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6.xml" ContentType="application/vnd.openxmlformats-officedocument.drawing+xml"/>
  <Override PartName="/xl/comments2.xml" ContentType="application/vnd.openxmlformats-officedocument.spreadsheetml.comments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istgov-my.sharepoint.com/personal/wsdols_nist_gov/Documents/PubsAndPresentations/2025-contam-apis/doc/BuildingSimulation/supplementary_material/"/>
    </mc:Choice>
  </mc:AlternateContent>
  <xr:revisionPtr revIDLastSave="681" documentId="13_ncr:1_{50C2E791-DC83-4C20-B0F7-F952A9932777}" xr6:coauthVersionLast="47" xr6:coauthVersionMax="47" xr10:uidLastSave="{F6C010EC-24A0-43F9-A00F-DD8196602FB8}"/>
  <bookViews>
    <workbookView xWindow="28680" yWindow="1755" windowWidth="29040" windowHeight="15720" xr2:uid="{1CB45D1E-91FF-4482-AF80-4792915808C4}"/>
  </bookViews>
  <sheets>
    <sheet name="LOG-Pistochini" sheetId="2" r:id="rId1"/>
    <sheet name="LOG-DcvSimple" sheetId="5" r:id="rId2"/>
    <sheet name="LOG-PIBasic" sheetId="7" r:id="rId3"/>
    <sheet name="Chart_CO2_Voa" sheetId="8" r:id="rId4"/>
    <sheet name="Chart-AvgMax2" sheetId="14" r:id="rId5"/>
    <sheet name="dcv-simple" sheetId="4" r:id="rId6"/>
    <sheet name="Conversions" sheetId="13" r:id="rId7"/>
  </sheets>
  <definedNames>
    <definedName name="Afloor" localSheetId="5">'dcv-simple'!$E$18</definedName>
    <definedName name="Cmax">'dcv-simple'!$C$25</definedName>
    <definedName name="CO2pp" localSheetId="5">'dcv-simple'!$E$6</definedName>
    <definedName name="Coa">'dcv-simple'!$C$8</definedName>
    <definedName name="GenCO2">'dcv-simple'!$E$7</definedName>
    <definedName name="Hceiling" localSheetId="5">'dcv-simple'!$E$19</definedName>
    <definedName name="Kp" localSheetId="5">'dcv-simple'!$E$27</definedName>
    <definedName name="Npeople" localSheetId="5">'dcv-simple'!$C$5</definedName>
    <definedName name="Ra" localSheetId="5">'dcv-simple'!$E$10</definedName>
    <definedName name="Rp" localSheetId="5">'dcv-simple'!$E$9</definedName>
    <definedName name="VRmin" localSheetId="5">'dcv-simple'!$E$11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4" l="1"/>
  <c r="S5" i="4"/>
  <c r="S4" i="4"/>
  <c r="S3" i="4"/>
  <c r="P4" i="4"/>
  <c r="P3" i="4"/>
  <c r="O3" i="4"/>
  <c r="P5" i="4"/>
  <c r="O5" i="4"/>
  <c r="E3" i="5"/>
  <c r="O43" i="2" s="1"/>
  <c r="E2" i="5"/>
  <c r="J43" i="2" s="1"/>
  <c r="H3" i="7"/>
  <c r="O42" i="2" s="1"/>
  <c r="H2" i="7"/>
  <c r="J42" i="2" s="1"/>
  <c r="O3" i="7"/>
  <c r="O2" i="7"/>
  <c r="M42" i="2" s="1"/>
  <c r="J3" i="7"/>
  <c r="J2" i="7"/>
  <c r="E3" i="7"/>
  <c r="E2" i="7"/>
  <c r="H3" i="5" l="1"/>
  <c r="H2" i="5"/>
  <c r="G3" i="5"/>
  <c r="G2" i="5"/>
  <c r="M43" i="2" s="1"/>
  <c r="G2" i="2"/>
  <c r="J19" i="4"/>
  <c r="K19" i="4" s="1"/>
  <c r="J18" i="4"/>
  <c r="I20" i="4"/>
  <c r="J20" i="4" s="1"/>
  <c r="K20" i="4" s="1"/>
  <c r="J17" i="4"/>
  <c r="I27" i="4"/>
  <c r="J27" i="4" s="1"/>
  <c r="J25" i="4"/>
  <c r="J24" i="4"/>
  <c r="J26" i="4" l="1"/>
  <c r="K17" i="4" l="1"/>
  <c r="K18" i="4" l="1"/>
  <c r="C10" i="4" l="1"/>
  <c r="C12" i="4"/>
  <c r="C18" i="4"/>
  <c r="C19" i="4"/>
  <c r="C22" i="4"/>
  <c r="C27" i="4"/>
  <c r="E9" i="4"/>
  <c r="E15" i="4" s="1"/>
  <c r="C6" i="4"/>
  <c r="E115" i="13"/>
  <c r="D115" i="13"/>
  <c r="C115" i="13"/>
  <c r="F114" i="13"/>
  <c r="D114" i="13"/>
  <c r="C114" i="13"/>
  <c r="F113" i="13"/>
  <c r="E113" i="13"/>
  <c r="C113" i="13"/>
  <c r="F112" i="13"/>
  <c r="E112" i="13"/>
  <c r="D112" i="13"/>
  <c r="D108" i="13"/>
  <c r="F106" i="13"/>
  <c r="E106" i="13"/>
  <c r="E105" i="13" s="1"/>
  <c r="C106" i="13"/>
  <c r="I105" i="13"/>
  <c r="F105" i="13"/>
  <c r="I104" i="13"/>
  <c r="B101" i="13"/>
  <c r="B100" i="13"/>
  <c r="B99" i="13"/>
  <c r="I98" i="13"/>
  <c r="H98" i="13" s="1"/>
  <c r="H99" i="13" s="1"/>
  <c r="D98" i="13"/>
  <c r="C99" i="13" s="1"/>
  <c r="B98" i="13"/>
  <c r="I97" i="13"/>
  <c r="B93" i="13"/>
  <c r="B92" i="13"/>
  <c r="C91" i="13"/>
  <c r="B91" i="13"/>
  <c r="I90" i="13"/>
  <c r="H90" i="13" s="1"/>
  <c r="D90" i="13"/>
  <c r="B90" i="13"/>
  <c r="I89" i="13"/>
  <c r="J83" i="13"/>
  <c r="J81" i="13"/>
  <c r="D81" i="13"/>
  <c r="C82" i="13" s="1"/>
  <c r="J80" i="13"/>
  <c r="C74" i="13"/>
  <c r="D74" i="13" s="1"/>
  <c r="J72" i="13"/>
  <c r="E72" i="13"/>
  <c r="D72" i="13"/>
  <c r="C73" i="13" s="1"/>
  <c r="J71" i="13"/>
  <c r="O66" i="13"/>
  <c r="D66" i="13"/>
  <c r="E65" i="13" s="1"/>
  <c r="C66" i="13"/>
  <c r="O65" i="13"/>
  <c r="D65" i="13"/>
  <c r="C65" i="13"/>
  <c r="O64" i="13"/>
  <c r="I64" i="13"/>
  <c r="H64" i="13"/>
  <c r="F64" i="13"/>
  <c r="C67" i="13" s="1"/>
  <c r="D67" i="13" s="1"/>
  <c r="F65" i="13" s="1"/>
  <c r="E64" i="13"/>
  <c r="D64" i="13"/>
  <c r="I63" i="13"/>
  <c r="J55" i="13"/>
  <c r="G55" i="13"/>
  <c r="C59" i="13" s="1"/>
  <c r="F55" i="13"/>
  <c r="C58" i="13" s="1"/>
  <c r="E55" i="13"/>
  <c r="C57" i="13" s="1"/>
  <c r="D55" i="13"/>
  <c r="C56" i="13" s="1"/>
  <c r="J54" i="13"/>
  <c r="D49" i="13"/>
  <c r="C49" i="13"/>
  <c r="J47" i="13"/>
  <c r="I47" i="13" s="1"/>
  <c r="E47" i="13"/>
  <c r="E48" i="13" s="1"/>
  <c r="D47" i="13"/>
  <c r="C48" i="13" s="1"/>
  <c r="J46" i="13"/>
  <c r="I43" i="13"/>
  <c r="F43" i="13"/>
  <c r="E43" i="13"/>
  <c r="D43" i="13"/>
  <c r="C43" i="13"/>
  <c r="J42" i="13"/>
  <c r="F42" i="13"/>
  <c r="E42" i="13"/>
  <c r="C42" i="13"/>
  <c r="I39" i="13"/>
  <c r="E39" i="13"/>
  <c r="C39" i="13"/>
  <c r="J38" i="13"/>
  <c r="I38" i="13"/>
  <c r="D38" i="13"/>
  <c r="C38" i="13"/>
  <c r="J37" i="13"/>
  <c r="I37" i="13"/>
  <c r="F37" i="13"/>
  <c r="E37" i="13"/>
  <c r="C37" i="13"/>
  <c r="M36" i="13"/>
  <c r="L36" i="13"/>
  <c r="H36" i="13"/>
  <c r="H37" i="13" s="1"/>
  <c r="F36" i="13"/>
  <c r="J39" i="13" s="1"/>
  <c r="E36" i="13"/>
  <c r="D36" i="13"/>
  <c r="D42" i="13" s="1"/>
  <c r="M35" i="13"/>
  <c r="O34" i="13"/>
  <c r="D30" i="13"/>
  <c r="C30" i="13"/>
  <c r="C29" i="13"/>
  <c r="G27" i="13"/>
  <c r="C27" i="13"/>
  <c r="K26" i="13"/>
  <c r="J26" i="13" s="1"/>
  <c r="G26" i="13"/>
  <c r="G29" i="13" s="1"/>
  <c r="F26" i="13"/>
  <c r="F28" i="13" s="1"/>
  <c r="E26" i="13"/>
  <c r="K25" i="13"/>
  <c r="Y24" i="13"/>
  <c r="Y25" i="13" s="1"/>
  <c r="Q24" i="13"/>
  <c r="Q25" i="13" s="1"/>
  <c r="Q22" i="13"/>
  <c r="H22" i="13"/>
  <c r="G22" i="13"/>
  <c r="F22" i="13"/>
  <c r="E22" i="13"/>
  <c r="D22" i="13"/>
  <c r="C22" i="13"/>
  <c r="C19" i="13"/>
  <c r="H19" i="13" s="1"/>
  <c r="F18" i="13"/>
  <c r="E18" i="13"/>
  <c r="D18" i="13"/>
  <c r="C18" i="13"/>
  <c r="H18" i="13" s="1"/>
  <c r="K17" i="13"/>
  <c r="J17" i="13" s="1"/>
  <c r="H17" i="13"/>
  <c r="G17" i="13"/>
  <c r="C21" i="13" s="1"/>
  <c r="F17" i="13"/>
  <c r="C20" i="13" s="1"/>
  <c r="E17" i="13"/>
  <c r="D17" i="13"/>
  <c r="K16" i="13"/>
  <c r="X15" i="13"/>
  <c r="W15" i="13"/>
  <c r="X17" i="13" s="1"/>
  <c r="AA14" i="13"/>
  <c r="X14" i="13"/>
  <c r="S11" i="13"/>
  <c r="R11" i="13"/>
  <c r="P11" i="13"/>
  <c r="U11" i="13" s="1"/>
  <c r="AB9" i="13"/>
  <c r="AB10" i="13" s="1"/>
  <c r="AB6" i="13" s="1"/>
  <c r="AB8" i="13"/>
  <c r="X6" i="13"/>
  <c r="U6" i="13"/>
  <c r="R6" i="13"/>
  <c r="S6" i="13" s="1"/>
  <c r="Q6" i="13"/>
  <c r="P7" i="13" s="1"/>
  <c r="K6" i="13"/>
  <c r="X5" i="13"/>
  <c r="R7" i="13" l="1"/>
  <c r="S7" i="13" s="1"/>
  <c r="Q7" i="13"/>
  <c r="U7" i="13"/>
  <c r="P9" i="13"/>
  <c r="E31" i="13"/>
  <c r="E108" i="13"/>
  <c r="F107" i="13" s="1"/>
  <c r="C107" i="13"/>
  <c r="E91" i="13"/>
  <c r="F91" i="13" s="1"/>
  <c r="H21" i="13"/>
  <c r="E21" i="13"/>
  <c r="G21" i="13"/>
  <c r="F21" i="13"/>
  <c r="D21" i="13"/>
  <c r="F57" i="13"/>
  <c r="G57" i="13" s="1"/>
  <c r="E57" i="13"/>
  <c r="D57" i="13"/>
  <c r="F58" i="13"/>
  <c r="G58" i="13" s="1"/>
  <c r="E58" i="13"/>
  <c r="D58" i="13"/>
  <c r="H20" i="13"/>
  <c r="G20" i="13"/>
  <c r="F20" i="13"/>
  <c r="E20" i="13"/>
  <c r="D20" i="13"/>
  <c r="W6" i="13"/>
  <c r="F73" i="13"/>
  <c r="G73" i="13" s="1"/>
  <c r="E73" i="13"/>
  <c r="D73" i="13"/>
  <c r="D82" i="13"/>
  <c r="F56" i="13"/>
  <c r="E56" i="13"/>
  <c r="D56" i="13"/>
  <c r="J18" i="13"/>
  <c r="J19" i="13" s="1"/>
  <c r="J20" i="13"/>
  <c r="F59" i="13"/>
  <c r="G59" i="13" s="1"/>
  <c r="E59" i="13"/>
  <c r="D59" i="13"/>
  <c r="D99" i="13"/>
  <c r="H105" i="13"/>
  <c r="D28" i="13"/>
  <c r="G18" i="13"/>
  <c r="Q11" i="13"/>
  <c r="G28" i="13"/>
  <c r="F31" i="13"/>
  <c r="G47" i="13"/>
  <c r="D51" i="13"/>
  <c r="E74" i="13"/>
  <c r="E67" i="13"/>
  <c r="F74" i="13"/>
  <c r="G74" i="13" s="1"/>
  <c r="D19" i="13"/>
  <c r="H42" i="13"/>
  <c r="E19" i="13"/>
  <c r="E29" i="13"/>
  <c r="F38" i="13"/>
  <c r="H40" i="13"/>
  <c r="D91" i="13"/>
  <c r="D41" i="13"/>
  <c r="F19" i="13"/>
  <c r="H26" i="13"/>
  <c r="F72" i="13"/>
  <c r="D29" i="13"/>
  <c r="G19" i="13"/>
  <c r="H38" i="13"/>
  <c r="G36" i="13"/>
  <c r="C41" i="13"/>
  <c r="E41" i="13"/>
  <c r="E27" i="13"/>
  <c r="P8" i="13"/>
  <c r="F27" i="13"/>
  <c r="E30" i="13"/>
  <c r="D39" i="13"/>
  <c r="F41" i="13"/>
  <c r="H43" i="13"/>
  <c r="F30" i="13"/>
  <c r="I41" i="13"/>
  <c r="C28" i="13"/>
  <c r="H39" i="13"/>
  <c r="J41" i="13"/>
  <c r="Q9" i="13" l="1"/>
  <c r="U9" i="13"/>
  <c r="R9" i="13"/>
  <c r="S9" i="13" s="1"/>
  <c r="I55" i="13"/>
  <c r="G56" i="13"/>
  <c r="R8" i="13"/>
  <c r="S8" i="13" s="1"/>
  <c r="Q8" i="13"/>
  <c r="U8" i="13"/>
  <c r="E81" i="13"/>
  <c r="G72" i="13"/>
  <c r="C76" i="13" s="1"/>
  <c r="E98" i="13"/>
  <c r="C75" i="13"/>
  <c r="E90" i="13"/>
  <c r="G39" i="13"/>
  <c r="G41" i="13"/>
  <c r="AA15" i="13"/>
  <c r="G43" i="13"/>
  <c r="J40" i="13"/>
  <c r="E40" i="13"/>
  <c r="I40" i="13"/>
  <c r="G38" i="13"/>
  <c r="G42" i="13"/>
  <c r="F40" i="13"/>
  <c r="D40" i="13"/>
  <c r="C40" i="13"/>
  <c r="G37" i="13"/>
  <c r="F66" i="13"/>
  <c r="K64" i="13"/>
  <c r="C51" i="13"/>
  <c r="F47" i="13"/>
  <c r="G49" i="13"/>
  <c r="G48" i="13"/>
  <c r="E51" i="13"/>
  <c r="C31" i="13"/>
  <c r="H30" i="13"/>
  <c r="H29" i="13"/>
  <c r="G31" i="13"/>
  <c r="H28" i="13"/>
  <c r="H27" i="13"/>
  <c r="D31" i="13"/>
  <c r="E82" i="13"/>
  <c r="F82" i="13" s="1"/>
  <c r="T7" i="13"/>
  <c r="E50" i="13" l="1"/>
  <c r="D50" i="13"/>
  <c r="C50" i="13"/>
  <c r="F49" i="13"/>
  <c r="F51" i="13"/>
  <c r="F48" i="13"/>
  <c r="F75" i="13"/>
  <c r="G75" i="13" s="1"/>
  <c r="E75" i="13"/>
  <c r="D75" i="13"/>
  <c r="C83" i="13"/>
  <c r="F81" i="13"/>
  <c r="C84" i="13" s="1"/>
  <c r="F90" i="13"/>
  <c r="C93" i="13" s="1"/>
  <c r="C92" i="13"/>
  <c r="C100" i="13"/>
  <c r="F98" i="13"/>
  <c r="C101" i="13" s="1"/>
  <c r="P29" i="13"/>
  <c r="G81" i="13"/>
  <c r="C85" i="13" s="1"/>
  <c r="T6" i="13"/>
  <c r="E99" i="13"/>
  <c r="F99" i="13" s="1"/>
  <c r="T11" i="13"/>
  <c r="G82" i="13"/>
  <c r="F76" i="13"/>
  <c r="G76" i="13" s="1"/>
  <c r="E76" i="13"/>
  <c r="D76" i="13"/>
  <c r="I72" i="13"/>
  <c r="T8" i="13"/>
  <c r="T9" i="13"/>
  <c r="G50" i="13"/>
  <c r="E101" i="13" l="1"/>
  <c r="F101" i="13" s="1"/>
  <c r="D101" i="13"/>
  <c r="E92" i="13"/>
  <c r="F92" i="13" s="1"/>
  <c r="D92" i="13"/>
  <c r="E93" i="13"/>
  <c r="F93" i="13" s="1"/>
  <c r="D93" i="13"/>
  <c r="E83" i="13"/>
  <c r="F83" i="13" s="1"/>
  <c r="D83" i="13"/>
  <c r="G83" i="13"/>
  <c r="E100" i="13"/>
  <c r="F100" i="13" s="1"/>
  <c r="D100" i="13"/>
  <c r="G84" i="13"/>
  <c r="D84" i="13"/>
  <c r="I81" i="13"/>
  <c r="E84" i="13"/>
  <c r="F84" i="13" s="1"/>
  <c r="Q15" i="13"/>
  <c r="P10" i="13"/>
  <c r="G85" i="13"/>
  <c r="E85" i="13"/>
  <c r="F85" i="13" s="1"/>
  <c r="D85" i="13"/>
  <c r="R15" i="13" l="1"/>
  <c r="Q17" i="13" s="1"/>
  <c r="R17" i="13" s="1"/>
  <c r="S17" i="13" s="1"/>
  <c r="Q16" i="13"/>
  <c r="R16" i="13" s="1"/>
  <c r="S16" i="13" s="1"/>
  <c r="I83" i="13"/>
  <c r="I82" i="13"/>
  <c r="U10" i="13"/>
  <c r="R10" i="13"/>
  <c r="S10" i="13" s="1"/>
  <c r="T10" i="13" s="1"/>
  <c r="Q10" i="13"/>
  <c r="G3" i="2" l="1"/>
  <c r="I2166" i="5"/>
  <c r="I2165" i="5"/>
  <c r="I2164" i="5"/>
  <c r="I2163" i="5"/>
  <c r="I2162" i="5"/>
  <c r="I2161" i="5"/>
  <c r="I2160" i="5"/>
  <c r="I2159" i="5"/>
  <c r="I2158" i="5"/>
  <c r="I2157" i="5"/>
  <c r="I2156" i="5"/>
  <c r="I2155" i="5"/>
  <c r="I2154" i="5"/>
  <c r="I2153" i="5"/>
  <c r="I2152" i="5"/>
  <c r="I2151" i="5"/>
  <c r="I2150" i="5"/>
  <c r="I2149" i="5"/>
  <c r="I2148" i="5"/>
  <c r="I2147" i="5"/>
  <c r="I2146" i="5"/>
  <c r="I2145" i="5"/>
  <c r="I2144" i="5"/>
  <c r="I2143" i="5"/>
  <c r="I2142" i="5"/>
  <c r="I2141" i="5"/>
  <c r="I2140" i="5"/>
  <c r="I2139" i="5"/>
  <c r="I2138" i="5"/>
  <c r="I2137" i="5"/>
  <c r="I2136" i="5"/>
  <c r="I2135" i="5"/>
  <c r="I2134" i="5"/>
  <c r="I2133" i="5"/>
  <c r="I2132" i="5"/>
  <c r="I2131" i="5"/>
  <c r="I2130" i="5"/>
  <c r="I2129" i="5"/>
  <c r="I2128" i="5"/>
  <c r="I2127" i="5"/>
  <c r="I2126" i="5"/>
  <c r="I2125" i="5"/>
  <c r="I2124" i="5"/>
  <c r="I2123" i="5"/>
  <c r="I2122" i="5"/>
  <c r="I2121" i="5"/>
  <c r="I2120" i="5"/>
  <c r="I2119" i="5"/>
  <c r="I2118" i="5"/>
  <c r="I2117" i="5"/>
  <c r="I2116" i="5"/>
  <c r="I2115" i="5"/>
  <c r="I2114" i="5"/>
  <c r="I2113" i="5"/>
  <c r="I2112" i="5"/>
  <c r="I2111" i="5"/>
  <c r="I2110" i="5"/>
  <c r="I2109" i="5"/>
  <c r="I2108" i="5"/>
  <c r="I2107" i="5"/>
  <c r="I2106" i="5"/>
  <c r="I2105" i="5"/>
  <c r="I2104" i="5"/>
  <c r="I2103" i="5"/>
  <c r="I2102" i="5"/>
  <c r="I2101" i="5"/>
  <c r="I2100" i="5"/>
  <c r="I2099" i="5"/>
  <c r="I2098" i="5"/>
  <c r="I2097" i="5"/>
  <c r="I2096" i="5"/>
  <c r="I2095" i="5"/>
  <c r="I2094" i="5"/>
  <c r="I2093" i="5"/>
  <c r="I2092" i="5"/>
  <c r="I2091" i="5"/>
  <c r="I2090" i="5"/>
  <c r="I2089" i="5"/>
  <c r="I2088" i="5"/>
  <c r="I2087" i="5"/>
  <c r="I2086" i="5"/>
  <c r="I2085" i="5"/>
  <c r="I2084" i="5"/>
  <c r="I2083" i="5"/>
  <c r="I2082" i="5"/>
  <c r="I2081" i="5"/>
  <c r="I2080" i="5"/>
  <c r="I2079" i="5"/>
  <c r="I2078" i="5"/>
  <c r="I2077" i="5"/>
  <c r="I2076" i="5"/>
  <c r="I2075" i="5"/>
  <c r="I2074" i="5"/>
  <c r="I2073" i="5"/>
  <c r="I2072" i="5"/>
  <c r="I2071" i="5"/>
  <c r="I2070" i="5"/>
  <c r="I2069" i="5"/>
  <c r="I2068" i="5"/>
  <c r="I2067" i="5"/>
  <c r="I2066" i="5"/>
  <c r="I2065" i="5"/>
  <c r="I2064" i="5"/>
  <c r="I2063" i="5"/>
  <c r="I2062" i="5"/>
  <c r="I2061" i="5"/>
  <c r="I2060" i="5"/>
  <c r="I2059" i="5"/>
  <c r="I2058" i="5"/>
  <c r="I2057" i="5"/>
  <c r="I2056" i="5"/>
  <c r="I2055" i="5"/>
  <c r="I2054" i="5"/>
  <c r="I2053" i="5"/>
  <c r="I2052" i="5"/>
  <c r="I2051" i="5"/>
  <c r="I2050" i="5"/>
  <c r="I2049" i="5"/>
  <c r="I2048" i="5"/>
  <c r="I2047" i="5"/>
  <c r="I2046" i="5"/>
  <c r="I2045" i="5"/>
  <c r="I2044" i="5"/>
  <c r="I2043" i="5"/>
  <c r="I2042" i="5"/>
  <c r="I2041" i="5"/>
  <c r="I2040" i="5"/>
  <c r="I2039" i="5"/>
  <c r="I2038" i="5"/>
  <c r="I2037" i="5"/>
  <c r="I2036" i="5"/>
  <c r="I2035" i="5"/>
  <c r="I2034" i="5"/>
  <c r="I2033" i="5"/>
  <c r="I2032" i="5"/>
  <c r="I2031" i="5"/>
  <c r="I2030" i="5"/>
  <c r="I2029" i="5"/>
  <c r="I2028" i="5"/>
  <c r="I2027" i="5"/>
  <c r="I2026" i="5"/>
  <c r="I2025" i="5"/>
  <c r="I2024" i="5"/>
  <c r="I2023" i="5"/>
  <c r="I2022" i="5"/>
  <c r="I2021" i="5"/>
  <c r="I2020" i="5"/>
  <c r="I2019" i="5"/>
  <c r="I2018" i="5"/>
  <c r="I2017" i="5"/>
  <c r="I2016" i="5"/>
  <c r="I2015" i="5"/>
  <c r="I2014" i="5"/>
  <c r="I2013" i="5"/>
  <c r="I2012" i="5"/>
  <c r="I2011" i="5"/>
  <c r="I2010" i="5"/>
  <c r="I2009" i="5"/>
  <c r="I2008" i="5"/>
  <c r="I2007" i="5"/>
  <c r="I2006" i="5"/>
  <c r="I2005" i="5"/>
  <c r="I2004" i="5"/>
  <c r="I2003" i="5"/>
  <c r="I2002" i="5"/>
  <c r="I2001" i="5"/>
  <c r="I2000" i="5"/>
  <c r="I1999" i="5"/>
  <c r="I1998" i="5"/>
  <c r="I1997" i="5"/>
  <c r="I1996" i="5"/>
  <c r="I1995" i="5"/>
  <c r="I1994" i="5"/>
  <c r="I1993" i="5"/>
  <c r="I1992" i="5"/>
  <c r="I1991" i="5"/>
  <c r="I1990" i="5"/>
  <c r="I1989" i="5"/>
  <c r="I1988" i="5"/>
  <c r="I1987" i="5"/>
  <c r="I1986" i="5"/>
  <c r="I1985" i="5"/>
  <c r="I1984" i="5"/>
  <c r="I1983" i="5"/>
  <c r="I1982" i="5"/>
  <c r="I1981" i="5"/>
  <c r="I1980" i="5"/>
  <c r="I1979" i="5"/>
  <c r="I1978" i="5"/>
  <c r="I1977" i="5"/>
  <c r="I1976" i="5"/>
  <c r="I1975" i="5"/>
  <c r="I1974" i="5"/>
  <c r="I1973" i="5"/>
  <c r="I1972" i="5"/>
  <c r="I1971" i="5"/>
  <c r="I1970" i="5"/>
  <c r="I1969" i="5"/>
  <c r="I1968" i="5"/>
  <c r="I1967" i="5"/>
  <c r="I1966" i="5"/>
  <c r="I1965" i="5"/>
  <c r="I1964" i="5"/>
  <c r="I1963" i="5"/>
  <c r="I1962" i="5"/>
  <c r="I1961" i="5"/>
  <c r="I1960" i="5"/>
  <c r="I1959" i="5"/>
  <c r="I1958" i="5"/>
  <c r="I1957" i="5"/>
  <c r="I1956" i="5"/>
  <c r="I1955" i="5"/>
  <c r="I1954" i="5"/>
  <c r="I1953" i="5"/>
  <c r="I1952" i="5"/>
  <c r="I1951" i="5"/>
  <c r="I1950" i="5"/>
  <c r="I1949" i="5"/>
  <c r="I1948" i="5"/>
  <c r="I1947" i="5"/>
  <c r="I1946" i="5"/>
  <c r="I1945" i="5"/>
  <c r="I1944" i="5"/>
  <c r="I1943" i="5"/>
  <c r="I1942" i="5"/>
  <c r="I1941" i="5"/>
  <c r="I1940" i="5"/>
  <c r="I1939" i="5"/>
  <c r="I1938" i="5"/>
  <c r="I1937" i="5"/>
  <c r="I1936" i="5"/>
  <c r="I1935" i="5"/>
  <c r="I1934" i="5"/>
  <c r="I1933" i="5"/>
  <c r="I1932" i="5"/>
  <c r="I1931" i="5"/>
  <c r="I1930" i="5"/>
  <c r="I1929" i="5"/>
  <c r="I1928" i="5"/>
  <c r="I1927" i="5"/>
  <c r="I1926" i="5"/>
  <c r="I1925" i="5"/>
  <c r="I1924" i="5"/>
  <c r="I1923" i="5"/>
  <c r="I1922" i="5"/>
  <c r="I1921" i="5"/>
  <c r="I1920" i="5"/>
  <c r="I1919" i="5"/>
  <c r="I1918" i="5"/>
  <c r="I1917" i="5"/>
  <c r="I1916" i="5"/>
  <c r="I1915" i="5"/>
  <c r="I1914" i="5"/>
  <c r="I1913" i="5"/>
  <c r="I1912" i="5"/>
  <c r="I1911" i="5"/>
  <c r="I1910" i="5"/>
  <c r="I1909" i="5"/>
  <c r="I1908" i="5"/>
  <c r="I1907" i="5"/>
  <c r="I1906" i="5"/>
  <c r="I1905" i="5"/>
  <c r="I1904" i="5"/>
  <c r="I1903" i="5"/>
  <c r="I1902" i="5"/>
  <c r="I1901" i="5"/>
  <c r="I1900" i="5"/>
  <c r="I1899" i="5"/>
  <c r="I1898" i="5"/>
  <c r="I1897" i="5"/>
  <c r="I1896" i="5"/>
  <c r="I1895" i="5"/>
  <c r="I1894" i="5"/>
  <c r="I1893" i="5"/>
  <c r="I1892" i="5"/>
  <c r="I1891" i="5"/>
  <c r="I1890" i="5"/>
  <c r="I1889" i="5"/>
  <c r="I1888" i="5"/>
  <c r="I1887" i="5"/>
  <c r="I1886" i="5"/>
  <c r="I1885" i="5"/>
  <c r="I1884" i="5"/>
  <c r="I1883" i="5"/>
  <c r="I1882" i="5"/>
  <c r="I1881" i="5"/>
  <c r="I1880" i="5"/>
  <c r="I1879" i="5"/>
  <c r="I1878" i="5"/>
  <c r="I1877" i="5"/>
  <c r="I1876" i="5"/>
  <c r="I1875" i="5"/>
  <c r="I1874" i="5"/>
  <c r="I1873" i="5"/>
  <c r="I1872" i="5"/>
  <c r="I1871" i="5"/>
  <c r="I1870" i="5"/>
  <c r="I1869" i="5"/>
  <c r="I1868" i="5"/>
  <c r="I1867" i="5"/>
  <c r="I1866" i="5"/>
  <c r="I1865" i="5"/>
  <c r="I1864" i="5"/>
  <c r="I1863" i="5"/>
  <c r="I1862" i="5"/>
  <c r="I1861" i="5"/>
  <c r="I1860" i="5"/>
  <c r="I1859" i="5"/>
  <c r="I1858" i="5"/>
  <c r="I1857" i="5"/>
  <c r="I1856" i="5"/>
  <c r="I1855" i="5"/>
  <c r="I1854" i="5"/>
  <c r="I1853" i="5"/>
  <c r="I1852" i="5"/>
  <c r="I1851" i="5"/>
  <c r="I1850" i="5"/>
  <c r="I1849" i="5"/>
  <c r="I1848" i="5"/>
  <c r="I1847" i="5"/>
  <c r="I1846" i="5"/>
  <c r="I1845" i="5"/>
  <c r="I1844" i="5"/>
  <c r="I1843" i="5"/>
  <c r="I1842" i="5"/>
  <c r="I1841" i="5"/>
  <c r="I1840" i="5"/>
  <c r="I1839" i="5"/>
  <c r="I1838" i="5"/>
  <c r="I1837" i="5"/>
  <c r="I1836" i="5"/>
  <c r="I1835" i="5"/>
  <c r="I1834" i="5"/>
  <c r="I1833" i="5"/>
  <c r="I1832" i="5"/>
  <c r="I1831" i="5"/>
  <c r="I1830" i="5"/>
  <c r="I1829" i="5"/>
  <c r="I1828" i="5"/>
  <c r="I1827" i="5"/>
  <c r="I1826" i="5"/>
  <c r="I1825" i="5"/>
  <c r="I1824" i="5"/>
  <c r="I1823" i="5"/>
  <c r="I1822" i="5"/>
  <c r="I1821" i="5"/>
  <c r="I1820" i="5"/>
  <c r="I1819" i="5"/>
  <c r="I1818" i="5"/>
  <c r="I1817" i="5"/>
  <c r="I1816" i="5"/>
  <c r="I1815" i="5"/>
  <c r="I1814" i="5"/>
  <c r="I1813" i="5"/>
  <c r="I1812" i="5"/>
  <c r="I1811" i="5"/>
  <c r="I1810" i="5"/>
  <c r="I1809" i="5"/>
  <c r="I1808" i="5"/>
  <c r="I1807" i="5"/>
  <c r="I1806" i="5"/>
  <c r="I1805" i="5"/>
  <c r="I1804" i="5"/>
  <c r="I1803" i="5"/>
  <c r="I1802" i="5"/>
  <c r="I1801" i="5"/>
  <c r="I1800" i="5"/>
  <c r="I1799" i="5"/>
  <c r="I1798" i="5"/>
  <c r="I1797" i="5"/>
  <c r="I1796" i="5"/>
  <c r="I1795" i="5"/>
  <c r="I1794" i="5"/>
  <c r="I1793" i="5"/>
  <c r="I1792" i="5"/>
  <c r="I1791" i="5"/>
  <c r="I1790" i="5"/>
  <c r="I1789" i="5"/>
  <c r="I1788" i="5"/>
  <c r="I1787" i="5"/>
  <c r="I1786" i="5"/>
  <c r="I1785" i="5"/>
  <c r="I1784" i="5"/>
  <c r="I1783" i="5"/>
  <c r="I1782" i="5"/>
  <c r="I1781" i="5"/>
  <c r="I1780" i="5"/>
  <c r="I1779" i="5"/>
  <c r="I1778" i="5"/>
  <c r="I1777" i="5"/>
  <c r="I1776" i="5"/>
  <c r="I1775" i="5"/>
  <c r="I1774" i="5"/>
  <c r="I1773" i="5"/>
  <c r="I1772" i="5"/>
  <c r="I1771" i="5"/>
  <c r="I1770" i="5"/>
  <c r="I1769" i="5"/>
  <c r="I1768" i="5"/>
  <c r="I1767" i="5"/>
  <c r="I1766" i="5"/>
  <c r="I1765" i="5"/>
  <c r="I1764" i="5"/>
  <c r="I1763" i="5"/>
  <c r="I1762" i="5"/>
  <c r="I1761" i="5"/>
  <c r="I1760" i="5"/>
  <c r="I1759" i="5"/>
  <c r="I1758" i="5"/>
  <c r="I1757" i="5"/>
  <c r="I1756" i="5"/>
  <c r="I1755" i="5"/>
  <c r="I1754" i="5"/>
  <c r="I1753" i="5"/>
  <c r="I1752" i="5"/>
  <c r="I1751" i="5"/>
  <c r="I1750" i="5"/>
  <c r="I1749" i="5"/>
  <c r="I1748" i="5"/>
  <c r="I1747" i="5"/>
  <c r="I1746" i="5"/>
  <c r="I1745" i="5"/>
  <c r="I1744" i="5"/>
  <c r="I1743" i="5"/>
  <c r="I1742" i="5"/>
  <c r="I1741" i="5"/>
  <c r="I1740" i="5"/>
  <c r="I1739" i="5"/>
  <c r="I1738" i="5"/>
  <c r="I1737" i="5"/>
  <c r="I1736" i="5"/>
  <c r="I1735" i="5"/>
  <c r="I1734" i="5"/>
  <c r="I1733" i="5"/>
  <c r="I1732" i="5"/>
  <c r="I1731" i="5"/>
  <c r="I1730" i="5"/>
  <c r="I1729" i="5"/>
  <c r="I1728" i="5"/>
  <c r="I1727" i="5"/>
  <c r="I1726" i="5"/>
  <c r="I1725" i="5"/>
  <c r="I1724" i="5"/>
  <c r="I1723" i="5"/>
  <c r="I1722" i="5"/>
  <c r="I1721" i="5"/>
  <c r="I1720" i="5"/>
  <c r="I1719" i="5"/>
  <c r="I1718" i="5"/>
  <c r="I1717" i="5"/>
  <c r="I1716" i="5"/>
  <c r="I1715" i="5"/>
  <c r="I1714" i="5"/>
  <c r="I1713" i="5"/>
  <c r="I1712" i="5"/>
  <c r="I1711" i="5"/>
  <c r="I1710" i="5"/>
  <c r="I1709" i="5"/>
  <c r="I1708" i="5"/>
  <c r="I1707" i="5"/>
  <c r="I1706" i="5"/>
  <c r="I1705" i="5"/>
  <c r="I1704" i="5"/>
  <c r="I1703" i="5"/>
  <c r="I1702" i="5"/>
  <c r="I1701" i="5"/>
  <c r="I1700" i="5"/>
  <c r="I1699" i="5"/>
  <c r="I1698" i="5"/>
  <c r="I1697" i="5"/>
  <c r="I1696" i="5"/>
  <c r="I1695" i="5"/>
  <c r="I1694" i="5"/>
  <c r="I1693" i="5"/>
  <c r="I1692" i="5"/>
  <c r="I1691" i="5"/>
  <c r="I1690" i="5"/>
  <c r="I1689" i="5"/>
  <c r="I1688" i="5"/>
  <c r="I1687" i="5"/>
  <c r="I1686" i="5"/>
  <c r="I1685" i="5"/>
  <c r="I1684" i="5"/>
  <c r="I1683" i="5"/>
  <c r="I1682" i="5"/>
  <c r="I1681" i="5"/>
  <c r="I1680" i="5"/>
  <c r="I1679" i="5"/>
  <c r="I1678" i="5"/>
  <c r="I1677" i="5"/>
  <c r="I1676" i="5"/>
  <c r="I1675" i="5"/>
  <c r="I1674" i="5"/>
  <c r="I1673" i="5"/>
  <c r="I1672" i="5"/>
  <c r="I1671" i="5"/>
  <c r="I1670" i="5"/>
  <c r="I1669" i="5"/>
  <c r="I1668" i="5"/>
  <c r="I1667" i="5"/>
  <c r="I1666" i="5"/>
  <c r="I1665" i="5"/>
  <c r="I1664" i="5"/>
  <c r="I1663" i="5"/>
  <c r="I1662" i="5"/>
  <c r="I1661" i="5"/>
  <c r="I1660" i="5"/>
  <c r="I1659" i="5"/>
  <c r="I1658" i="5"/>
  <c r="I1657" i="5"/>
  <c r="I1656" i="5"/>
  <c r="I1655" i="5"/>
  <c r="I1654" i="5"/>
  <c r="I1653" i="5"/>
  <c r="I1652" i="5"/>
  <c r="I1651" i="5"/>
  <c r="I1650" i="5"/>
  <c r="I1649" i="5"/>
  <c r="I1648" i="5"/>
  <c r="I1647" i="5"/>
  <c r="I1646" i="5"/>
  <c r="I1645" i="5"/>
  <c r="I1644" i="5"/>
  <c r="I1643" i="5"/>
  <c r="I1642" i="5"/>
  <c r="I1641" i="5"/>
  <c r="I1640" i="5"/>
  <c r="I1639" i="5"/>
  <c r="I1638" i="5"/>
  <c r="I1637" i="5"/>
  <c r="I1636" i="5"/>
  <c r="I1635" i="5"/>
  <c r="I1634" i="5"/>
  <c r="I1633" i="5"/>
  <c r="I1632" i="5"/>
  <c r="I1631" i="5"/>
  <c r="I1630" i="5"/>
  <c r="I1629" i="5"/>
  <c r="I1628" i="5"/>
  <c r="I1627" i="5"/>
  <c r="I1626" i="5"/>
  <c r="I1625" i="5"/>
  <c r="I1624" i="5"/>
  <c r="I1623" i="5"/>
  <c r="I1622" i="5"/>
  <c r="I1621" i="5"/>
  <c r="I1620" i="5"/>
  <c r="I1619" i="5"/>
  <c r="I1618" i="5"/>
  <c r="I1617" i="5"/>
  <c r="I1616" i="5"/>
  <c r="I1615" i="5"/>
  <c r="I1614" i="5"/>
  <c r="I1613" i="5"/>
  <c r="I1612" i="5"/>
  <c r="I1611" i="5"/>
  <c r="I1610" i="5"/>
  <c r="I1609" i="5"/>
  <c r="I1608" i="5"/>
  <c r="I1607" i="5"/>
  <c r="I1606" i="5"/>
  <c r="I1605" i="5"/>
  <c r="I1604" i="5"/>
  <c r="I1603" i="5"/>
  <c r="I1602" i="5"/>
  <c r="I1601" i="5"/>
  <c r="I1600" i="5"/>
  <c r="I1599" i="5"/>
  <c r="I1598" i="5"/>
  <c r="I1597" i="5"/>
  <c r="I1596" i="5"/>
  <c r="I1595" i="5"/>
  <c r="I1594" i="5"/>
  <c r="I1593" i="5"/>
  <c r="I1592" i="5"/>
  <c r="I1591" i="5"/>
  <c r="I1590" i="5"/>
  <c r="I1589" i="5"/>
  <c r="I1588" i="5"/>
  <c r="I1587" i="5"/>
  <c r="I1586" i="5"/>
  <c r="I1585" i="5"/>
  <c r="I1584" i="5"/>
  <c r="I1583" i="5"/>
  <c r="I1582" i="5"/>
  <c r="I1581" i="5"/>
  <c r="I1580" i="5"/>
  <c r="I1579" i="5"/>
  <c r="I1578" i="5"/>
  <c r="I1577" i="5"/>
  <c r="I1576" i="5"/>
  <c r="I1575" i="5"/>
  <c r="I1574" i="5"/>
  <c r="I1573" i="5"/>
  <c r="I1572" i="5"/>
  <c r="I1571" i="5"/>
  <c r="I1570" i="5"/>
  <c r="I1569" i="5"/>
  <c r="I1568" i="5"/>
  <c r="I1567" i="5"/>
  <c r="I1566" i="5"/>
  <c r="I1565" i="5"/>
  <c r="I1564" i="5"/>
  <c r="I1563" i="5"/>
  <c r="I1562" i="5"/>
  <c r="I1561" i="5"/>
  <c r="I1560" i="5"/>
  <c r="I1559" i="5"/>
  <c r="I1558" i="5"/>
  <c r="I1557" i="5"/>
  <c r="I1556" i="5"/>
  <c r="I1555" i="5"/>
  <c r="I1554" i="5"/>
  <c r="I1553" i="5"/>
  <c r="I1552" i="5"/>
  <c r="I1551" i="5"/>
  <c r="I1550" i="5"/>
  <c r="I1549" i="5"/>
  <c r="I1548" i="5"/>
  <c r="I1547" i="5"/>
  <c r="I1546" i="5"/>
  <c r="I1545" i="5"/>
  <c r="I1544" i="5"/>
  <c r="I1543" i="5"/>
  <c r="I1542" i="5"/>
  <c r="I1541" i="5"/>
  <c r="I1540" i="5"/>
  <c r="I1539" i="5"/>
  <c r="I1538" i="5"/>
  <c r="I1537" i="5"/>
  <c r="I1536" i="5"/>
  <c r="I1535" i="5"/>
  <c r="I1534" i="5"/>
  <c r="I1533" i="5"/>
  <c r="I1532" i="5"/>
  <c r="I1531" i="5"/>
  <c r="I1530" i="5"/>
  <c r="I1529" i="5"/>
  <c r="I1528" i="5"/>
  <c r="I1527" i="5"/>
  <c r="I1526" i="5"/>
  <c r="I1525" i="5"/>
  <c r="I1524" i="5"/>
  <c r="I1523" i="5"/>
  <c r="I1522" i="5"/>
  <c r="I1521" i="5"/>
  <c r="I1520" i="5"/>
  <c r="I1519" i="5"/>
  <c r="I1518" i="5"/>
  <c r="I1517" i="5"/>
  <c r="I1516" i="5"/>
  <c r="I1515" i="5"/>
  <c r="I1514" i="5"/>
  <c r="I1513" i="5"/>
  <c r="I1512" i="5"/>
  <c r="I1511" i="5"/>
  <c r="I1510" i="5"/>
  <c r="I1509" i="5"/>
  <c r="I1508" i="5"/>
  <c r="I1507" i="5"/>
  <c r="I1506" i="5"/>
  <c r="I1505" i="5"/>
  <c r="I1504" i="5"/>
  <c r="I1503" i="5"/>
  <c r="I1502" i="5"/>
  <c r="I1501" i="5"/>
  <c r="I1500" i="5"/>
  <c r="I1499" i="5"/>
  <c r="I1498" i="5"/>
  <c r="I1497" i="5"/>
  <c r="I1496" i="5"/>
  <c r="I1495" i="5"/>
  <c r="I1494" i="5"/>
  <c r="I1493" i="5"/>
  <c r="I1492" i="5"/>
  <c r="I1491" i="5"/>
  <c r="I1490" i="5"/>
  <c r="I1489" i="5"/>
  <c r="I1488" i="5"/>
  <c r="I1487" i="5"/>
  <c r="I1486" i="5"/>
  <c r="I1485" i="5"/>
  <c r="I1484" i="5"/>
  <c r="I1483" i="5"/>
  <c r="I1482" i="5"/>
  <c r="I1481" i="5"/>
  <c r="I1480" i="5"/>
  <c r="I1479" i="5"/>
  <c r="I1478" i="5"/>
  <c r="I1477" i="5"/>
  <c r="I1476" i="5"/>
  <c r="I1475" i="5"/>
  <c r="I1474" i="5"/>
  <c r="I1473" i="5"/>
  <c r="I1472" i="5"/>
  <c r="I1471" i="5"/>
  <c r="I1470" i="5"/>
  <c r="I1469" i="5"/>
  <c r="I1468" i="5"/>
  <c r="I1467" i="5"/>
  <c r="I1466" i="5"/>
  <c r="I1465" i="5"/>
  <c r="I1464" i="5"/>
  <c r="I1463" i="5"/>
  <c r="I1462" i="5"/>
  <c r="I1461" i="5"/>
  <c r="I1460" i="5"/>
  <c r="I1459" i="5"/>
  <c r="I1458" i="5"/>
  <c r="I1457" i="5"/>
  <c r="I1456" i="5"/>
  <c r="I1455" i="5"/>
  <c r="I1454" i="5"/>
  <c r="I1453" i="5"/>
  <c r="I1452" i="5"/>
  <c r="I1451" i="5"/>
  <c r="I1450" i="5"/>
  <c r="I1449" i="5"/>
  <c r="I1448" i="5"/>
  <c r="I1447" i="5"/>
  <c r="I1446" i="5"/>
  <c r="I1445" i="5"/>
  <c r="I1444" i="5"/>
  <c r="I1443" i="5"/>
  <c r="I1442" i="5"/>
  <c r="I1441" i="5"/>
  <c r="I1440" i="5"/>
  <c r="I1439" i="5"/>
  <c r="I1438" i="5"/>
  <c r="I1437" i="5"/>
  <c r="I1436" i="5"/>
  <c r="I1435" i="5"/>
  <c r="I1434" i="5"/>
  <c r="I1433" i="5"/>
  <c r="I1432" i="5"/>
  <c r="I1431" i="5"/>
  <c r="I1430" i="5"/>
  <c r="I1429" i="5"/>
  <c r="I1428" i="5"/>
  <c r="I1427" i="5"/>
  <c r="I1426" i="5"/>
  <c r="I1425" i="5"/>
  <c r="I1424" i="5"/>
  <c r="I1423" i="5"/>
  <c r="I1422" i="5"/>
  <c r="I1421" i="5"/>
  <c r="I1420" i="5"/>
  <c r="I1419" i="5"/>
  <c r="I1418" i="5"/>
  <c r="I1417" i="5"/>
  <c r="I1416" i="5"/>
  <c r="I1415" i="5"/>
  <c r="I1414" i="5"/>
  <c r="I1413" i="5"/>
  <c r="I1412" i="5"/>
  <c r="I1411" i="5"/>
  <c r="I1410" i="5"/>
  <c r="I1409" i="5"/>
  <c r="I1408" i="5"/>
  <c r="I1407" i="5"/>
  <c r="I1406" i="5"/>
  <c r="I1405" i="5"/>
  <c r="I1404" i="5"/>
  <c r="I1403" i="5"/>
  <c r="I1402" i="5"/>
  <c r="I1401" i="5"/>
  <c r="I1400" i="5"/>
  <c r="I1399" i="5"/>
  <c r="I1398" i="5"/>
  <c r="I1397" i="5"/>
  <c r="I1396" i="5"/>
  <c r="I1395" i="5"/>
  <c r="I1394" i="5"/>
  <c r="I1393" i="5"/>
  <c r="I1392" i="5"/>
  <c r="I1391" i="5"/>
  <c r="I1390" i="5"/>
  <c r="I1389" i="5"/>
  <c r="I1388" i="5"/>
  <c r="I1387" i="5"/>
  <c r="I1386" i="5"/>
  <c r="I1385" i="5"/>
  <c r="I1384" i="5"/>
  <c r="I1383" i="5"/>
  <c r="I1382" i="5"/>
  <c r="I1381" i="5"/>
  <c r="I1380" i="5"/>
  <c r="I1379" i="5"/>
  <c r="I1378" i="5"/>
  <c r="I1377" i="5"/>
  <c r="I1376" i="5"/>
  <c r="I1375" i="5"/>
  <c r="I1374" i="5"/>
  <c r="I1373" i="5"/>
  <c r="I1372" i="5"/>
  <c r="I1371" i="5"/>
  <c r="I1370" i="5"/>
  <c r="I1369" i="5"/>
  <c r="I1368" i="5"/>
  <c r="I1367" i="5"/>
  <c r="I1366" i="5"/>
  <c r="I1365" i="5"/>
  <c r="I1364" i="5"/>
  <c r="I1363" i="5"/>
  <c r="I1362" i="5"/>
  <c r="I1361" i="5"/>
  <c r="I1360" i="5"/>
  <c r="I1359" i="5"/>
  <c r="I1358" i="5"/>
  <c r="I1357" i="5"/>
  <c r="I1356" i="5"/>
  <c r="I1355" i="5"/>
  <c r="I1354" i="5"/>
  <c r="I1353" i="5"/>
  <c r="I1352" i="5"/>
  <c r="I1351" i="5"/>
  <c r="I1350" i="5"/>
  <c r="I1349" i="5"/>
  <c r="I1348" i="5"/>
  <c r="I1347" i="5"/>
  <c r="I1346" i="5"/>
  <c r="I1345" i="5"/>
  <c r="I1344" i="5"/>
  <c r="I1343" i="5"/>
  <c r="I1342" i="5"/>
  <c r="I1341" i="5"/>
  <c r="I1340" i="5"/>
  <c r="I1339" i="5"/>
  <c r="I1338" i="5"/>
  <c r="I1337" i="5"/>
  <c r="I1336" i="5"/>
  <c r="I1335" i="5"/>
  <c r="I1334" i="5"/>
  <c r="I1333" i="5"/>
  <c r="I1332" i="5"/>
  <c r="I1331" i="5"/>
  <c r="I1330" i="5"/>
  <c r="I1329" i="5"/>
  <c r="I1328" i="5"/>
  <c r="I1327" i="5"/>
  <c r="I1326" i="5"/>
  <c r="I1325" i="5"/>
  <c r="I1324" i="5"/>
  <c r="I1323" i="5"/>
  <c r="I1322" i="5"/>
  <c r="I1321" i="5"/>
  <c r="I1320" i="5"/>
  <c r="I1319" i="5"/>
  <c r="I1318" i="5"/>
  <c r="I1317" i="5"/>
  <c r="I1316" i="5"/>
  <c r="I1315" i="5"/>
  <c r="I1314" i="5"/>
  <c r="I1313" i="5"/>
  <c r="I1312" i="5"/>
  <c r="I1311" i="5"/>
  <c r="I1310" i="5"/>
  <c r="I1309" i="5"/>
  <c r="I1308" i="5"/>
  <c r="I1307" i="5"/>
  <c r="I1306" i="5"/>
  <c r="I1305" i="5"/>
  <c r="I1304" i="5"/>
  <c r="I1303" i="5"/>
  <c r="I1302" i="5"/>
  <c r="I1301" i="5"/>
  <c r="I1300" i="5"/>
  <c r="I1299" i="5"/>
  <c r="I1298" i="5"/>
  <c r="I1297" i="5"/>
  <c r="I1296" i="5"/>
  <c r="I1295" i="5"/>
  <c r="I1294" i="5"/>
  <c r="I1293" i="5"/>
  <c r="I1292" i="5"/>
  <c r="I1291" i="5"/>
  <c r="I1290" i="5"/>
  <c r="I1289" i="5"/>
  <c r="I1288" i="5"/>
  <c r="I1287" i="5"/>
  <c r="I1286" i="5"/>
  <c r="I1285" i="5"/>
  <c r="I1284" i="5"/>
  <c r="I1283" i="5"/>
  <c r="I1282" i="5"/>
  <c r="I1281" i="5"/>
  <c r="I1280" i="5"/>
  <c r="I1279" i="5"/>
  <c r="I1278" i="5"/>
  <c r="I1277" i="5"/>
  <c r="I1276" i="5"/>
  <c r="I1275" i="5"/>
  <c r="I1274" i="5"/>
  <c r="I1273" i="5"/>
  <c r="I1272" i="5"/>
  <c r="I1271" i="5"/>
  <c r="I1270" i="5"/>
  <c r="I1269" i="5"/>
  <c r="I1268" i="5"/>
  <c r="I1267" i="5"/>
  <c r="I1266" i="5"/>
  <c r="I1265" i="5"/>
  <c r="I1264" i="5"/>
  <c r="I1263" i="5"/>
  <c r="I1262" i="5"/>
  <c r="I1261" i="5"/>
  <c r="I1260" i="5"/>
  <c r="I1259" i="5"/>
  <c r="I1258" i="5"/>
  <c r="I1257" i="5"/>
  <c r="I1256" i="5"/>
  <c r="I1255" i="5"/>
  <c r="I1254" i="5"/>
  <c r="I1253" i="5"/>
  <c r="I1252" i="5"/>
  <c r="I1251" i="5"/>
  <c r="I1250" i="5"/>
  <c r="I1249" i="5"/>
  <c r="I1248" i="5"/>
  <c r="I1247" i="5"/>
  <c r="I1246" i="5"/>
  <c r="I1245" i="5"/>
  <c r="I1244" i="5"/>
  <c r="I1243" i="5"/>
  <c r="I1242" i="5"/>
  <c r="I1241" i="5"/>
  <c r="I1240" i="5"/>
  <c r="I1239" i="5"/>
  <c r="I1238" i="5"/>
  <c r="I1237" i="5"/>
  <c r="I1236" i="5"/>
  <c r="I1235" i="5"/>
  <c r="I1234" i="5"/>
  <c r="I1233" i="5"/>
  <c r="I1232" i="5"/>
  <c r="I1231" i="5"/>
  <c r="I1230" i="5"/>
  <c r="I1229" i="5"/>
  <c r="I1228" i="5"/>
  <c r="I1227" i="5"/>
  <c r="I1226" i="5"/>
  <c r="I1225" i="5"/>
  <c r="I1224" i="5"/>
  <c r="I1223" i="5"/>
  <c r="I1222" i="5"/>
  <c r="I1221" i="5"/>
  <c r="I1220" i="5"/>
  <c r="I1219" i="5"/>
  <c r="I1218" i="5"/>
  <c r="I1217" i="5"/>
  <c r="I1216" i="5"/>
  <c r="I1215" i="5"/>
  <c r="I1214" i="5"/>
  <c r="I1213" i="5"/>
  <c r="I1212" i="5"/>
  <c r="I1211" i="5"/>
  <c r="I1210" i="5"/>
  <c r="I1209" i="5"/>
  <c r="I1208" i="5"/>
  <c r="I1207" i="5"/>
  <c r="I1206" i="5"/>
  <c r="I1205" i="5"/>
  <c r="I1204" i="5"/>
  <c r="I1203" i="5"/>
  <c r="I1202" i="5"/>
  <c r="I1201" i="5"/>
  <c r="I1200" i="5"/>
  <c r="I1199" i="5"/>
  <c r="I1198" i="5"/>
  <c r="I1197" i="5"/>
  <c r="I1196" i="5"/>
  <c r="I1195" i="5"/>
  <c r="I1194" i="5"/>
  <c r="I1193" i="5"/>
  <c r="I1192" i="5"/>
  <c r="I1191" i="5"/>
  <c r="I1190" i="5"/>
  <c r="I1189" i="5"/>
  <c r="I1188" i="5"/>
  <c r="I1187" i="5"/>
  <c r="I1186" i="5"/>
  <c r="I1185" i="5"/>
  <c r="I1184" i="5"/>
  <c r="I1183" i="5"/>
  <c r="I1182" i="5"/>
  <c r="I1181" i="5"/>
  <c r="I1180" i="5"/>
  <c r="I1179" i="5"/>
  <c r="I1178" i="5"/>
  <c r="I1177" i="5"/>
  <c r="I1176" i="5"/>
  <c r="I1175" i="5"/>
  <c r="I1174" i="5"/>
  <c r="I1173" i="5"/>
  <c r="I1172" i="5"/>
  <c r="I1171" i="5"/>
  <c r="I1170" i="5"/>
  <c r="I1169" i="5"/>
  <c r="I1168" i="5"/>
  <c r="I1167" i="5"/>
  <c r="I1166" i="5"/>
  <c r="I1165" i="5"/>
  <c r="I1164" i="5"/>
  <c r="I1163" i="5"/>
  <c r="I1162" i="5"/>
  <c r="I1161" i="5"/>
  <c r="I1160" i="5"/>
  <c r="I1159" i="5"/>
  <c r="I1158" i="5"/>
  <c r="I1157" i="5"/>
  <c r="I1156" i="5"/>
  <c r="I1155" i="5"/>
  <c r="I1154" i="5"/>
  <c r="I1153" i="5"/>
  <c r="I1152" i="5"/>
  <c r="I1151" i="5"/>
  <c r="I1150" i="5"/>
  <c r="I1149" i="5"/>
  <c r="I1148" i="5"/>
  <c r="I1147" i="5"/>
  <c r="I1146" i="5"/>
  <c r="I1145" i="5"/>
  <c r="I1144" i="5"/>
  <c r="I1143" i="5"/>
  <c r="I1142" i="5"/>
  <c r="I1141" i="5"/>
  <c r="I1140" i="5"/>
  <c r="I1139" i="5"/>
  <c r="I1138" i="5"/>
  <c r="I1137" i="5"/>
  <c r="I1136" i="5"/>
  <c r="I1135" i="5"/>
  <c r="I1134" i="5"/>
  <c r="I1133" i="5"/>
  <c r="I1132" i="5"/>
  <c r="I1131" i="5"/>
  <c r="I1130" i="5"/>
  <c r="I1129" i="5"/>
  <c r="I1128" i="5"/>
  <c r="I1127" i="5"/>
  <c r="I1126" i="5"/>
  <c r="I1125" i="5"/>
  <c r="I1124" i="5"/>
  <c r="I1123" i="5"/>
  <c r="I1122" i="5"/>
  <c r="I1121" i="5"/>
  <c r="I1120" i="5"/>
  <c r="I1119" i="5"/>
  <c r="I1118" i="5"/>
  <c r="I1117" i="5"/>
  <c r="I1116" i="5"/>
  <c r="I1115" i="5"/>
  <c r="I1114" i="5"/>
  <c r="I1113" i="5"/>
  <c r="I1112" i="5"/>
  <c r="I1111" i="5"/>
  <c r="I1110" i="5"/>
  <c r="I1109" i="5"/>
  <c r="I1108" i="5"/>
  <c r="I1107" i="5"/>
  <c r="I1106" i="5"/>
  <c r="I1105" i="5"/>
  <c r="I1104" i="5"/>
  <c r="I1103" i="5"/>
  <c r="I1102" i="5"/>
  <c r="I1101" i="5"/>
  <c r="I1100" i="5"/>
  <c r="I1099" i="5"/>
  <c r="I1098" i="5"/>
  <c r="I1097" i="5"/>
  <c r="I1096" i="5"/>
  <c r="I1095" i="5"/>
  <c r="I1094" i="5"/>
  <c r="I1093" i="5"/>
  <c r="I1092" i="5"/>
  <c r="I1091" i="5"/>
  <c r="I1090" i="5"/>
  <c r="I1089" i="5"/>
  <c r="I1088" i="5"/>
  <c r="I1087" i="5"/>
  <c r="I1086" i="5"/>
  <c r="I1085" i="5"/>
  <c r="I1084" i="5"/>
  <c r="I1083" i="5"/>
  <c r="I1082" i="5"/>
  <c r="I1081" i="5"/>
  <c r="I1080" i="5"/>
  <c r="I1079" i="5"/>
  <c r="I1078" i="5"/>
  <c r="I1077" i="5"/>
  <c r="I1076" i="5"/>
  <c r="I1075" i="5"/>
  <c r="I1074" i="5"/>
  <c r="I1073" i="5"/>
  <c r="I1072" i="5"/>
  <c r="I1071" i="5"/>
  <c r="I1070" i="5"/>
  <c r="I1069" i="5"/>
  <c r="I1068" i="5"/>
  <c r="I1067" i="5"/>
  <c r="I1066" i="5"/>
  <c r="I1065" i="5"/>
  <c r="I1064" i="5"/>
  <c r="I1063" i="5"/>
  <c r="I1062" i="5"/>
  <c r="I1061" i="5"/>
  <c r="I1060" i="5"/>
  <c r="I1059" i="5"/>
  <c r="I1058" i="5"/>
  <c r="I1057" i="5"/>
  <c r="I1056" i="5"/>
  <c r="I1055" i="5"/>
  <c r="I1054" i="5"/>
  <c r="I1053" i="5"/>
  <c r="I1052" i="5"/>
  <c r="I1051" i="5"/>
  <c r="I1050" i="5"/>
  <c r="I1049" i="5"/>
  <c r="I1048" i="5"/>
  <c r="I1047" i="5"/>
  <c r="I1046" i="5"/>
  <c r="I1045" i="5"/>
  <c r="I1044" i="5"/>
  <c r="I1043" i="5"/>
  <c r="I1042" i="5"/>
  <c r="I1041" i="5"/>
  <c r="I1040" i="5"/>
  <c r="I1039" i="5"/>
  <c r="I1038" i="5"/>
  <c r="I1037" i="5"/>
  <c r="I1036" i="5"/>
  <c r="I1035" i="5"/>
  <c r="I1034" i="5"/>
  <c r="I1033" i="5"/>
  <c r="I1032" i="5"/>
  <c r="I1031" i="5"/>
  <c r="I1030" i="5"/>
  <c r="I1029" i="5"/>
  <c r="I1028" i="5"/>
  <c r="I1027" i="5"/>
  <c r="I1026" i="5"/>
  <c r="I1025" i="5"/>
  <c r="I1024" i="5"/>
  <c r="I1023" i="5"/>
  <c r="I1022" i="5"/>
  <c r="I1021" i="5"/>
  <c r="I1020" i="5"/>
  <c r="I1019" i="5"/>
  <c r="I1018" i="5"/>
  <c r="I1017" i="5"/>
  <c r="I1016" i="5"/>
  <c r="I1015" i="5"/>
  <c r="I1014" i="5"/>
  <c r="I1013" i="5"/>
  <c r="I1012" i="5"/>
  <c r="I1011" i="5"/>
  <c r="I1010" i="5"/>
  <c r="I1009" i="5"/>
  <c r="I1008" i="5"/>
  <c r="I1007" i="5"/>
  <c r="I1006" i="5"/>
  <c r="I1005" i="5"/>
  <c r="I1004" i="5"/>
  <c r="I1003" i="5"/>
  <c r="I1002" i="5"/>
  <c r="I1001" i="5"/>
  <c r="I1000" i="5"/>
  <c r="I999" i="5"/>
  <c r="I998" i="5"/>
  <c r="I997" i="5"/>
  <c r="I996" i="5"/>
  <c r="I995" i="5"/>
  <c r="I994" i="5"/>
  <c r="I993" i="5"/>
  <c r="I992" i="5"/>
  <c r="I991" i="5"/>
  <c r="I990" i="5"/>
  <c r="I989" i="5"/>
  <c r="I988" i="5"/>
  <c r="I987" i="5"/>
  <c r="I986" i="5"/>
  <c r="I985" i="5"/>
  <c r="I984" i="5"/>
  <c r="I983" i="5"/>
  <c r="I982" i="5"/>
  <c r="I981" i="5"/>
  <c r="I980" i="5"/>
  <c r="I979" i="5"/>
  <c r="I978" i="5"/>
  <c r="I977" i="5"/>
  <c r="I976" i="5"/>
  <c r="I975" i="5"/>
  <c r="I974" i="5"/>
  <c r="I973" i="5"/>
  <c r="I972" i="5"/>
  <c r="I971" i="5"/>
  <c r="I970" i="5"/>
  <c r="I969" i="5"/>
  <c r="I968" i="5"/>
  <c r="I967" i="5"/>
  <c r="I966" i="5"/>
  <c r="I965" i="5"/>
  <c r="I964" i="5"/>
  <c r="I963" i="5"/>
  <c r="I962" i="5"/>
  <c r="I961" i="5"/>
  <c r="I960" i="5"/>
  <c r="I959" i="5"/>
  <c r="I958" i="5"/>
  <c r="I957" i="5"/>
  <c r="I956" i="5"/>
  <c r="I955" i="5"/>
  <c r="I954" i="5"/>
  <c r="I953" i="5"/>
  <c r="I952" i="5"/>
  <c r="I951" i="5"/>
  <c r="I950" i="5"/>
  <c r="I949" i="5"/>
  <c r="I948" i="5"/>
  <c r="I947" i="5"/>
  <c r="I946" i="5"/>
  <c r="I945" i="5"/>
  <c r="I944" i="5"/>
  <c r="I943" i="5"/>
  <c r="I942" i="5"/>
  <c r="I941" i="5"/>
  <c r="I940" i="5"/>
  <c r="I939" i="5"/>
  <c r="I938" i="5"/>
  <c r="I937" i="5"/>
  <c r="I936" i="5"/>
  <c r="I935" i="5"/>
  <c r="I934" i="5"/>
  <c r="I933" i="5"/>
  <c r="I932" i="5"/>
  <c r="I931" i="5"/>
  <c r="I930" i="5"/>
  <c r="I929" i="5"/>
  <c r="I928" i="5"/>
  <c r="I927" i="5"/>
  <c r="I926" i="5"/>
  <c r="I925" i="5"/>
  <c r="I924" i="5"/>
  <c r="I923" i="5"/>
  <c r="I922" i="5"/>
  <c r="I921" i="5"/>
  <c r="I920" i="5"/>
  <c r="I919" i="5"/>
  <c r="I918" i="5"/>
  <c r="I917" i="5"/>
  <c r="I916" i="5"/>
  <c r="I915" i="5"/>
  <c r="I914" i="5"/>
  <c r="I913" i="5"/>
  <c r="I912" i="5"/>
  <c r="I911" i="5"/>
  <c r="I910" i="5"/>
  <c r="I909" i="5"/>
  <c r="I908" i="5"/>
  <c r="I907" i="5"/>
  <c r="I906" i="5"/>
  <c r="I905" i="5"/>
  <c r="I904" i="5"/>
  <c r="I903" i="5"/>
  <c r="I902" i="5"/>
  <c r="I901" i="5"/>
  <c r="I900" i="5"/>
  <c r="I899" i="5"/>
  <c r="I898" i="5"/>
  <c r="I897" i="5"/>
  <c r="I896" i="5"/>
  <c r="I895" i="5"/>
  <c r="I894" i="5"/>
  <c r="I893" i="5"/>
  <c r="I892" i="5"/>
  <c r="I891" i="5"/>
  <c r="I890" i="5"/>
  <c r="I889" i="5"/>
  <c r="I888" i="5"/>
  <c r="I887" i="5"/>
  <c r="I886" i="5"/>
  <c r="I885" i="5"/>
  <c r="I884" i="5"/>
  <c r="I883" i="5"/>
  <c r="I882" i="5"/>
  <c r="I881" i="5"/>
  <c r="I880" i="5"/>
  <c r="I879" i="5"/>
  <c r="I878" i="5"/>
  <c r="I877" i="5"/>
  <c r="I876" i="5"/>
  <c r="I875" i="5"/>
  <c r="I874" i="5"/>
  <c r="I873" i="5"/>
  <c r="I872" i="5"/>
  <c r="I871" i="5"/>
  <c r="I870" i="5"/>
  <c r="I869" i="5"/>
  <c r="I868" i="5"/>
  <c r="I867" i="5"/>
  <c r="I866" i="5"/>
  <c r="I865" i="5"/>
  <c r="I864" i="5"/>
  <c r="I863" i="5"/>
  <c r="I862" i="5"/>
  <c r="I861" i="5"/>
  <c r="I860" i="5"/>
  <c r="I859" i="5"/>
  <c r="I858" i="5"/>
  <c r="I857" i="5"/>
  <c r="I856" i="5"/>
  <c r="I855" i="5"/>
  <c r="I854" i="5"/>
  <c r="I853" i="5"/>
  <c r="I852" i="5"/>
  <c r="I851" i="5"/>
  <c r="I850" i="5"/>
  <c r="I849" i="5"/>
  <c r="I848" i="5"/>
  <c r="I847" i="5"/>
  <c r="I846" i="5"/>
  <c r="I845" i="5"/>
  <c r="I844" i="5"/>
  <c r="I843" i="5"/>
  <c r="I842" i="5"/>
  <c r="I841" i="5"/>
  <c r="I840" i="5"/>
  <c r="I839" i="5"/>
  <c r="I838" i="5"/>
  <c r="I837" i="5"/>
  <c r="I836" i="5"/>
  <c r="I835" i="5"/>
  <c r="I834" i="5"/>
  <c r="I833" i="5"/>
  <c r="I832" i="5"/>
  <c r="I831" i="5"/>
  <c r="I830" i="5"/>
  <c r="I829" i="5"/>
  <c r="I828" i="5"/>
  <c r="I827" i="5"/>
  <c r="I826" i="5"/>
  <c r="I825" i="5"/>
  <c r="I824" i="5"/>
  <c r="I823" i="5"/>
  <c r="I822" i="5"/>
  <c r="I821" i="5"/>
  <c r="I820" i="5"/>
  <c r="I819" i="5"/>
  <c r="I818" i="5"/>
  <c r="I817" i="5"/>
  <c r="I816" i="5"/>
  <c r="I815" i="5"/>
  <c r="I814" i="5"/>
  <c r="I813" i="5"/>
  <c r="I812" i="5"/>
  <c r="I811" i="5"/>
  <c r="I810" i="5"/>
  <c r="I809" i="5"/>
  <c r="I808" i="5"/>
  <c r="I807" i="5"/>
  <c r="I806" i="5"/>
  <c r="I805" i="5"/>
  <c r="I804" i="5"/>
  <c r="I803" i="5"/>
  <c r="I802" i="5"/>
  <c r="I801" i="5"/>
  <c r="I800" i="5"/>
  <c r="I799" i="5"/>
  <c r="I798" i="5"/>
  <c r="I797" i="5"/>
  <c r="I796" i="5"/>
  <c r="I795" i="5"/>
  <c r="I794" i="5"/>
  <c r="I793" i="5"/>
  <c r="I792" i="5"/>
  <c r="I791" i="5"/>
  <c r="I790" i="5"/>
  <c r="I789" i="5"/>
  <c r="I788" i="5"/>
  <c r="I787" i="5"/>
  <c r="I786" i="5"/>
  <c r="I785" i="5"/>
  <c r="I784" i="5"/>
  <c r="I783" i="5"/>
  <c r="I782" i="5"/>
  <c r="I781" i="5"/>
  <c r="I780" i="5"/>
  <c r="I779" i="5"/>
  <c r="I778" i="5"/>
  <c r="I777" i="5"/>
  <c r="I776" i="5"/>
  <c r="I775" i="5"/>
  <c r="I774" i="5"/>
  <c r="I773" i="5"/>
  <c r="I772" i="5"/>
  <c r="I771" i="5"/>
  <c r="I770" i="5"/>
  <c r="I769" i="5"/>
  <c r="I768" i="5"/>
  <c r="I767" i="5"/>
  <c r="I766" i="5"/>
  <c r="I765" i="5"/>
  <c r="I764" i="5"/>
  <c r="I763" i="5"/>
  <c r="I762" i="5"/>
  <c r="I761" i="5"/>
  <c r="I760" i="5"/>
  <c r="I759" i="5"/>
  <c r="I758" i="5"/>
  <c r="I757" i="5"/>
  <c r="I756" i="5"/>
  <c r="I755" i="5"/>
  <c r="I754" i="5"/>
  <c r="I753" i="5"/>
  <c r="I752" i="5"/>
  <c r="I751" i="5"/>
  <c r="I750" i="5"/>
  <c r="I749" i="5"/>
  <c r="I748" i="5"/>
  <c r="I747" i="5"/>
  <c r="I746" i="5"/>
  <c r="I745" i="5"/>
  <c r="I744" i="5"/>
  <c r="I743" i="5"/>
  <c r="I742" i="5"/>
  <c r="I741" i="5"/>
  <c r="I740" i="5"/>
  <c r="I739" i="5"/>
  <c r="I738" i="5"/>
  <c r="I737" i="5"/>
  <c r="I736" i="5"/>
  <c r="I735" i="5"/>
  <c r="I734" i="5"/>
  <c r="I733" i="5"/>
  <c r="I732" i="5"/>
  <c r="I731" i="5"/>
  <c r="I730" i="5"/>
  <c r="I729" i="5"/>
  <c r="I728" i="5"/>
  <c r="I727" i="5"/>
  <c r="I726" i="5"/>
  <c r="I725" i="5"/>
  <c r="I724" i="5"/>
  <c r="I723" i="5"/>
  <c r="I722" i="5"/>
  <c r="I721" i="5"/>
  <c r="I720" i="5"/>
  <c r="I719" i="5"/>
  <c r="I718" i="5"/>
  <c r="I717" i="5"/>
  <c r="I716" i="5"/>
  <c r="I715" i="5"/>
  <c r="I714" i="5"/>
  <c r="I713" i="5"/>
  <c r="I712" i="5"/>
  <c r="I711" i="5"/>
  <c r="I710" i="5"/>
  <c r="I709" i="5"/>
  <c r="I708" i="5"/>
  <c r="I707" i="5"/>
  <c r="I706" i="5"/>
  <c r="I705" i="5"/>
  <c r="I704" i="5"/>
  <c r="I703" i="5"/>
  <c r="I702" i="5"/>
  <c r="I701" i="5"/>
  <c r="I700" i="5"/>
  <c r="I699" i="5"/>
  <c r="I698" i="5"/>
  <c r="I697" i="5"/>
  <c r="I696" i="5"/>
  <c r="I695" i="5"/>
  <c r="I694" i="5"/>
  <c r="I693" i="5"/>
  <c r="I692" i="5"/>
  <c r="I691" i="5"/>
  <c r="I690" i="5"/>
  <c r="I689" i="5"/>
  <c r="I688" i="5"/>
  <c r="I687" i="5"/>
  <c r="I686" i="5"/>
  <c r="I685" i="5"/>
  <c r="I684" i="5"/>
  <c r="I683" i="5"/>
  <c r="I682" i="5"/>
  <c r="I681" i="5"/>
  <c r="I680" i="5"/>
  <c r="I679" i="5"/>
  <c r="I678" i="5"/>
  <c r="I677" i="5"/>
  <c r="I676" i="5"/>
  <c r="I675" i="5"/>
  <c r="I674" i="5"/>
  <c r="I673" i="5"/>
  <c r="I672" i="5"/>
  <c r="I671" i="5"/>
  <c r="I670" i="5"/>
  <c r="I669" i="5"/>
  <c r="I668" i="5"/>
  <c r="I667" i="5"/>
  <c r="I666" i="5"/>
  <c r="I665" i="5"/>
  <c r="I664" i="5"/>
  <c r="I663" i="5"/>
  <c r="I662" i="5"/>
  <c r="I661" i="5"/>
  <c r="I660" i="5"/>
  <c r="I659" i="5"/>
  <c r="I658" i="5"/>
  <c r="I657" i="5"/>
  <c r="I656" i="5"/>
  <c r="I655" i="5"/>
  <c r="I654" i="5"/>
  <c r="I653" i="5"/>
  <c r="I652" i="5"/>
  <c r="I651" i="5"/>
  <c r="I650" i="5"/>
  <c r="I649" i="5"/>
  <c r="I648" i="5"/>
  <c r="I647" i="5"/>
  <c r="I646" i="5"/>
  <c r="I645" i="5"/>
  <c r="I644" i="5"/>
  <c r="I643" i="5"/>
  <c r="I642" i="5"/>
  <c r="I641" i="5"/>
  <c r="I640" i="5"/>
  <c r="I639" i="5"/>
  <c r="I638" i="5"/>
  <c r="I637" i="5"/>
  <c r="I636" i="5"/>
  <c r="I635" i="5"/>
  <c r="I634" i="5"/>
  <c r="I633" i="5"/>
  <c r="I632" i="5"/>
  <c r="I631" i="5"/>
  <c r="I630" i="5"/>
  <c r="I629" i="5"/>
  <c r="I628" i="5"/>
  <c r="I627" i="5"/>
  <c r="I626" i="5"/>
  <c r="I625" i="5"/>
  <c r="I624" i="5"/>
  <c r="I623" i="5"/>
  <c r="I622" i="5"/>
  <c r="I621" i="5"/>
  <c r="I620" i="5"/>
  <c r="I619" i="5"/>
  <c r="I618" i="5"/>
  <c r="I617" i="5"/>
  <c r="I616" i="5"/>
  <c r="I615" i="5"/>
  <c r="I614" i="5"/>
  <c r="I613" i="5"/>
  <c r="I612" i="5"/>
  <c r="I611" i="5"/>
  <c r="I610" i="5"/>
  <c r="I609" i="5"/>
  <c r="I608" i="5"/>
  <c r="I607" i="5"/>
  <c r="I606" i="5"/>
  <c r="I605" i="5"/>
  <c r="I604" i="5"/>
  <c r="I603" i="5"/>
  <c r="I602" i="5"/>
  <c r="I601" i="5"/>
  <c r="I600" i="5"/>
  <c r="I599" i="5"/>
  <c r="I598" i="5"/>
  <c r="I597" i="5"/>
  <c r="I596" i="5"/>
  <c r="I595" i="5"/>
  <c r="I594" i="5"/>
  <c r="I593" i="5"/>
  <c r="I592" i="5"/>
  <c r="I591" i="5"/>
  <c r="I590" i="5"/>
  <c r="I589" i="5"/>
  <c r="I588" i="5"/>
  <c r="I587" i="5"/>
  <c r="I586" i="5"/>
  <c r="I585" i="5"/>
  <c r="I584" i="5"/>
  <c r="I583" i="5"/>
  <c r="I582" i="5"/>
  <c r="I581" i="5"/>
  <c r="I580" i="5"/>
  <c r="I579" i="5"/>
  <c r="I578" i="5"/>
  <c r="I577" i="5"/>
  <c r="I576" i="5"/>
  <c r="I575" i="5"/>
  <c r="I574" i="5"/>
  <c r="I573" i="5"/>
  <c r="I572" i="5"/>
  <c r="I571" i="5"/>
  <c r="I570" i="5"/>
  <c r="I569" i="5"/>
  <c r="I568" i="5"/>
  <c r="I567" i="5"/>
  <c r="I566" i="5"/>
  <c r="I565" i="5"/>
  <c r="I564" i="5"/>
  <c r="I563" i="5"/>
  <c r="I562" i="5"/>
  <c r="I561" i="5"/>
  <c r="I560" i="5"/>
  <c r="I559" i="5"/>
  <c r="I558" i="5"/>
  <c r="I557" i="5"/>
  <c r="I556" i="5"/>
  <c r="I555" i="5"/>
  <c r="I554" i="5"/>
  <c r="I553" i="5"/>
  <c r="I552" i="5"/>
  <c r="I551" i="5"/>
  <c r="I550" i="5"/>
  <c r="I549" i="5"/>
  <c r="I548" i="5"/>
  <c r="I547" i="5"/>
  <c r="I546" i="5"/>
  <c r="I545" i="5"/>
  <c r="I544" i="5"/>
  <c r="I543" i="5"/>
  <c r="I542" i="5"/>
  <c r="I541" i="5"/>
  <c r="I540" i="5"/>
  <c r="I539" i="5"/>
  <c r="I538" i="5"/>
  <c r="I537" i="5"/>
  <c r="I536" i="5"/>
  <c r="I535" i="5"/>
  <c r="I534" i="5"/>
  <c r="I533" i="5"/>
  <c r="I532" i="5"/>
  <c r="I531" i="5"/>
  <c r="I530" i="5"/>
  <c r="I529" i="5"/>
  <c r="I528" i="5"/>
  <c r="I527" i="5"/>
  <c r="I526" i="5"/>
  <c r="I525" i="5"/>
  <c r="I524" i="5"/>
  <c r="I523" i="5"/>
  <c r="I522" i="5"/>
  <c r="I521" i="5"/>
  <c r="I520" i="5"/>
  <c r="I519" i="5"/>
  <c r="I518" i="5"/>
  <c r="I517" i="5"/>
  <c r="I516" i="5"/>
  <c r="I515" i="5"/>
  <c r="I514" i="5"/>
  <c r="I513" i="5"/>
  <c r="I512" i="5"/>
  <c r="I511" i="5"/>
  <c r="I510" i="5"/>
  <c r="I509" i="5"/>
  <c r="I508" i="5"/>
  <c r="I507" i="5"/>
  <c r="I506" i="5"/>
  <c r="I505" i="5"/>
  <c r="I504" i="5"/>
  <c r="I503" i="5"/>
  <c r="I502" i="5"/>
  <c r="I501" i="5"/>
  <c r="I500" i="5"/>
  <c r="I499" i="5"/>
  <c r="I498" i="5"/>
  <c r="I497" i="5"/>
  <c r="I496" i="5"/>
  <c r="I495" i="5"/>
  <c r="I494" i="5"/>
  <c r="I493" i="5"/>
  <c r="I492" i="5"/>
  <c r="I491" i="5"/>
  <c r="I490" i="5"/>
  <c r="I489" i="5"/>
  <c r="I488" i="5"/>
  <c r="I487" i="5"/>
  <c r="I486" i="5"/>
  <c r="I485" i="5"/>
  <c r="I484" i="5"/>
  <c r="I483" i="5"/>
  <c r="I482" i="5"/>
  <c r="I481" i="5"/>
  <c r="I480" i="5"/>
  <c r="I479" i="5"/>
  <c r="I478" i="5"/>
  <c r="I477" i="5"/>
  <c r="I476" i="5"/>
  <c r="I475" i="5"/>
  <c r="I474" i="5"/>
  <c r="I473" i="5"/>
  <c r="I472" i="5"/>
  <c r="I471" i="5"/>
  <c r="I470" i="5"/>
  <c r="I469" i="5"/>
  <c r="I468" i="5"/>
  <c r="I467" i="5"/>
  <c r="I466" i="5"/>
  <c r="I465" i="5"/>
  <c r="I464" i="5"/>
  <c r="I463" i="5"/>
  <c r="I462" i="5"/>
  <c r="I461" i="5"/>
  <c r="I460" i="5"/>
  <c r="I459" i="5"/>
  <c r="I458" i="5"/>
  <c r="I457" i="5"/>
  <c r="I456" i="5"/>
  <c r="I455" i="5"/>
  <c r="I454" i="5"/>
  <c r="I453" i="5"/>
  <c r="I452" i="5"/>
  <c r="I451" i="5"/>
  <c r="I450" i="5"/>
  <c r="I449" i="5"/>
  <c r="I448" i="5"/>
  <c r="I447" i="5"/>
  <c r="I446" i="5"/>
  <c r="I445" i="5"/>
  <c r="I444" i="5"/>
  <c r="I443" i="5"/>
  <c r="I442" i="5"/>
  <c r="I441" i="5"/>
  <c r="I440" i="5"/>
  <c r="I439" i="5"/>
  <c r="I438" i="5"/>
  <c r="I437" i="5"/>
  <c r="I436" i="5"/>
  <c r="I435" i="5"/>
  <c r="I434" i="5"/>
  <c r="I433" i="5"/>
  <c r="I432" i="5"/>
  <c r="I431" i="5"/>
  <c r="I430" i="5"/>
  <c r="I429" i="5"/>
  <c r="I428" i="5"/>
  <c r="I427" i="5"/>
  <c r="I426" i="5"/>
  <c r="I425" i="5"/>
  <c r="I424" i="5"/>
  <c r="I423" i="5"/>
  <c r="I422" i="5"/>
  <c r="I421" i="5"/>
  <c r="I420" i="5"/>
  <c r="I419" i="5"/>
  <c r="I418" i="5"/>
  <c r="I417" i="5"/>
  <c r="I416" i="5"/>
  <c r="I415" i="5"/>
  <c r="I414" i="5"/>
  <c r="I413" i="5"/>
  <c r="I412" i="5"/>
  <c r="I411" i="5"/>
  <c r="I410" i="5"/>
  <c r="I409" i="5"/>
  <c r="I408" i="5"/>
  <c r="I407" i="5"/>
  <c r="I406" i="5"/>
  <c r="I405" i="5"/>
  <c r="I404" i="5"/>
  <c r="I403" i="5"/>
  <c r="I402" i="5"/>
  <c r="I401" i="5"/>
  <c r="I400" i="5"/>
  <c r="I399" i="5"/>
  <c r="I398" i="5"/>
  <c r="I397" i="5"/>
  <c r="I396" i="5"/>
  <c r="I395" i="5"/>
  <c r="I394" i="5"/>
  <c r="I393" i="5"/>
  <c r="I392" i="5"/>
  <c r="I391" i="5"/>
  <c r="I390" i="5"/>
  <c r="I389" i="5"/>
  <c r="I388" i="5"/>
  <c r="I387" i="5"/>
  <c r="I386" i="5"/>
  <c r="I385" i="5"/>
  <c r="I384" i="5"/>
  <c r="I383" i="5"/>
  <c r="I382" i="5"/>
  <c r="I381" i="5"/>
  <c r="I380" i="5"/>
  <c r="I379" i="5"/>
  <c r="I378" i="5"/>
  <c r="I377" i="5"/>
  <c r="I376" i="5"/>
  <c r="I375" i="5"/>
  <c r="I374" i="5"/>
  <c r="I373" i="5"/>
  <c r="I372" i="5"/>
  <c r="I371" i="5"/>
  <c r="I370" i="5"/>
  <c r="I369" i="5"/>
  <c r="I368" i="5"/>
  <c r="I367" i="5"/>
  <c r="I366" i="5"/>
  <c r="I365" i="5"/>
  <c r="I364" i="5"/>
  <c r="I363" i="5"/>
  <c r="I362" i="5"/>
  <c r="I361" i="5"/>
  <c r="I360" i="5"/>
  <c r="I359" i="5"/>
  <c r="I358" i="5"/>
  <c r="I357" i="5"/>
  <c r="I356" i="5"/>
  <c r="I355" i="5"/>
  <c r="I354" i="5"/>
  <c r="I353" i="5"/>
  <c r="I352" i="5"/>
  <c r="I351" i="5"/>
  <c r="I350" i="5"/>
  <c r="I349" i="5"/>
  <c r="I348" i="5"/>
  <c r="I347" i="5"/>
  <c r="I346" i="5"/>
  <c r="I345" i="5"/>
  <c r="I344" i="5"/>
  <c r="I343" i="5"/>
  <c r="I342" i="5"/>
  <c r="I341" i="5"/>
  <c r="I340" i="5"/>
  <c r="I339" i="5"/>
  <c r="I338" i="5"/>
  <c r="I337" i="5"/>
  <c r="I336" i="5"/>
  <c r="I335" i="5"/>
  <c r="I334" i="5"/>
  <c r="I333" i="5"/>
  <c r="I332" i="5"/>
  <c r="I331" i="5"/>
  <c r="I330" i="5"/>
  <c r="I329" i="5"/>
  <c r="I328" i="5"/>
  <c r="I327" i="5"/>
  <c r="I326" i="5"/>
  <c r="I325" i="5"/>
  <c r="I324" i="5"/>
  <c r="I323" i="5"/>
  <c r="I322" i="5"/>
  <c r="I321" i="5"/>
  <c r="I320" i="5"/>
  <c r="I319" i="5"/>
  <c r="I318" i="5"/>
  <c r="I317" i="5"/>
  <c r="I316" i="5"/>
  <c r="I315" i="5"/>
  <c r="I314" i="5"/>
  <c r="I313" i="5"/>
  <c r="I312" i="5"/>
  <c r="I311" i="5"/>
  <c r="I310" i="5"/>
  <c r="I309" i="5"/>
  <c r="I308" i="5"/>
  <c r="I307" i="5"/>
  <c r="I306" i="5"/>
  <c r="I305" i="5"/>
  <c r="I304" i="5"/>
  <c r="I303" i="5"/>
  <c r="I302" i="5"/>
  <c r="I301" i="5"/>
  <c r="I300" i="5"/>
  <c r="I299" i="5"/>
  <c r="I298" i="5"/>
  <c r="I297" i="5"/>
  <c r="I296" i="5"/>
  <c r="I295" i="5"/>
  <c r="I294" i="5"/>
  <c r="I293" i="5"/>
  <c r="I292" i="5"/>
  <c r="I291" i="5"/>
  <c r="I290" i="5"/>
  <c r="I289" i="5"/>
  <c r="I288" i="5"/>
  <c r="I287" i="5"/>
  <c r="I286" i="5"/>
  <c r="I285" i="5"/>
  <c r="I284" i="5"/>
  <c r="I283" i="5"/>
  <c r="I282" i="5"/>
  <c r="I281" i="5"/>
  <c r="I280" i="5"/>
  <c r="I279" i="5"/>
  <c r="I278" i="5"/>
  <c r="I277" i="5"/>
  <c r="I276" i="5"/>
  <c r="I275" i="5"/>
  <c r="I274" i="5"/>
  <c r="I273" i="5"/>
  <c r="I272" i="5"/>
  <c r="I271" i="5"/>
  <c r="I270" i="5"/>
  <c r="I269" i="5"/>
  <c r="I268" i="5"/>
  <c r="I267" i="5"/>
  <c r="I266" i="5"/>
  <c r="I265" i="5"/>
  <c r="I264" i="5"/>
  <c r="I263" i="5"/>
  <c r="I262" i="5"/>
  <c r="I261" i="5"/>
  <c r="I260" i="5"/>
  <c r="I259" i="5"/>
  <c r="I258" i="5"/>
  <c r="I257" i="5"/>
  <c r="I256" i="5"/>
  <c r="I255" i="5"/>
  <c r="I254" i="5"/>
  <c r="I253" i="5"/>
  <c r="I252" i="5"/>
  <c r="I251" i="5"/>
  <c r="I250" i="5"/>
  <c r="I249" i="5"/>
  <c r="I248" i="5"/>
  <c r="I247" i="5"/>
  <c r="I246" i="5"/>
  <c r="I245" i="5"/>
  <c r="I244" i="5"/>
  <c r="I243" i="5"/>
  <c r="I242" i="5"/>
  <c r="I241" i="5"/>
  <c r="I240" i="5"/>
  <c r="I239" i="5"/>
  <c r="I238" i="5"/>
  <c r="I237" i="5"/>
  <c r="I236" i="5"/>
  <c r="I235" i="5"/>
  <c r="I234" i="5"/>
  <c r="I233" i="5"/>
  <c r="I232" i="5"/>
  <c r="I231" i="5"/>
  <c r="I230" i="5"/>
  <c r="I229" i="5"/>
  <c r="I228" i="5"/>
  <c r="I227" i="5"/>
  <c r="I226" i="5"/>
  <c r="I225" i="5"/>
  <c r="I224" i="5"/>
  <c r="I223" i="5"/>
  <c r="I222" i="5"/>
  <c r="I221" i="5"/>
  <c r="I220" i="5"/>
  <c r="I219" i="5"/>
  <c r="I218" i="5"/>
  <c r="I217" i="5"/>
  <c r="I216" i="5"/>
  <c r="I215" i="5"/>
  <c r="I214" i="5"/>
  <c r="I213" i="5"/>
  <c r="I212" i="5"/>
  <c r="I211" i="5"/>
  <c r="I210" i="5"/>
  <c r="I209" i="5"/>
  <c r="I208" i="5"/>
  <c r="I207" i="5"/>
  <c r="I206" i="5"/>
  <c r="I205" i="5"/>
  <c r="I204" i="5"/>
  <c r="I203" i="5"/>
  <c r="I202" i="5"/>
  <c r="I201" i="5"/>
  <c r="I200" i="5"/>
  <c r="I199" i="5"/>
  <c r="I198" i="5"/>
  <c r="I197" i="5"/>
  <c r="I196" i="5"/>
  <c r="I195" i="5"/>
  <c r="I194" i="5"/>
  <c r="I193" i="5"/>
  <c r="I192" i="5"/>
  <c r="I191" i="5"/>
  <c r="I190" i="5"/>
  <c r="I189" i="5"/>
  <c r="I188" i="5"/>
  <c r="I187" i="5"/>
  <c r="I186" i="5"/>
  <c r="I185" i="5"/>
  <c r="I184" i="5"/>
  <c r="I183" i="5"/>
  <c r="I182" i="5"/>
  <c r="I181" i="5"/>
  <c r="I180" i="5"/>
  <c r="I179" i="5"/>
  <c r="I178" i="5"/>
  <c r="I177" i="5"/>
  <c r="I176" i="5"/>
  <c r="I175" i="5"/>
  <c r="I174" i="5"/>
  <c r="I173" i="5"/>
  <c r="I172" i="5"/>
  <c r="I171" i="5"/>
  <c r="I170" i="5"/>
  <c r="I169" i="5"/>
  <c r="I168" i="5"/>
  <c r="I167" i="5"/>
  <c r="I166" i="5"/>
  <c r="I165" i="5"/>
  <c r="I164" i="5"/>
  <c r="I163" i="5"/>
  <c r="I162" i="5"/>
  <c r="I161" i="5"/>
  <c r="I160" i="5"/>
  <c r="I159" i="5"/>
  <c r="I158" i="5"/>
  <c r="I157" i="5"/>
  <c r="I156" i="5"/>
  <c r="I155" i="5"/>
  <c r="I154" i="5"/>
  <c r="I153" i="5"/>
  <c r="I152" i="5"/>
  <c r="I151" i="5"/>
  <c r="I150" i="5"/>
  <c r="I149" i="5"/>
  <c r="I148" i="5"/>
  <c r="I147" i="5"/>
  <c r="I146" i="5"/>
  <c r="I145" i="5"/>
  <c r="I144" i="5"/>
  <c r="I143" i="5"/>
  <c r="I142" i="5"/>
  <c r="I141" i="5"/>
  <c r="I140" i="5"/>
  <c r="I139" i="5"/>
  <c r="I138" i="5"/>
  <c r="I137" i="5"/>
  <c r="I136" i="5"/>
  <c r="I135" i="5"/>
  <c r="I134" i="5"/>
  <c r="I133" i="5"/>
  <c r="I132" i="5"/>
  <c r="I131" i="5"/>
  <c r="I130" i="5"/>
  <c r="I129" i="5"/>
  <c r="I128" i="5"/>
  <c r="I127" i="5"/>
  <c r="I126" i="5"/>
  <c r="I125" i="5"/>
  <c r="I124" i="5"/>
  <c r="I123" i="5"/>
  <c r="I122" i="5"/>
  <c r="I121" i="5"/>
  <c r="I120" i="5"/>
  <c r="I119" i="5"/>
  <c r="I118" i="5"/>
  <c r="I117" i="5"/>
  <c r="I116" i="5"/>
  <c r="I115" i="5"/>
  <c r="I114" i="5"/>
  <c r="I113" i="5"/>
  <c r="I112" i="5"/>
  <c r="I111" i="5"/>
  <c r="I110" i="5"/>
  <c r="I109" i="5"/>
  <c r="I108" i="5"/>
  <c r="I107" i="5"/>
  <c r="I106" i="5"/>
  <c r="I105" i="5"/>
  <c r="I104" i="5"/>
  <c r="I103" i="5"/>
  <c r="I102" i="5"/>
  <c r="I101" i="5"/>
  <c r="I100" i="5"/>
  <c r="I99" i="5"/>
  <c r="I98" i="5"/>
  <c r="I97" i="5"/>
  <c r="I96" i="5"/>
  <c r="I95" i="5"/>
  <c r="I94" i="5"/>
  <c r="I93" i="5"/>
  <c r="I92" i="5"/>
  <c r="I91" i="5"/>
  <c r="I90" i="5"/>
  <c r="I89" i="5"/>
  <c r="I88" i="5"/>
  <c r="I87" i="5"/>
  <c r="I86" i="5"/>
  <c r="I85" i="5"/>
  <c r="I84" i="5"/>
  <c r="I83" i="5"/>
  <c r="I82" i="5"/>
  <c r="I81" i="5"/>
  <c r="I80" i="5"/>
  <c r="I79" i="5"/>
  <c r="I78" i="5"/>
  <c r="I77" i="5"/>
  <c r="I76" i="5"/>
  <c r="I75" i="5"/>
  <c r="I74" i="5"/>
  <c r="I73" i="5"/>
  <c r="I72" i="5"/>
  <c r="I71" i="5"/>
  <c r="I70" i="5"/>
  <c r="I69" i="5"/>
  <c r="I68" i="5"/>
  <c r="I67" i="5"/>
  <c r="I66" i="5"/>
  <c r="I65" i="5"/>
  <c r="I64" i="5"/>
  <c r="I63" i="5"/>
  <c r="I62" i="5"/>
  <c r="I61" i="5"/>
  <c r="I60" i="5"/>
  <c r="I59" i="5"/>
  <c r="I58" i="5"/>
  <c r="I57" i="5"/>
  <c r="I56" i="5"/>
  <c r="I55" i="5"/>
  <c r="I54" i="5"/>
  <c r="I53" i="5"/>
  <c r="I52" i="5"/>
  <c r="I51" i="5"/>
  <c r="I50" i="5"/>
  <c r="I49" i="5"/>
  <c r="I48" i="5"/>
  <c r="I47" i="5"/>
  <c r="I46" i="5"/>
  <c r="I45" i="5"/>
  <c r="I44" i="5"/>
  <c r="I43" i="5"/>
  <c r="I42" i="5"/>
  <c r="I41" i="5"/>
  <c r="I40" i="5"/>
  <c r="I39" i="5"/>
  <c r="I38" i="5"/>
  <c r="I37" i="5"/>
  <c r="I36" i="5"/>
  <c r="I35" i="5"/>
  <c r="I34" i="5"/>
  <c r="I33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I9" i="5"/>
  <c r="I8" i="5"/>
  <c r="I7" i="5"/>
  <c r="I6" i="5"/>
  <c r="E3" i="2"/>
  <c r="O41" i="2" s="1"/>
  <c r="F2" i="2"/>
  <c r="M41" i="2" s="1"/>
  <c r="E2" i="2"/>
  <c r="J41" i="2" s="1"/>
  <c r="C4" i="4" l="1"/>
  <c r="A2166" i="7"/>
  <c r="A2165" i="7"/>
  <c r="A2164" i="7"/>
  <c r="A2163" i="7"/>
  <c r="A2162" i="7"/>
  <c r="A2161" i="7"/>
  <c r="A2160" i="7"/>
  <c r="A2159" i="7"/>
  <c r="A2158" i="7"/>
  <c r="A2157" i="7"/>
  <c r="A2156" i="7"/>
  <c r="A2155" i="7"/>
  <c r="A2154" i="7"/>
  <c r="A2153" i="7"/>
  <c r="A2152" i="7"/>
  <c r="A2151" i="7"/>
  <c r="A2150" i="7"/>
  <c r="A2149" i="7"/>
  <c r="A2148" i="7"/>
  <c r="A2147" i="7"/>
  <c r="A2146" i="7"/>
  <c r="A2145" i="7"/>
  <c r="A2144" i="7"/>
  <c r="A2143" i="7"/>
  <c r="A2142" i="7"/>
  <c r="A2141" i="7"/>
  <c r="A2140" i="7"/>
  <c r="A2139" i="7"/>
  <c r="A2138" i="7"/>
  <c r="A2137" i="7"/>
  <c r="A2136" i="7"/>
  <c r="A2135" i="7"/>
  <c r="A2134" i="7"/>
  <c r="A2133" i="7"/>
  <c r="A2132" i="7"/>
  <c r="A2131" i="7"/>
  <c r="A2130" i="7"/>
  <c r="A2129" i="7"/>
  <c r="A2128" i="7"/>
  <c r="A2127" i="7"/>
  <c r="A2126" i="7"/>
  <c r="A2125" i="7"/>
  <c r="A2124" i="7"/>
  <c r="A2123" i="7"/>
  <c r="A2122" i="7"/>
  <c r="A2121" i="7"/>
  <c r="A2120" i="7"/>
  <c r="A2119" i="7"/>
  <c r="A2118" i="7"/>
  <c r="A2117" i="7"/>
  <c r="A2116" i="7"/>
  <c r="A2115" i="7"/>
  <c r="A2114" i="7"/>
  <c r="A2113" i="7"/>
  <c r="A2112" i="7"/>
  <c r="A2111" i="7"/>
  <c r="A2110" i="7"/>
  <c r="A2109" i="7"/>
  <c r="A2108" i="7"/>
  <c r="A2107" i="7"/>
  <c r="A2106" i="7"/>
  <c r="A2105" i="7"/>
  <c r="A2104" i="7"/>
  <c r="A2103" i="7"/>
  <c r="A2102" i="7"/>
  <c r="A2101" i="7"/>
  <c r="A2100" i="7"/>
  <c r="A2099" i="7"/>
  <c r="A2098" i="7"/>
  <c r="A2097" i="7"/>
  <c r="A2096" i="7"/>
  <c r="A2095" i="7"/>
  <c r="A2094" i="7"/>
  <c r="A2093" i="7"/>
  <c r="A2092" i="7"/>
  <c r="A2091" i="7"/>
  <c r="A2090" i="7"/>
  <c r="A2089" i="7"/>
  <c r="A2088" i="7"/>
  <c r="A2087" i="7"/>
  <c r="A2086" i="7"/>
  <c r="A2085" i="7"/>
  <c r="A2084" i="7"/>
  <c r="A2083" i="7"/>
  <c r="A2082" i="7"/>
  <c r="A2081" i="7"/>
  <c r="A2080" i="7"/>
  <c r="A2079" i="7"/>
  <c r="A2078" i="7"/>
  <c r="A2077" i="7"/>
  <c r="A2076" i="7"/>
  <c r="A2075" i="7"/>
  <c r="A2074" i="7"/>
  <c r="A2073" i="7"/>
  <c r="A2072" i="7"/>
  <c r="A2071" i="7"/>
  <c r="A2070" i="7"/>
  <c r="A2069" i="7"/>
  <c r="A2068" i="7"/>
  <c r="A2067" i="7"/>
  <c r="A2066" i="7"/>
  <c r="A2065" i="7"/>
  <c r="A2064" i="7"/>
  <c r="A2063" i="7"/>
  <c r="A2062" i="7"/>
  <c r="A2061" i="7"/>
  <c r="A2060" i="7"/>
  <c r="A2059" i="7"/>
  <c r="A2058" i="7"/>
  <c r="A2057" i="7"/>
  <c r="A2056" i="7"/>
  <c r="A2055" i="7"/>
  <c r="A2054" i="7"/>
  <c r="A2053" i="7"/>
  <c r="A2052" i="7"/>
  <c r="A2051" i="7"/>
  <c r="A2050" i="7"/>
  <c r="A2049" i="7"/>
  <c r="A2048" i="7"/>
  <c r="A2047" i="7"/>
  <c r="A2046" i="7"/>
  <c r="A2045" i="7"/>
  <c r="A2044" i="7"/>
  <c r="A2043" i="7"/>
  <c r="A2042" i="7"/>
  <c r="A2041" i="7"/>
  <c r="A2040" i="7"/>
  <c r="A2039" i="7"/>
  <c r="A2038" i="7"/>
  <c r="A2037" i="7"/>
  <c r="A2036" i="7"/>
  <c r="A2035" i="7"/>
  <c r="A2034" i="7"/>
  <c r="A2033" i="7"/>
  <c r="A2032" i="7"/>
  <c r="A2031" i="7"/>
  <c r="A2030" i="7"/>
  <c r="A2029" i="7"/>
  <c r="A2028" i="7"/>
  <c r="A2027" i="7"/>
  <c r="A2026" i="7"/>
  <c r="A2025" i="7"/>
  <c r="A2024" i="7"/>
  <c r="A2023" i="7"/>
  <c r="A2022" i="7"/>
  <c r="A2021" i="7"/>
  <c r="A2020" i="7"/>
  <c r="A2019" i="7"/>
  <c r="A2018" i="7"/>
  <c r="A2017" i="7"/>
  <c r="A2016" i="7"/>
  <c r="A2015" i="7"/>
  <c r="A2014" i="7"/>
  <c r="A2013" i="7"/>
  <c r="A2012" i="7"/>
  <c r="A2011" i="7"/>
  <c r="A2010" i="7"/>
  <c r="A2009" i="7"/>
  <c r="A2008" i="7"/>
  <c r="A2007" i="7"/>
  <c r="A2006" i="7"/>
  <c r="A2005" i="7"/>
  <c r="A2004" i="7"/>
  <c r="A2003" i="7"/>
  <c r="A2002" i="7"/>
  <c r="A2001" i="7"/>
  <c r="A2000" i="7"/>
  <c r="A1999" i="7"/>
  <c r="A1998" i="7"/>
  <c r="A1997" i="7"/>
  <c r="A1996" i="7"/>
  <c r="A1995" i="7"/>
  <c r="A1994" i="7"/>
  <c r="A1993" i="7"/>
  <c r="A1992" i="7"/>
  <c r="A1991" i="7"/>
  <c r="A1990" i="7"/>
  <c r="A1989" i="7"/>
  <c r="A1988" i="7"/>
  <c r="A1987" i="7"/>
  <c r="A1986" i="7"/>
  <c r="A1985" i="7"/>
  <c r="A1984" i="7"/>
  <c r="A1983" i="7"/>
  <c r="A1982" i="7"/>
  <c r="A1981" i="7"/>
  <c r="A1980" i="7"/>
  <c r="A1979" i="7"/>
  <c r="A1978" i="7"/>
  <c r="A1977" i="7"/>
  <c r="A1976" i="7"/>
  <c r="A1975" i="7"/>
  <c r="A1974" i="7"/>
  <c r="A1973" i="7"/>
  <c r="A1972" i="7"/>
  <c r="A1971" i="7"/>
  <c r="A1970" i="7"/>
  <c r="A1969" i="7"/>
  <c r="A1968" i="7"/>
  <c r="A1967" i="7"/>
  <c r="A1966" i="7"/>
  <c r="A1965" i="7"/>
  <c r="A1964" i="7"/>
  <c r="A1963" i="7"/>
  <c r="A1962" i="7"/>
  <c r="A1961" i="7"/>
  <c r="A1960" i="7"/>
  <c r="A1959" i="7"/>
  <c r="A1958" i="7"/>
  <c r="A1957" i="7"/>
  <c r="A1956" i="7"/>
  <c r="A1955" i="7"/>
  <c r="A1954" i="7"/>
  <c r="A1953" i="7"/>
  <c r="A1952" i="7"/>
  <c r="A1951" i="7"/>
  <c r="A1950" i="7"/>
  <c r="A1949" i="7"/>
  <c r="A1948" i="7"/>
  <c r="A1947" i="7"/>
  <c r="A1946" i="7"/>
  <c r="A1945" i="7"/>
  <c r="A1944" i="7"/>
  <c r="A1943" i="7"/>
  <c r="A1942" i="7"/>
  <c r="A1941" i="7"/>
  <c r="A1940" i="7"/>
  <c r="A1939" i="7"/>
  <c r="A1938" i="7"/>
  <c r="A1937" i="7"/>
  <c r="A1936" i="7"/>
  <c r="A1935" i="7"/>
  <c r="A1934" i="7"/>
  <c r="A1933" i="7"/>
  <c r="A1932" i="7"/>
  <c r="A1931" i="7"/>
  <c r="A1930" i="7"/>
  <c r="A1929" i="7"/>
  <c r="A1928" i="7"/>
  <c r="A1927" i="7"/>
  <c r="A1926" i="7"/>
  <c r="A1925" i="7"/>
  <c r="A1924" i="7"/>
  <c r="A1923" i="7"/>
  <c r="A1922" i="7"/>
  <c r="A1921" i="7"/>
  <c r="A1920" i="7"/>
  <c r="A1919" i="7"/>
  <c r="A1918" i="7"/>
  <c r="A1917" i="7"/>
  <c r="A1916" i="7"/>
  <c r="A1915" i="7"/>
  <c r="A1914" i="7"/>
  <c r="A1913" i="7"/>
  <c r="A1912" i="7"/>
  <c r="A1911" i="7"/>
  <c r="A1910" i="7"/>
  <c r="A1909" i="7"/>
  <c r="A1908" i="7"/>
  <c r="A1907" i="7"/>
  <c r="A1906" i="7"/>
  <c r="A1905" i="7"/>
  <c r="A1904" i="7"/>
  <c r="A1903" i="7"/>
  <c r="A1902" i="7"/>
  <c r="A1901" i="7"/>
  <c r="A1900" i="7"/>
  <c r="A1899" i="7"/>
  <c r="A1898" i="7"/>
  <c r="A1897" i="7"/>
  <c r="A1896" i="7"/>
  <c r="A1895" i="7"/>
  <c r="A1894" i="7"/>
  <c r="A1893" i="7"/>
  <c r="A1892" i="7"/>
  <c r="A1891" i="7"/>
  <c r="A1890" i="7"/>
  <c r="A1889" i="7"/>
  <c r="A1888" i="7"/>
  <c r="A1887" i="7"/>
  <c r="A1886" i="7"/>
  <c r="A1885" i="7"/>
  <c r="A1884" i="7"/>
  <c r="A1883" i="7"/>
  <c r="A1882" i="7"/>
  <c r="A1881" i="7"/>
  <c r="A1880" i="7"/>
  <c r="A1879" i="7"/>
  <c r="A1878" i="7"/>
  <c r="A1877" i="7"/>
  <c r="A1876" i="7"/>
  <c r="A1875" i="7"/>
  <c r="A1874" i="7"/>
  <c r="A1873" i="7"/>
  <c r="A1872" i="7"/>
  <c r="A1871" i="7"/>
  <c r="A1870" i="7"/>
  <c r="A1869" i="7"/>
  <c r="A1868" i="7"/>
  <c r="A1867" i="7"/>
  <c r="A1866" i="7"/>
  <c r="A1865" i="7"/>
  <c r="A1864" i="7"/>
  <c r="A1863" i="7"/>
  <c r="A1862" i="7"/>
  <c r="A1861" i="7"/>
  <c r="A1860" i="7"/>
  <c r="A1859" i="7"/>
  <c r="A1858" i="7"/>
  <c r="A1857" i="7"/>
  <c r="A1856" i="7"/>
  <c r="A1855" i="7"/>
  <c r="A1854" i="7"/>
  <c r="A1853" i="7"/>
  <c r="A1852" i="7"/>
  <c r="A1851" i="7"/>
  <c r="A1850" i="7"/>
  <c r="A1849" i="7"/>
  <c r="A1848" i="7"/>
  <c r="A1847" i="7"/>
  <c r="A1846" i="7"/>
  <c r="A1845" i="7"/>
  <c r="A1844" i="7"/>
  <c r="A1843" i="7"/>
  <c r="A1842" i="7"/>
  <c r="A1841" i="7"/>
  <c r="A1840" i="7"/>
  <c r="A1839" i="7"/>
  <c r="A1838" i="7"/>
  <c r="A1837" i="7"/>
  <c r="A1836" i="7"/>
  <c r="A1835" i="7"/>
  <c r="A1834" i="7"/>
  <c r="A1833" i="7"/>
  <c r="A1832" i="7"/>
  <c r="A1831" i="7"/>
  <c r="A1830" i="7"/>
  <c r="A1829" i="7"/>
  <c r="A1828" i="7"/>
  <c r="A1827" i="7"/>
  <c r="A1826" i="7"/>
  <c r="A1825" i="7"/>
  <c r="A1824" i="7"/>
  <c r="A1823" i="7"/>
  <c r="A1822" i="7"/>
  <c r="A1821" i="7"/>
  <c r="A1820" i="7"/>
  <c r="A1819" i="7"/>
  <c r="A1818" i="7"/>
  <c r="A1817" i="7"/>
  <c r="A1816" i="7"/>
  <c r="A1815" i="7"/>
  <c r="A1814" i="7"/>
  <c r="A1813" i="7"/>
  <c r="A1812" i="7"/>
  <c r="A1811" i="7"/>
  <c r="A1810" i="7"/>
  <c r="A1809" i="7"/>
  <c r="A1808" i="7"/>
  <c r="A1807" i="7"/>
  <c r="A1806" i="7"/>
  <c r="A1805" i="7"/>
  <c r="A1804" i="7"/>
  <c r="A1803" i="7"/>
  <c r="A1802" i="7"/>
  <c r="A1801" i="7"/>
  <c r="A1800" i="7"/>
  <c r="A1799" i="7"/>
  <c r="A1798" i="7"/>
  <c r="A1797" i="7"/>
  <c r="A1796" i="7"/>
  <c r="A1795" i="7"/>
  <c r="A1794" i="7"/>
  <c r="A1793" i="7"/>
  <c r="A1792" i="7"/>
  <c r="A1791" i="7"/>
  <c r="A1790" i="7"/>
  <c r="A1789" i="7"/>
  <c r="A1788" i="7"/>
  <c r="A1787" i="7"/>
  <c r="A1786" i="7"/>
  <c r="A1785" i="7"/>
  <c r="A1784" i="7"/>
  <c r="A1783" i="7"/>
  <c r="A1782" i="7"/>
  <c r="A1781" i="7"/>
  <c r="A1780" i="7"/>
  <c r="A1779" i="7"/>
  <c r="A1778" i="7"/>
  <c r="A1777" i="7"/>
  <c r="A1776" i="7"/>
  <c r="A1775" i="7"/>
  <c r="A1774" i="7"/>
  <c r="A1773" i="7"/>
  <c r="A1772" i="7"/>
  <c r="A1771" i="7"/>
  <c r="A1770" i="7"/>
  <c r="A1769" i="7"/>
  <c r="A1768" i="7"/>
  <c r="A1767" i="7"/>
  <c r="A1766" i="7"/>
  <c r="A1765" i="7"/>
  <c r="A1764" i="7"/>
  <c r="A1763" i="7"/>
  <c r="A1762" i="7"/>
  <c r="A1761" i="7"/>
  <c r="A1760" i="7"/>
  <c r="A1759" i="7"/>
  <c r="A1758" i="7"/>
  <c r="A1757" i="7"/>
  <c r="A1756" i="7"/>
  <c r="A1755" i="7"/>
  <c r="A1754" i="7"/>
  <c r="A1753" i="7"/>
  <c r="A1752" i="7"/>
  <c r="A1751" i="7"/>
  <c r="A1750" i="7"/>
  <c r="A1749" i="7"/>
  <c r="A1748" i="7"/>
  <c r="A1747" i="7"/>
  <c r="A1746" i="7"/>
  <c r="A1745" i="7"/>
  <c r="A1744" i="7"/>
  <c r="A1743" i="7"/>
  <c r="A1742" i="7"/>
  <c r="A1741" i="7"/>
  <c r="A1740" i="7"/>
  <c r="A1739" i="7"/>
  <c r="A1738" i="7"/>
  <c r="A1737" i="7"/>
  <c r="A1736" i="7"/>
  <c r="A1735" i="7"/>
  <c r="A1734" i="7"/>
  <c r="A1733" i="7"/>
  <c r="A1732" i="7"/>
  <c r="A1731" i="7"/>
  <c r="A1730" i="7"/>
  <c r="A1729" i="7"/>
  <c r="A1728" i="7"/>
  <c r="A1727" i="7"/>
  <c r="A1726" i="7"/>
  <c r="A1725" i="7"/>
  <c r="A1724" i="7"/>
  <c r="A1723" i="7"/>
  <c r="A1722" i="7"/>
  <c r="A1721" i="7"/>
  <c r="A1720" i="7"/>
  <c r="A1719" i="7"/>
  <c r="A1718" i="7"/>
  <c r="A1717" i="7"/>
  <c r="A1716" i="7"/>
  <c r="A1715" i="7"/>
  <c r="A1714" i="7"/>
  <c r="A1713" i="7"/>
  <c r="A1712" i="7"/>
  <c r="A1711" i="7"/>
  <c r="A1710" i="7"/>
  <c r="A1709" i="7"/>
  <c r="A1708" i="7"/>
  <c r="A1707" i="7"/>
  <c r="A1706" i="7"/>
  <c r="A1705" i="7"/>
  <c r="A1704" i="7"/>
  <c r="A1703" i="7"/>
  <c r="A1702" i="7"/>
  <c r="A1701" i="7"/>
  <c r="A1700" i="7"/>
  <c r="A1699" i="7"/>
  <c r="A1698" i="7"/>
  <c r="A1697" i="7"/>
  <c r="A1696" i="7"/>
  <c r="A1695" i="7"/>
  <c r="A1694" i="7"/>
  <c r="A1693" i="7"/>
  <c r="A1692" i="7"/>
  <c r="A1691" i="7"/>
  <c r="A1690" i="7"/>
  <c r="A1689" i="7"/>
  <c r="A1688" i="7"/>
  <c r="A1687" i="7"/>
  <c r="A1686" i="7"/>
  <c r="A1685" i="7"/>
  <c r="A1684" i="7"/>
  <c r="A1683" i="7"/>
  <c r="A1682" i="7"/>
  <c r="A1681" i="7"/>
  <c r="A1680" i="7"/>
  <c r="A1679" i="7"/>
  <c r="A1678" i="7"/>
  <c r="A1677" i="7"/>
  <c r="A1676" i="7"/>
  <c r="A1675" i="7"/>
  <c r="A1674" i="7"/>
  <c r="A1673" i="7"/>
  <c r="A1672" i="7"/>
  <c r="A1671" i="7"/>
  <c r="A1670" i="7"/>
  <c r="A1669" i="7"/>
  <c r="A1668" i="7"/>
  <c r="A1667" i="7"/>
  <c r="A1666" i="7"/>
  <c r="A1665" i="7"/>
  <c r="A1664" i="7"/>
  <c r="A1663" i="7"/>
  <c r="A1662" i="7"/>
  <c r="A1661" i="7"/>
  <c r="A1660" i="7"/>
  <c r="A1659" i="7"/>
  <c r="A1658" i="7"/>
  <c r="A1657" i="7"/>
  <c r="A1656" i="7"/>
  <c r="A1655" i="7"/>
  <c r="A1654" i="7"/>
  <c r="A1653" i="7"/>
  <c r="A1652" i="7"/>
  <c r="A1651" i="7"/>
  <c r="A1650" i="7"/>
  <c r="A1649" i="7"/>
  <c r="A1648" i="7"/>
  <c r="A1647" i="7"/>
  <c r="A1646" i="7"/>
  <c r="A1645" i="7"/>
  <c r="A1644" i="7"/>
  <c r="A1643" i="7"/>
  <c r="A1642" i="7"/>
  <c r="A1641" i="7"/>
  <c r="A1640" i="7"/>
  <c r="A1639" i="7"/>
  <c r="A1638" i="7"/>
  <c r="A1637" i="7"/>
  <c r="A1636" i="7"/>
  <c r="A1635" i="7"/>
  <c r="A1634" i="7"/>
  <c r="A1633" i="7"/>
  <c r="A1632" i="7"/>
  <c r="A1631" i="7"/>
  <c r="A1630" i="7"/>
  <c r="A1629" i="7"/>
  <c r="A1628" i="7"/>
  <c r="A1627" i="7"/>
  <c r="A1626" i="7"/>
  <c r="A1625" i="7"/>
  <c r="A1624" i="7"/>
  <c r="A1623" i="7"/>
  <c r="A1622" i="7"/>
  <c r="A1621" i="7"/>
  <c r="A1620" i="7"/>
  <c r="A1619" i="7"/>
  <c r="A1618" i="7"/>
  <c r="A1617" i="7"/>
  <c r="A1616" i="7"/>
  <c r="A1615" i="7"/>
  <c r="A1614" i="7"/>
  <c r="A1613" i="7"/>
  <c r="A1612" i="7"/>
  <c r="A1611" i="7"/>
  <c r="A1610" i="7"/>
  <c r="A1609" i="7"/>
  <c r="A1608" i="7"/>
  <c r="A1607" i="7"/>
  <c r="A1606" i="7"/>
  <c r="A1605" i="7"/>
  <c r="A1604" i="7"/>
  <c r="A1603" i="7"/>
  <c r="A1602" i="7"/>
  <c r="A1601" i="7"/>
  <c r="A1600" i="7"/>
  <c r="A1599" i="7"/>
  <c r="A1598" i="7"/>
  <c r="A1597" i="7"/>
  <c r="A1596" i="7"/>
  <c r="A1595" i="7"/>
  <c r="A1594" i="7"/>
  <c r="A1593" i="7"/>
  <c r="A1592" i="7"/>
  <c r="A1591" i="7"/>
  <c r="A1590" i="7"/>
  <c r="A1589" i="7"/>
  <c r="A1588" i="7"/>
  <c r="A1587" i="7"/>
  <c r="A1586" i="7"/>
  <c r="A1585" i="7"/>
  <c r="A1584" i="7"/>
  <c r="A1583" i="7"/>
  <c r="A1582" i="7"/>
  <c r="A1581" i="7"/>
  <c r="A1580" i="7"/>
  <c r="A1579" i="7"/>
  <c r="A1578" i="7"/>
  <c r="A1577" i="7"/>
  <c r="A1576" i="7"/>
  <c r="A1575" i="7"/>
  <c r="A1574" i="7"/>
  <c r="A1573" i="7"/>
  <c r="A1572" i="7"/>
  <c r="A1571" i="7"/>
  <c r="A1570" i="7"/>
  <c r="A1569" i="7"/>
  <c r="A1568" i="7"/>
  <c r="A1567" i="7"/>
  <c r="A1566" i="7"/>
  <c r="A1565" i="7"/>
  <c r="A1564" i="7"/>
  <c r="A1563" i="7"/>
  <c r="A1562" i="7"/>
  <c r="A1561" i="7"/>
  <c r="A1560" i="7"/>
  <c r="A1559" i="7"/>
  <c r="A1558" i="7"/>
  <c r="A1557" i="7"/>
  <c r="A1556" i="7"/>
  <c r="A1555" i="7"/>
  <c r="A1554" i="7"/>
  <c r="A1553" i="7"/>
  <c r="A1552" i="7"/>
  <c r="A1551" i="7"/>
  <c r="A1550" i="7"/>
  <c r="A1549" i="7"/>
  <c r="A1548" i="7"/>
  <c r="A1547" i="7"/>
  <c r="A1546" i="7"/>
  <c r="A1545" i="7"/>
  <c r="A1544" i="7"/>
  <c r="A1543" i="7"/>
  <c r="A1542" i="7"/>
  <c r="A1541" i="7"/>
  <c r="A1540" i="7"/>
  <c r="A1539" i="7"/>
  <c r="A1538" i="7"/>
  <c r="A1537" i="7"/>
  <c r="A1536" i="7"/>
  <c r="A1535" i="7"/>
  <c r="A1534" i="7"/>
  <c r="A1533" i="7"/>
  <c r="A1532" i="7"/>
  <c r="A1531" i="7"/>
  <c r="A1530" i="7"/>
  <c r="A1529" i="7"/>
  <c r="A1528" i="7"/>
  <c r="A1527" i="7"/>
  <c r="A1526" i="7"/>
  <c r="A1525" i="7"/>
  <c r="A1524" i="7"/>
  <c r="A1523" i="7"/>
  <c r="A1522" i="7"/>
  <c r="A1521" i="7"/>
  <c r="A1520" i="7"/>
  <c r="A1519" i="7"/>
  <c r="A1518" i="7"/>
  <c r="A1517" i="7"/>
  <c r="A1516" i="7"/>
  <c r="A1515" i="7"/>
  <c r="A1514" i="7"/>
  <c r="A1513" i="7"/>
  <c r="A1512" i="7"/>
  <c r="A1511" i="7"/>
  <c r="A1510" i="7"/>
  <c r="A1509" i="7"/>
  <c r="A1508" i="7"/>
  <c r="A1507" i="7"/>
  <c r="A1506" i="7"/>
  <c r="A1505" i="7"/>
  <c r="A1504" i="7"/>
  <c r="A1503" i="7"/>
  <c r="A1502" i="7"/>
  <c r="A1501" i="7"/>
  <c r="A1500" i="7"/>
  <c r="A1499" i="7"/>
  <c r="A1498" i="7"/>
  <c r="A1497" i="7"/>
  <c r="A1496" i="7"/>
  <c r="A1495" i="7"/>
  <c r="A1494" i="7"/>
  <c r="A1493" i="7"/>
  <c r="A1492" i="7"/>
  <c r="A1491" i="7"/>
  <c r="A1490" i="7"/>
  <c r="A1489" i="7"/>
  <c r="A1488" i="7"/>
  <c r="A1487" i="7"/>
  <c r="A1486" i="7"/>
  <c r="A1485" i="7"/>
  <c r="A1484" i="7"/>
  <c r="A1483" i="7"/>
  <c r="A1482" i="7"/>
  <c r="A1481" i="7"/>
  <c r="A1480" i="7"/>
  <c r="A1479" i="7"/>
  <c r="A1478" i="7"/>
  <c r="A1477" i="7"/>
  <c r="A1476" i="7"/>
  <c r="A1475" i="7"/>
  <c r="A1474" i="7"/>
  <c r="A1473" i="7"/>
  <c r="A1472" i="7"/>
  <c r="A1471" i="7"/>
  <c r="A1470" i="7"/>
  <c r="A1469" i="7"/>
  <c r="A1468" i="7"/>
  <c r="A1467" i="7"/>
  <c r="A1466" i="7"/>
  <c r="A1465" i="7"/>
  <c r="A1464" i="7"/>
  <c r="A1463" i="7"/>
  <c r="A1462" i="7"/>
  <c r="A1461" i="7"/>
  <c r="A1460" i="7"/>
  <c r="A1459" i="7"/>
  <c r="A1458" i="7"/>
  <c r="A1457" i="7"/>
  <c r="A1456" i="7"/>
  <c r="A1455" i="7"/>
  <c r="A1454" i="7"/>
  <c r="A1453" i="7"/>
  <c r="A1452" i="7"/>
  <c r="A1451" i="7"/>
  <c r="A1450" i="7"/>
  <c r="A1449" i="7"/>
  <c r="A1448" i="7"/>
  <c r="A1447" i="7"/>
  <c r="A1446" i="7"/>
  <c r="A1445" i="7"/>
  <c r="A1444" i="7"/>
  <c r="A1443" i="7"/>
  <c r="A1442" i="7"/>
  <c r="A1441" i="7"/>
  <c r="A1440" i="7"/>
  <c r="A1439" i="7"/>
  <c r="A1438" i="7"/>
  <c r="A1437" i="7"/>
  <c r="A1436" i="7"/>
  <c r="A1435" i="7"/>
  <c r="A1434" i="7"/>
  <c r="A1433" i="7"/>
  <c r="A1432" i="7"/>
  <c r="A1431" i="7"/>
  <c r="A1430" i="7"/>
  <c r="A1429" i="7"/>
  <c r="A1428" i="7"/>
  <c r="A1427" i="7"/>
  <c r="A1426" i="7"/>
  <c r="A1425" i="7"/>
  <c r="A1424" i="7"/>
  <c r="A1423" i="7"/>
  <c r="A1422" i="7"/>
  <c r="A1421" i="7"/>
  <c r="A1420" i="7"/>
  <c r="A1419" i="7"/>
  <c r="A1418" i="7"/>
  <c r="A1417" i="7"/>
  <c r="A1416" i="7"/>
  <c r="A1415" i="7"/>
  <c r="A1414" i="7"/>
  <c r="A1413" i="7"/>
  <c r="A1412" i="7"/>
  <c r="A1411" i="7"/>
  <c r="A1410" i="7"/>
  <c r="A1409" i="7"/>
  <c r="A1408" i="7"/>
  <c r="A1407" i="7"/>
  <c r="A1406" i="7"/>
  <c r="A1405" i="7"/>
  <c r="A1404" i="7"/>
  <c r="A1403" i="7"/>
  <c r="A1402" i="7"/>
  <c r="A1401" i="7"/>
  <c r="A1400" i="7"/>
  <c r="A1399" i="7"/>
  <c r="A1398" i="7"/>
  <c r="A1397" i="7"/>
  <c r="A1396" i="7"/>
  <c r="A1395" i="7"/>
  <c r="A1394" i="7"/>
  <c r="A1393" i="7"/>
  <c r="A1392" i="7"/>
  <c r="A1391" i="7"/>
  <c r="A1390" i="7"/>
  <c r="A1389" i="7"/>
  <c r="A1388" i="7"/>
  <c r="A1387" i="7"/>
  <c r="A1386" i="7"/>
  <c r="A1385" i="7"/>
  <c r="A1384" i="7"/>
  <c r="A1383" i="7"/>
  <c r="A1382" i="7"/>
  <c r="A1381" i="7"/>
  <c r="A1380" i="7"/>
  <c r="A1379" i="7"/>
  <c r="A1378" i="7"/>
  <c r="A1377" i="7"/>
  <c r="A1376" i="7"/>
  <c r="A1375" i="7"/>
  <c r="A1374" i="7"/>
  <c r="A1373" i="7"/>
  <c r="A1372" i="7"/>
  <c r="A1371" i="7"/>
  <c r="A1370" i="7"/>
  <c r="A1369" i="7"/>
  <c r="A1368" i="7"/>
  <c r="A1367" i="7"/>
  <c r="A1366" i="7"/>
  <c r="A1365" i="7"/>
  <c r="A1364" i="7"/>
  <c r="A1363" i="7"/>
  <c r="A1362" i="7"/>
  <c r="A1361" i="7"/>
  <c r="A1360" i="7"/>
  <c r="A1359" i="7"/>
  <c r="A1358" i="7"/>
  <c r="A1357" i="7"/>
  <c r="A1356" i="7"/>
  <c r="A1355" i="7"/>
  <c r="A1354" i="7"/>
  <c r="A1353" i="7"/>
  <c r="A1352" i="7"/>
  <c r="A1351" i="7"/>
  <c r="A1350" i="7"/>
  <c r="A1349" i="7"/>
  <c r="A1348" i="7"/>
  <c r="A1347" i="7"/>
  <c r="A1346" i="7"/>
  <c r="A1345" i="7"/>
  <c r="A1344" i="7"/>
  <c r="A1343" i="7"/>
  <c r="A1342" i="7"/>
  <c r="A1341" i="7"/>
  <c r="A1340" i="7"/>
  <c r="A1339" i="7"/>
  <c r="A1338" i="7"/>
  <c r="A1337" i="7"/>
  <c r="A1336" i="7"/>
  <c r="A1335" i="7"/>
  <c r="A1334" i="7"/>
  <c r="A1333" i="7"/>
  <c r="A1332" i="7"/>
  <c r="A1331" i="7"/>
  <c r="A1330" i="7"/>
  <c r="A1329" i="7"/>
  <c r="A1328" i="7"/>
  <c r="A1327" i="7"/>
  <c r="A1326" i="7"/>
  <c r="A1325" i="7"/>
  <c r="A1324" i="7"/>
  <c r="A1323" i="7"/>
  <c r="A1322" i="7"/>
  <c r="A1321" i="7"/>
  <c r="A1320" i="7"/>
  <c r="A1319" i="7"/>
  <c r="A1318" i="7"/>
  <c r="A1317" i="7"/>
  <c r="A1316" i="7"/>
  <c r="A1315" i="7"/>
  <c r="A1314" i="7"/>
  <c r="A1313" i="7"/>
  <c r="A1312" i="7"/>
  <c r="A1311" i="7"/>
  <c r="A1310" i="7"/>
  <c r="A1309" i="7"/>
  <c r="A1308" i="7"/>
  <c r="A1307" i="7"/>
  <c r="A1306" i="7"/>
  <c r="A1305" i="7"/>
  <c r="A1304" i="7"/>
  <c r="A1303" i="7"/>
  <c r="A1302" i="7"/>
  <c r="A1301" i="7"/>
  <c r="A1300" i="7"/>
  <c r="A1299" i="7"/>
  <c r="A1298" i="7"/>
  <c r="A1297" i="7"/>
  <c r="A1296" i="7"/>
  <c r="A1295" i="7"/>
  <c r="A1294" i="7"/>
  <c r="A1293" i="7"/>
  <c r="A1292" i="7"/>
  <c r="A1291" i="7"/>
  <c r="A1290" i="7"/>
  <c r="A1289" i="7"/>
  <c r="A1288" i="7"/>
  <c r="A1287" i="7"/>
  <c r="A1286" i="7"/>
  <c r="A1285" i="7"/>
  <c r="A1284" i="7"/>
  <c r="A1283" i="7"/>
  <c r="A1282" i="7"/>
  <c r="A1281" i="7"/>
  <c r="A1280" i="7"/>
  <c r="A1279" i="7"/>
  <c r="A1278" i="7"/>
  <c r="A1277" i="7"/>
  <c r="A1276" i="7"/>
  <c r="A1275" i="7"/>
  <c r="A1274" i="7"/>
  <c r="A1273" i="7"/>
  <c r="A1272" i="7"/>
  <c r="A1271" i="7"/>
  <c r="A1270" i="7"/>
  <c r="A1269" i="7"/>
  <c r="A1268" i="7"/>
  <c r="A1267" i="7"/>
  <c r="A1266" i="7"/>
  <c r="A1265" i="7"/>
  <c r="A1264" i="7"/>
  <c r="A1263" i="7"/>
  <c r="A1262" i="7"/>
  <c r="A1261" i="7"/>
  <c r="A1260" i="7"/>
  <c r="A1259" i="7"/>
  <c r="A1258" i="7"/>
  <c r="A1257" i="7"/>
  <c r="A1256" i="7"/>
  <c r="A1255" i="7"/>
  <c r="A1254" i="7"/>
  <c r="A1253" i="7"/>
  <c r="A1252" i="7"/>
  <c r="A1251" i="7"/>
  <c r="A1250" i="7"/>
  <c r="A1249" i="7"/>
  <c r="A1248" i="7"/>
  <c r="A1247" i="7"/>
  <c r="A1246" i="7"/>
  <c r="A1245" i="7"/>
  <c r="A1244" i="7"/>
  <c r="A1243" i="7"/>
  <c r="A1242" i="7"/>
  <c r="A1241" i="7"/>
  <c r="A1240" i="7"/>
  <c r="A1239" i="7"/>
  <c r="A1238" i="7"/>
  <c r="A1237" i="7"/>
  <c r="A1236" i="7"/>
  <c r="A1235" i="7"/>
  <c r="A1234" i="7"/>
  <c r="A1233" i="7"/>
  <c r="A1232" i="7"/>
  <c r="A1231" i="7"/>
  <c r="A1230" i="7"/>
  <c r="A1229" i="7"/>
  <c r="A1228" i="7"/>
  <c r="A1227" i="7"/>
  <c r="A1226" i="7"/>
  <c r="A1225" i="7"/>
  <c r="A1224" i="7"/>
  <c r="A1223" i="7"/>
  <c r="A1222" i="7"/>
  <c r="A1221" i="7"/>
  <c r="A1220" i="7"/>
  <c r="A1219" i="7"/>
  <c r="A1218" i="7"/>
  <c r="A1217" i="7"/>
  <c r="A1216" i="7"/>
  <c r="A1215" i="7"/>
  <c r="A1214" i="7"/>
  <c r="A1213" i="7"/>
  <c r="A1212" i="7"/>
  <c r="A1211" i="7"/>
  <c r="A1210" i="7"/>
  <c r="A1209" i="7"/>
  <c r="A1208" i="7"/>
  <c r="A1207" i="7"/>
  <c r="A1206" i="7"/>
  <c r="A1205" i="7"/>
  <c r="A1204" i="7"/>
  <c r="A1203" i="7"/>
  <c r="A1202" i="7"/>
  <c r="A1201" i="7"/>
  <c r="A1200" i="7"/>
  <c r="A1199" i="7"/>
  <c r="A1198" i="7"/>
  <c r="A1197" i="7"/>
  <c r="A1196" i="7"/>
  <c r="A1195" i="7"/>
  <c r="A1194" i="7"/>
  <c r="A1193" i="7"/>
  <c r="A1192" i="7"/>
  <c r="A1191" i="7"/>
  <c r="A1190" i="7"/>
  <c r="A1189" i="7"/>
  <c r="A1188" i="7"/>
  <c r="A1187" i="7"/>
  <c r="A1186" i="7"/>
  <c r="A1185" i="7"/>
  <c r="A1184" i="7"/>
  <c r="A1183" i="7"/>
  <c r="A1182" i="7"/>
  <c r="A1181" i="7"/>
  <c r="A1180" i="7"/>
  <c r="A1179" i="7"/>
  <c r="A1178" i="7"/>
  <c r="A1177" i="7"/>
  <c r="A1176" i="7"/>
  <c r="A1175" i="7"/>
  <c r="A1174" i="7"/>
  <c r="A1173" i="7"/>
  <c r="A1172" i="7"/>
  <c r="A1171" i="7"/>
  <c r="A1170" i="7"/>
  <c r="A1169" i="7"/>
  <c r="A1168" i="7"/>
  <c r="A1167" i="7"/>
  <c r="A1166" i="7"/>
  <c r="A1165" i="7"/>
  <c r="A1164" i="7"/>
  <c r="A1163" i="7"/>
  <c r="A1162" i="7"/>
  <c r="A1161" i="7"/>
  <c r="A1160" i="7"/>
  <c r="A1159" i="7"/>
  <c r="A1158" i="7"/>
  <c r="A1157" i="7"/>
  <c r="A1156" i="7"/>
  <c r="A1155" i="7"/>
  <c r="A1154" i="7"/>
  <c r="A1153" i="7"/>
  <c r="A1152" i="7"/>
  <c r="A1151" i="7"/>
  <c r="A1150" i="7"/>
  <c r="A1149" i="7"/>
  <c r="A1148" i="7"/>
  <c r="A1147" i="7"/>
  <c r="A1146" i="7"/>
  <c r="A1145" i="7"/>
  <c r="A1144" i="7"/>
  <c r="A1143" i="7"/>
  <c r="A1142" i="7"/>
  <c r="A1141" i="7"/>
  <c r="A1140" i="7"/>
  <c r="A1139" i="7"/>
  <c r="A1138" i="7"/>
  <c r="A1137" i="7"/>
  <c r="A1136" i="7"/>
  <c r="A1135" i="7"/>
  <c r="A1134" i="7"/>
  <c r="A1133" i="7"/>
  <c r="A1132" i="7"/>
  <c r="A1131" i="7"/>
  <c r="A1130" i="7"/>
  <c r="A1129" i="7"/>
  <c r="A1128" i="7"/>
  <c r="A1127" i="7"/>
  <c r="A1126" i="7"/>
  <c r="A1125" i="7"/>
  <c r="A1124" i="7"/>
  <c r="A1123" i="7"/>
  <c r="A1122" i="7"/>
  <c r="A1121" i="7"/>
  <c r="A1120" i="7"/>
  <c r="A1119" i="7"/>
  <c r="A1118" i="7"/>
  <c r="A1117" i="7"/>
  <c r="A1116" i="7"/>
  <c r="A1115" i="7"/>
  <c r="A1114" i="7"/>
  <c r="A1113" i="7"/>
  <c r="A1112" i="7"/>
  <c r="A1111" i="7"/>
  <c r="A1110" i="7"/>
  <c r="A1109" i="7"/>
  <c r="A1108" i="7"/>
  <c r="A1107" i="7"/>
  <c r="A1106" i="7"/>
  <c r="A1105" i="7"/>
  <c r="A1104" i="7"/>
  <c r="A1103" i="7"/>
  <c r="A1102" i="7"/>
  <c r="A1101" i="7"/>
  <c r="A1100" i="7"/>
  <c r="A1099" i="7"/>
  <c r="A1098" i="7"/>
  <c r="A1097" i="7"/>
  <c r="A1096" i="7"/>
  <c r="A1095" i="7"/>
  <c r="A1094" i="7"/>
  <c r="A1093" i="7"/>
  <c r="A1092" i="7"/>
  <c r="A1091" i="7"/>
  <c r="A1090" i="7"/>
  <c r="A1089" i="7"/>
  <c r="A1088" i="7"/>
  <c r="A1087" i="7"/>
  <c r="A1086" i="7"/>
  <c r="A1085" i="7"/>
  <c r="A1084" i="7"/>
  <c r="A1083" i="7"/>
  <c r="A1082" i="7"/>
  <c r="A1081" i="7"/>
  <c r="A1080" i="7"/>
  <c r="A1079" i="7"/>
  <c r="A1078" i="7"/>
  <c r="A1077" i="7"/>
  <c r="A1076" i="7"/>
  <c r="A1075" i="7"/>
  <c r="A1074" i="7"/>
  <c r="A1073" i="7"/>
  <c r="A1072" i="7"/>
  <c r="A1071" i="7"/>
  <c r="A1070" i="7"/>
  <c r="A1069" i="7"/>
  <c r="A1068" i="7"/>
  <c r="A1067" i="7"/>
  <c r="A1066" i="7"/>
  <c r="A1065" i="7"/>
  <c r="A1064" i="7"/>
  <c r="A1063" i="7"/>
  <c r="A1062" i="7"/>
  <c r="A1061" i="7"/>
  <c r="A1060" i="7"/>
  <c r="A1059" i="7"/>
  <c r="A1058" i="7"/>
  <c r="A1057" i="7"/>
  <c r="A1056" i="7"/>
  <c r="A1055" i="7"/>
  <c r="A1054" i="7"/>
  <c r="A1053" i="7"/>
  <c r="A1052" i="7"/>
  <c r="A1051" i="7"/>
  <c r="A1050" i="7"/>
  <c r="A1049" i="7"/>
  <c r="A1048" i="7"/>
  <c r="A1047" i="7"/>
  <c r="A1046" i="7"/>
  <c r="A1045" i="7"/>
  <c r="A1044" i="7"/>
  <c r="A1043" i="7"/>
  <c r="A1042" i="7"/>
  <c r="A1041" i="7"/>
  <c r="A1040" i="7"/>
  <c r="A1039" i="7"/>
  <c r="A1038" i="7"/>
  <c r="A1037" i="7"/>
  <c r="A1036" i="7"/>
  <c r="A1035" i="7"/>
  <c r="A1034" i="7"/>
  <c r="A1033" i="7"/>
  <c r="A1032" i="7"/>
  <c r="A1031" i="7"/>
  <c r="A1030" i="7"/>
  <c r="A1029" i="7"/>
  <c r="A1028" i="7"/>
  <c r="A1027" i="7"/>
  <c r="A1026" i="7"/>
  <c r="A1025" i="7"/>
  <c r="A1024" i="7"/>
  <c r="A1023" i="7"/>
  <c r="A1022" i="7"/>
  <c r="A1021" i="7"/>
  <c r="A1020" i="7"/>
  <c r="A1019" i="7"/>
  <c r="A1018" i="7"/>
  <c r="A1017" i="7"/>
  <c r="A1016" i="7"/>
  <c r="A1015" i="7"/>
  <c r="A1014" i="7"/>
  <c r="A1013" i="7"/>
  <c r="A1012" i="7"/>
  <c r="A1011" i="7"/>
  <c r="A1010" i="7"/>
  <c r="A1009" i="7"/>
  <c r="A1008" i="7"/>
  <c r="A1007" i="7"/>
  <c r="A1006" i="7"/>
  <c r="A1005" i="7"/>
  <c r="A1004" i="7"/>
  <c r="A1003" i="7"/>
  <c r="A1002" i="7"/>
  <c r="A1001" i="7"/>
  <c r="A1000" i="7"/>
  <c r="A999" i="7"/>
  <c r="A998" i="7"/>
  <c r="A997" i="7"/>
  <c r="A996" i="7"/>
  <c r="A995" i="7"/>
  <c r="A994" i="7"/>
  <c r="A993" i="7"/>
  <c r="A992" i="7"/>
  <c r="A991" i="7"/>
  <c r="A990" i="7"/>
  <c r="A989" i="7"/>
  <c r="A988" i="7"/>
  <c r="A987" i="7"/>
  <c r="A986" i="7"/>
  <c r="A985" i="7"/>
  <c r="A984" i="7"/>
  <c r="A983" i="7"/>
  <c r="A982" i="7"/>
  <c r="A981" i="7"/>
  <c r="A980" i="7"/>
  <c r="A979" i="7"/>
  <c r="A978" i="7"/>
  <c r="A977" i="7"/>
  <c r="A976" i="7"/>
  <c r="A975" i="7"/>
  <c r="A974" i="7"/>
  <c r="A973" i="7"/>
  <c r="A972" i="7"/>
  <c r="A971" i="7"/>
  <c r="A970" i="7"/>
  <c r="A969" i="7"/>
  <c r="A968" i="7"/>
  <c r="A967" i="7"/>
  <c r="A966" i="7"/>
  <c r="A965" i="7"/>
  <c r="A964" i="7"/>
  <c r="A963" i="7"/>
  <c r="A962" i="7"/>
  <c r="A961" i="7"/>
  <c r="A960" i="7"/>
  <c r="A959" i="7"/>
  <c r="A958" i="7"/>
  <c r="A957" i="7"/>
  <c r="A956" i="7"/>
  <c r="A955" i="7"/>
  <c r="A954" i="7"/>
  <c r="A953" i="7"/>
  <c r="A952" i="7"/>
  <c r="A951" i="7"/>
  <c r="A950" i="7"/>
  <c r="A949" i="7"/>
  <c r="A948" i="7"/>
  <c r="A947" i="7"/>
  <c r="A946" i="7"/>
  <c r="A945" i="7"/>
  <c r="A944" i="7"/>
  <c r="A943" i="7"/>
  <c r="A942" i="7"/>
  <c r="A941" i="7"/>
  <c r="A940" i="7"/>
  <c r="A939" i="7"/>
  <c r="A938" i="7"/>
  <c r="A937" i="7"/>
  <c r="A936" i="7"/>
  <c r="A935" i="7"/>
  <c r="A934" i="7"/>
  <c r="A933" i="7"/>
  <c r="A932" i="7"/>
  <c r="A931" i="7"/>
  <c r="A930" i="7"/>
  <c r="A929" i="7"/>
  <c r="A928" i="7"/>
  <c r="A927" i="7"/>
  <c r="A926" i="7"/>
  <c r="A925" i="7"/>
  <c r="A924" i="7"/>
  <c r="A923" i="7"/>
  <c r="A922" i="7"/>
  <c r="A921" i="7"/>
  <c r="A920" i="7"/>
  <c r="A919" i="7"/>
  <c r="A918" i="7"/>
  <c r="A917" i="7"/>
  <c r="A916" i="7"/>
  <c r="A915" i="7"/>
  <c r="A914" i="7"/>
  <c r="A913" i="7"/>
  <c r="A912" i="7"/>
  <c r="A911" i="7"/>
  <c r="A910" i="7"/>
  <c r="A909" i="7"/>
  <c r="A908" i="7"/>
  <c r="A907" i="7"/>
  <c r="A906" i="7"/>
  <c r="A905" i="7"/>
  <c r="A904" i="7"/>
  <c r="A903" i="7"/>
  <c r="A902" i="7"/>
  <c r="A901" i="7"/>
  <c r="A900" i="7"/>
  <c r="A899" i="7"/>
  <c r="A898" i="7"/>
  <c r="A897" i="7"/>
  <c r="A896" i="7"/>
  <c r="A895" i="7"/>
  <c r="A894" i="7"/>
  <c r="A893" i="7"/>
  <c r="A892" i="7"/>
  <c r="A891" i="7"/>
  <c r="A890" i="7"/>
  <c r="A889" i="7"/>
  <c r="A888" i="7"/>
  <c r="A887" i="7"/>
  <c r="A886" i="7"/>
  <c r="A885" i="7"/>
  <c r="A884" i="7"/>
  <c r="A883" i="7"/>
  <c r="A882" i="7"/>
  <c r="A881" i="7"/>
  <c r="A880" i="7"/>
  <c r="A879" i="7"/>
  <c r="A878" i="7"/>
  <c r="A877" i="7"/>
  <c r="A876" i="7"/>
  <c r="A875" i="7"/>
  <c r="A874" i="7"/>
  <c r="A873" i="7"/>
  <c r="A872" i="7"/>
  <c r="A871" i="7"/>
  <c r="A870" i="7"/>
  <c r="A869" i="7"/>
  <c r="A868" i="7"/>
  <c r="A867" i="7"/>
  <c r="A866" i="7"/>
  <c r="A865" i="7"/>
  <c r="A864" i="7"/>
  <c r="A863" i="7"/>
  <c r="A862" i="7"/>
  <c r="A861" i="7"/>
  <c r="A860" i="7"/>
  <c r="A859" i="7"/>
  <c r="A858" i="7"/>
  <c r="A857" i="7"/>
  <c r="A856" i="7"/>
  <c r="A855" i="7"/>
  <c r="A854" i="7"/>
  <c r="A853" i="7"/>
  <c r="A852" i="7"/>
  <c r="A851" i="7"/>
  <c r="A850" i="7"/>
  <c r="A849" i="7"/>
  <c r="A848" i="7"/>
  <c r="A847" i="7"/>
  <c r="A846" i="7"/>
  <c r="A845" i="7"/>
  <c r="A844" i="7"/>
  <c r="A843" i="7"/>
  <c r="A842" i="7"/>
  <c r="A841" i="7"/>
  <c r="A840" i="7"/>
  <c r="A839" i="7"/>
  <c r="A838" i="7"/>
  <c r="A837" i="7"/>
  <c r="A836" i="7"/>
  <c r="A835" i="7"/>
  <c r="A834" i="7"/>
  <c r="A833" i="7"/>
  <c r="A832" i="7"/>
  <c r="A831" i="7"/>
  <c r="A830" i="7"/>
  <c r="A829" i="7"/>
  <c r="A828" i="7"/>
  <c r="A827" i="7"/>
  <c r="A826" i="7"/>
  <c r="A825" i="7"/>
  <c r="A824" i="7"/>
  <c r="A823" i="7"/>
  <c r="A822" i="7"/>
  <c r="A821" i="7"/>
  <c r="A820" i="7"/>
  <c r="A819" i="7"/>
  <c r="A818" i="7"/>
  <c r="A817" i="7"/>
  <c r="A816" i="7"/>
  <c r="A815" i="7"/>
  <c r="A814" i="7"/>
  <c r="A813" i="7"/>
  <c r="A812" i="7"/>
  <c r="A811" i="7"/>
  <c r="A810" i="7"/>
  <c r="A809" i="7"/>
  <c r="A808" i="7"/>
  <c r="A807" i="7"/>
  <c r="A806" i="7"/>
  <c r="A805" i="7"/>
  <c r="A804" i="7"/>
  <c r="A803" i="7"/>
  <c r="A802" i="7"/>
  <c r="A801" i="7"/>
  <c r="A800" i="7"/>
  <c r="A799" i="7"/>
  <c r="A798" i="7"/>
  <c r="A797" i="7"/>
  <c r="A796" i="7"/>
  <c r="A795" i="7"/>
  <c r="A794" i="7"/>
  <c r="A793" i="7"/>
  <c r="A792" i="7"/>
  <c r="A791" i="7"/>
  <c r="A790" i="7"/>
  <c r="A789" i="7"/>
  <c r="A788" i="7"/>
  <c r="A787" i="7"/>
  <c r="A786" i="7"/>
  <c r="A785" i="7"/>
  <c r="A784" i="7"/>
  <c r="A783" i="7"/>
  <c r="A782" i="7"/>
  <c r="A781" i="7"/>
  <c r="A780" i="7"/>
  <c r="A779" i="7"/>
  <c r="A778" i="7"/>
  <c r="A777" i="7"/>
  <c r="A776" i="7"/>
  <c r="A775" i="7"/>
  <c r="A774" i="7"/>
  <c r="A773" i="7"/>
  <c r="A772" i="7"/>
  <c r="A771" i="7"/>
  <c r="A770" i="7"/>
  <c r="A769" i="7"/>
  <c r="A768" i="7"/>
  <c r="A767" i="7"/>
  <c r="A766" i="7"/>
  <c r="A765" i="7"/>
  <c r="A764" i="7"/>
  <c r="A763" i="7"/>
  <c r="A762" i="7"/>
  <c r="A761" i="7"/>
  <c r="A760" i="7"/>
  <c r="A759" i="7"/>
  <c r="A758" i="7"/>
  <c r="A757" i="7"/>
  <c r="A756" i="7"/>
  <c r="A755" i="7"/>
  <c r="A754" i="7"/>
  <c r="A753" i="7"/>
  <c r="A752" i="7"/>
  <c r="A751" i="7"/>
  <c r="A750" i="7"/>
  <c r="A749" i="7"/>
  <c r="A748" i="7"/>
  <c r="A747" i="7"/>
  <c r="A746" i="7"/>
  <c r="A745" i="7"/>
  <c r="A744" i="7"/>
  <c r="A743" i="7"/>
  <c r="A742" i="7"/>
  <c r="A741" i="7"/>
  <c r="A740" i="7"/>
  <c r="A739" i="7"/>
  <c r="A738" i="7"/>
  <c r="A737" i="7"/>
  <c r="A736" i="7"/>
  <c r="A735" i="7"/>
  <c r="A734" i="7"/>
  <c r="A733" i="7"/>
  <c r="A732" i="7"/>
  <c r="A731" i="7"/>
  <c r="A730" i="7"/>
  <c r="A729" i="7"/>
  <c r="A728" i="7"/>
  <c r="A727" i="7"/>
  <c r="A726" i="7"/>
  <c r="A725" i="7"/>
  <c r="A724" i="7"/>
  <c r="A723" i="7"/>
  <c r="A722" i="7"/>
  <c r="A721" i="7"/>
  <c r="A720" i="7"/>
  <c r="A719" i="7"/>
  <c r="A718" i="7"/>
  <c r="A717" i="7"/>
  <c r="A716" i="7"/>
  <c r="A715" i="7"/>
  <c r="A714" i="7"/>
  <c r="A713" i="7"/>
  <c r="A712" i="7"/>
  <c r="A711" i="7"/>
  <c r="A710" i="7"/>
  <c r="A709" i="7"/>
  <c r="A708" i="7"/>
  <c r="A707" i="7"/>
  <c r="A706" i="7"/>
  <c r="A705" i="7"/>
  <c r="A704" i="7"/>
  <c r="A703" i="7"/>
  <c r="A702" i="7"/>
  <c r="A701" i="7"/>
  <c r="A700" i="7"/>
  <c r="A699" i="7"/>
  <c r="A698" i="7"/>
  <c r="A697" i="7"/>
  <c r="A696" i="7"/>
  <c r="A695" i="7"/>
  <c r="A694" i="7"/>
  <c r="A693" i="7"/>
  <c r="A692" i="7"/>
  <c r="A691" i="7"/>
  <c r="A690" i="7"/>
  <c r="A689" i="7"/>
  <c r="A688" i="7"/>
  <c r="A687" i="7"/>
  <c r="A686" i="7"/>
  <c r="A685" i="7"/>
  <c r="A684" i="7"/>
  <c r="A683" i="7"/>
  <c r="A682" i="7"/>
  <c r="A681" i="7"/>
  <c r="A680" i="7"/>
  <c r="A679" i="7"/>
  <c r="A678" i="7"/>
  <c r="A677" i="7"/>
  <c r="A676" i="7"/>
  <c r="A675" i="7"/>
  <c r="A674" i="7"/>
  <c r="A673" i="7"/>
  <c r="A672" i="7"/>
  <c r="A671" i="7"/>
  <c r="A670" i="7"/>
  <c r="A669" i="7"/>
  <c r="A668" i="7"/>
  <c r="A667" i="7"/>
  <c r="A666" i="7"/>
  <c r="A665" i="7"/>
  <c r="A664" i="7"/>
  <c r="A663" i="7"/>
  <c r="A662" i="7"/>
  <c r="A661" i="7"/>
  <c r="A660" i="7"/>
  <c r="A659" i="7"/>
  <c r="A658" i="7"/>
  <c r="A657" i="7"/>
  <c r="A656" i="7"/>
  <c r="A655" i="7"/>
  <c r="A654" i="7"/>
  <c r="A653" i="7"/>
  <c r="A652" i="7"/>
  <c r="A651" i="7"/>
  <c r="A650" i="7"/>
  <c r="A649" i="7"/>
  <c r="A648" i="7"/>
  <c r="A647" i="7"/>
  <c r="A646" i="7"/>
  <c r="A645" i="7"/>
  <c r="A644" i="7"/>
  <c r="A643" i="7"/>
  <c r="A642" i="7"/>
  <c r="A641" i="7"/>
  <c r="A640" i="7"/>
  <c r="A639" i="7"/>
  <c r="A638" i="7"/>
  <c r="A637" i="7"/>
  <c r="A636" i="7"/>
  <c r="A635" i="7"/>
  <c r="A634" i="7"/>
  <c r="A633" i="7"/>
  <c r="A632" i="7"/>
  <c r="A631" i="7"/>
  <c r="A630" i="7"/>
  <c r="A629" i="7"/>
  <c r="A628" i="7"/>
  <c r="A627" i="7"/>
  <c r="A626" i="7"/>
  <c r="A625" i="7"/>
  <c r="A624" i="7"/>
  <c r="A623" i="7"/>
  <c r="A622" i="7"/>
  <c r="A621" i="7"/>
  <c r="A620" i="7"/>
  <c r="A619" i="7"/>
  <c r="A618" i="7"/>
  <c r="A617" i="7"/>
  <c r="A616" i="7"/>
  <c r="A615" i="7"/>
  <c r="A614" i="7"/>
  <c r="A613" i="7"/>
  <c r="A612" i="7"/>
  <c r="A611" i="7"/>
  <c r="A610" i="7"/>
  <c r="A609" i="7"/>
  <c r="A608" i="7"/>
  <c r="A607" i="7"/>
  <c r="A606" i="7"/>
  <c r="A605" i="7"/>
  <c r="A604" i="7"/>
  <c r="A603" i="7"/>
  <c r="A602" i="7"/>
  <c r="A601" i="7"/>
  <c r="A600" i="7"/>
  <c r="A599" i="7"/>
  <c r="A598" i="7"/>
  <c r="A597" i="7"/>
  <c r="A596" i="7"/>
  <c r="A595" i="7"/>
  <c r="A594" i="7"/>
  <c r="A593" i="7"/>
  <c r="A592" i="7"/>
  <c r="A591" i="7"/>
  <c r="A590" i="7"/>
  <c r="A589" i="7"/>
  <c r="A588" i="7"/>
  <c r="A587" i="7"/>
  <c r="A586" i="7"/>
  <c r="A585" i="7"/>
  <c r="A584" i="7"/>
  <c r="A583" i="7"/>
  <c r="A582" i="7"/>
  <c r="A581" i="7"/>
  <c r="A580" i="7"/>
  <c r="A579" i="7"/>
  <c r="A578" i="7"/>
  <c r="A577" i="7"/>
  <c r="A576" i="7"/>
  <c r="A575" i="7"/>
  <c r="A574" i="7"/>
  <c r="A573" i="7"/>
  <c r="A572" i="7"/>
  <c r="A571" i="7"/>
  <c r="A570" i="7"/>
  <c r="A569" i="7"/>
  <c r="A568" i="7"/>
  <c r="A567" i="7"/>
  <c r="A566" i="7"/>
  <c r="A565" i="7"/>
  <c r="A564" i="7"/>
  <c r="A563" i="7"/>
  <c r="A562" i="7"/>
  <c r="A561" i="7"/>
  <c r="A560" i="7"/>
  <c r="A559" i="7"/>
  <c r="A558" i="7"/>
  <c r="A557" i="7"/>
  <c r="A556" i="7"/>
  <c r="A555" i="7"/>
  <c r="A554" i="7"/>
  <c r="A553" i="7"/>
  <c r="A552" i="7"/>
  <c r="A551" i="7"/>
  <c r="A550" i="7"/>
  <c r="A549" i="7"/>
  <c r="A548" i="7"/>
  <c r="A547" i="7"/>
  <c r="A546" i="7"/>
  <c r="A545" i="7"/>
  <c r="A544" i="7"/>
  <c r="A543" i="7"/>
  <c r="A542" i="7"/>
  <c r="A541" i="7"/>
  <c r="A540" i="7"/>
  <c r="A539" i="7"/>
  <c r="A538" i="7"/>
  <c r="A537" i="7"/>
  <c r="A536" i="7"/>
  <c r="A535" i="7"/>
  <c r="A534" i="7"/>
  <c r="A533" i="7"/>
  <c r="A532" i="7"/>
  <c r="A531" i="7"/>
  <c r="A530" i="7"/>
  <c r="A529" i="7"/>
  <c r="A528" i="7"/>
  <c r="A527" i="7"/>
  <c r="A526" i="7"/>
  <c r="A525" i="7"/>
  <c r="A524" i="7"/>
  <c r="A523" i="7"/>
  <c r="A522" i="7"/>
  <c r="A521" i="7"/>
  <c r="A520" i="7"/>
  <c r="A519" i="7"/>
  <c r="A518" i="7"/>
  <c r="A517" i="7"/>
  <c r="A516" i="7"/>
  <c r="A515" i="7"/>
  <c r="A514" i="7"/>
  <c r="A513" i="7"/>
  <c r="A512" i="7"/>
  <c r="A511" i="7"/>
  <c r="A510" i="7"/>
  <c r="A509" i="7"/>
  <c r="A508" i="7"/>
  <c r="A507" i="7"/>
  <c r="A506" i="7"/>
  <c r="A505" i="7"/>
  <c r="A504" i="7"/>
  <c r="A503" i="7"/>
  <c r="A502" i="7"/>
  <c r="A501" i="7"/>
  <c r="A500" i="7"/>
  <c r="A499" i="7"/>
  <c r="A498" i="7"/>
  <c r="A497" i="7"/>
  <c r="A496" i="7"/>
  <c r="A495" i="7"/>
  <c r="A494" i="7"/>
  <c r="A493" i="7"/>
  <c r="A492" i="7"/>
  <c r="A491" i="7"/>
  <c r="A490" i="7"/>
  <c r="A489" i="7"/>
  <c r="A488" i="7"/>
  <c r="A487" i="7"/>
  <c r="A486" i="7"/>
  <c r="A485" i="7"/>
  <c r="A484" i="7"/>
  <c r="A483" i="7"/>
  <c r="A482" i="7"/>
  <c r="A481" i="7"/>
  <c r="A480" i="7"/>
  <c r="A479" i="7"/>
  <c r="A478" i="7"/>
  <c r="A477" i="7"/>
  <c r="A476" i="7"/>
  <c r="A475" i="7"/>
  <c r="A474" i="7"/>
  <c r="A473" i="7"/>
  <c r="A472" i="7"/>
  <c r="A471" i="7"/>
  <c r="A470" i="7"/>
  <c r="A469" i="7"/>
  <c r="A468" i="7"/>
  <c r="A467" i="7"/>
  <c r="A466" i="7"/>
  <c r="A465" i="7"/>
  <c r="A464" i="7"/>
  <c r="A463" i="7"/>
  <c r="A462" i="7"/>
  <c r="A461" i="7"/>
  <c r="A460" i="7"/>
  <c r="A459" i="7"/>
  <c r="A458" i="7"/>
  <c r="A457" i="7"/>
  <c r="A456" i="7"/>
  <c r="A455" i="7"/>
  <c r="A454" i="7"/>
  <c r="A453" i="7"/>
  <c r="A452" i="7"/>
  <c r="A451" i="7"/>
  <c r="A450" i="7"/>
  <c r="A449" i="7"/>
  <c r="A448" i="7"/>
  <c r="A447" i="7"/>
  <c r="A446" i="7"/>
  <c r="A445" i="7"/>
  <c r="A444" i="7"/>
  <c r="A443" i="7"/>
  <c r="A442" i="7"/>
  <c r="A441" i="7"/>
  <c r="A440" i="7"/>
  <c r="A439" i="7"/>
  <c r="A438" i="7"/>
  <c r="A437" i="7"/>
  <c r="A436" i="7"/>
  <c r="A435" i="7"/>
  <c r="A434" i="7"/>
  <c r="A433" i="7"/>
  <c r="A432" i="7"/>
  <c r="A431" i="7"/>
  <c r="A430" i="7"/>
  <c r="A429" i="7"/>
  <c r="A428" i="7"/>
  <c r="A427" i="7"/>
  <c r="A426" i="7"/>
  <c r="A425" i="7"/>
  <c r="A424" i="7"/>
  <c r="A423" i="7"/>
  <c r="A422" i="7"/>
  <c r="A421" i="7"/>
  <c r="A420" i="7"/>
  <c r="A419" i="7"/>
  <c r="A418" i="7"/>
  <c r="A417" i="7"/>
  <c r="A416" i="7"/>
  <c r="A415" i="7"/>
  <c r="A414" i="7"/>
  <c r="A413" i="7"/>
  <c r="A412" i="7"/>
  <c r="A411" i="7"/>
  <c r="A410" i="7"/>
  <c r="A409" i="7"/>
  <c r="A408" i="7"/>
  <c r="A407" i="7"/>
  <c r="A406" i="7"/>
  <c r="A405" i="7"/>
  <c r="A404" i="7"/>
  <c r="A403" i="7"/>
  <c r="A402" i="7"/>
  <c r="A401" i="7"/>
  <c r="A400" i="7"/>
  <c r="A399" i="7"/>
  <c r="A398" i="7"/>
  <c r="A397" i="7"/>
  <c r="A396" i="7"/>
  <c r="A395" i="7"/>
  <c r="A394" i="7"/>
  <c r="A393" i="7"/>
  <c r="A392" i="7"/>
  <c r="A391" i="7"/>
  <c r="A390" i="7"/>
  <c r="A389" i="7"/>
  <c r="A388" i="7"/>
  <c r="A387" i="7"/>
  <c r="A386" i="7"/>
  <c r="A385" i="7"/>
  <c r="A384" i="7"/>
  <c r="A383" i="7"/>
  <c r="A382" i="7"/>
  <c r="A381" i="7"/>
  <c r="A380" i="7"/>
  <c r="A379" i="7"/>
  <c r="A378" i="7"/>
  <c r="A377" i="7"/>
  <c r="A376" i="7"/>
  <c r="A375" i="7"/>
  <c r="A374" i="7"/>
  <c r="A373" i="7"/>
  <c r="A372" i="7"/>
  <c r="A371" i="7"/>
  <c r="A370" i="7"/>
  <c r="A369" i="7"/>
  <c r="A368" i="7"/>
  <c r="A367" i="7"/>
  <c r="A366" i="7"/>
  <c r="A365" i="7"/>
  <c r="A364" i="7"/>
  <c r="A363" i="7"/>
  <c r="A362" i="7"/>
  <c r="A361" i="7"/>
  <c r="A360" i="7"/>
  <c r="A359" i="7"/>
  <c r="A358" i="7"/>
  <c r="A357" i="7"/>
  <c r="A356" i="7"/>
  <c r="A355" i="7"/>
  <c r="A354" i="7"/>
  <c r="A353" i="7"/>
  <c r="A352" i="7"/>
  <c r="A351" i="7"/>
  <c r="A350" i="7"/>
  <c r="A349" i="7"/>
  <c r="A348" i="7"/>
  <c r="A347" i="7"/>
  <c r="A346" i="7"/>
  <c r="A345" i="7"/>
  <c r="A344" i="7"/>
  <c r="A343" i="7"/>
  <c r="A342" i="7"/>
  <c r="A341" i="7"/>
  <c r="A340" i="7"/>
  <c r="A339" i="7"/>
  <c r="A338" i="7"/>
  <c r="A337" i="7"/>
  <c r="A336" i="7"/>
  <c r="A335" i="7"/>
  <c r="A334" i="7"/>
  <c r="A333" i="7"/>
  <c r="A332" i="7"/>
  <c r="A331" i="7"/>
  <c r="A330" i="7"/>
  <c r="A329" i="7"/>
  <c r="A328" i="7"/>
  <c r="A327" i="7"/>
  <c r="A326" i="7"/>
  <c r="A325" i="7"/>
  <c r="A324" i="7"/>
  <c r="A323" i="7"/>
  <c r="A322" i="7"/>
  <c r="A321" i="7"/>
  <c r="A320" i="7"/>
  <c r="A319" i="7"/>
  <c r="A318" i="7"/>
  <c r="A317" i="7"/>
  <c r="A316" i="7"/>
  <c r="A315" i="7"/>
  <c r="A314" i="7"/>
  <c r="A313" i="7"/>
  <c r="A312" i="7"/>
  <c r="A311" i="7"/>
  <c r="A310" i="7"/>
  <c r="A309" i="7"/>
  <c r="A308" i="7"/>
  <c r="A307" i="7"/>
  <c r="A306" i="7"/>
  <c r="A305" i="7"/>
  <c r="A304" i="7"/>
  <c r="A303" i="7"/>
  <c r="A302" i="7"/>
  <c r="A301" i="7"/>
  <c r="A300" i="7"/>
  <c r="A299" i="7"/>
  <c r="A298" i="7"/>
  <c r="A297" i="7"/>
  <c r="A296" i="7"/>
  <c r="A295" i="7"/>
  <c r="A294" i="7"/>
  <c r="A293" i="7"/>
  <c r="A292" i="7"/>
  <c r="A291" i="7"/>
  <c r="A290" i="7"/>
  <c r="A289" i="7"/>
  <c r="A288" i="7"/>
  <c r="A287" i="7"/>
  <c r="A286" i="7"/>
  <c r="A285" i="7"/>
  <c r="A284" i="7"/>
  <c r="A283" i="7"/>
  <c r="A282" i="7"/>
  <c r="A281" i="7"/>
  <c r="A280" i="7"/>
  <c r="A279" i="7"/>
  <c r="A278" i="7"/>
  <c r="A277" i="7"/>
  <c r="A276" i="7"/>
  <c r="A275" i="7"/>
  <c r="A274" i="7"/>
  <c r="A273" i="7"/>
  <c r="A272" i="7"/>
  <c r="A271" i="7"/>
  <c r="A270" i="7"/>
  <c r="A269" i="7"/>
  <c r="A268" i="7"/>
  <c r="A267" i="7"/>
  <c r="A266" i="7"/>
  <c r="A265" i="7"/>
  <c r="A264" i="7"/>
  <c r="A263" i="7"/>
  <c r="A262" i="7"/>
  <c r="A261" i="7"/>
  <c r="A260" i="7"/>
  <c r="A259" i="7"/>
  <c r="A258" i="7"/>
  <c r="A257" i="7"/>
  <c r="A256" i="7"/>
  <c r="A255" i="7"/>
  <c r="A254" i="7"/>
  <c r="A253" i="7"/>
  <c r="A252" i="7"/>
  <c r="A251" i="7"/>
  <c r="A250" i="7"/>
  <c r="A249" i="7"/>
  <c r="A248" i="7"/>
  <c r="A247" i="7"/>
  <c r="A246" i="7"/>
  <c r="A245" i="7"/>
  <c r="A244" i="7"/>
  <c r="A243" i="7"/>
  <c r="A242" i="7"/>
  <c r="A241" i="7"/>
  <c r="A240" i="7"/>
  <c r="A239" i="7"/>
  <c r="A238" i="7"/>
  <c r="A237" i="7"/>
  <c r="A236" i="7"/>
  <c r="A235" i="7"/>
  <c r="A234" i="7"/>
  <c r="A233" i="7"/>
  <c r="A232" i="7"/>
  <c r="A231" i="7"/>
  <c r="A230" i="7"/>
  <c r="A229" i="7"/>
  <c r="A228" i="7"/>
  <c r="A227" i="7"/>
  <c r="A226" i="7"/>
  <c r="A225" i="7"/>
  <c r="A224" i="7"/>
  <c r="A223" i="7"/>
  <c r="A222" i="7"/>
  <c r="A221" i="7"/>
  <c r="A220" i="7"/>
  <c r="A219" i="7"/>
  <c r="A218" i="7"/>
  <c r="A217" i="7"/>
  <c r="A216" i="7"/>
  <c r="A215" i="7"/>
  <c r="A214" i="7"/>
  <c r="A213" i="7"/>
  <c r="A212" i="7"/>
  <c r="A211" i="7"/>
  <c r="A210" i="7"/>
  <c r="A209" i="7"/>
  <c r="A208" i="7"/>
  <c r="A207" i="7"/>
  <c r="A206" i="7"/>
  <c r="A205" i="7"/>
  <c r="A204" i="7"/>
  <c r="A203" i="7"/>
  <c r="A202" i="7"/>
  <c r="A201" i="7"/>
  <c r="A200" i="7"/>
  <c r="A199" i="7"/>
  <c r="A198" i="7"/>
  <c r="A197" i="7"/>
  <c r="A196" i="7"/>
  <c r="A195" i="7"/>
  <c r="A194" i="7"/>
  <c r="A193" i="7"/>
  <c r="A192" i="7"/>
  <c r="A191" i="7"/>
  <c r="A190" i="7"/>
  <c r="A189" i="7"/>
  <c r="A188" i="7"/>
  <c r="A187" i="7"/>
  <c r="A186" i="7"/>
  <c r="A185" i="7"/>
  <c r="A184" i="7"/>
  <c r="A183" i="7"/>
  <c r="A182" i="7"/>
  <c r="A181" i="7"/>
  <c r="A180" i="7"/>
  <c r="A179" i="7"/>
  <c r="A178" i="7"/>
  <c r="A177" i="7"/>
  <c r="A176" i="7"/>
  <c r="A175" i="7"/>
  <c r="A174" i="7"/>
  <c r="A173" i="7"/>
  <c r="A172" i="7"/>
  <c r="A171" i="7"/>
  <c r="A170" i="7"/>
  <c r="A169" i="7"/>
  <c r="A168" i="7"/>
  <c r="A167" i="7"/>
  <c r="A166" i="7"/>
  <c r="A165" i="7"/>
  <c r="A164" i="7"/>
  <c r="A163" i="7"/>
  <c r="A162" i="7"/>
  <c r="A161" i="7"/>
  <c r="A160" i="7"/>
  <c r="A159" i="7"/>
  <c r="A158" i="7"/>
  <c r="A157" i="7"/>
  <c r="A156" i="7"/>
  <c r="A155" i="7"/>
  <c r="A154" i="7"/>
  <c r="A153" i="7"/>
  <c r="A152" i="7"/>
  <c r="A151" i="7"/>
  <c r="A150" i="7"/>
  <c r="A149" i="7"/>
  <c r="A148" i="7"/>
  <c r="A147" i="7"/>
  <c r="A146" i="7"/>
  <c r="A145" i="7"/>
  <c r="A144" i="7"/>
  <c r="A143" i="7"/>
  <c r="A142" i="7"/>
  <c r="A141" i="7"/>
  <c r="A140" i="7"/>
  <c r="A139" i="7"/>
  <c r="A138" i="7"/>
  <c r="A137" i="7"/>
  <c r="A136" i="7"/>
  <c r="A135" i="7"/>
  <c r="A134" i="7"/>
  <c r="A133" i="7"/>
  <c r="A132" i="7"/>
  <c r="A131" i="7"/>
  <c r="A130" i="7"/>
  <c r="A129" i="7"/>
  <c r="A128" i="7"/>
  <c r="A127" i="7"/>
  <c r="A126" i="7"/>
  <c r="A125" i="7"/>
  <c r="A124" i="7"/>
  <c r="A123" i="7"/>
  <c r="A122" i="7"/>
  <c r="A121" i="7"/>
  <c r="A120" i="7"/>
  <c r="A119" i="7"/>
  <c r="A118" i="7"/>
  <c r="A117" i="7"/>
  <c r="A116" i="7"/>
  <c r="A115" i="7"/>
  <c r="A114" i="7"/>
  <c r="A113" i="7"/>
  <c r="A112" i="7"/>
  <c r="A111" i="7"/>
  <c r="A110" i="7"/>
  <c r="A109" i="7"/>
  <c r="A108" i="7"/>
  <c r="A107" i="7"/>
  <c r="A106" i="7"/>
  <c r="A105" i="7"/>
  <c r="A104" i="7"/>
  <c r="A103" i="7"/>
  <c r="A102" i="7"/>
  <c r="A101" i="7"/>
  <c r="A100" i="7"/>
  <c r="A99" i="7"/>
  <c r="A98" i="7"/>
  <c r="A97" i="7"/>
  <c r="A96" i="7"/>
  <c r="A95" i="7"/>
  <c r="A94" i="7"/>
  <c r="A93" i="7"/>
  <c r="A92" i="7"/>
  <c r="A91" i="7"/>
  <c r="A90" i="7"/>
  <c r="A89" i="7"/>
  <c r="A88" i="7"/>
  <c r="A87" i="7"/>
  <c r="A86" i="7"/>
  <c r="A85" i="7"/>
  <c r="A84" i="7"/>
  <c r="A83" i="7"/>
  <c r="A82" i="7"/>
  <c r="A81" i="7"/>
  <c r="A80" i="7"/>
  <c r="A79" i="7"/>
  <c r="A78" i="7"/>
  <c r="A77" i="7"/>
  <c r="A76" i="7"/>
  <c r="A75" i="7"/>
  <c r="A74" i="7"/>
  <c r="A73" i="7"/>
  <c r="A72" i="7"/>
  <c r="A71" i="7"/>
  <c r="A70" i="7"/>
  <c r="A69" i="7"/>
  <c r="A68" i="7"/>
  <c r="A67" i="7"/>
  <c r="A66" i="7"/>
  <c r="A65" i="7"/>
  <c r="A64" i="7"/>
  <c r="A63" i="7"/>
  <c r="A62" i="7"/>
  <c r="A61" i="7"/>
  <c r="A60" i="7"/>
  <c r="A59" i="7"/>
  <c r="A58" i="7"/>
  <c r="A57" i="7"/>
  <c r="A56" i="7"/>
  <c r="A55" i="7"/>
  <c r="A54" i="7"/>
  <c r="A53" i="7"/>
  <c r="A52" i="7"/>
  <c r="A51" i="7"/>
  <c r="A50" i="7"/>
  <c r="A49" i="7"/>
  <c r="A48" i="7"/>
  <c r="A47" i="7"/>
  <c r="A46" i="7"/>
  <c r="A45" i="7"/>
  <c r="A44" i="7"/>
  <c r="A43" i="7"/>
  <c r="A42" i="7"/>
  <c r="A41" i="7"/>
  <c r="A40" i="7"/>
  <c r="A39" i="7"/>
  <c r="A38" i="7"/>
  <c r="A37" i="7"/>
  <c r="AB8" i="7"/>
  <c r="AC8" i="7" s="1"/>
  <c r="A36" i="7"/>
  <c r="AB7" i="7"/>
  <c r="AC7" i="7" s="1"/>
  <c r="A35" i="7"/>
  <c r="AB6" i="7"/>
  <c r="AC6" i="7" s="1"/>
  <c r="A34" i="7"/>
  <c r="AB5" i="7"/>
  <c r="AC5" i="7" s="1"/>
  <c r="A33" i="7"/>
  <c r="A32" i="7"/>
  <c r="A31" i="7"/>
  <c r="A30" i="7"/>
  <c r="A29" i="7"/>
  <c r="A28" i="7"/>
  <c r="A27" i="7"/>
  <c r="A26" i="7"/>
  <c r="A25" i="7"/>
  <c r="A24" i="7"/>
  <c r="A23" i="7"/>
  <c r="A22" i="7"/>
  <c r="A21" i="7"/>
  <c r="A20" i="7"/>
  <c r="A19" i="7"/>
  <c r="A18" i="7"/>
  <c r="A17" i="7"/>
  <c r="A16" i="7"/>
  <c r="A15" i="7"/>
  <c r="A14" i="7"/>
  <c r="A13" i="7"/>
  <c r="A12" i="7"/>
  <c r="A11" i="7"/>
  <c r="A10" i="7"/>
  <c r="A9" i="7"/>
  <c r="A8" i="7"/>
  <c r="A7" i="7"/>
  <c r="A6" i="7"/>
  <c r="I12" i="4" l="1"/>
  <c r="A2166" i="5"/>
  <c r="A2165" i="5"/>
  <c r="A2164" i="5"/>
  <c r="A2163" i="5"/>
  <c r="A2162" i="5"/>
  <c r="A2161" i="5"/>
  <c r="A2160" i="5"/>
  <c r="A2159" i="5"/>
  <c r="A2158" i="5"/>
  <c r="A2157" i="5"/>
  <c r="A2156" i="5"/>
  <c r="A2155" i="5"/>
  <c r="A2154" i="5"/>
  <c r="A2153" i="5"/>
  <c r="A2152" i="5"/>
  <c r="A2151" i="5"/>
  <c r="A2150" i="5"/>
  <c r="A2149" i="5"/>
  <c r="A2148" i="5"/>
  <c r="A2147" i="5"/>
  <c r="A2146" i="5"/>
  <c r="A2145" i="5"/>
  <c r="A2144" i="5"/>
  <c r="A2143" i="5"/>
  <c r="A2142" i="5"/>
  <c r="A2141" i="5"/>
  <c r="A2140" i="5"/>
  <c r="A2139" i="5"/>
  <c r="A2138" i="5"/>
  <c r="A2137" i="5"/>
  <c r="A2136" i="5"/>
  <c r="A2135" i="5"/>
  <c r="A2134" i="5"/>
  <c r="A2133" i="5"/>
  <c r="A2132" i="5"/>
  <c r="A2131" i="5"/>
  <c r="A2130" i="5"/>
  <c r="A2129" i="5"/>
  <c r="A2128" i="5"/>
  <c r="A2127" i="5"/>
  <c r="A2126" i="5"/>
  <c r="A2125" i="5"/>
  <c r="A2124" i="5"/>
  <c r="A2123" i="5"/>
  <c r="A2122" i="5"/>
  <c r="A2121" i="5"/>
  <c r="A2120" i="5"/>
  <c r="A2119" i="5"/>
  <c r="A2118" i="5"/>
  <c r="A2117" i="5"/>
  <c r="A2116" i="5"/>
  <c r="A2115" i="5"/>
  <c r="A2114" i="5"/>
  <c r="A2113" i="5"/>
  <c r="A2112" i="5"/>
  <c r="A2111" i="5"/>
  <c r="A2110" i="5"/>
  <c r="A2109" i="5"/>
  <c r="A2108" i="5"/>
  <c r="A2107" i="5"/>
  <c r="A2106" i="5"/>
  <c r="A2105" i="5"/>
  <c r="A2104" i="5"/>
  <c r="A2103" i="5"/>
  <c r="A2102" i="5"/>
  <c r="A2101" i="5"/>
  <c r="A2100" i="5"/>
  <c r="A2099" i="5"/>
  <c r="A2098" i="5"/>
  <c r="A2097" i="5"/>
  <c r="A2096" i="5"/>
  <c r="A2095" i="5"/>
  <c r="A2094" i="5"/>
  <c r="A2093" i="5"/>
  <c r="A2092" i="5"/>
  <c r="A2091" i="5"/>
  <c r="A2090" i="5"/>
  <c r="A2089" i="5"/>
  <c r="A2088" i="5"/>
  <c r="A2087" i="5"/>
  <c r="A2086" i="5"/>
  <c r="A2085" i="5"/>
  <c r="A2084" i="5"/>
  <c r="A2083" i="5"/>
  <c r="A2082" i="5"/>
  <c r="A2081" i="5"/>
  <c r="A2080" i="5"/>
  <c r="A2079" i="5"/>
  <c r="A2078" i="5"/>
  <c r="A2077" i="5"/>
  <c r="A2076" i="5"/>
  <c r="A2075" i="5"/>
  <c r="A2074" i="5"/>
  <c r="A2073" i="5"/>
  <c r="A2072" i="5"/>
  <c r="A2071" i="5"/>
  <c r="A2070" i="5"/>
  <c r="A2069" i="5"/>
  <c r="A2068" i="5"/>
  <c r="A2067" i="5"/>
  <c r="A2066" i="5"/>
  <c r="A2065" i="5"/>
  <c r="A2064" i="5"/>
  <c r="A2063" i="5"/>
  <c r="A2062" i="5"/>
  <c r="A2061" i="5"/>
  <c r="A2060" i="5"/>
  <c r="A2059" i="5"/>
  <c r="A2058" i="5"/>
  <c r="A2057" i="5"/>
  <c r="A2056" i="5"/>
  <c r="A2055" i="5"/>
  <c r="A2054" i="5"/>
  <c r="A2053" i="5"/>
  <c r="A2052" i="5"/>
  <c r="A2051" i="5"/>
  <c r="A2050" i="5"/>
  <c r="A2049" i="5"/>
  <c r="A2048" i="5"/>
  <c r="A2047" i="5"/>
  <c r="A2046" i="5"/>
  <c r="A2045" i="5"/>
  <c r="A2044" i="5"/>
  <c r="A2043" i="5"/>
  <c r="A2042" i="5"/>
  <c r="A2041" i="5"/>
  <c r="A2040" i="5"/>
  <c r="A2039" i="5"/>
  <c r="A2038" i="5"/>
  <c r="A2037" i="5"/>
  <c r="A2036" i="5"/>
  <c r="A2035" i="5"/>
  <c r="A2034" i="5"/>
  <c r="A2033" i="5"/>
  <c r="A2032" i="5"/>
  <c r="A2031" i="5"/>
  <c r="A2030" i="5"/>
  <c r="A2029" i="5"/>
  <c r="A2028" i="5"/>
  <c r="A2027" i="5"/>
  <c r="A2026" i="5"/>
  <c r="A2025" i="5"/>
  <c r="A2024" i="5"/>
  <c r="A2023" i="5"/>
  <c r="A2022" i="5"/>
  <c r="A2021" i="5"/>
  <c r="A2020" i="5"/>
  <c r="A2019" i="5"/>
  <c r="A2018" i="5"/>
  <c r="A2017" i="5"/>
  <c r="A2016" i="5"/>
  <c r="A2015" i="5"/>
  <c r="A2014" i="5"/>
  <c r="A2013" i="5"/>
  <c r="A2012" i="5"/>
  <c r="A2011" i="5"/>
  <c r="A2010" i="5"/>
  <c r="A2009" i="5"/>
  <c r="A2008" i="5"/>
  <c r="A2007" i="5"/>
  <c r="A2006" i="5"/>
  <c r="A2005" i="5"/>
  <c r="A2004" i="5"/>
  <c r="A2003" i="5"/>
  <c r="A2002" i="5"/>
  <c r="A2001" i="5"/>
  <c r="A2000" i="5"/>
  <c r="A1999" i="5"/>
  <c r="A1998" i="5"/>
  <c r="A1997" i="5"/>
  <c r="A1996" i="5"/>
  <c r="A1995" i="5"/>
  <c r="A1994" i="5"/>
  <c r="A1993" i="5"/>
  <c r="A1992" i="5"/>
  <c r="A1991" i="5"/>
  <c r="A1990" i="5"/>
  <c r="A1989" i="5"/>
  <c r="A1988" i="5"/>
  <c r="A1987" i="5"/>
  <c r="A1986" i="5"/>
  <c r="A1985" i="5"/>
  <c r="A1984" i="5"/>
  <c r="A1983" i="5"/>
  <c r="A1982" i="5"/>
  <c r="A1981" i="5"/>
  <c r="A1980" i="5"/>
  <c r="A1979" i="5"/>
  <c r="A1978" i="5"/>
  <c r="A1977" i="5"/>
  <c r="A1976" i="5"/>
  <c r="A1975" i="5"/>
  <c r="A1974" i="5"/>
  <c r="A1973" i="5"/>
  <c r="A1972" i="5"/>
  <c r="A1971" i="5"/>
  <c r="A1970" i="5"/>
  <c r="A1969" i="5"/>
  <c r="A1968" i="5"/>
  <c r="A1967" i="5"/>
  <c r="A1966" i="5"/>
  <c r="A1965" i="5"/>
  <c r="A1964" i="5"/>
  <c r="A1963" i="5"/>
  <c r="A1962" i="5"/>
  <c r="A1961" i="5"/>
  <c r="A1960" i="5"/>
  <c r="A1959" i="5"/>
  <c r="A1958" i="5"/>
  <c r="A1957" i="5"/>
  <c r="A1956" i="5"/>
  <c r="A1955" i="5"/>
  <c r="A1954" i="5"/>
  <c r="A1953" i="5"/>
  <c r="A1952" i="5"/>
  <c r="A1951" i="5"/>
  <c r="A1950" i="5"/>
  <c r="A1949" i="5"/>
  <c r="A1948" i="5"/>
  <c r="A1947" i="5"/>
  <c r="A1946" i="5"/>
  <c r="A1945" i="5"/>
  <c r="A1944" i="5"/>
  <c r="A1943" i="5"/>
  <c r="A1942" i="5"/>
  <c r="A1941" i="5"/>
  <c r="A1940" i="5"/>
  <c r="A1939" i="5"/>
  <c r="A1938" i="5"/>
  <c r="A1937" i="5"/>
  <c r="A1936" i="5"/>
  <c r="A1935" i="5"/>
  <c r="A1934" i="5"/>
  <c r="A1933" i="5"/>
  <c r="A1932" i="5"/>
  <c r="A1931" i="5"/>
  <c r="A1930" i="5"/>
  <c r="A1929" i="5"/>
  <c r="A1928" i="5"/>
  <c r="A1927" i="5"/>
  <c r="A1926" i="5"/>
  <c r="A1925" i="5"/>
  <c r="A1924" i="5"/>
  <c r="A1923" i="5"/>
  <c r="A1922" i="5"/>
  <c r="A1921" i="5"/>
  <c r="A1920" i="5"/>
  <c r="A1919" i="5"/>
  <c r="A1918" i="5"/>
  <c r="A1917" i="5"/>
  <c r="A1916" i="5"/>
  <c r="A1915" i="5"/>
  <c r="A1914" i="5"/>
  <c r="A1913" i="5"/>
  <c r="A1912" i="5"/>
  <c r="A1911" i="5"/>
  <c r="A1910" i="5"/>
  <c r="A1909" i="5"/>
  <c r="A1908" i="5"/>
  <c r="A1907" i="5"/>
  <c r="A1906" i="5"/>
  <c r="A1905" i="5"/>
  <c r="A1904" i="5"/>
  <c r="A1903" i="5"/>
  <c r="A1902" i="5"/>
  <c r="A1901" i="5"/>
  <c r="A1900" i="5"/>
  <c r="A1899" i="5"/>
  <c r="A1898" i="5"/>
  <c r="A1897" i="5"/>
  <c r="A1896" i="5"/>
  <c r="A1895" i="5"/>
  <c r="A1894" i="5"/>
  <c r="A1893" i="5"/>
  <c r="A1892" i="5"/>
  <c r="A1891" i="5"/>
  <c r="A1890" i="5"/>
  <c r="A1889" i="5"/>
  <c r="A1888" i="5"/>
  <c r="A1887" i="5"/>
  <c r="A1886" i="5"/>
  <c r="A1885" i="5"/>
  <c r="A1884" i="5"/>
  <c r="A1883" i="5"/>
  <c r="A1882" i="5"/>
  <c r="A1881" i="5"/>
  <c r="A1880" i="5"/>
  <c r="A1879" i="5"/>
  <c r="A1878" i="5"/>
  <c r="A1877" i="5"/>
  <c r="A1876" i="5"/>
  <c r="A1875" i="5"/>
  <c r="A1874" i="5"/>
  <c r="A1873" i="5"/>
  <c r="A1872" i="5"/>
  <c r="A1871" i="5"/>
  <c r="A1870" i="5"/>
  <c r="A1869" i="5"/>
  <c r="A1868" i="5"/>
  <c r="A1867" i="5"/>
  <c r="A1866" i="5"/>
  <c r="A1865" i="5"/>
  <c r="A1864" i="5"/>
  <c r="A1863" i="5"/>
  <c r="A1862" i="5"/>
  <c r="A1861" i="5"/>
  <c r="A1860" i="5"/>
  <c r="A1859" i="5"/>
  <c r="A1858" i="5"/>
  <c r="A1857" i="5"/>
  <c r="A1856" i="5"/>
  <c r="A1855" i="5"/>
  <c r="A1854" i="5"/>
  <c r="A1853" i="5"/>
  <c r="A1852" i="5"/>
  <c r="A1851" i="5"/>
  <c r="A1850" i="5"/>
  <c r="A1849" i="5"/>
  <c r="A1848" i="5"/>
  <c r="A1847" i="5"/>
  <c r="A1846" i="5"/>
  <c r="A1845" i="5"/>
  <c r="A1844" i="5"/>
  <c r="A1843" i="5"/>
  <c r="A1842" i="5"/>
  <c r="A1841" i="5"/>
  <c r="A1840" i="5"/>
  <c r="A1839" i="5"/>
  <c r="A1838" i="5"/>
  <c r="A1837" i="5"/>
  <c r="A1836" i="5"/>
  <c r="A1835" i="5"/>
  <c r="A1834" i="5"/>
  <c r="A1833" i="5"/>
  <c r="A1832" i="5"/>
  <c r="A1831" i="5"/>
  <c r="A1830" i="5"/>
  <c r="A1829" i="5"/>
  <c r="A1828" i="5"/>
  <c r="A1827" i="5"/>
  <c r="A1826" i="5"/>
  <c r="A1825" i="5"/>
  <c r="A1824" i="5"/>
  <c r="A1823" i="5"/>
  <c r="A1822" i="5"/>
  <c r="A1821" i="5"/>
  <c r="A1820" i="5"/>
  <c r="A1819" i="5"/>
  <c r="A1818" i="5"/>
  <c r="A1817" i="5"/>
  <c r="A1816" i="5"/>
  <c r="A1815" i="5"/>
  <c r="A1814" i="5"/>
  <c r="A1813" i="5"/>
  <c r="A1812" i="5"/>
  <c r="A1811" i="5"/>
  <c r="A1810" i="5"/>
  <c r="A1809" i="5"/>
  <c r="A1808" i="5"/>
  <c r="A1807" i="5"/>
  <c r="A1806" i="5"/>
  <c r="A1805" i="5"/>
  <c r="A1804" i="5"/>
  <c r="A1803" i="5"/>
  <c r="A1802" i="5"/>
  <c r="A1801" i="5"/>
  <c r="A1800" i="5"/>
  <c r="A1799" i="5"/>
  <c r="A1798" i="5"/>
  <c r="A1797" i="5"/>
  <c r="A1796" i="5"/>
  <c r="A1795" i="5"/>
  <c r="A1794" i="5"/>
  <c r="A1793" i="5"/>
  <c r="A1792" i="5"/>
  <c r="A1791" i="5"/>
  <c r="A1790" i="5"/>
  <c r="A1789" i="5"/>
  <c r="A1788" i="5"/>
  <c r="A1787" i="5"/>
  <c r="A1786" i="5"/>
  <c r="A1785" i="5"/>
  <c r="A1784" i="5"/>
  <c r="A1783" i="5"/>
  <c r="A1782" i="5"/>
  <c r="A1781" i="5"/>
  <c r="A1780" i="5"/>
  <c r="A1779" i="5"/>
  <c r="A1778" i="5"/>
  <c r="A1777" i="5"/>
  <c r="A1776" i="5"/>
  <c r="A1775" i="5"/>
  <c r="A1774" i="5"/>
  <c r="A1773" i="5"/>
  <c r="A1772" i="5"/>
  <c r="A1771" i="5"/>
  <c r="A1770" i="5"/>
  <c r="A1769" i="5"/>
  <c r="A1768" i="5"/>
  <c r="A1767" i="5"/>
  <c r="A1766" i="5"/>
  <c r="A1765" i="5"/>
  <c r="A1764" i="5"/>
  <c r="A1763" i="5"/>
  <c r="A1762" i="5"/>
  <c r="A1761" i="5"/>
  <c r="A1760" i="5"/>
  <c r="A1759" i="5"/>
  <c r="A1758" i="5"/>
  <c r="A1757" i="5"/>
  <c r="A1756" i="5"/>
  <c r="A1755" i="5"/>
  <c r="A1754" i="5"/>
  <c r="A1753" i="5"/>
  <c r="A1752" i="5"/>
  <c r="A1751" i="5"/>
  <c r="A1750" i="5"/>
  <c r="A1749" i="5"/>
  <c r="A1748" i="5"/>
  <c r="A1747" i="5"/>
  <c r="A1746" i="5"/>
  <c r="A1745" i="5"/>
  <c r="A1744" i="5"/>
  <c r="A1743" i="5"/>
  <c r="A1742" i="5"/>
  <c r="A1741" i="5"/>
  <c r="A1740" i="5"/>
  <c r="A1739" i="5"/>
  <c r="A1738" i="5"/>
  <c r="A1737" i="5"/>
  <c r="A1736" i="5"/>
  <c r="A1735" i="5"/>
  <c r="A1734" i="5"/>
  <c r="A1733" i="5"/>
  <c r="A1732" i="5"/>
  <c r="A1731" i="5"/>
  <c r="A1730" i="5"/>
  <c r="A1729" i="5"/>
  <c r="A1728" i="5"/>
  <c r="A1727" i="5"/>
  <c r="A1726" i="5"/>
  <c r="A1725" i="5"/>
  <c r="A1724" i="5"/>
  <c r="A1723" i="5"/>
  <c r="A1722" i="5"/>
  <c r="A1721" i="5"/>
  <c r="A1720" i="5"/>
  <c r="A1719" i="5"/>
  <c r="A1718" i="5"/>
  <c r="A1717" i="5"/>
  <c r="A1716" i="5"/>
  <c r="A1715" i="5"/>
  <c r="A1714" i="5"/>
  <c r="A1713" i="5"/>
  <c r="A1712" i="5"/>
  <c r="A1711" i="5"/>
  <c r="A1710" i="5"/>
  <c r="A1709" i="5"/>
  <c r="A1708" i="5"/>
  <c r="A1707" i="5"/>
  <c r="A1706" i="5"/>
  <c r="A1705" i="5"/>
  <c r="A1704" i="5"/>
  <c r="A1703" i="5"/>
  <c r="A1702" i="5"/>
  <c r="A1701" i="5"/>
  <c r="A1700" i="5"/>
  <c r="A1699" i="5"/>
  <c r="A1698" i="5"/>
  <c r="A1697" i="5"/>
  <c r="A1696" i="5"/>
  <c r="A1695" i="5"/>
  <c r="A1694" i="5"/>
  <c r="A1693" i="5"/>
  <c r="A1692" i="5"/>
  <c r="A1691" i="5"/>
  <c r="A1690" i="5"/>
  <c r="A1689" i="5"/>
  <c r="A1688" i="5"/>
  <c r="A1687" i="5"/>
  <c r="A1686" i="5"/>
  <c r="A1685" i="5"/>
  <c r="A1684" i="5"/>
  <c r="A1683" i="5"/>
  <c r="A1682" i="5"/>
  <c r="A1681" i="5"/>
  <c r="A1680" i="5"/>
  <c r="A1679" i="5"/>
  <c r="A1678" i="5"/>
  <c r="A1677" i="5"/>
  <c r="A1676" i="5"/>
  <c r="A1675" i="5"/>
  <c r="A1674" i="5"/>
  <c r="A1673" i="5"/>
  <c r="A1672" i="5"/>
  <c r="A1671" i="5"/>
  <c r="A1670" i="5"/>
  <c r="A1669" i="5"/>
  <c r="A1668" i="5"/>
  <c r="A1667" i="5"/>
  <c r="A1666" i="5"/>
  <c r="A1665" i="5"/>
  <c r="A1664" i="5"/>
  <c r="A1663" i="5"/>
  <c r="A1662" i="5"/>
  <c r="A1661" i="5"/>
  <c r="A1660" i="5"/>
  <c r="A1659" i="5"/>
  <c r="A1658" i="5"/>
  <c r="A1657" i="5"/>
  <c r="A1656" i="5"/>
  <c r="A1655" i="5"/>
  <c r="A1654" i="5"/>
  <c r="A1653" i="5"/>
  <c r="A1652" i="5"/>
  <c r="A1651" i="5"/>
  <c r="A1650" i="5"/>
  <c r="A1649" i="5"/>
  <c r="A1648" i="5"/>
  <c r="A1647" i="5"/>
  <c r="A1646" i="5"/>
  <c r="A1645" i="5"/>
  <c r="A1644" i="5"/>
  <c r="A1643" i="5"/>
  <c r="A1642" i="5"/>
  <c r="A1641" i="5"/>
  <c r="A1640" i="5"/>
  <c r="A1639" i="5"/>
  <c r="A1638" i="5"/>
  <c r="A1637" i="5"/>
  <c r="A1636" i="5"/>
  <c r="A1635" i="5"/>
  <c r="A1634" i="5"/>
  <c r="A1633" i="5"/>
  <c r="A1632" i="5"/>
  <c r="A1631" i="5"/>
  <c r="A1630" i="5"/>
  <c r="A1629" i="5"/>
  <c r="A1628" i="5"/>
  <c r="A1627" i="5"/>
  <c r="A1626" i="5"/>
  <c r="A1625" i="5"/>
  <c r="A1624" i="5"/>
  <c r="A1623" i="5"/>
  <c r="A1622" i="5"/>
  <c r="A1621" i="5"/>
  <c r="A1620" i="5"/>
  <c r="A1619" i="5"/>
  <c r="A1618" i="5"/>
  <c r="A1617" i="5"/>
  <c r="A1616" i="5"/>
  <c r="A1615" i="5"/>
  <c r="A1614" i="5"/>
  <c r="A1613" i="5"/>
  <c r="A1612" i="5"/>
  <c r="A1611" i="5"/>
  <c r="A1610" i="5"/>
  <c r="A1609" i="5"/>
  <c r="A1608" i="5"/>
  <c r="A1607" i="5"/>
  <c r="A1606" i="5"/>
  <c r="A1605" i="5"/>
  <c r="A1604" i="5"/>
  <c r="A1603" i="5"/>
  <c r="A1602" i="5"/>
  <c r="A1601" i="5"/>
  <c r="A1600" i="5"/>
  <c r="A1599" i="5"/>
  <c r="A1598" i="5"/>
  <c r="A1597" i="5"/>
  <c r="A1596" i="5"/>
  <c r="A1595" i="5"/>
  <c r="A1594" i="5"/>
  <c r="A1593" i="5"/>
  <c r="A1592" i="5"/>
  <c r="A1591" i="5"/>
  <c r="A1590" i="5"/>
  <c r="A1589" i="5"/>
  <c r="A1588" i="5"/>
  <c r="A1587" i="5"/>
  <c r="A1586" i="5"/>
  <c r="A1585" i="5"/>
  <c r="A1584" i="5"/>
  <c r="A1583" i="5"/>
  <c r="A1582" i="5"/>
  <c r="A1581" i="5"/>
  <c r="A1580" i="5"/>
  <c r="A1579" i="5"/>
  <c r="A1578" i="5"/>
  <c r="A1577" i="5"/>
  <c r="A1576" i="5"/>
  <c r="A1575" i="5"/>
  <c r="A1574" i="5"/>
  <c r="A1573" i="5"/>
  <c r="A1572" i="5"/>
  <c r="A1571" i="5"/>
  <c r="A1570" i="5"/>
  <c r="A1569" i="5"/>
  <c r="A1568" i="5"/>
  <c r="A1567" i="5"/>
  <c r="A1566" i="5"/>
  <c r="A1565" i="5"/>
  <c r="A1564" i="5"/>
  <c r="A1563" i="5"/>
  <c r="A1562" i="5"/>
  <c r="A1561" i="5"/>
  <c r="A1560" i="5"/>
  <c r="A1559" i="5"/>
  <c r="A1558" i="5"/>
  <c r="A1557" i="5"/>
  <c r="A1556" i="5"/>
  <c r="A1555" i="5"/>
  <c r="A1554" i="5"/>
  <c r="A1553" i="5"/>
  <c r="A1552" i="5"/>
  <c r="A1551" i="5"/>
  <c r="A1550" i="5"/>
  <c r="A1549" i="5"/>
  <c r="A1548" i="5"/>
  <c r="A1547" i="5"/>
  <c r="A1546" i="5"/>
  <c r="A1545" i="5"/>
  <c r="A1544" i="5"/>
  <c r="A1543" i="5"/>
  <c r="A1542" i="5"/>
  <c r="A1541" i="5"/>
  <c r="A1540" i="5"/>
  <c r="A1539" i="5"/>
  <c r="A1538" i="5"/>
  <c r="A1537" i="5"/>
  <c r="A1536" i="5"/>
  <c r="A1535" i="5"/>
  <c r="A1534" i="5"/>
  <c r="A1533" i="5"/>
  <c r="A1532" i="5"/>
  <c r="A1531" i="5"/>
  <c r="A1530" i="5"/>
  <c r="A1529" i="5"/>
  <c r="A1528" i="5"/>
  <c r="A1527" i="5"/>
  <c r="A1526" i="5"/>
  <c r="A1525" i="5"/>
  <c r="A1524" i="5"/>
  <c r="A1523" i="5"/>
  <c r="A1522" i="5"/>
  <c r="A1521" i="5"/>
  <c r="A1520" i="5"/>
  <c r="A1519" i="5"/>
  <c r="A1518" i="5"/>
  <c r="A1517" i="5"/>
  <c r="A1516" i="5"/>
  <c r="A1515" i="5"/>
  <c r="A1514" i="5"/>
  <c r="A1513" i="5"/>
  <c r="A1512" i="5"/>
  <c r="A1511" i="5"/>
  <c r="A1510" i="5"/>
  <c r="A1509" i="5"/>
  <c r="A1508" i="5"/>
  <c r="A1507" i="5"/>
  <c r="A1506" i="5"/>
  <c r="A1505" i="5"/>
  <c r="A1504" i="5"/>
  <c r="A1503" i="5"/>
  <c r="A1502" i="5"/>
  <c r="A1501" i="5"/>
  <c r="A1500" i="5"/>
  <c r="A1499" i="5"/>
  <c r="A1498" i="5"/>
  <c r="A1497" i="5"/>
  <c r="A1496" i="5"/>
  <c r="A1495" i="5"/>
  <c r="A1494" i="5"/>
  <c r="A1493" i="5"/>
  <c r="A1492" i="5"/>
  <c r="A1491" i="5"/>
  <c r="A1490" i="5"/>
  <c r="A1489" i="5"/>
  <c r="A1488" i="5"/>
  <c r="A1487" i="5"/>
  <c r="A1486" i="5"/>
  <c r="A1485" i="5"/>
  <c r="A1484" i="5"/>
  <c r="A1483" i="5"/>
  <c r="A1482" i="5"/>
  <c r="A1481" i="5"/>
  <c r="A1480" i="5"/>
  <c r="A1479" i="5"/>
  <c r="A1478" i="5"/>
  <c r="A1477" i="5"/>
  <c r="A1476" i="5"/>
  <c r="A1475" i="5"/>
  <c r="A1474" i="5"/>
  <c r="A1473" i="5"/>
  <c r="A1472" i="5"/>
  <c r="A1471" i="5"/>
  <c r="A1470" i="5"/>
  <c r="A1469" i="5"/>
  <c r="A1468" i="5"/>
  <c r="A1467" i="5"/>
  <c r="A1466" i="5"/>
  <c r="A1465" i="5"/>
  <c r="A1464" i="5"/>
  <c r="A1463" i="5"/>
  <c r="A1462" i="5"/>
  <c r="A1461" i="5"/>
  <c r="A1460" i="5"/>
  <c r="A1459" i="5"/>
  <c r="A1458" i="5"/>
  <c r="A1457" i="5"/>
  <c r="A1456" i="5"/>
  <c r="A1455" i="5"/>
  <c r="A1454" i="5"/>
  <c r="A1453" i="5"/>
  <c r="A1452" i="5"/>
  <c r="A1451" i="5"/>
  <c r="A1450" i="5"/>
  <c r="A1449" i="5"/>
  <c r="A1448" i="5"/>
  <c r="A1447" i="5"/>
  <c r="A1446" i="5"/>
  <c r="A1445" i="5"/>
  <c r="A1444" i="5"/>
  <c r="A1443" i="5"/>
  <c r="A1442" i="5"/>
  <c r="A1441" i="5"/>
  <c r="A1440" i="5"/>
  <c r="A1439" i="5"/>
  <c r="A1438" i="5"/>
  <c r="A1437" i="5"/>
  <c r="A1436" i="5"/>
  <c r="A1435" i="5"/>
  <c r="A1434" i="5"/>
  <c r="A1433" i="5"/>
  <c r="A1432" i="5"/>
  <c r="A1431" i="5"/>
  <c r="A1430" i="5"/>
  <c r="A1429" i="5"/>
  <c r="A1428" i="5"/>
  <c r="A1427" i="5"/>
  <c r="A1426" i="5"/>
  <c r="A1425" i="5"/>
  <c r="A1424" i="5"/>
  <c r="A1423" i="5"/>
  <c r="A1422" i="5"/>
  <c r="A1421" i="5"/>
  <c r="A1420" i="5"/>
  <c r="A1419" i="5"/>
  <c r="A1418" i="5"/>
  <c r="A1417" i="5"/>
  <c r="A1416" i="5"/>
  <c r="A1415" i="5"/>
  <c r="A1414" i="5"/>
  <c r="A1413" i="5"/>
  <c r="A1412" i="5"/>
  <c r="A1411" i="5"/>
  <c r="A1410" i="5"/>
  <c r="A1409" i="5"/>
  <c r="A1408" i="5"/>
  <c r="A1407" i="5"/>
  <c r="A1406" i="5"/>
  <c r="A1405" i="5"/>
  <c r="A1404" i="5"/>
  <c r="A1403" i="5"/>
  <c r="A1402" i="5"/>
  <c r="A1401" i="5"/>
  <c r="A1400" i="5"/>
  <c r="A1399" i="5"/>
  <c r="A1398" i="5"/>
  <c r="A1397" i="5"/>
  <c r="A1396" i="5"/>
  <c r="A1395" i="5"/>
  <c r="A1394" i="5"/>
  <c r="A1393" i="5"/>
  <c r="A1392" i="5"/>
  <c r="A1391" i="5"/>
  <c r="A1390" i="5"/>
  <c r="A1389" i="5"/>
  <c r="A1388" i="5"/>
  <c r="A1387" i="5"/>
  <c r="A1386" i="5"/>
  <c r="A1385" i="5"/>
  <c r="A1384" i="5"/>
  <c r="A1383" i="5"/>
  <c r="A1382" i="5"/>
  <c r="A1381" i="5"/>
  <c r="A1380" i="5"/>
  <c r="A1379" i="5"/>
  <c r="A1378" i="5"/>
  <c r="A1377" i="5"/>
  <c r="A1376" i="5"/>
  <c r="A1375" i="5"/>
  <c r="A1374" i="5"/>
  <c r="A1373" i="5"/>
  <c r="A1372" i="5"/>
  <c r="A1371" i="5"/>
  <c r="A1370" i="5"/>
  <c r="A1369" i="5"/>
  <c r="A1368" i="5"/>
  <c r="A1367" i="5"/>
  <c r="A1366" i="5"/>
  <c r="A1365" i="5"/>
  <c r="A1364" i="5"/>
  <c r="A1363" i="5"/>
  <c r="A1362" i="5"/>
  <c r="A1361" i="5"/>
  <c r="A1360" i="5"/>
  <c r="A1359" i="5"/>
  <c r="A1358" i="5"/>
  <c r="A1357" i="5"/>
  <c r="A1356" i="5"/>
  <c r="A1355" i="5"/>
  <c r="A1354" i="5"/>
  <c r="A1353" i="5"/>
  <c r="A1352" i="5"/>
  <c r="A1351" i="5"/>
  <c r="A1350" i="5"/>
  <c r="A1349" i="5"/>
  <c r="A1348" i="5"/>
  <c r="A1347" i="5"/>
  <c r="A1346" i="5"/>
  <c r="A1345" i="5"/>
  <c r="A1344" i="5"/>
  <c r="A1343" i="5"/>
  <c r="A1342" i="5"/>
  <c r="A1341" i="5"/>
  <c r="A1340" i="5"/>
  <c r="A1339" i="5"/>
  <c r="A1338" i="5"/>
  <c r="A1337" i="5"/>
  <c r="A1336" i="5"/>
  <c r="A1335" i="5"/>
  <c r="A1334" i="5"/>
  <c r="A1333" i="5"/>
  <c r="A1332" i="5"/>
  <c r="A1331" i="5"/>
  <c r="A1330" i="5"/>
  <c r="A1329" i="5"/>
  <c r="A1328" i="5"/>
  <c r="A1327" i="5"/>
  <c r="A1326" i="5"/>
  <c r="A1325" i="5"/>
  <c r="A1324" i="5"/>
  <c r="A1323" i="5"/>
  <c r="A1322" i="5"/>
  <c r="A1321" i="5"/>
  <c r="A1320" i="5"/>
  <c r="A1319" i="5"/>
  <c r="A1318" i="5"/>
  <c r="A1317" i="5"/>
  <c r="A1316" i="5"/>
  <c r="A1315" i="5"/>
  <c r="A1314" i="5"/>
  <c r="A1313" i="5"/>
  <c r="A1312" i="5"/>
  <c r="A1311" i="5"/>
  <c r="A1310" i="5"/>
  <c r="A1309" i="5"/>
  <c r="A1308" i="5"/>
  <c r="A1307" i="5"/>
  <c r="A1306" i="5"/>
  <c r="A1305" i="5"/>
  <c r="A1304" i="5"/>
  <c r="A1303" i="5"/>
  <c r="A1302" i="5"/>
  <c r="A1301" i="5"/>
  <c r="A1300" i="5"/>
  <c r="A1299" i="5"/>
  <c r="A1298" i="5"/>
  <c r="A1297" i="5"/>
  <c r="A1296" i="5"/>
  <c r="A1295" i="5"/>
  <c r="A1294" i="5"/>
  <c r="A1293" i="5"/>
  <c r="A1292" i="5"/>
  <c r="A1291" i="5"/>
  <c r="A1290" i="5"/>
  <c r="A1289" i="5"/>
  <c r="A1288" i="5"/>
  <c r="A1287" i="5"/>
  <c r="A1286" i="5"/>
  <c r="A1285" i="5"/>
  <c r="A1284" i="5"/>
  <c r="A1283" i="5"/>
  <c r="A1282" i="5"/>
  <c r="A1281" i="5"/>
  <c r="A1280" i="5"/>
  <c r="A1279" i="5"/>
  <c r="A1278" i="5"/>
  <c r="A1277" i="5"/>
  <c r="A1276" i="5"/>
  <c r="A1275" i="5"/>
  <c r="A1274" i="5"/>
  <c r="A1273" i="5"/>
  <c r="A1272" i="5"/>
  <c r="A1271" i="5"/>
  <c r="A1270" i="5"/>
  <c r="A1269" i="5"/>
  <c r="A1268" i="5"/>
  <c r="A1267" i="5"/>
  <c r="A1266" i="5"/>
  <c r="A1265" i="5"/>
  <c r="A1264" i="5"/>
  <c r="A1263" i="5"/>
  <c r="A1262" i="5"/>
  <c r="A1261" i="5"/>
  <c r="A1260" i="5"/>
  <c r="A1259" i="5"/>
  <c r="A1258" i="5"/>
  <c r="A1257" i="5"/>
  <c r="A1256" i="5"/>
  <c r="A1255" i="5"/>
  <c r="A1254" i="5"/>
  <c r="A1253" i="5"/>
  <c r="A1252" i="5"/>
  <c r="A1251" i="5"/>
  <c r="A1250" i="5"/>
  <c r="A1249" i="5"/>
  <c r="A1248" i="5"/>
  <c r="A1247" i="5"/>
  <c r="A1246" i="5"/>
  <c r="A1245" i="5"/>
  <c r="A1244" i="5"/>
  <c r="A1243" i="5"/>
  <c r="A1242" i="5"/>
  <c r="A1241" i="5"/>
  <c r="A1240" i="5"/>
  <c r="A1239" i="5"/>
  <c r="A1238" i="5"/>
  <c r="A1237" i="5"/>
  <c r="A1236" i="5"/>
  <c r="A1235" i="5"/>
  <c r="A1234" i="5"/>
  <c r="A1233" i="5"/>
  <c r="A1232" i="5"/>
  <c r="A1231" i="5"/>
  <c r="A1230" i="5"/>
  <c r="A1229" i="5"/>
  <c r="A1228" i="5"/>
  <c r="A1227" i="5"/>
  <c r="A1226" i="5"/>
  <c r="A1225" i="5"/>
  <c r="A1224" i="5"/>
  <c r="A1223" i="5"/>
  <c r="A1222" i="5"/>
  <c r="A1221" i="5"/>
  <c r="A1220" i="5"/>
  <c r="A1219" i="5"/>
  <c r="A1218" i="5"/>
  <c r="A1217" i="5"/>
  <c r="A1216" i="5"/>
  <c r="A1215" i="5"/>
  <c r="A1214" i="5"/>
  <c r="A1213" i="5"/>
  <c r="A1212" i="5"/>
  <c r="A1211" i="5"/>
  <c r="A1210" i="5"/>
  <c r="A1209" i="5"/>
  <c r="A1208" i="5"/>
  <c r="A1207" i="5"/>
  <c r="A1206" i="5"/>
  <c r="A1205" i="5"/>
  <c r="A1204" i="5"/>
  <c r="A1203" i="5"/>
  <c r="A1202" i="5"/>
  <c r="A1201" i="5"/>
  <c r="A1200" i="5"/>
  <c r="A1199" i="5"/>
  <c r="A1198" i="5"/>
  <c r="A1197" i="5"/>
  <c r="A1196" i="5"/>
  <c r="A1195" i="5"/>
  <c r="A1194" i="5"/>
  <c r="A1193" i="5"/>
  <c r="A1192" i="5"/>
  <c r="A1191" i="5"/>
  <c r="A1190" i="5"/>
  <c r="A1189" i="5"/>
  <c r="A1188" i="5"/>
  <c r="A1187" i="5"/>
  <c r="A1186" i="5"/>
  <c r="A1185" i="5"/>
  <c r="A1184" i="5"/>
  <c r="A1183" i="5"/>
  <c r="A1182" i="5"/>
  <c r="A1181" i="5"/>
  <c r="A1180" i="5"/>
  <c r="A1179" i="5"/>
  <c r="A1178" i="5"/>
  <c r="A1177" i="5"/>
  <c r="A1176" i="5"/>
  <c r="A1175" i="5"/>
  <c r="A1174" i="5"/>
  <c r="A1173" i="5"/>
  <c r="A1172" i="5"/>
  <c r="A1171" i="5"/>
  <c r="A1170" i="5"/>
  <c r="A1169" i="5"/>
  <c r="A1168" i="5"/>
  <c r="A1167" i="5"/>
  <c r="A1166" i="5"/>
  <c r="A1165" i="5"/>
  <c r="A1164" i="5"/>
  <c r="A1163" i="5"/>
  <c r="A1162" i="5"/>
  <c r="A1161" i="5"/>
  <c r="A1160" i="5"/>
  <c r="A1159" i="5"/>
  <c r="A1158" i="5"/>
  <c r="A1157" i="5"/>
  <c r="A1156" i="5"/>
  <c r="A1155" i="5"/>
  <c r="A1154" i="5"/>
  <c r="A1153" i="5"/>
  <c r="A1152" i="5"/>
  <c r="A1151" i="5"/>
  <c r="A1150" i="5"/>
  <c r="A1149" i="5"/>
  <c r="A1148" i="5"/>
  <c r="A1147" i="5"/>
  <c r="A1146" i="5"/>
  <c r="A1145" i="5"/>
  <c r="A1144" i="5"/>
  <c r="A1143" i="5"/>
  <c r="A1142" i="5"/>
  <c r="A1141" i="5"/>
  <c r="A1140" i="5"/>
  <c r="A1139" i="5"/>
  <c r="A1138" i="5"/>
  <c r="A1137" i="5"/>
  <c r="A1136" i="5"/>
  <c r="A1135" i="5"/>
  <c r="A1134" i="5"/>
  <c r="A1133" i="5"/>
  <c r="A1132" i="5"/>
  <c r="A1131" i="5"/>
  <c r="A1130" i="5"/>
  <c r="A1129" i="5"/>
  <c r="A1128" i="5"/>
  <c r="A1127" i="5"/>
  <c r="A1126" i="5"/>
  <c r="A1125" i="5"/>
  <c r="A1124" i="5"/>
  <c r="A1123" i="5"/>
  <c r="A1122" i="5"/>
  <c r="A1121" i="5"/>
  <c r="A1120" i="5"/>
  <c r="A1119" i="5"/>
  <c r="A1118" i="5"/>
  <c r="A1117" i="5"/>
  <c r="A1116" i="5"/>
  <c r="A1115" i="5"/>
  <c r="A1114" i="5"/>
  <c r="A1113" i="5"/>
  <c r="A1112" i="5"/>
  <c r="A1111" i="5"/>
  <c r="A1110" i="5"/>
  <c r="A1109" i="5"/>
  <c r="A1108" i="5"/>
  <c r="A1107" i="5"/>
  <c r="A1106" i="5"/>
  <c r="A1105" i="5"/>
  <c r="A1104" i="5"/>
  <c r="A1103" i="5"/>
  <c r="A1102" i="5"/>
  <c r="A1101" i="5"/>
  <c r="A1100" i="5"/>
  <c r="A1099" i="5"/>
  <c r="A1098" i="5"/>
  <c r="A1097" i="5"/>
  <c r="A1096" i="5"/>
  <c r="A1095" i="5"/>
  <c r="A1094" i="5"/>
  <c r="A1093" i="5"/>
  <c r="A1092" i="5"/>
  <c r="A1091" i="5"/>
  <c r="A1090" i="5"/>
  <c r="A1089" i="5"/>
  <c r="A1088" i="5"/>
  <c r="A1087" i="5"/>
  <c r="A1086" i="5"/>
  <c r="A1085" i="5"/>
  <c r="A1084" i="5"/>
  <c r="A1083" i="5"/>
  <c r="A1082" i="5"/>
  <c r="A1081" i="5"/>
  <c r="A1080" i="5"/>
  <c r="A1079" i="5"/>
  <c r="A1078" i="5"/>
  <c r="A1077" i="5"/>
  <c r="A1076" i="5"/>
  <c r="A1075" i="5"/>
  <c r="A1074" i="5"/>
  <c r="A1073" i="5"/>
  <c r="A1072" i="5"/>
  <c r="A1071" i="5"/>
  <c r="A1070" i="5"/>
  <c r="A1069" i="5"/>
  <c r="A1068" i="5"/>
  <c r="A1067" i="5"/>
  <c r="A1066" i="5"/>
  <c r="A1065" i="5"/>
  <c r="A1064" i="5"/>
  <c r="A1063" i="5"/>
  <c r="A1062" i="5"/>
  <c r="A1061" i="5"/>
  <c r="A1060" i="5"/>
  <c r="A1059" i="5"/>
  <c r="A1058" i="5"/>
  <c r="A1057" i="5"/>
  <c r="A1056" i="5"/>
  <c r="A1055" i="5"/>
  <c r="A1054" i="5"/>
  <c r="A1053" i="5"/>
  <c r="A1052" i="5"/>
  <c r="A1051" i="5"/>
  <c r="A1050" i="5"/>
  <c r="A1049" i="5"/>
  <c r="A1048" i="5"/>
  <c r="A1047" i="5"/>
  <c r="A1046" i="5"/>
  <c r="A1045" i="5"/>
  <c r="A1044" i="5"/>
  <c r="A1043" i="5"/>
  <c r="A1042" i="5"/>
  <c r="A1041" i="5"/>
  <c r="A1040" i="5"/>
  <c r="A1039" i="5"/>
  <c r="A1038" i="5"/>
  <c r="A1037" i="5"/>
  <c r="A1036" i="5"/>
  <c r="A1035" i="5"/>
  <c r="A1034" i="5"/>
  <c r="A1033" i="5"/>
  <c r="A1032" i="5"/>
  <c r="A1031" i="5"/>
  <c r="A1030" i="5"/>
  <c r="A1029" i="5"/>
  <c r="A1028" i="5"/>
  <c r="A1027" i="5"/>
  <c r="A1026" i="5"/>
  <c r="A1025" i="5"/>
  <c r="A1024" i="5"/>
  <c r="A1023" i="5"/>
  <c r="A1022" i="5"/>
  <c r="A1021" i="5"/>
  <c r="A1020" i="5"/>
  <c r="A1019" i="5"/>
  <c r="A1018" i="5"/>
  <c r="A1017" i="5"/>
  <c r="A1016" i="5"/>
  <c r="A1015" i="5"/>
  <c r="A1014" i="5"/>
  <c r="A1013" i="5"/>
  <c r="A1012" i="5"/>
  <c r="A1011" i="5"/>
  <c r="A1010" i="5"/>
  <c r="A1009" i="5"/>
  <c r="A1008" i="5"/>
  <c r="A1007" i="5"/>
  <c r="A1006" i="5"/>
  <c r="A1005" i="5"/>
  <c r="A1004" i="5"/>
  <c r="A1003" i="5"/>
  <c r="A1002" i="5"/>
  <c r="A1001" i="5"/>
  <c r="A1000" i="5"/>
  <c r="A999" i="5"/>
  <c r="A998" i="5"/>
  <c r="A997" i="5"/>
  <c r="A996" i="5"/>
  <c r="A995" i="5"/>
  <c r="A994" i="5"/>
  <c r="A993" i="5"/>
  <c r="A992" i="5"/>
  <c r="A991" i="5"/>
  <c r="A990" i="5"/>
  <c r="A989" i="5"/>
  <c r="A988" i="5"/>
  <c r="A987" i="5"/>
  <c r="A986" i="5"/>
  <c r="A985" i="5"/>
  <c r="A984" i="5"/>
  <c r="A983" i="5"/>
  <c r="A982" i="5"/>
  <c r="A981" i="5"/>
  <c r="A980" i="5"/>
  <c r="A979" i="5"/>
  <c r="A978" i="5"/>
  <c r="A977" i="5"/>
  <c r="A976" i="5"/>
  <c r="A975" i="5"/>
  <c r="A974" i="5"/>
  <c r="A973" i="5"/>
  <c r="A972" i="5"/>
  <c r="A971" i="5"/>
  <c r="A970" i="5"/>
  <c r="A969" i="5"/>
  <c r="A968" i="5"/>
  <c r="A967" i="5"/>
  <c r="A966" i="5"/>
  <c r="A965" i="5"/>
  <c r="A964" i="5"/>
  <c r="A963" i="5"/>
  <c r="A962" i="5"/>
  <c r="A961" i="5"/>
  <c r="A960" i="5"/>
  <c r="A959" i="5"/>
  <c r="A958" i="5"/>
  <c r="A957" i="5"/>
  <c r="A956" i="5"/>
  <c r="A955" i="5"/>
  <c r="A954" i="5"/>
  <c r="A953" i="5"/>
  <c r="A952" i="5"/>
  <c r="A951" i="5"/>
  <c r="A950" i="5"/>
  <c r="A949" i="5"/>
  <c r="A948" i="5"/>
  <c r="A947" i="5"/>
  <c r="A946" i="5"/>
  <c r="A945" i="5"/>
  <c r="A944" i="5"/>
  <c r="A943" i="5"/>
  <c r="A942" i="5"/>
  <c r="A941" i="5"/>
  <c r="A940" i="5"/>
  <c r="A939" i="5"/>
  <c r="A938" i="5"/>
  <c r="A937" i="5"/>
  <c r="A936" i="5"/>
  <c r="A935" i="5"/>
  <c r="A934" i="5"/>
  <c r="A933" i="5"/>
  <c r="A932" i="5"/>
  <c r="A931" i="5"/>
  <c r="A930" i="5"/>
  <c r="A929" i="5"/>
  <c r="A928" i="5"/>
  <c r="A927" i="5"/>
  <c r="A926" i="5"/>
  <c r="A925" i="5"/>
  <c r="A924" i="5"/>
  <c r="A923" i="5"/>
  <c r="A922" i="5"/>
  <c r="A921" i="5"/>
  <c r="A920" i="5"/>
  <c r="A919" i="5"/>
  <c r="A918" i="5"/>
  <c r="A917" i="5"/>
  <c r="A916" i="5"/>
  <c r="A915" i="5"/>
  <c r="A914" i="5"/>
  <c r="A913" i="5"/>
  <c r="A912" i="5"/>
  <c r="A911" i="5"/>
  <c r="A910" i="5"/>
  <c r="A909" i="5"/>
  <c r="A908" i="5"/>
  <c r="A907" i="5"/>
  <c r="A906" i="5"/>
  <c r="A905" i="5"/>
  <c r="A904" i="5"/>
  <c r="A903" i="5"/>
  <c r="A902" i="5"/>
  <c r="A901" i="5"/>
  <c r="A900" i="5"/>
  <c r="A899" i="5"/>
  <c r="A898" i="5"/>
  <c r="A897" i="5"/>
  <c r="A896" i="5"/>
  <c r="A895" i="5"/>
  <c r="A894" i="5"/>
  <c r="A893" i="5"/>
  <c r="A892" i="5"/>
  <c r="A891" i="5"/>
  <c r="A890" i="5"/>
  <c r="A889" i="5"/>
  <c r="A888" i="5"/>
  <c r="A887" i="5"/>
  <c r="A886" i="5"/>
  <c r="A885" i="5"/>
  <c r="A884" i="5"/>
  <c r="A883" i="5"/>
  <c r="A882" i="5"/>
  <c r="A881" i="5"/>
  <c r="A880" i="5"/>
  <c r="A879" i="5"/>
  <c r="A878" i="5"/>
  <c r="A877" i="5"/>
  <c r="A876" i="5"/>
  <c r="A875" i="5"/>
  <c r="A874" i="5"/>
  <c r="A873" i="5"/>
  <c r="A872" i="5"/>
  <c r="A871" i="5"/>
  <c r="A870" i="5"/>
  <c r="A869" i="5"/>
  <c r="A868" i="5"/>
  <c r="A867" i="5"/>
  <c r="A866" i="5"/>
  <c r="A865" i="5"/>
  <c r="A864" i="5"/>
  <c r="A863" i="5"/>
  <c r="A862" i="5"/>
  <c r="A861" i="5"/>
  <c r="A860" i="5"/>
  <c r="A859" i="5"/>
  <c r="A858" i="5"/>
  <c r="A857" i="5"/>
  <c r="A856" i="5"/>
  <c r="A855" i="5"/>
  <c r="A854" i="5"/>
  <c r="A853" i="5"/>
  <c r="A852" i="5"/>
  <c r="A851" i="5"/>
  <c r="A850" i="5"/>
  <c r="A849" i="5"/>
  <c r="A848" i="5"/>
  <c r="A847" i="5"/>
  <c r="A846" i="5"/>
  <c r="A845" i="5"/>
  <c r="A844" i="5"/>
  <c r="A843" i="5"/>
  <c r="A842" i="5"/>
  <c r="A841" i="5"/>
  <c r="A840" i="5"/>
  <c r="A839" i="5"/>
  <c r="A838" i="5"/>
  <c r="A837" i="5"/>
  <c r="A836" i="5"/>
  <c r="A835" i="5"/>
  <c r="A834" i="5"/>
  <c r="A833" i="5"/>
  <c r="A832" i="5"/>
  <c r="A831" i="5"/>
  <c r="A830" i="5"/>
  <c r="A829" i="5"/>
  <c r="A828" i="5"/>
  <c r="A827" i="5"/>
  <c r="A826" i="5"/>
  <c r="A825" i="5"/>
  <c r="A824" i="5"/>
  <c r="A823" i="5"/>
  <c r="A822" i="5"/>
  <c r="A821" i="5"/>
  <c r="A820" i="5"/>
  <c r="A819" i="5"/>
  <c r="A818" i="5"/>
  <c r="A817" i="5"/>
  <c r="A816" i="5"/>
  <c r="A815" i="5"/>
  <c r="A814" i="5"/>
  <c r="A813" i="5"/>
  <c r="A812" i="5"/>
  <c r="A811" i="5"/>
  <c r="A810" i="5"/>
  <c r="A809" i="5"/>
  <c r="A808" i="5"/>
  <c r="A807" i="5"/>
  <c r="A806" i="5"/>
  <c r="A805" i="5"/>
  <c r="A804" i="5"/>
  <c r="A803" i="5"/>
  <c r="A802" i="5"/>
  <c r="A801" i="5"/>
  <c r="A800" i="5"/>
  <c r="A799" i="5"/>
  <c r="A798" i="5"/>
  <c r="A797" i="5"/>
  <c r="A796" i="5"/>
  <c r="A795" i="5"/>
  <c r="A794" i="5"/>
  <c r="A793" i="5"/>
  <c r="A792" i="5"/>
  <c r="A791" i="5"/>
  <c r="A790" i="5"/>
  <c r="A789" i="5"/>
  <c r="A788" i="5"/>
  <c r="A787" i="5"/>
  <c r="A786" i="5"/>
  <c r="A785" i="5"/>
  <c r="A784" i="5"/>
  <c r="A783" i="5"/>
  <c r="A782" i="5"/>
  <c r="A781" i="5"/>
  <c r="A780" i="5"/>
  <c r="A779" i="5"/>
  <c r="A778" i="5"/>
  <c r="A777" i="5"/>
  <c r="A776" i="5"/>
  <c r="A775" i="5"/>
  <c r="A774" i="5"/>
  <c r="A773" i="5"/>
  <c r="A772" i="5"/>
  <c r="A771" i="5"/>
  <c r="A770" i="5"/>
  <c r="A769" i="5"/>
  <c r="A768" i="5"/>
  <c r="A767" i="5"/>
  <c r="A766" i="5"/>
  <c r="A765" i="5"/>
  <c r="A764" i="5"/>
  <c r="A763" i="5"/>
  <c r="A762" i="5"/>
  <c r="A761" i="5"/>
  <c r="A760" i="5"/>
  <c r="A759" i="5"/>
  <c r="A758" i="5"/>
  <c r="A757" i="5"/>
  <c r="A756" i="5"/>
  <c r="A755" i="5"/>
  <c r="A754" i="5"/>
  <c r="A753" i="5"/>
  <c r="A752" i="5"/>
  <c r="A751" i="5"/>
  <c r="A750" i="5"/>
  <c r="A749" i="5"/>
  <c r="A748" i="5"/>
  <c r="A747" i="5"/>
  <c r="A746" i="5"/>
  <c r="A745" i="5"/>
  <c r="A744" i="5"/>
  <c r="A743" i="5"/>
  <c r="A742" i="5"/>
  <c r="A741" i="5"/>
  <c r="A740" i="5"/>
  <c r="A739" i="5"/>
  <c r="A738" i="5"/>
  <c r="A737" i="5"/>
  <c r="A736" i="5"/>
  <c r="A735" i="5"/>
  <c r="A734" i="5"/>
  <c r="A733" i="5"/>
  <c r="A732" i="5"/>
  <c r="A731" i="5"/>
  <c r="A730" i="5"/>
  <c r="A729" i="5"/>
  <c r="A728" i="5"/>
  <c r="A727" i="5"/>
  <c r="A726" i="5"/>
  <c r="A725" i="5"/>
  <c r="A724" i="5"/>
  <c r="A723" i="5"/>
  <c r="A722" i="5"/>
  <c r="A721" i="5"/>
  <c r="A720" i="5"/>
  <c r="A719" i="5"/>
  <c r="A718" i="5"/>
  <c r="A717" i="5"/>
  <c r="A716" i="5"/>
  <c r="A715" i="5"/>
  <c r="A714" i="5"/>
  <c r="A713" i="5"/>
  <c r="A712" i="5"/>
  <c r="A711" i="5"/>
  <c r="A710" i="5"/>
  <c r="A709" i="5"/>
  <c r="A708" i="5"/>
  <c r="A707" i="5"/>
  <c r="A706" i="5"/>
  <c r="A705" i="5"/>
  <c r="A704" i="5"/>
  <c r="A703" i="5"/>
  <c r="A702" i="5"/>
  <c r="A701" i="5"/>
  <c r="A700" i="5"/>
  <c r="A699" i="5"/>
  <c r="A698" i="5"/>
  <c r="A697" i="5"/>
  <c r="A696" i="5"/>
  <c r="A695" i="5"/>
  <c r="A694" i="5"/>
  <c r="A693" i="5"/>
  <c r="A692" i="5"/>
  <c r="A691" i="5"/>
  <c r="A690" i="5"/>
  <c r="A689" i="5"/>
  <c r="A688" i="5"/>
  <c r="A687" i="5"/>
  <c r="A686" i="5"/>
  <c r="A685" i="5"/>
  <c r="A684" i="5"/>
  <c r="A683" i="5"/>
  <c r="A682" i="5"/>
  <c r="A681" i="5"/>
  <c r="A680" i="5"/>
  <c r="A679" i="5"/>
  <c r="A678" i="5"/>
  <c r="A677" i="5"/>
  <c r="A676" i="5"/>
  <c r="A675" i="5"/>
  <c r="A674" i="5"/>
  <c r="A673" i="5"/>
  <c r="A672" i="5"/>
  <c r="A671" i="5"/>
  <c r="A670" i="5"/>
  <c r="A669" i="5"/>
  <c r="A668" i="5"/>
  <c r="A667" i="5"/>
  <c r="A666" i="5"/>
  <c r="A665" i="5"/>
  <c r="A664" i="5"/>
  <c r="A663" i="5"/>
  <c r="A662" i="5"/>
  <c r="A661" i="5"/>
  <c r="A660" i="5"/>
  <c r="A659" i="5"/>
  <c r="A658" i="5"/>
  <c r="A657" i="5"/>
  <c r="A656" i="5"/>
  <c r="A655" i="5"/>
  <c r="A654" i="5"/>
  <c r="A653" i="5"/>
  <c r="A652" i="5"/>
  <c r="A651" i="5"/>
  <c r="A650" i="5"/>
  <c r="A649" i="5"/>
  <c r="A648" i="5"/>
  <c r="A647" i="5"/>
  <c r="A646" i="5"/>
  <c r="A645" i="5"/>
  <c r="A644" i="5"/>
  <c r="A643" i="5"/>
  <c r="A642" i="5"/>
  <c r="A641" i="5"/>
  <c r="A640" i="5"/>
  <c r="A639" i="5"/>
  <c r="A638" i="5"/>
  <c r="A637" i="5"/>
  <c r="A636" i="5"/>
  <c r="A635" i="5"/>
  <c r="A634" i="5"/>
  <c r="A633" i="5"/>
  <c r="A632" i="5"/>
  <c r="A631" i="5"/>
  <c r="A630" i="5"/>
  <c r="A629" i="5"/>
  <c r="A628" i="5"/>
  <c r="A627" i="5"/>
  <c r="A626" i="5"/>
  <c r="A625" i="5"/>
  <c r="A624" i="5"/>
  <c r="A623" i="5"/>
  <c r="A622" i="5"/>
  <c r="A621" i="5"/>
  <c r="A620" i="5"/>
  <c r="A619" i="5"/>
  <c r="A618" i="5"/>
  <c r="A617" i="5"/>
  <c r="A616" i="5"/>
  <c r="A615" i="5"/>
  <c r="A614" i="5"/>
  <c r="A613" i="5"/>
  <c r="A612" i="5"/>
  <c r="A611" i="5"/>
  <c r="A610" i="5"/>
  <c r="A609" i="5"/>
  <c r="A608" i="5"/>
  <c r="A607" i="5"/>
  <c r="A606" i="5"/>
  <c r="A605" i="5"/>
  <c r="A604" i="5"/>
  <c r="A603" i="5"/>
  <c r="A602" i="5"/>
  <c r="A601" i="5"/>
  <c r="A600" i="5"/>
  <c r="A599" i="5"/>
  <c r="A598" i="5"/>
  <c r="A597" i="5"/>
  <c r="A596" i="5"/>
  <c r="A595" i="5"/>
  <c r="A594" i="5"/>
  <c r="A593" i="5"/>
  <c r="A592" i="5"/>
  <c r="A591" i="5"/>
  <c r="A590" i="5"/>
  <c r="A589" i="5"/>
  <c r="A588" i="5"/>
  <c r="A587" i="5"/>
  <c r="A586" i="5"/>
  <c r="A585" i="5"/>
  <c r="A584" i="5"/>
  <c r="A583" i="5"/>
  <c r="A582" i="5"/>
  <c r="A581" i="5"/>
  <c r="A580" i="5"/>
  <c r="A579" i="5"/>
  <c r="A578" i="5"/>
  <c r="A577" i="5"/>
  <c r="A576" i="5"/>
  <c r="A575" i="5"/>
  <c r="A574" i="5"/>
  <c r="A573" i="5"/>
  <c r="A572" i="5"/>
  <c r="A571" i="5"/>
  <c r="A570" i="5"/>
  <c r="A569" i="5"/>
  <c r="A568" i="5"/>
  <c r="A567" i="5"/>
  <c r="A566" i="5"/>
  <c r="A565" i="5"/>
  <c r="A564" i="5"/>
  <c r="A563" i="5"/>
  <c r="A562" i="5"/>
  <c r="A561" i="5"/>
  <c r="A560" i="5"/>
  <c r="A559" i="5"/>
  <c r="A558" i="5"/>
  <c r="A557" i="5"/>
  <c r="A556" i="5"/>
  <c r="A555" i="5"/>
  <c r="A554" i="5"/>
  <c r="A553" i="5"/>
  <c r="A552" i="5"/>
  <c r="A551" i="5"/>
  <c r="A550" i="5"/>
  <c r="A549" i="5"/>
  <c r="A548" i="5"/>
  <c r="A547" i="5"/>
  <c r="A546" i="5"/>
  <c r="A545" i="5"/>
  <c r="A544" i="5"/>
  <c r="A543" i="5"/>
  <c r="A542" i="5"/>
  <c r="A541" i="5"/>
  <c r="A540" i="5"/>
  <c r="A539" i="5"/>
  <c r="A538" i="5"/>
  <c r="A537" i="5"/>
  <c r="A536" i="5"/>
  <c r="A535" i="5"/>
  <c r="A534" i="5"/>
  <c r="A533" i="5"/>
  <c r="A532" i="5"/>
  <c r="A531" i="5"/>
  <c r="A530" i="5"/>
  <c r="A529" i="5"/>
  <c r="A528" i="5"/>
  <c r="A527" i="5"/>
  <c r="A526" i="5"/>
  <c r="A525" i="5"/>
  <c r="A524" i="5"/>
  <c r="A523" i="5"/>
  <c r="A522" i="5"/>
  <c r="A521" i="5"/>
  <c r="A520" i="5"/>
  <c r="A519" i="5"/>
  <c r="A518" i="5"/>
  <c r="A517" i="5"/>
  <c r="A516" i="5"/>
  <c r="A515" i="5"/>
  <c r="A514" i="5"/>
  <c r="A513" i="5"/>
  <c r="A512" i="5"/>
  <c r="A511" i="5"/>
  <c r="A510" i="5"/>
  <c r="A509" i="5"/>
  <c r="A508" i="5"/>
  <c r="A507" i="5"/>
  <c r="A506" i="5"/>
  <c r="A505" i="5"/>
  <c r="A504" i="5"/>
  <c r="A503" i="5"/>
  <c r="A502" i="5"/>
  <c r="A501" i="5"/>
  <c r="A500" i="5"/>
  <c r="A499" i="5"/>
  <c r="A498" i="5"/>
  <c r="A497" i="5"/>
  <c r="A496" i="5"/>
  <c r="A495" i="5"/>
  <c r="A494" i="5"/>
  <c r="A493" i="5"/>
  <c r="A492" i="5"/>
  <c r="A491" i="5"/>
  <c r="A490" i="5"/>
  <c r="A489" i="5"/>
  <c r="A488" i="5"/>
  <c r="A487" i="5"/>
  <c r="A486" i="5"/>
  <c r="A485" i="5"/>
  <c r="A484" i="5"/>
  <c r="A483" i="5"/>
  <c r="A482" i="5"/>
  <c r="A481" i="5"/>
  <c r="A480" i="5"/>
  <c r="A479" i="5"/>
  <c r="A478" i="5"/>
  <c r="A477" i="5"/>
  <c r="A476" i="5"/>
  <c r="A475" i="5"/>
  <c r="A474" i="5"/>
  <c r="A473" i="5"/>
  <c r="A472" i="5"/>
  <c r="A471" i="5"/>
  <c r="A470" i="5"/>
  <c r="A469" i="5"/>
  <c r="A468" i="5"/>
  <c r="A467" i="5"/>
  <c r="A466" i="5"/>
  <c r="A465" i="5"/>
  <c r="A464" i="5"/>
  <c r="A463" i="5"/>
  <c r="A462" i="5"/>
  <c r="A461" i="5"/>
  <c r="A460" i="5"/>
  <c r="A459" i="5"/>
  <c r="A458" i="5"/>
  <c r="A457" i="5"/>
  <c r="A456" i="5"/>
  <c r="A455" i="5"/>
  <c r="A454" i="5"/>
  <c r="A453" i="5"/>
  <c r="A452" i="5"/>
  <c r="A451" i="5"/>
  <c r="A450" i="5"/>
  <c r="A449" i="5"/>
  <c r="A448" i="5"/>
  <c r="A447" i="5"/>
  <c r="A446" i="5"/>
  <c r="A445" i="5"/>
  <c r="A444" i="5"/>
  <c r="A443" i="5"/>
  <c r="A442" i="5"/>
  <c r="A441" i="5"/>
  <c r="A440" i="5"/>
  <c r="A439" i="5"/>
  <c r="A438" i="5"/>
  <c r="A437" i="5"/>
  <c r="A436" i="5"/>
  <c r="A435" i="5"/>
  <c r="A434" i="5"/>
  <c r="A433" i="5"/>
  <c r="A432" i="5"/>
  <c r="A431" i="5"/>
  <c r="A430" i="5"/>
  <c r="A429" i="5"/>
  <c r="A428" i="5"/>
  <c r="A427" i="5"/>
  <c r="A426" i="5"/>
  <c r="A425" i="5"/>
  <c r="A424" i="5"/>
  <c r="A423" i="5"/>
  <c r="A422" i="5"/>
  <c r="A421" i="5"/>
  <c r="A420" i="5"/>
  <c r="A419" i="5"/>
  <c r="A418" i="5"/>
  <c r="A417" i="5"/>
  <c r="A416" i="5"/>
  <c r="A415" i="5"/>
  <c r="A414" i="5"/>
  <c r="A413" i="5"/>
  <c r="A412" i="5"/>
  <c r="A411" i="5"/>
  <c r="A410" i="5"/>
  <c r="A409" i="5"/>
  <c r="A408" i="5"/>
  <c r="A407" i="5"/>
  <c r="A406" i="5"/>
  <c r="A405" i="5"/>
  <c r="A404" i="5"/>
  <c r="A403" i="5"/>
  <c r="A402" i="5"/>
  <c r="A401" i="5"/>
  <c r="A400" i="5"/>
  <c r="A399" i="5"/>
  <c r="A398" i="5"/>
  <c r="A397" i="5"/>
  <c r="A396" i="5"/>
  <c r="A395" i="5"/>
  <c r="A394" i="5"/>
  <c r="A393" i="5"/>
  <c r="A392" i="5"/>
  <c r="A391" i="5"/>
  <c r="A390" i="5"/>
  <c r="A389" i="5"/>
  <c r="A388" i="5"/>
  <c r="A387" i="5"/>
  <c r="A386" i="5"/>
  <c r="A385" i="5"/>
  <c r="A384" i="5"/>
  <c r="A383" i="5"/>
  <c r="A382" i="5"/>
  <c r="A381" i="5"/>
  <c r="A380" i="5"/>
  <c r="A379" i="5"/>
  <c r="A378" i="5"/>
  <c r="A377" i="5"/>
  <c r="A376" i="5"/>
  <c r="A375" i="5"/>
  <c r="A374" i="5"/>
  <c r="A373" i="5"/>
  <c r="A372" i="5"/>
  <c r="A371" i="5"/>
  <c r="A370" i="5"/>
  <c r="A369" i="5"/>
  <c r="A368" i="5"/>
  <c r="A367" i="5"/>
  <c r="A366" i="5"/>
  <c r="A365" i="5"/>
  <c r="A364" i="5"/>
  <c r="A363" i="5"/>
  <c r="A362" i="5"/>
  <c r="A361" i="5"/>
  <c r="A360" i="5"/>
  <c r="A359" i="5"/>
  <c r="A358" i="5"/>
  <c r="A357" i="5"/>
  <c r="A356" i="5"/>
  <c r="A355" i="5"/>
  <c r="A354" i="5"/>
  <c r="A353" i="5"/>
  <c r="A352" i="5"/>
  <c r="A351" i="5"/>
  <c r="A350" i="5"/>
  <c r="A349" i="5"/>
  <c r="A348" i="5"/>
  <c r="A347" i="5"/>
  <c r="A346" i="5"/>
  <c r="A345" i="5"/>
  <c r="A344" i="5"/>
  <c r="A343" i="5"/>
  <c r="A342" i="5"/>
  <c r="A341" i="5"/>
  <c r="A340" i="5"/>
  <c r="A339" i="5"/>
  <c r="A338" i="5"/>
  <c r="A337" i="5"/>
  <c r="A336" i="5"/>
  <c r="A335" i="5"/>
  <c r="A334" i="5"/>
  <c r="A333" i="5"/>
  <c r="A332" i="5"/>
  <c r="A331" i="5"/>
  <c r="A330" i="5"/>
  <c r="A329" i="5"/>
  <c r="A328" i="5"/>
  <c r="A327" i="5"/>
  <c r="A326" i="5"/>
  <c r="A325" i="5"/>
  <c r="A324" i="5"/>
  <c r="A323" i="5"/>
  <c r="A322" i="5"/>
  <c r="A321" i="5"/>
  <c r="A320" i="5"/>
  <c r="A319" i="5"/>
  <c r="A318" i="5"/>
  <c r="A317" i="5"/>
  <c r="A316" i="5"/>
  <c r="A315" i="5"/>
  <c r="A314" i="5"/>
  <c r="A313" i="5"/>
  <c r="A312" i="5"/>
  <c r="A311" i="5"/>
  <c r="A310" i="5"/>
  <c r="A309" i="5"/>
  <c r="A308" i="5"/>
  <c r="A307" i="5"/>
  <c r="A306" i="5"/>
  <c r="A305" i="5"/>
  <c r="A304" i="5"/>
  <c r="A303" i="5"/>
  <c r="A302" i="5"/>
  <c r="A301" i="5"/>
  <c r="A300" i="5"/>
  <c r="A299" i="5"/>
  <c r="A298" i="5"/>
  <c r="A297" i="5"/>
  <c r="A296" i="5"/>
  <c r="A295" i="5"/>
  <c r="A294" i="5"/>
  <c r="A293" i="5"/>
  <c r="A292" i="5"/>
  <c r="A291" i="5"/>
  <c r="A290" i="5"/>
  <c r="A289" i="5"/>
  <c r="A288" i="5"/>
  <c r="A287" i="5"/>
  <c r="A286" i="5"/>
  <c r="A285" i="5"/>
  <c r="A284" i="5"/>
  <c r="A283" i="5"/>
  <c r="A282" i="5"/>
  <c r="A281" i="5"/>
  <c r="A280" i="5"/>
  <c r="A279" i="5"/>
  <c r="A278" i="5"/>
  <c r="A277" i="5"/>
  <c r="A276" i="5"/>
  <c r="A275" i="5"/>
  <c r="A274" i="5"/>
  <c r="A273" i="5"/>
  <c r="A272" i="5"/>
  <c r="A271" i="5"/>
  <c r="A270" i="5"/>
  <c r="A269" i="5"/>
  <c r="A268" i="5"/>
  <c r="A267" i="5"/>
  <c r="A266" i="5"/>
  <c r="A265" i="5"/>
  <c r="A264" i="5"/>
  <c r="A263" i="5"/>
  <c r="A262" i="5"/>
  <c r="A261" i="5"/>
  <c r="A260" i="5"/>
  <c r="A259" i="5"/>
  <c r="A258" i="5"/>
  <c r="A257" i="5"/>
  <c r="A256" i="5"/>
  <c r="A255" i="5"/>
  <c r="A254" i="5"/>
  <c r="A253" i="5"/>
  <c r="A252" i="5"/>
  <c r="A251" i="5"/>
  <c r="A250" i="5"/>
  <c r="A249" i="5"/>
  <c r="A248" i="5"/>
  <c r="A247" i="5"/>
  <c r="A246" i="5"/>
  <c r="A245" i="5"/>
  <c r="A244" i="5"/>
  <c r="A243" i="5"/>
  <c r="A242" i="5"/>
  <c r="A241" i="5"/>
  <c r="A240" i="5"/>
  <c r="A239" i="5"/>
  <c r="A238" i="5"/>
  <c r="A237" i="5"/>
  <c r="A236" i="5"/>
  <c r="A235" i="5"/>
  <c r="A234" i="5"/>
  <c r="A233" i="5"/>
  <c r="A232" i="5"/>
  <c r="A231" i="5"/>
  <c r="A230" i="5"/>
  <c r="A229" i="5"/>
  <c r="A228" i="5"/>
  <c r="A227" i="5"/>
  <c r="A226" i="5"/>
  <c r="A225" i="5"/>
  <c r="A224" i="5"/>
  <c r="A223" i="5"/>
  <c r="A222" i="5"/>
  <c r="A221" i="5"/>
  <c r="A220" i="5"/>
  <c r="A219" i="5"/>
  <c r="A218" i="5"/>
  <c r="A217" i="5"/>
  <c r="A216" i="5"/>
  <c r="A215" i="5"/>
  <c r="A214" i="5"/>
  <c r="A213" i="5"/>
  <c r="A212" i="5"/>
  <c r="A211" i="5"/>
  <c r="A210" i="5"/>
  <c r="A209" i="5"/>
  <c r="A208" i="5"/>
  <c r="A207" i="5"/>
  <c r="A206" i="5"/>
  <c r="A205" i="5"/>
  <c r="A204" i="5"/>
  <c r="A203" i="5"/>
  <c r="A202" i="5"/>
  <c r="A201" i="5"/>
  <c r="A200" i="5"/>
  <c r="A199" i="5"/>
  <c r="A198" i="5"/>
  <c r="A197" i="5"/>
  <c r="A196" i="5"/>
  <c r="A195" i="5"/>
  <c r="A194" i="5"/>
  <c r="A193" i="5"/>
  <c r="A192" i="5"/>
  <c r="A191" i="5"/>
  <c r="A190" i="5"/>
  <c r="A189" i="5"/>
  <c r="A188" i="5"/>
  <c r="A187" i="5"/>
  <c r="A186" i="5"/>
  <c r="A185" i="5"/>
  <c r="A184" i="5"/>
  <c r="A183" i="5"/>
  <c r="A182" i="5"/>
  <c r="A181" i="5"/>
  <c r="A180" i="5"/>
  <c r="A179" i="5"/>
  <c r="A178" i="5"/>
  <c r="A177" i="5"/>
  <c r="A176" i="5"/>
  <c r="A175" i="5"/>
  <c r="A174" i="5"/>
  <c r="A173" i="5"/>
  <c r="A172" i="5"/>
  <c r="A171" i="5"/>
  <c r="A170" i="5"/>
  <c r="A169" i="5"/>
  <c r="A168" i="5"/>
  <c r="A167" i="5"/>
  <c r="A166" i="5"/>
  <c r="A165" i="5"/>
  <c r="A164" i="5"/>
  <c r="A163" i="5"/>
  <c r="A162" i="5"/>
  <c r="A161" i="5"/>
  <c r="A160" i="5"/>
  <c r="A159" i="5"/>
  <c r="A158" i="5"/>
  <c r="A157" i="5"/>
  <c r="A156" i="5"/>
  <c r="A155" i="5"/>
  <c r="A154" i="5"/>
  <c r="A153" i="5"/>
  <c r="A152" i="5"/>
  <c r="A151" i="5"/>
  <c r="A150" i="5"/>
  <c r="A149" i="5"/>
  <c r="A148" i="5"/>
  <c r="A147" i="5"/>
  <c r="A146" i="5"/>
  <c r="A145" i="5"/>
  <c r="A144" i="5"/>
  <c r="A143" i="5"/>
  <c r="A142" i="5"/>
  <c r="A141" i="5"/>
  <c r="A140" i="5"/>
  <c r="A139" i="5"/>
  <c r="A138" i="5"/>
  <c r="A137" i="5"/>
  <c r="A136" i="5"/>
  <c r="A135" i="5"/>
  <c r="A134" i="5"/>
  <c r="A133" i="5"/>
  <c r="A132" i="5"/>
  <c r="A131" i="5"/>
  <c r="A130" i="5"/>
  <c r="A129" i="5"/>
  <c r="A128" i="5"/>
  <c r="A127" i="5"/>
  <c r="A126" i="5"/>
  <c r="A125" i="5"/>
  <c r="A124" i="5"/>
  <c r="A123" i="5"/>
  <c r="A122" i="5"/>
  <c r="A121" i="5"/>
  <c r="A120" i="5"/>
  <c r="A119" i="5"/>
  <c r="A118" i="5"/>
  <c r="A117" i="5"/>
  <c r="A116" i="5"/>
  <c r="A115" i="5"/>
  <c r="A114" i="5"/>
  <c r="A113" i="5"/>
  <c r="A112" i="5"/>
  <c r="A111" i="5"/>
  <c r="A110" i="5"/>
  <c r="A109" i="5"/>
  <c r="A108" i="5"/>
  <c r="A107" i="5"/>
  <c r="A106" i="5"/>
  <c r="A105" i="5"/>
  <c r="A104" i="5"/>
  <c r="A103" i="5"/>
  <c r="A102" i="5"/>
  <c r="A101" i="5"/>
  <c r="A100" i="5"/>
  <c r="A99" i="5"/>
  <c r="A98" i="5"/>
  <c r="A97" i="5"/>
  <c r="A96" i="5"/>
  <c r="A95" i="5"/>
  <c r="A94" i="5"/>
  <c r="A93" i="5"/>
  <c r="A92" i="5"/>
  <c r="A91" i="5"/>
  <c r="A90" i="5"/>
  <c r="A89" i="5"/>
  <c r="A88" i="5"/>
  <c r="A87" i="5"/>
  <c r="A86" i="5"/>
  <c r="A85" i="5"/>
  <c r="A84" i="5"/>
  <c r="A83" i="5"/>
  <c r="A82" i="5"/>
  <c r="A81" i="5"/>
  <c r="A80" i="5"/>
  <c r="A79" i="5"/>
  <c r="A78" i="5"/>
  <c r="A77" i="5"/>
  <c r="A76" i="5"/>
  <c r="A75" i="5"/>
  <c r="A74" i="5"/>
  <c r="A73" i="5"/>
  <c r="A72" i="5"/>
  <c r="A71" i="5"/>
  <c r="A70" i="5"/>
  <c r="A69" i="5"/>
  <c r="A68" i="5"/>
  <c r="A67" i="5"/>
  <c r="A66" i="5"/>
  <c r="A65" i="5"/>
  <c r="A64" i="5"/>
  <c r="A63" i="5"/>
  <c r="A62" i="5"/>
  <c r="A61" i="5"/>
  <c r="A60" i="5"/>
  <c r="A59" i="5"/>
  <c r="A58" i="5"/>
  <c r="A57" i="5"/>
  <c r="A56" i="5"/>
  <c r="A55" i="5"/>
  <c r="A54" i="5"/>
  <c r="A53" i="5"/>
  <c r="A52" i="5"/>
  <c r="A51" i="5"/>
  <c r="A50" i="5"/>
  <c r="A49" i="5"/>
  <c r="A48" i="5"/>
  <c r="A47" i="5"/>
  <c r="A46" i="5"/>
  <c r="A45" i="5"/>
  <c r="A44" i="5"/>
  <c r="A43" i="5"/>
  <c r="A42" i="5"/>
  <c r="A41" i="5"/>
  <c r="A40" i="5"/>
  <c r="A39" i="5"/>
  <c r="A38" i="5"/>
  <c r="A37" i="5"/>
  <c r="L31" i="5"/>
  <c r="M31" i="5" s="1"/>
  <c r="A36" i="5"/>
  <c r="L30" i="5"/>
  <c r="M30" i="5" s="1"/>
  <c r="A35" i="5"/>
  <c r="L29" i="5"/>
  <c r="M29" i="5" s="1"/>
  <c r="A34" i="5"/>
  <c r="L28" i="5"/>
  <c r="M28" i="5" s="1"/>
  <c r="A33" i="5"/>
  <c r="A32" i="5"/>
  <c r="A31" i="5"/>
  <c r="A30" i="5"/>
  <c r="A29" i="5"/>
  <c r="A28" i="5"/>
  <c r="A27" i="5"/>
  <c r="A26" i="5"/>
  <c r="A25" i="5"/>
  <c r="A24" i="5"/>
  <c r="A23" i="5"/>
  <c r="A22" i="5"/>
  <c r="A21" i="5"/>
  <c r="A20" i="5"/>
  <c r="A19" i="5"/>
  <c r="A18" i="5"/>
  <c r="A17" i="5"/>
  <c r="A16" i="5"/>
  <c r="A15" i="5"/>
  <c r="A14" i="5"/>
  <c r="A13" i="5"/>
  <c r="A12" i="5"/>
  <c r="A11" i="5"/>
  <c r="A10" i="5"/>
  <c r="A9" i="5"/>
  <c r="A8" i="5"/>
  <c r="A7" i="5"/>
  <c r="A6" i="5"/>
  <c r="E28" i="4"/>
  <c r="E23" i="4"/>
  <c r="E21" i="4"/>
  <c r="E20" i="4" s="1"/>
  <c r="E13" i="4"/>
  <c r="E11" i="4"/>
  <c r="C14" i="4"/>
  <c r="J6" i="5" l="1"/>
  <c r="I14" i="4"/>
  <c r="O4" i="4" s="1"/>
  <c r="K27" i="4"/>
  <c r="L27" i="4" s="1"/>
  <c r="K26" i="4"/>
  <c r="L26" i="4" s="1"/>
  <c r="K25" i="4"/>
  <c r="L25" i="4" s="1"/>
  <c r="K24" i="4"/>
  <c r="L24" i="4" s="1"/>
  <c r="C11" i="4"/>
  <c r="M8" i="4"/>
  <c r="E24" i="4"/>
  <c r="C23" i="4"/>
  <c r="C13" i="4"/>
  <c r="E14" i="4"/>
  <c r="C17" i="4"/>
  <c r="E7" i="4"/>
  <c r="C20" i="4"/>
  <c r="E17" i="4" l="1"/>
  <c r="M10" i="4" s="1"/>
  <c r="M9" i="4"/>
  <c r="AB33" i="2" l="1"/>
  <c r="AC33" i="2" s="1"/>
  <c r="AB32" i="2"/>
  <c r="AC32" i="2" s="1"/>
  <c r="AB31" i="2"/>
  <c r="AC31" i="2" s="1"/>
  <c r="AB30" i="2"/>
  <c r="AC30" i="2" s="1"/>
  <c r="A2166" i="2"/>
  <c r="A2165" i="2"/>
  <c r="A2164" i="2"/>
  <c r="A2163" i="2"/>
  <c r="A2162" i="2"/>
  <c r="A2161" i="2"/>
  <c r="A2160" i="2"/>
  <c r="A2159" i="2"/>
  <c r="A2158" i="2"/>
  <c r="A2157" i="2"/>
  <c r="A2156" i="2"/>
  <c r="A2155" i="2"/>
  <c r="A2154" i="2"/>
  <c r="A2153" i="2"/>
  <c r="A2152" i="2"/>
  <c r="A2151" i="2"/>
  <c r="A2150" i="2"/>
  <c r="A2149" i="2"/>
  <c r="A2148" i="2"/>
  <c r="A2147" i="2"/>
  <c r="A2146" i="2"/>
  <c r="A2145" i="2"/>
  <c r="A2144" i="2"/>
  <c r="A2143" i="2"/>
  <c r="A2142" i="2"/>
  <c r="A2141" i="2"/>
  <c r="A2140" i="2"/>
  <c r="A2139" i="2"/>
  <c r="A2138" i="2"/>
  <c r="A2137" i="2"/>
  <c r="A2136" i="2"/>
  <c r="A2135" i="2"/>
  <c r="A2134" i="2"/>
  <c r="A2133" i="2"/>
  <c r="A2132" i="2"/>
  <c r="A2131" i="2"/>
  <c r="A2130" i="2"/>
  <c r="A2129" i="2"/>
  <c r="A2128" i="2"/>
  <c r="A2127" i="2"/>
  <c r="A2126" i="2"/>
  <c r="A2125" i="2"/>
  <c r="A2124" i="2"/>
  <c r="A2123" i="2"/>
  <c r="A2122" i="2"/>
  <c r="A2121" i="2"/>
  <c r="A2120" i="2"/>
  <c r="A2119" i="2"/>
  <c r="A2118" i="2"/>
  <c r="A2117" i="2"/>
  <c r="A2116" i="2"/>
  <c r="A2115" i="2"/>
  <c r="A2114" i="2"/>
  <c r="A2113" i="2"/>
  <c r="A2112" i="2"/>
  <c r="A2111" i="2"/>
  <c r="A2110" i="2"/>
  <c r="A2109" i="2"/>
  <c r="A2108" i="2"/>
  <c r="A2107" i="2"/>
  <c r="A2106" i="2"/>
  <c r="A2105" i="2"/>
  <c r="A2104" i="2"/>
  <c r="A2103" i="2"/>
  <c r="A2102" i="2"/>
  <c r="A2101" i="2"/>
  <c r="A2100" i="2"/>
  <c r="A2099" i="2"/>
  <c r="A2098" i="2"/>
  <c r="A2097" i="2"/>
  <c r="A2096" i="2"/>
  <c r="A2095" i="2"/>
  <c r="A2094" i="2"/>
  <c r="A2093" i="2"/>
  <c r="A2092" i="2"/>
  <c r="A2091" i="2"/>
  <c r="A2090" i="2"/>
  <c r="A2089" i="2"/>
  <c r="A2088" i="2"/>
  <c r="A2087" i="2"/>
  <c r="A2086" i="2"/>
  <c r="A2085" i="2"/>
  <c r="A2084" i="2"/>
  <c r="A2083" i="2"/>
  <c r="A2082" i="2"/>
  <c r="A2081" i="2"/>
  <c r="A2080" i="2"/>
  <c r="A2079" i="2"/>
  <c r="A2078" i="2"/>
  <c r="A2077" i="2"/>
  <c r="A2076" i="2"/>
  <c r="A2075" i="2"/>
  <c r="A2074" i="2"/>
  <c r="A2073" i="2"/>
  <c r="A2072" i="2"/>
  <c r="A2071" i="2"/>
  <c r="A2070" i="2"/>
  <c r="A2069" i="2"/>
  <c r="A2068" i="2"/>
  <c r="A2067" i="2"/>
  <c r="A2066" i="2"/>
  <c r="A2065" i="2"/>
  <c r="A2064" i="2"/>
  <c r="A2063" i="2"/>
  <c r="A2062" i="2"/>
  <c r="A2061" i="2"/>
  <c r="A2060" i="2"/>
  <c r="A2059" i="2"/>
  <c r="A2058" i="2"/>
  <c r="A2057" i="2"/>
  <c r="A2056" i="2"/>
  <c r="A2055" i="2"/>
  <c r="A2054" i="2"/>
  <c r="A2053" i="2"/>
  <c r="A2052" i="2"/>
  <c r="A2051" i="2"/>
  <c r="A2050" i="2"/>
  <c r="A2049" i="2"/>
  <c r="A2048" i="2"/>
  <c r="A2047" i="2"/>
  <c r="A2046" i="2"/>
  <c r="A2045" i="2"/>
  <c r="A2044" i="2"/>
  <c r="A2043" i="2"/>
  <c r="A2042" i="2"/>
  <c r="A2041" i="2"/>
  <c r="A2040" i="2"/>
  <c r="A2039" i="2"/>
  <c r="A2038" i="2"/>
  <c r="A2037" i="2"/>
  <c r="A2036" i="2"/>
  <c r="A2035" i="2"/>
  <c r="A2034" i="2"/>
  <c r="A2033" i="2"/>
  <c r="A2032" i="2"/>
  <c r="A2031" i="2"/>
  <c r="A2030" i="2"/>
  <c r="A2029" i="2"/>
  <c r="A2028" i="2"/>
  <c r="A2027" i="2"/>
  <c r="A2026" i="2"/>
  <c r="A2025" i="2"/>
  <c r="A2024" i="2"/>
  <c r="A2023" i="2"/>
  <c r="A2022" i="2"/>
  <c r="A2021" i="2"/>
  <c r="A2020" i="2"/>
  <c r="A2019" i="2"/>
  <c r="A2018" i="2"/>
  <c r="A2017" i="2"/>
  <c r="A2016" i="2"/>
  <c r="A2015" i="2"/>
  <c r="A2014" i="2"/>
  <c r="A2013" i="2"/>
  <c r="A2012" i="2"/>
  <c r="A2011" i="2"/>
  <c r="A2010" i="2"/>
  <c r="A2009" i="2"/>
  <c r="A2008" i="2"/>
  <c r="A2007" i="2"/>
  <c r="A2006" i="2"/>
  <c r="A2005" i="2"/>
  <c r="A2004" i="2"/>
  <c r="A2003" i="2"/>
  <c r="A2002" i="2"/>
  <c r="A2001" i="2"/>
  <c r="A2000" i="2"/>
  <c r="A1999" i="2"/>
  <c r="A1998" i="2"/>
  <c r="A1997" i="2"/>
  <c r="A1996" i="2"/>
  <c r="A1995" i="2"/>
  <c r="A1994" i="2"/>
  <c r="A1993" i="2"/>
  <c r="A1992" i="2"/>
  <c r="A1991" i="2"/>
  <c r="A1990" i="2"/>
  <c r="A1989" i="2"/>
  <c r="A1988" i="2"/>
  <c r="A1987" i="2"/>
  <c r="A1986" i="2"/>
  <c r="A1985" i="2"/>
  <c r="A1984" i="2"/>
  <c r="A1983" i="2"/>
  <c r="A1982" i="2"/>
  <c r="A1981" i="2"/>
  <c r="A1980" i="2"/>
  <c r="A1979" i="2"/>
  <c r="A1978" i="2"/>
  <c r="A1977" i="2"/>
  <c r="A1976" i="2"/>
  <c r="A1975" i="2"/>
  <c r="A1974" i="2"/>
  <c r="A1973" i="2"/>
  <c r="A1972" i="2"/>
  <c r="A1971" i="2"/>
  <c r="A1970" i="2"/>
  <c r="A1969" i="2"/>
  <c r="A1968" i="2"/>
  <c r="A1967" i="2"/>
  <c r="A1966" i="2"/>
  <c r="A1965" i="2"/>
  <c r="A1964" i="2"/>
  <c r="A1963" i="2"/>
  <c r="A1962" i="2"/>
  <c r="A1961" i="2"/>
  <c r="A1960" i="2"/>
  <c r="A1959" i="2"/>
  <c r="A1958" i="2"/>
  <c r="A1957" i="2"/>
  <c r="A1956" i="2"/>
  <c r="A1955" i="2"/>
  <c r="A1954" i="2"/>
  <c r="A1953" i="2"/>
  <c r="A1952" i="2"/>
  <c r="A1951" i="2"/>
  <c r="A1950" i="2"/>
  <c r="A1949" i="2"/>
  <c r="A1948" i="2"/>
  <c r="A1947" i="2"/>
  <c r="A1946" i="2"/>
  <c r="A1945" i="2"/>
  <c r="A1944" i="2"/>
  <c r="A1943" i="2"/>
  <c r="A1942" i="2"/>
  <c r="A1941" i="2"/>
  <c r="A1940" i="2"/>
  <c r="A1939" i="2"/>
  <c r="A1938" i="2"/>
  <c r="A1937" i="2"/>
  <c r="A1936" i="2"/>
  <c r="A1935" i="2"/>
  <c r="A1934" i="2"/>
  <c r="A1933" i="2"/>
  <c r="A1932" i="2"/>
  <c r="A1931" i="2"/>
  <c r="A1930" i="2"/>
  <c r="A1929" i="2"/>
  <c r="A1928" i="2"/>
  <c r="A1927" i="2"/>
  <c r="A1926" i="2"/>
  <c r="A1925" i="2"/>
  <c r="A1924" i="2"/>
  <c r="A1923" i="2"/>
  <c r="A1922" i="2"/>
  <c r="A1921" i="2"/>
  <c r="A1920" i="2"/>
  <c r="A1919" i="2"/>
  <c r="A1918" i="2"/>
  <c r="A1917" i="2"/>
  <c r="A1916" i="2"/>
  <c r="A1915" i="2"/>
  <c r="A1914" i="2"/>
  <c r="A1913" i="2"/>
  <c r="A1912" i="2"/>
  <c r="A1911" i="2"/>
  <c r="A1910" i="2"/>
  <c r="A1909" i="2"/>
  <c r="A1908" i="2"/>
  <c r="A1907" i="2"/>
  <c r="A1906" i="2"/>
  <c r="A1905" i="2"/>
  <c r="A1904" i="2"/>
  <c r="A1903" i="2"/>
  <c r="A1902" i="2"/>
  <c r="A1901" i="2"/>
  <c r="A1900" i="2"/>
  <c r="A1899" i="2"/>
  <c r="A1898" i="2"/>
  <c r="A1897" i="2"/>
  <c r="A1896" i="2"/>
  <c r="A1895" i="2"/>
  <c r="A1894" i="2"/>
  <c r="A1893" i="2"/>
  <c r="A1892" i="2"/>
  <c r="A1891" i="2"/>
  <c r="A1890" i="2"/>
  <c r="A1889" i="2"/>
  <c r="A1888" i="2"/>
  <c r="A1887" i="2"/>
  <c r="A1886" i="2"/>
  <c r="A1885" i="2"/>
  <c r="A1884" i="2"/>
  <c r="A1883" i="2"/>
  <c r="A1882" i="2"/>
  <c r="A1881" i="2"/>
  <c r="A1880" i="2"/>
  <c r="A1879" i="2"/>
  <c r="A1878" i="2"/>
  <c r="A1877" i="2"/>
  <c r="A1876" i="2"/>
  <c r="A1875" i="2"/>
  <c r="A1874" i="2"/>
  <c r="A1873" i="2"/>
  <c r="A1872" i="2"/>
  <c r="A1871" i="2"/>
  <c r="A1870" i="2"/>
  <c r="A1869" i="2"/>
  <c r="A1868" i="2"/>
  <c r="A1867" i="2"/>
  <c r="A1866" i="2"/>
  <c r="A1865" i="2"/>
  <c r="A1864" i="2"/>
  <c r="A1863" i="2"/>
  <c r="A1862" i="2"/>
  <c r="A1861" i="2"/>
  <c r="A1860" i="2"/>
  <c r="A1859" i="2"/>
  <c r="A1858" i="2"/>
  <c r="A1857" i="2"/>
  <c r="A1856" i="2"/>
  <c r="A1855" i="2"/>
  <c r="A1854" i="2"/>
  <c r="A1853" i="2"/>
  <c r="A1852" i="2"/>
  <c r="A1851" i="2"/>
  <c r="A1850" i="2"/>
  <c r="A1849" i="2"/>
  <c r="A1848" i="2"/>
  <c r="A1847" i="2"/>
  <c r="A1846" i="2"/>
  <c r="A1845" i="2"/>
  <c r="A1844" i="2"/>
  <c r="A1843" i="2"/>
  <c r="A1842" i="2"/>
  <c r="A1841" i="2"/>
  <c r="A1840" i="2"/>
  <c r="A1839" i="2"/>
  <c r="A1838" i="2"/>
  <c r="A1837" i="2"/>
  <c r="A1836" i="2"/>
  <c r="A1835" i="2"/>
  <c r="A1834" i="2"/>
  <c r="A1833" i="2"/>
  <c r="A1832" i="2"/>
  <c r="A1831" i="2"/>
  <c r="A1830" i="2"/>
  <c r="A1829" i="2"/>
  <c r="A1828" i="2"/>
  <c r="A1827" i="2"/>
  <c r="A1826" i="2"/>
  <c r="A1825" i="2"/>
  <c r="A1824" i="2"/>
  <c r="A1823" i="2"/>
  <c r="A1822" i="2"/>
  <c r="A1821" i="2"/>
  <c r="A1820" i="2"/>
  <c r="A1819" i="2"/>
  <c r="A1818" i="2"/>
  <c r="A1817" i="2"/>
  <c r="A1816" i="2"/>
  <c r="A1815" i="2"/>
  <c r="A1814" i="2"/>
  <c r="A1813" i="2"/>
  <c r="A1812" i="2"/>
  <c r="A1811" i="2"/>
  <c r="A1810" i="2"/>
  <c r="A1809" i="2"/>
  <c r="A1808" i="2"/>
  <c r="A1807" i="2"/>
  <c r="A1806" i="2"/>
  <c r="A1805" i="2"/>
  <c r="A1804" i="2"/>
  <c r="A1803" i="2"/>
  <c r="A1802" i="2"/>
  <c r="A1801" i="2"/>
  <c r="A1800" i="2"/>
  <c r="A1799" i="2"/>
  <c r="A1798" i="2"/>
  <c r="A1797" i="2"/>
  <c r="A1796" i="2"/>
  <c r="A1795" i="2"/>
  <c r="A1794" i="2"/>
  <c r="A1793" i="2"/>
  <c r="A1792" i="2"/>
  <c r="A1791" i="2"/>
  <c r="A1790" i="2"/>
  <c r="A1789" i="2"/>
  <c r="A1788" i="2"/>
  <c r="A1787" i="2"/>
  <c r="A1786" i="2"/>
  <c r="A1785" i="2"/>
  <c r="A1784" i="2"/>
  <c r="A1783" i="2"/>
  <c r="A1782" i="2"/>
  <c r="A1781" i="2"/>
  <c r="A1780" i="2"/>
  <c r="A1779" i="2"/>
  <c r="A1778" i="2"/>
  <c r="A1777" i="2"/>
  <c r="A1776" i="2"/>
  <c r="A1775" i="2"/>
  <c r="A1774" i="2"/>
  <c r="A1773" i="2"/>
  <c r="A1772" i="2"/>
  <c r="A1771" i="2"/>
  <c r="A1770" i="2"/>
  <c r="A1769" i="2"/>
  <c r="A1768" i="2"/>
  <c r="A1767" i="2"/>
  <c r="A1766" i="2"/>
  <c r="A1765" i="2"/>
  <c r="A1764" i="2"/>
  <c r="A1763" i="2"/>
  <c r="A1762" i="2"/>
  <c r="A1761" i="2"/>
  <c r="A1760" i="2"/>
  <c r="A1759" i="2"/>
  <c r="A1758" i="2"/>
  <c r="A1757" i="2"/>
  <c r="A1756" i="2"/>
  <c r="A1755" i="2"/>
  <c r="A1754" i="2"/>
  <c r="A1753" i="2"/>
  <c r="A1752" i="2"/>
  <c r="A1751" i="2"/>
  <c r="A1750" i="2"/>
  <c r="A1749" i="2"/>
  <c r="A1748" i="2"/>
  <c r="A1747" i="2"/>
  <c r="A1746" i="2"/>
  <c r="A1745" i="2"/>
  <c r="A1744" i="2"/>
  <c r="A1743" i="2"/>
  <c r="A1742" i="2"/>
  <c r="A1741" i="2"/>
  <c r="A1740" i="2"/>
  <c r="A1739" i="2"/>
  <c r="A1738" i="2"/>
  <c r="A1737" i="2"/>
  <c r="A1736" i="2"/>
  <c r="A1735" i="2"/>
  <c r="A1734" i="2"/>
  <c r="A1733" i="2"/>
  <c r="A1732" i="2"/>
  <c r="A1731" i="2"/>
  <c r="A1730" i="2"/>
  <c r="A1729" i="2"/>
  <c r="A1728" i="2"/>
  <c r="A1727" i="2"/>
  <c r="A1726" i="2"/>
  <c r="A1725" i="2"/>
  <c r="A1724" i="2"/>
  <c r="A1723" i="2"/>
  <c r="A1722" i="2"/>
  <c r="A1721" i="2"/>
  <c r="A1720" i="2"/>
  <c r="A1719" i="2"/>
  <c r="A1718" i="2"/>
  <c r="A1717" i="2"/>
  <c r="A1716" i="2"/>
  <c r="A1715" i="2"/>
  <c r="A1714" i="2"/>
  <c r="A1713" i="2"/>
  <c r="A1712" i="2"/>
  <c r="A1711" i="2"/>
  <c r="A1710" i="2"/>
  <c r="A1709" i="2"/>
  <c r="A1708" i="2"/>
  <c r="A1707" i="2"/>
  <c r="A1706" i="2"/>
  <c r="A1705" i="2"/>
  <c r="A1704" i="2"/>
  <c r="A1703" i="2"/>
  <c r="A1702" i="2"/>
  <c r="A1701" i="2"/>
  <c r="A1700" i="2"/>
  <c r="A1699" i="2"/>
  <c r="A1698" i="2"/>
  <c r="A1697" i="2"/>
  <c r="A1696" i="2"/>
  <c r="A1695" i="2"/>
  <c r="A1694" i="2"/>
  <c r="A1693" i="2"/>
  <c r="A1692" i="2"/>
  <c r="A1691" i="2"/>
  <c r="A1690" i="2"/>
  <c r="A1689" i="2"/>
  <c r="A1688" i="2"/>
  <c r="A1687" i="2"/>
  <c r="A1686" i="2"/>
  <c r="A1685" i="2"/>
  <c r="A1684" i="2"/>
  <c r="A1683" i="2"/>
  <c r="A1682" i="2"/>
  <c r="A1681" i="2"/>
  <c r="A1680" i="2"/>
  <c r="A1679" i="2"/>
  <c r="A1678" i="2"/>
  <c r="A1677" i="2"/>
  <c r="A1676" i="2"/>
  <c r="A1675" i="2"/>
  <c r="A1674" i="2"/>
  <c r="A1673" i="2"/>
  <c r="A1672" i="2"/>
  <c r="A1671" i="2"/>
  <c r="A1670" i="2"/>
  <c r="A1669" i="2"/>
  <c r="A1668" i="2"/>
  <c r="A1667" i="2"/>
  <c r="A1666" i="2"/>
  <c r="A1665" i="2"/>
  <c r="A1664" i="2"/>
  <c r="A1663" i="2"/>
  <c r="A1662" i="2"/>
  <c r="A1661" i="2"/>
  <c r="A1660" i="2"/>
  <c r="A1659" i="2"/>
  <c r="A1658" i="2"/>
  <c r="A1657" i="2"/>
  <c r="A1656" i="2"/>
  <c r="A1655" i="2"/>
  <c r="A1654" i="2"/>
  <c r="A1653" i="2"/>
  <c r="A1652" i="2"/>
  <c r="A1651" i="2"/>
  <c r="A1650" i="2"/>
  <c r="A1649" i="2"/>
  <c r="A1648" i="2"/>
  <c r="A1647" i="2"/>
  <c r="A1646" i="2"/>
  <c r="A1645" i="2"/>
  <c r="A1644" i="2"/>
  <c r="A1643" i="2"/>
  <c r="A1642" i="2"/>
  <c r="A1641" i="2"/>
  <c r="A1640" i="2"/>
  <c r="A1639" i="2"/>
  <c r="A1638" i="2"/>
  <c r="A1637" i="2"/>
  <c r="A1636" i="2"/>
  <c r="A1635" i="2"/>
  <c r="A1634" i="2"/>
  <c r="A1633" i="2"/>
  <c r="A1632" i="2"/>
  <c r="A1631" i="2"/>
  <c r="A1630" i="2"/>
  <c r="A1629" i="2"/>
  <c r="A1628" i="2"/>
  <c r="A1627" i="2"/>
  <c r="A1626" i="2"/>
  <c r="A1625" i="2"/>
  <c r="A1624" i="2"/>
  <c r="A1623" i="2"/>
  <c r="A1622" i="2"/>
  <c r="A1621" i="2"/>
  <c r="A1620" i="2"/>
  <c r="A1619" i="2"/>
  <c r="A1618" i="2"/>
  <c r="A1617" i="2"/>
  <c r="A1616" i="2"/>
  <c r="A1615" i="2"/>
  <c r="A1614" i="2"/>
  <c r="A1613" i="2"/>
  <c r="A1612" i="2"/>
  <c r="A1611" i="2"/>
  <c r="A1610" i="2"/>
  <c r="A1609" i="2"/>
  <c r="A1608" i="2"/>
  <c r="A1607" i="2"/>
  <c r="A1606" i="2"/>
  <c r="A1605" i="2"/>
  <c r="A1604" i="2"/>
  <c r="A1603" i="2"/>
  <c r="A1602" i="2"/>
  <c r="A1601" i="2"/>
  <c r="A1600" i="2"/>
  <c r="A1599" i="2"/>
  <c r="A1598" i="2"/>
  <c r="A1597" i="2"/>
  <c r="A1596" i="2"/>
  <c r="A1595" i="2"/>
  <c r="A1594" i="2"/>
  <c r="A1593" i="2"/>
  <c r="A1592" i="2"/>
  <c r="A1591" i="2"/>
  <c r="A1590" i="2"/>
  <c r="A1589" i="2"/>
  <c r="A1588" i="2"/>
  <c r="A1587" i="2"/>
  <c r="A1586" i="2"/>
  <c r="A1585" i="2"/>
  <c r="A1584" i="2"/>
  <c r="A1583" i="2"/>
  <c r="A1582" i="2"/>
  <c r="A1581" i="2"/>
  <c r="A1580" i="2"/>
  <c r="A1579" i="2"/>
  <c r="A1578" i="2"/>
  <c r="A1577" i="2"/>
  <c r="A1576" i="2"/>
  <c r="A1575" i="2"/>
  <c r="A1574" i="2"/>
  <c r="A1573" i="2"/>
  <c r="A1572" i="2"/>
  <c r="A1571" i="2"/>
  <c r="A1570" i="2"/>
  <c r="A1569" i="2"/>
  <c r="A1568" i="2"/>
  <c r="A1567" i="2"/>
  <c r="A1566" i="2"/>
  <c r="A1565" i="2"/>
  <c r="A1564" i="2"/>
  <c r="A1563" i="2"/>
  <c r="A1562" i="2"/>
  <c r="A1561" i="2"/>
  <c r="A1560" i="2"/>
  <c r="A1559" i="2"/>
  <c r="A1558" i="2"/>
  <c r="A1557" i="2"/>
  <c r="A1556" i="2"/>
  <c r="A1555" i="2"/>
  <c r="A1554" i="2"/>
  <c r="A1553" i="2"/>
  <c r="A1552" i="2"/>
  <c r="A1551" i="2"/>
  <c r="A1550" i="2"/>
  <c r="A1549" i="2"/>
  <c r="A1548" i="2"/>
  <c r="A1547" i="2"/>
  <c r="A1546" i="2"/>
  <c r="A1545" i="2"/>
  <c r="A1544" i="2"/>
  <c r="A1543" i="2"/>
  <c r="A1542" i="2"/>
  <c r="A1541" i="2"/>
  <c r="A1540" i="2"/>
  <c r="A1539" i="2"/>
  <c r="A1538" i="2"/>
  <c r="A1537" i="2"/>
  <c r="A1536" i="2"/>
  <c r="A1535" i="2"/>
  <c r="A1534" i="2"/>
  <c r="A1533" i="2"/>
  <c r="A1532" i="2"/>
  <c r="A1531" i="2"/>
  <c r="A1530" i="2"/>
  <c r="A1529" i="2"/>
  <c r="A1528" i="2"/>
  <c r="A1527" i="2"/>
  <c r="A1526" i="2"/>
  <c r="A1525" i="2"/>
  <c r="A1524" i="2"/>
  <c r="A1523" i="2"/>
  <c r="A1522" i="2"/>
  <c r="A1521" i="2"/>
  <c r="A1520" i="2"/>
  <c r="A1519" i="2"/>
  <c r="A1518" i="2"/>
  <c r="A1517" i="2"/>
  <c r="A1516" i="2"/>
  <c r="A1515" i="2"/>
  <c r="A1514" i="2"/>
  <c r="A1513" i="2"/>
  <c r="A1512" i="2"/>
  <c r="A1511" i="2"/>
  <c r="A1510" i="2"/>
  <c r="A1509" i="2"/>
  <c r="A1508" i="2"/>
  <c r="A1507" i="2"/>
  <c r="A1506" i="2"/>
  <c r="A1505" i="2"/>
  <c r="A1504" i="2"/>
  <c r="A1503" i="2"/>
  <c r="A1502" i="2"/>
  <c r="A1501" i="2"/>
  <c r="A1500" i="2"/>
  <c r="A1499" i="2"/>
  <c r="A1498" i="2"/>
  <c r="A1497" i="2"/>
  <c r="A1496" i="2"/>
  <c r="A1495" i="2"/>
  <c r="A1494" i="2"/>
  <c r="A1493" i="2"/>
  <c r="A1492" i="2"/>
  <c r="A1491" i="2"/>
  <c r="A1490" i="2"/>
  <c r="A1489" i="2"/>
  <c r="A1488" i="2"/>
  <c r="A1487" i="2"/>
  <c r="A1486" i="2"/>
  <c r="A1485" i="2"/>
  <c r="A1484" i="2"/>
  <c r="A1483" i="2"/>
  <c r="A1482" i="2"/>
  <c r="A1481" i="2"/>
  <c r="A1480" i="2"/>
  <c r="A1479" i="2"/>
  <c r="A1478" i="2"/>
  <c r="A1477" i="2"/>
  <c r="A1476" i="2"/>
  <c r="A1475" i="2"/>
  <c r="A1474" i="2"/>
  <c r="A1473" i="2"/>
  <c r="A1472" i="2"/>
  <c r="A1471" i="2"/>
  <c r="A1470" i="2"/>
  <c r="A1469" i="2"/>
  <c r="A1468" i="2"/>
  <c r="A1467" i="2"/>
  <c r="A1466" i="2"/>
  <c r="A1465" i="2"/>
  <c r="A1464" i="2"/>
  <c r="A1463" i="2"/>
  <c r="A1462" i="2"/>
  <c r="A1461" i="2"/>
  <c r="A1460" i="2"/>
  <c r="A1459" i="2"/>
  <c r="A1458" i="2"/>
  <c r="A1457" i="2"/>
  <c r="A1456" i="2"/>
  <c r="A1455" i="2"/>
  <c r="A1454" i="2"/>
  <c r="A1453" i="2"/>
  <c r="A1452" i="2"/>
  <c r="A1451" i="2"/>
  <c r="A1450" i="2"/>
  <c r="A1449" i="2"/>
  <c r="A1448" i="2"/>
  <c r="A1447" i="2"/>
  <c r="A1446" i="2"/>
  <c r="A1445" i="2"/>
  <c r="A1444" i="2"/>
  <c r="A1443" i="2"/>
  <c r="A1442" i="2"/>
  <c r="A1441" i="2"/>
  <c r="A1440" i="2"/>
  <c r="A1439" i="2"/>
  <c r="A1438" i="2"/>
  <c r="A1437" i="2"/>
  <c r="A1436" i="2"/>
  <c r="A1435" i="2"/>
  <c r="A1434" i="2"/>
  <c r="A1433" i="2"/>
  <c r="A1432" i="2"/>
  <c r="A1431" i="2"/>
  <c r="A1430" i="2"/>
  <c r="A1429" i="2"/>
  <c r="A1428" i="2"/>
  <c r="A1427" i="2"/>
  <c r="A1426" i="2"/>
  <c r="A1425" i="2"/>
  <c r="A1424" i="2"/>
  <c r="A1423" i="2"/>
  <c r="A1422" i="2"/>
  <c r="A1421" i="2"/>
  <c r="A1420" i="2"/>
  <c r="A1419" i="2"/>
  <c r="A1418" i="2"/>
  <c r="A1417" i="2"/>
  <c r="A1416" i="2"/>
  <c r="A1415" i="2"/>
  <c r="A1414" i="2"/>
  <c r="A1413" i="2"/>
  <c r="A1412" i="2"/>
  <c r="A1411" i="2"/>
  <c r="A1410" i="2"/>
  <c r="A1409" i="2"/>
  <c r="A1408" i="2"/>
  <c r="A1407" i="2"/>
  <c r="A1406" i="2"/>
  <c r="A1405" i="2"/>
  <c r="A1404" i="2"/>
  <c r="A1403" i="2"/>
  <c r="A1402" i="2"/>
  <c r="A1401" i="2"/>
  <c r="A1400" i="2"/>
  <c r="A1399" i="2"/>
  <c r="A1398" i="2"/>
  <c r="A1397" i="2"/>
  <c r="A1396" i="2"/>
  <c r="A1395" i="2"/>
  <c r="A1394" i="2"/>
  <c r="A1393" i="2"/>
  <c r="A1392" i="2"/>
  <c r="A1391" i="2"/>
  <c r="A1390" i="2"/>
  <c r="A1389" i="2"/>
  <c r="A1388" i="2"/>
  <c r="A1387" i="2"/>
  <c r="A1386" i="2"/>
  <c r="A1385" i="2"/>
  <c r="A1384" i="2"/>
  <c r="A1383" i="2"/>
  <c r="A1382" i="2"/>
  <c r="A1381" i="2"/>
  <c r="A1380" i="2"/>
  <c r="A1379" i="2"/>
  <c r="A1378" i="2"/>
  <c r="A1377" i="2"/>
  <c r="A1376" i="2"/>
  <c r="A1375" i="2"/>
  <c r="A1374" i="2"/>
  <c r="A1373" i="2"/>
  <c r="A1372" i="2"/>
  <c r="A1371" i="2"/>
  <c r="A1370" i="2"/>
  <c r="A1369" i="2"/>
  <c r="A1368" i="2"/>
  <c r="A1367" i="2"/>
  <c r="A1366" i="2"/>
  <c r="A1365" i="2"/>
  <c r="A1364" i="2"/>
  <c r="A1363" i="2"/>
  <c r="A1362" i="2"/>
  <c r="A1361" i="2"/>
  <c r="A1360" i="2"/>
  <c r="A1359" i="2"/>
  <c r="A1358" i="2"/>
  <c r="A1357" i="2"/>
  <c r="A1356" i="2"/>
  <c r="A1355" i="2"/>
  <c r="A1354" i="2"/>
  <c r="A1353" i="2"/>
  <c r="A1352" i="2"/>
  <c r="A1351" i="2"/>
  <c r="A1350" i="2"/>
  <c r="A1349" i="2"/>
  <c r="A1348" i="2"/>
  <c r="A1347" i="2"/>
  <c r="A1346" i="2"/>
  <c r="A1345" i="2"/>
  <c r="A1344" i="2"/>
  <c r="A1343" i="2"/>
  <c r="A1342" i="2"/>
  <c r="A1341" i="2"/>
  <c r="A1340" i="2"/>
  <c r="A1339" i="2"/>
  <c r="A1338" i="2"/>
  <c r="A1337" i="2"/>
  <c r="A1336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5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6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1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60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7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A180" i="2"/>
  <c r="A179" i="2"/>
  <c r="A178" i="2"/>
  <c r="A177" i="2"/>
  <c r="A176" i="2"/>
  <c r="A175" i="2"/>
  <c r="A174" i="2"/>
  <c r="A173" i="2"/>
  <c r="A172" i="2"/>
  <c r="A171" i="2"/>
  <c r="A170" i="2"/>
  <c r="A169" i="2"/>
  <c r="A168" i="2"/>
  <c r="A167" i="2"/>
  <c r="A166" i="2"/>
  <c r="A165" i="2"/>
  <c r="A164" i="2"/>
  <c r="A163" i="2"/>
  <c r="A162" i="2"/>
  <c r="A161" i="2"/>
  <c r="A160" i="2"/>
  <c r="A159" i="2"/>
  <c r="A158" i="2"/>
  <c r="A157" i="2"/>
  <c r="A156" i="2"/>
  <c r="A155" i="2"/>
  <c r="A154" i="2"/>
  <c r="A153" i="2"/>
  <c r="A152" i="2"/>
  <c r="A151" i="2"/>
  <c r="A150" i="2"/>
  <c r="A149" i="2"/>
  <c r="A148" i="2"/>
  <c r="A147" i="2"/>
  <c r="A146" i="2"/>
  <c r="A145" i="2"/>
  <c r="A144" i="2"/>
  <c r="A143" i="2"/>
  <c r="A142" i="2"/>
  <c r="A141" i="2"/>
  <c r="A140" i="2"/>
  <c r="A139" i="2"/>
  <c r="A138" i="2"/>
  <c r="A137" i="2"/>
  <c r="A136" i="2"/>
  <c r="A135" i="2"/>
  <c r="A134" i="2"/>
  <c r="A133" i="2"/>
  <c r="A132" i="2"/>
  <c r="A131" i="2"/>
  <c r="A130" i="2"/>
  <c r="A129" i="2"/>
  <c r="A128" i="2"/>
  <c r="A127" i="2"/>
  <c r="A126" i="2"/>
  <c r="A125" i="2"/>
  <c r="A124" i="2"/>
  <c r="A123" i="2"/>
  <c r="A122" i="2"/>
  <c r="A121" i="2"/>
  <c r="A120" i="2"/>
  <c r="A119" i="2"/>
  <c r="A118" i="2"/>
  <c r="A117" i="2"/>
  <c r="A116" i="2"/>
  <c r="A115" i="2"/>
  <c r="A114" i="2"/>
  <c r="A113" i="2"/>
  <c r="A112" i="2"/>
  <c r="A111" i="2"/>
  <c r="A110" i="2"/>
  <c r="A109" i="2"/>
  <c r="A108" i="2"/>
  <c r="A107" i="2"/>
  <c r="A106" i="2"/>
  <c r="A105" i="2"/>
  <c r="A104" i="2"/>
  <c r="A103" i="2"/>
  <c r="A102" i="2"/>
  <c r="A101" i="2"/>
  <c r="A100" i="2"/>
  <c r="A99" i="2"/>
  <c r="A98" i="2"/>
  <c r="A97" i="2"/>
  <c r="A96" i="2"/>
  <c r="A95" i="2"/>
  <c r="A94" i="2"/>
  <c r="A93" i="2"/>
  <c r="A92" i="2"/>
  <c r="A91" i="2"/>
  <c r="A90" i="2"/>
  <c r="A89" i="2"/>
  <c r="A88" i="2"/>
  <c r="A87" i="2"/>
  <c r="A86" i="2"/>
  <c r="A85" i="2"/>
  <c r="A84" i="2"/>
  <c r="A83" i="2"/>
  <c r="A82" i="2"/>
  <c r="A81" i="2"/>
  <c r="A80" i="2"/>
  <c r="A79" i="2"/>
  <c r="A78" i="2"/>
  <c r="A77" i="2"/>
  <c r="A76" i="2"/>
  <c r="A75" i="2"/>
  <c r="A74" i="2"/>
  <c r="A7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Dols, William Stuart (Fed)</author>
  </authors>
  <commentList>
    <comment ref="S1" authorId="0" shapeId="0" xr:uid="{2FA366AC-4599-4613-BD56-73C4D3660929}">
      <text>
        <r>
          <rPr>
            <sz val="9"/>
            <color indexed="81"/>
            <rFont val="Tahoma"/>
            <charset val="1"/>
          </rPr>
          <t>Pistochini, et al. “Method of Test for CO2-Based Demand Control Ventilation Systems: Benchmarking the State-of-the-Art and the Undervalued Potential of Proportional-Integral Control.” Energy and Buildings 301(15) (2023).
https://doi.org/10.1016/j.enbuild.2023.113717.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Dols, William Stuart (Fed)</author>
  </authors>
  <commentList>
    <comment ref="E3" authorId="0" shapeId="0" xr:uid="{85CC7DF5-8331-418D-AFBB-F90B5F997D33}">
      <text>
        <r>
          <rPr>
            <sz val="9"/>
            <color indexed="81"/>
            <rFont val="Tahoma"/>
            <family val="2"/>
          </rPr>
          <t>Pistochini 2023
Table 1
Density  #/100 m2   Nocc   mL/s    VoaMax
Low          16          0.84    3.96     26.4
Med          38          1.96    9.24     26.4
High          54          2.80   13.20    26.4</t>
        </r>
      </text>
    </comment>
    <comment ref="C5" authorId="0" shapeId="0" xr:uid="{D1D4955E-783E-49D8-AABD-29DC57D57E4D}">
      <text>
        <r>
          <rPr>
            <sz val="9"/>
            <color indexed="81"/>
            <rFont val="Tahoma"/>
            <family val="2"/>
          </rPr>
          <t>Not sure why Pistochini rounded to values in Table 1.</t>
        </r>
      </text>
    </comment>
    <comment ref="E12" authorId="0" shapeId="0" xr:uid="{39C315DF-28C6-43DC-B198-0FA912CCABAA}">
      <text>
        <r>
          <rPr>
            <sz val="9"/>
            <color indexed="81"/>
            <rFont val="Tahoma"/>
            <family val="2"/>
          </rPr>
          <t xml:space="preserve">Pistochini 2023
5.1 L/s 
</t>
        </r>
      </text>
    </comment>
  </commentList>
</comments>
</file>

<file path=xl/sharedStrings.xml><?xml version="1.0" encoding="utf-8"?>
<sst xmlns="http://schemas.openxmlformats.org/spreadsheetml/2006/main" count="415" uniqueCount="236">
  <si>
    <t>CO2box</t>
  </si>
  <si>
    <t>!</t>
  </si>
  <si>
    <t xml:space="preserve"> </t>
  </si>
  <si>
    <t>CO2GenRate</t>
  </si>
  <si>
    <t>!Date</t>
  </si>
  <si>
    <t>Time</t>
  </si>
  <si>
    <t>[s]</t>
  </si>
  <si>
    <t>L/s</t>
  </si>
  <si>
    <t>ppm</t>
  </si>
  <si>
    <t>h</t>
  </si>
  <si>
    <t>days</t>
  </si>
  <si>
    <t>min</t>
  </si>
  <si>
    <t>Voa</t>
  </si>
  <si>
    <t>sL/s</t>
  </si>
  <si>
    <t>Vmax</t>
  </si>
  <si>
    <t>Vmin</t>
  </si>
  <si>
    <t>CO2max</t>
  </si>
  <si>
    <t>CO2min</t>
  </si>
  <si>
    <t>Occupant Density</t>
  </si>
  <si>
    <t>people/ft2</t>
  </si>
  <si>
    <t>#/(100 m2)</t>
  </si>
  <si>
    <t>Number of People</t>
  </si>
  <si>
    <t>people</t>
  </si>
  <si>
    <t>CO2 per person</t>
  </si>
  <si>
    <t>CFM</t>
  </si>
  <si>
    <t>L/s-person</t>
  </si>
  <si>
    <t>CO2 generation rate</t>
  </si>
  <si>
    <t>CO2 background</t>
  </si>
  <si>
    <t>Vent Rate per Person (Rp)</t>
  </si>
  <si>
    <t>CFM/person</t>
  </si>
  <si>
    <t>Vent Rate per m2 (Ra)</t>
  </si>
  <si>
    <t>CFM/ft2</t>
  </si>
  <si>
    <t>L/s-m2</t>
  </si>
  <si>
    <t>Min Vent Rate</t>
  </si>
  <si>
    <t>Qsup per Floor area</t>
  </si>
  <si>
    <t>Qsup Design</t>
  </si>
  <si>
    <t>Rp * NoccMax</t>
  </si>
  <si>
    <t>Floor Area</t>
  </si>
  <si>
    <t>ft2</t>
  </si>
  <si>
    <t>m2</t>
  </si>
  <si>
    <t>Ceiling height</t>
  </si>
  <si>
    <t>ft</t>
  </si>
  <si>
    <t>m</t>
  </si>
  <si>
    <t>Zone Volume</t>
  </si>
  <si>
    <t>ft3</t>
  </si>
  <si>
    <t>L</t>
  </si>
  <si>
    <t>m3</t>
  </si>
  <si>
    <t>Lzone</t>
  </si>
  <si>
    <t>Wzone</t>
  </si>
  <si>
    <t>Awalls</t>
  </si>
  <si>
    <t>Max CO2</t>
  </si>
  <si>
    <t>Deadband</t>
  </si>
  <si>
    <t>PI gain (Kp)</t>
  </si>
  <si>
    <t>CFM/ppm</t>
  </si>
  <si>
    <t>L/s-ppm</t>
  </si>
  <si>
    <r>
      <t>PI time constant (</t>
    </r>
    <r>
      <rPr>
        <sz val="14"/>
        <color theme="1"/>
        <rFont val="Symbol"/>
        <family val="1"/>
        <charset val="2"/>
      </rPr>
      <t>t</t>
    </r>
    <r>
      <rPr>
        <sz val="11"/>
        <color theme="1"/>
        <rFont val="Calibri"/>
        <family val="2"/>
        <scheme val="minor"/>
      </rPr>
      <t>i)</t>
    </r>
  </si>
  <si>
    <t>s</t>
  </si>
  <si>
    <t>slope</t>
  </si>
  <si>
    <r>
      <t>L/s</t>
    </r>
    <r>
      <rPr>
        <sz val="11"/>
        <color theme="1"/>
        <rFont val="Calibri"/>
        <family val="2"/>
      </rPr>
      <t>·</t>
    </r>
    <r>
      <rPr>
        <sz val="11"/>
        <color theme="1"/>
        <rFont val="Calibri"/>
        <family val="2"/>
        <scheme val="minor"/>
      </rPr>
      <t>ppm</t>
    </r>
  </si>
  <si>
    <t>VoaDcvSet</t>
  </si>
  <si>
    <t>Max Vent Rate (thoeretical)</t>
  </si>
  <si>
    <t>Max Vent Rate (system)</t>
  </si>
  <si>
    <t>DCV Simple</t>
  </si>
  <si>
    <t>CONTROL_DATA = PiControlData(0.076, 480.0, 25.0, 3.95, 26.40)</t>
  </si>
  <si>
    <t>(kp, tau, db, Vmin, Vmax)</t>
  </si>
  <si>
    <t>Nocc</t>
  </si>
  <si>
    <t>PI</t>
  </si>
  <si>
    <t>Simple</t>
  </si>
  <si>
    <t>padCO2</t>
  </si>
  <si>
    <t>PadVOA</t>
  </si>
  <si>
    <t>AVG</t>
  </si>
  <si>
    <t>MAX</t>
  </si>
  <si>
    <t>PadMax</t>
  </si>
  <si>
    <t>AvgCO2</t>
  </si>
  <si>
    <t>AvgOA</t>
  </si>
  <si>
    <t>MaxCO2</t>
  </si>
  <si>
    <t>Pistochini</t>
  </si>
  <si>
    <t>mL/s</t>
  </si>
  <si>
    <t>GenRate x1000</t>
  </si>
  <si>
    <r>
      <t>Example:</t>
    </r>
    <r>
      <rPr>
        <sz val="10"/>
        <rFont val="Arial"/>
        <family val="2"/>
      </rPr>
      <t xml:space="preserve"> To convert </t>
    </r>
    <r>
      <rPr>
        <b/>
        <sz val="10"/>
        <rFont val="Arial"/>
        <family val="2"/>
      </rPr>
      <t>L/s</t>
    </r>
    <r>
      <rPr>
        <sz val="10"/>
        <rFont val="Arial"/>
        <family val="2"/>
      </rPr>
      <t xml:space="preserve"> to </t>
    </r>
    <r>
      <rPr>
        <b/>
        <sz val="10"/>
        <rFont val="Arial"/>
        <family val="2"/>
      </rPr>
      <t>cfm</t>
    </r>
    <r>
      <rPr>
        <sz val="10"/>
        <rFont val="Arial"/>
        <family val="2"/>
      </rPr>
      <t xml:space="preserve"> multiply by </t>
    </r>
    <r>
      <rPr>
        <b/>
        <sz val="10"/>
        <rFont val="Arial"/>
        <family val="2"/>
      </rPr>
      <t>2.1186</t>
    </r>
  </si>
  <si>
    <t>Flow Unit Conversions</t>
  </si>
  <si>
    <t>Flow per Area</t>
  </si>
  <si>
    <t>1 ft =</t>
  </si>
  <si>
    <t>in</t>
  </si>
  <si>
    <t>cc/min</t>
  </si>
  <si>
    <r>
      <t>ft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>/hr</t>
    </r>
  </si>
  <si>
    <t>cfm</t>
  </si>
  <si>
    <r>
      <t>m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>/hr</t>
    </r>
  </si>
  <si>
    <r>
      <t>m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>/s</t>
    </r>
  </si>
  <si>
    <t>L/min</t>
  </si>
  <si>
    <t>m3/s-m2</t>
  </si>
  <si>
    <t>m3/h-m2</t>
  </si>
  <si>
    <t>cfm/m2</t>
  </si>
  <si>
    <t>cfm/ft2</t>
  </si>
  <si>
    <t>kg/s-m2</t>
  </si>
  <si>
    <t>1 mile =</t>
  </si>
  <si>
    <t>km</t>
  </si>
  <si>
    <t>1 m =</t>
  </si>
  <si>
    <t>1 km =</t>
  </si>
  <si>
    <t>miles</t>
  </si>
  <si>
    <t>Flow Coefficient per Area</t>
  </si>
  <si>
    <t>lbs/ft2</t>
  </si>
  <si>
    <t>m3/s-m2-Pa^0.5</t>
  </si>
  <si>
    <t>cfm/ft2-Pa^0.5</t>
  </si>
  <si>
    <t>cfm/ft2-in.H2O^0.5</t>
  </si>
  <si>
    <t>kg/ft2</t>
  </si>
  <si>
    <t>Pressure</t>
  </si>
  <si>
    <t>kg/m2</t>
  </si>
  <si>
    <t>Pa</t>
  </si>
  <si>
    <r>
      <t>in H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0</t>
    </r>
  </si>
  <si>
    <t>atm</t>
  </si>
  <si>
    <t>psi</t>
  </si>
  <si>
    <t>torr</t>
  </si>
  <si>
    <t>bar</t>
  </si>
  <si>
    <t>kXX</t>
  </si>
  <si>
    <t>MXX</t>
  </si>
  <si>
    <t>Mass</t>
  </si>
  <si>
    <t>kg</t>
  </si>
  <si>
    <t>lb</t>
  </si>
  <si>
    <t>Length</t>
  </si>
  <si>
    <t>g</t>
  </si>
  <si>
    <t>cfm/in.H2O^0.5 -&gt; m3/s-Pa^0.5</t>
  </si>
  <si>
    <t>cm</t>
  </si>
  <si>
    <t>mile</t>
  </si>
  <si>
    <t>lbm/ft2</t>
  </si>
  <si>
    <r>
      <t>1 lb/ft</t>
    </r>
    <r>
      <rPr>
        <vertAlign val="superscript"/>
        <sz val="10"/>
        <color rgb="FF000000"/>
        <rFont val="Arial"/>
        <family val="2"/>
      </rPr>
      <t>3</t>
    </r>
    <r>
      <rPr>
        <sz val="11"/>
        <color rgb="FF000000"/>
        <rFont val="Arial"/>
        <family val="2"/>
      </rPr>
      <t> = 16.018 kg/m</t>
    </r>
    <r>
      <rPr>
        <vertAlign val="superscript"/>
        <sz val="10"/>
        <color rgb="FF000000"/>
        <rFont val="Arial"/>
        <family val="2"/>
      </rPr>
      <t>3</t>
    </r>
  </si>
  <si>
    <t>kg/m3</t>
  </si>
  <si>
    <t>Area</t>
  </si>
  <si>
    <t>lbm/ft3</t>
  </si>
  <si>
    <r>
      <t>m</t>
    </r>
    <r>
      <rPr>
        <b/>
        <vertAlign val="superscript"/>
        <sz val="10"/>
        <rFont val="Arial"/>
        <family val="2"/>
      </rPr>
      <t>2</t>
    </r>
  </si>
  <si>
    <r>
      <t>cm</t>
    </r>
    <r>
      <rPr>
        <b/>
        <vertAlign val="superscript"/>
        <sz val="10"/>
        <rFont val="Arial"/>
        <family val="2"/>
      </rPr>
      <t>2</t>
    </r>
  </si>
  <si>
    <r>
      <t>km</t>
    </r>
    <r>
      <rPr>
        <b/>
        <vertAlign val="superscript"/>
        <sz val="10"/>
        <rFont val="Arial"/>
        <family val="2"/>
      </rPr>
      <t>2</t>
    </r>
  </si>
  <si>
    <t>hectare</t>
  </si>
  <si>
    <r>
      <t>ft</t>
    </r>
    <r>
      <rPr>
        <b/>
        <vertAlign val="superscript"/>
        <sz val="10"/>
        <rFont val="Arial"/>
        <family val="2"/>
      </rPr>
      <t>2</t>
    </r>
  </si>
  <si>
    <r>
      <t>in</t>
    </r>
    <r>
      <rPr>
        <b/>
        <vertAlign val="superscript"/>
        <sz val="10"/>
        <rFont val="Arial"/>
        <family val="2"/>
      </rPr>
      <t>2</t>
    </r>
  </si>
  <si>
    <t>acre</t>
  </si>
  <si>
    <r>
      <t>mile</t>
    </r>
    <r>
      <rPr>
        <b/>
        <vertAlign val="superscript"/>
        <sz val="10"/>
        <rFont val="Arial"/>
        <family val="2"/>
      </rPr>
      <t>2</t>
    </r>
  </si>
  <si>
    <t>Volume</t>
  </si>
  <si>
    <r>
      <t>m</t>
    </r>
    <r>
      <rPr>
        <b/>
        <vertAlign val="superscript"/>
        <sz val="10"/>
        <rFont val="Arial"/>
        <family val="2"/>
      </rPr>
      <t>3</t>
    </r>
  </si>
  <si>
    <r>
      <t>cm</t>
    </r>
    <r>
      <rPr>
        <b/>
        <vertAlign val="superscript"/>
        <sz val="10"/>
        <rFont val="Arial"/>
        <family val="2"/>
      </rPr>
      <t>3</t>
    </r>
  </si>
  <si>
    <r>
      <t>ft</t>
    </r>
    <r>
      <rPr>
        <b/>
        <vertAlign val="superscript"/>
        <sz val="10"/>
        <rFont val="Arial"/>
        <family val="2"/>
      </rPr>
      <t>3</t>
    </r>
  </si>
  <si>
    <r>
      <t>in</t>
    </r>
    <r>
      <rPr>
        <b/>
        <vertAlign val="superscript"/>
        <sz val="10"/>
        <rFont val="Arial"/>
        <family val="2"/>
      </rPr>
      <t>3</t>
    </r>
  </si>
  <si>
    <t>Speed Unit Conversions</t>
  </si>
  <si>
    <t>m/s</t>
  </si>
  <si>
    <t>cm/s</t>
  </si>
  <si>
    <t>km/h</t>
  </si>
  <si>
    <t>ft/min</t>
  </si>
  <si>
    <t>mph</t>
  </si>
  <si>
    <t>Energy (Work) Conversions</t>
  </si>
  <si>
    <t>J</t>
  </si>
  <si>
    <t>kJ</t>
  </si>
  <si>
    <t>W-h</t>
  </si>
  <si>
    <t>Btu</t>
  </si>
  <si>
    <t>Btu/ft2</t>
  </si>
  <si>
    <t>kWh</t>
  </si>
  <si>
    <t>kW-h/m2</t>
  </si>
  <si>
    <r>
      <t>1 gallon of gasoline =&gt; 1.24 x 10</t>
    </r>
    <r>
      <rPr>
        <vertAlign val="superscript"/>
        <sz val="10"/>
        <rFont val="Arial"/>
        <family val="2"/>
      </rPr>
      <t>5</t>
    </r>
    <r>
      <rPr>
        <sz val="10"/>
        <rFont val="Arial"/>
        <family val="2"/>
      </rPr>
      <t xml:space="preserve"> Btu</t>
    </r>
  </si>
  <si>
    <t>GJ</t>
  </si>
  <si>
    <t>Power Conversions</t>
  </si>
  <si>
    <t>W</t>
  </si>
  <si>
    <t>kW</t>
  </si>
  <si>
    <t>kJ/h</t>
  </si>
  <si>
    <t>Btu/h</t>
  </si>
  <si>
    <t>Ton</t>
  </si>
  <si>
    <t>W = J/s</t>
  </si>
  <si>
    <t>1 ton = 12000 btu/h</t>
  </si>
  <si>
    <t>Power per Area Conversions</t>
  </si>
  <si>
    <t>W/m2</t>
  </si>
  <si>
    <t>kJ/h-m2</t>
  </si>
  <si>
    <t>Btu/h-m2</t>
  </si>
  <si>
    <t>Btu/h-ft2</t>
  </si>
  <si>
    <t>W/ft2</t>
  </si>
  <si>
    <t>rad frac</t>
  </si>
  <si>
    <t>conv frac</t>
  </si>
  <si>
    <t>Thermal Conductivity</t>
  </si>
  <si>
    <t>W/m-K</t>
  </si>
  <si>
    <t>kJ/h-m-K</t>
  </si>
  <si>
    <t>Btu/h-ft-F</t>
  </si>
  <si>
    <t>Btu/h-in-F</t>
  </si>
  <si>
    <t>U-Value</t>
  </si>
  <si>
    <t>W/m2-K</t>
  </si>
  <si>
    <t>kJ/h-m2-K</t>
  </si>
  <si>
    <t>Btu/h-ft2-F</t>
  </si>
  <si>
    <t>Btu/h-in2-F</t>
  </si>
  <si>
    <t>ton</t>
  </si>
  <si>
    <t>metric ton</t>
  </si>
  <si>
    <t>Temperature Conversions</t>
  </si>
  <si>
    <t>K</t>
  </si>
  <si>
    <t>C</t>
  </si>
  <si>
    <t>F</t>
  </si>
  <si>
    <t>R</t>
  </si>
  <si>
    <t>&lt;- Enter directly to INPUT formatted cells</t>
  </si>
  <si>
    <t>Concentration</t>
  </si>
  <si>
    <t>MW =</t>
  </si>
  <si>
    <r>
      <t>r</t>
    </r>
    <r>
      <rPr>
        <sz val="10"/>
        <rFont val="Arial"/>
        <family val="2"/>
      </rPr>
      <t>air =</t>
    </r>
  </si>
  <si>
    <t>Vs =</t>
  </si>
  <si>
    <t>kg/kg</t>
  </si>
  <si>
    <t>g/m3</t>
  </si>
  <si>
    <t>mg/m3</t>
  </si>
  <si>
    <t>ug/m3</t>
  </si>
  <si>
    <t>ppb</t>
  </si>
  <si>
    <t>ACR</t>
  </si>
  <si>
    <t>Ra</t>
  </si>
  <si>
    <t>Rp</t>
  </si>
  <si>
    <t>Supply</t>
  </si>
  <si>
    <t>[1/h]</t>
  </si>
  <si>
    <t>Primary ventilation rate 
per person</t>
  </si>
  <si>
    <t>SP</t>
  </si>
  <si>
    <t>Gen</t>
  </si>
  <si>
    <t>Css</t>
  </si>
  <si>
    <t>Low</t>
  </si>
  <si>
    <t>Med</t>
  </si>
  <si>
    <t>High</t>
  </si>
  <si>
    <t>Occ Level</t>
  </si>
  <si>
    <t>Low/2</t>
  </si>
  <si>
    <t>VRmin</t>
  </si>
  <si>
    <t>VRmax</t>
  </si>
  <si>
    <t>CO2sp</t>
  </si>
  <si>
    <t>CO2Box</t>
  </si>
  <si>
    <t>e(t)</t>
  </si>
  <si>
    <t>Kp*e(t)</t>
  </si>
  <si>
    <t>Integral</t>
  </si>
  <si>
    <t>Int*Kp/Tau</t>
  </si>
  <si>
    <t>Voa*</t>
  </si>
  <si>
    <t>ppm-s</t>
  </si>
  <si>
    <t>Pistochini-UseApi-OccMed.prj</t>
  </si>
  <si>
    <t>dcvSimple.prj</t>
  </si>
  <si>
    <t>PI-Basic-OccMed.prj</t>
  </si>
  <si>
    <t>VentRate</t>
  </si>
  <si>
    <t>CO2_Test</t>
  </si>
  <si>
    <t>V</t>
  </si>
  <si>
    <t>Cmin</t>
  </si>
  <si>
    <t>Cmax</t>
  </si>
  <si>
    <t>Ctest</t>
  </si>
  <si>
    <t>Vset</t>
  </si>
  <si>
    <t>Image from: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</si>
</sst>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(* #,##0.00_);_(* \(#,##0.00\);_(* &quot;-&quot;??_);_(@_)"/>
    <numFmt numFmtId="164" formatCode="m/d\ h:mm:ss"/>
    <numFmt numFmtId="165" formatCode="0.000"/>
    <numFmt numFmtId="166" formatCode="_(* #,##0.000_);_(* \(#,##0.000\);_(* &quot;-&quot;??_);_(@_)"/>
    <numFmt numFmtId="167" formatCode="0.000000"/>
    <numFmt numFmtId="168" formatCode="_(* #,##0_);_(* \(#,##0\);_(* &quot;-&quot;??_);_(@_)"/>
    <numFmt numFmtId="169" formatCode="_(* #,##0.00000_);_(* \(#,##0.00000\);_(* &quot;-&quot;??_);_(@_)"/>
    <numFmt numFmtId="170" formatCode="0.0000\ E+00"/>
    <numFmt numFmtId="171" formatCode="0.0000E+00"/>
    <numFmt numFmtId="172" formatCode="_(* #,##0.0_);_(* \(#,##0.0\);_(* &quot;-&quot;??_);_(@_)"/>
    <numFmt numFmtId="173" formatCode="_(* #,##0.0000_);_(* \(#,##0.0000\);_(* &quot;-&quot;??_);_(@_)"/>
    <numFmt numFmtId="174" formatCode="0.0000"/>
    <numFmt numFmtId="175" formatCode="_(* #,##0.000000_);_(* \(#,##0.000000\);_(* &quot;-&quot;??_);_(@_)"/>
    <numFmt numFmtId="176" formatCode="0.000E+00"/>
    <numFmt numFmtId="177" formatCode="0.0"/>
    <numFmt numFmtId="178" formatCode="0.00000"/>
    <numFmt numFmtId="179" formatCode="0.000\ E+00"/>
    <numFmt numFmtId="180" formatCode="_(* #,##0_);_(* \(#,##0\);_(* &quot;-&quot;????_);_(@_)"/>
    <numFmt numFmtId="181" formatCode="0.00000E+00"/>
  </numFmts>
  <fonts count="23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1"/>
      <name val="Symbol"/>
      <family val="1"/>
      <charset val="2"/>
    </font>
    <font>
      <sz val="9"/>
      <color indexed="81"/>
      <name val="Tahoma"/>
      <family val="2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vertAlign val="superscript"/>
      <sz val="10"/>
      <name val="Arial"/>
      <family val="2"/>
    </font>
    <font>
      <b/>
      <vertAlign val="subscript"/>
      <sz val="10"/>
      <name val="Arial"/>
      <family val="2"/>
    </font>
    <font>
      <sz val="11"/>
      <color rgb="FF000000"/>
      <name val="Arial"/>
      <family val="2"/>
    </font>
    <font>
      <vertAlign val="superscript"/>
      <sz val="10"/>
      <color rgb="FF000000"/>
      <name val="Arial"/>
      <family val="2"/>
    </font>
    <font>
      <vertAlign val="superscript"/>
      <sz val="10"/>
      <name val="Arial"/>
      <family val="2"/>
    </font>
    <font>
      <sz val="10"/>
      <color theme="5"/>
      <name val="Arial"/>
      <family val="2"/>
    </font>
    <font>
      <sz val="14"/>
      <name val="Symbol"/>
      <family val="1"/>
      <charset val="2"/>
    </font>
    <font>
      <sz val="11"/>
      <color rgb="FF006100"/>
      <name val="Calibri"/>
      <family val="2"/>
      <scheme val="minor"/>
    </font>
    <font>
      <sz val="11"/>
      <color rgb="FF9C5700"/>
      <name val="Calibri"/>
      <family val="2"/>
      <scheme val="minor"/>
    </font>
    <font>
      <sz val="9"/>
      <color indexed="81"/>
      <name val="Tahoma"/>
      <charset val="1"/>
    </font>
  </fonts>
  <fills count="7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2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indexed="64"/>
      </top>
      <bottom style="thin">
        <color rgb="FF7F7F7F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7F7F7F"/>
      </right>
      <top style="thin">
        <color indexed="64"/>
      </top>
      <bottom style="thin">
        <color rgb="FF7F7F7F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7">
    <xf numFmtId="0" fontId="0" fillId="0" borderId="0"/>
    <xf numFmtId="0" fontId="1" fillId="2" borderId="1" applyNumberFormat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0" applyNumberFormat="0" applyBorder="0" applyAlignment="0" applyProtection="0"/>
  </cellStyleXfs>
  <cellXfs count="196">
    <xf numFmtId="0" fontId="0" fillId="0" borderId="0" xfId="0"/>
    <xf numFmtId="0" fontId="1" fillId="2" borderId="1" xfId="1"/>
    <xf numFmtId="16" fontId="0" fillId="0" borderId="0" xfId="0" applyNumberFormat="1"/>
    <xf numFmtId="21" fontId="0" fillId="0" borderId="0" xfId="0" applyNumberFormat="1"/>
    <xf numFmtId="11" fontId="0" fillId="0" borderId="0" xfId="0" applyNumberFormat="1"/>
    <xf numFmtId="14" fontId="1" fillId="2" borderId="1" xfId="1" applyNumberFormat="1"/>
    <xf numFmtId="164" fontId="0" fillId="0" borderId="0" xfId="0" applyNumberFormat="1"/>
    <xf numFmtId="0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/>
    <xf numFmtId="0" fontId="2" fillId="0" borderId="0" xfId="0" applyFont="1" applyAlignment="1">
      <alignment horizontal="center"/>
    </xf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3" xfId="0" applyBorder="1"/>
    <xf numFmtId="0" fontId="1" fillId="2" borderId="3" xfId="1" applyNumberFormat="1" applyBorder="1"/>
    <xf numFmtId="0" fontId="0" fillId="0" borderId="4" xfId="0" applyBorder="1"/>
    <xf numFmtId="0" fontId="0" fillId="0" borderId="5" xfId="0" applyBorder="1"/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165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left"/>
    </xf>
    <xf numFmtId="0" fontId="1" fillId="2" borderId="8" xfId="1" applyBorder="1"/>
    <xf numFmtId="0" fontId="0" fillId="0" borderId="9" xfId="0" applyBorder="1"/>
    <xf numFmtId="0" fontId="0" fillId="0" borderId="10" xfId="0" applyBorder="1"/>
    <xf numFmtId="0" fontId="0" fillId="0" borderId="6" xfId="0" applyBorder="1" applyAlignment="1">
      <alignment horizontal="left"/>
    </xf>
    <xf numFmtId="43" fontId="1" fillId="2" borderId="8" xfId="1" applyNumberFormat="1" applyBorder="1" applyAlignment="1">
      <alignment horizontal="center"/>
    </xf>
    <xf numFmtId="166" fontId="0" fillId="0" borderId="3" xfId="2" applyNumberFormat="1" applyFont="1" applyBorder="1"/>
    <xf numFmtId="43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43" fontId="1" fillId="2" borderId="1" xfId="1" applyNumberFormat="1" applyAlignment="1">
      <alignment horizontal="center"/>
    </xf>
    <xf numFmtId="0" fontId="2" fillId="0" borderId="9" xfId="0" applyFont="1" applyBorder="1"/>
    <xf numFmtId="43" fontId="0" fillId="0" borderId="0" xfId="2" applyFont="1" applyBorder="1"/>
    <xf numFmtId="43" fontId="3" fillId="2" borderId="1" xfId="1" applyNumberFormat="1" applyFont="1"/>
    <xf numFmtId="0" fontId="2" fillId="0" borderId="10" xfId="0" applyFont="1" applyBorder="1"/>
    <xf numFmtId="43" fontId="0" fillId="0" borderId="0" xfId="2" applyFont="1" applyBorder="1" applyAlignment="1">
      <alignment horizontal="center"/>
    </xf>
    <xf numFmtId="43" fontId="1" fillId="2" borderId="1" xfId="2" applyFont="1" applyFill="1" applyBorder="1"/>
    <xf numFmtId="43" fontId="0" fillId="0" borderId="0" xfId="0" applyNumberFormat="1"/>
    <xf numFmtId="43" fontId="1" fillId="2" borderId="11" xfId="2" applyFont="1" applyFill="1" applyBorder="1"/>
    <xf numFmtId="0" fontId="2" fillId="0" borderId="5" xfId="0" applyFont="1" applyBorder="1"/>
    <xf numFmtId="43" fontId="0" fillId="0" borderId="6" xfId="2" applyFont="1" applyBorder="1" applyAlignment="1">
      <alignment horizontal="center"/>
    </xf>
    <xf numFmtId="43" fontId="3" fillId="2" borderId="12" xfId="1" applyNumberFormat="1" applyFont="1" applyBorder="1"/>
    <xf numFmtId="43" fontId="0" fillId="0" borderId="3" xfId="2" applyFont="1" applyBorder="1"/>
    <xf numFmtId="43" fontId="1" fillId="2" borderId="8" xfId="1" applyNumberFormat="1" applyBorder="1"/>
    <xf numFmtId="43" fontId="1" fillId="2" borderId="1" xfId="1" applyNumberFormat="1"/>
    <xf numFmtId="9" fontId="0" fillId="0" borderId="9" xfId="3" applyFont="1" applyFill="1" applyBorder="1" applyAlignment="1">
      <alignment horizontal="left"/>
    </xf>
    <xf numFmtId="43" fontId="0" fillId="0" borderId="0" xfId="2" applyFont="1" applyFill="1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6" xfId="3" applyNumberFormat="1" applyFont="1" applyFill="1" applyBorder="1" applyAlignment="1">
      <alignment horizontal="center"/>
    </xf>
    <xf numFmtId="43" fontId="0" fillId="0" borderId="6" xfId="2" applyFont="1" applyFill="1" applyBorder="1" applyAlignment="1">
      <alignment horizontal="center"/>
    </xf>
    <xf numFmtId="0" fontId="0" fillId="0" borderId="7" xfId="3" applyNumberFormat="1" applyFont="1" applyFill="1" applyBorder="1" applyAlignment="1">
      <alignment horizontal="left"/>
    </xf>
    <xf numFmtId="0" fontId="1" fillId="2" borderId="8" xfId="1" applyBorder="1" applyAlignment="1">
      <alignment horizontal="center"/>
    </xf>
    <xf numFmtId="0" fontId="1" fillId="2" borderId="1" xfId="1" applyAlignment="1">
      <alignment horizontal="center"/>
    </xf>
    <xf numFmtId="0" fontId="1" fillId="2" borderId="12" xfId="1" applyBorder="1" applyAlignment="1">
      <alignment horizontal="center"/>
    </xf>
    <xf numFmtId="0" fontId="0" fillId="0" borderId="7" xfId="0" applyBorder="1" applyAlignment="1">
      <alignment horizontal="left"/>
    </xf>
    <xf numFmtId="166" fontId="0" fillId="0" borderId="0" xfId="2" applyNumberFormat="1" applyFont="1"/>
    <xf numFmtId="168" fontId="0" fillId="0" borderId="0" xfId="2" applyNumberFormat="1" applyFont="1"/>
    <xf numFmtId="0" fontId="0" fillId="0" borderId="7" xfId="0" applyFont="1" applyBorder="1"/>
    <xf numFmtId="166" fontId="5" fillId="2" borderId="11" xfId="2" applyNumberFormat="1" applyFont="1" applyFill="1" applyBorder="1"/>
    <xf numFmtId="0" fontId="5" fillId="2" borderId="1" xfId="1" applyFont="1"/>
    <xf numFmtId="11" fontId="0" fillId="0" borderId="0" xfId="2" applyNumberFormat="1" applyFont="1"/>
    <xf numFmtId="0" fontId="9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165" fontId="1" fillId="2" borderId="1" xfId="1" applyNumberFormat="1" applyAlignment="1">
      <alignment horizontal="center"/>
    </xf>
    <xf numFmtId="168" fontId="0" fillId="0" borderId="0" xfId="0" applyNumberFormat="1"/>
    <xf numFmtId="0" fontId="0" fillId="3" borderId="0" xfId="0" applyFill="1" applyBorder="1"/>
    <xf numFmtId="43" fontId="0" fillId="3" borderId="13" xfId="0" applyNumberFormat="1" applyFill="1" applyBorder="1"/>
    <xf numFmtId="0" fontId="0" fillId="3" borderId="14" xfId="0" applyFill="1" applyBorder="1"/>
    <xf numFmtId="43" fontId="0" fillId="3" borderId="15" xfId="0" applyNumberFormat="1" applyFill="1" applyBorder="1"/>
    <xf numFmtId="0" fontId="2" fillId="3" borderId="16" xfId="0" applyFont="1" applyFill="1" applyBorder="1"/>
    <xf numFmtId="0" fontId="2" fillId="3" borderId="17" xfId="0" applyFont="1" applyFill="1" applyBorder="1"/>
    <xf numFmtId="0" fontId="0" fillId="3" borderId="18" xfId="0" applyFill="1" applyBorder="1"/>
    <xf numFmtId="0" fontId="2" fillId="3" borderId="19" xfId="0" applyFont="1" applyFill="1" applyBorder="1" applyAlignment="1">
      <alignment horizontal="center"/>
    </xf>
    <xf numFmtId="0" fontId="0" fillId="3" borderId="19" xfId="0" applyFill="1" applyBorder="1"/>
    <xf numFmtId="0" fontId="2" fillId="3" borderId="20" xfId="0" applyFont="1" applyFill="1" applyBorder="1" applyAlignment="1">
      <alignment horizontal="center"/>
    </xf>
    <xf numFmtId="0" fontId="0" fillId="0" borderId="0" xfId="0" applyAlignment="1">
      <alignment horizontal="right"/>
    </xf>
    <xf numFmtId="43" fontId="0" fillId="0" borderId="0" xfId="2" applyFont="1"/>
    <xf numFmtId="0" fontId="0" fillId="3" borderId="21" xfId="0" applyFill="1" applyBorder="1"/>
    <xf numFmtId="0" fontId="0" fillId="3" borderId="22" xfId="0" applyFill="1" applyBorder="1"/>
    <xf numFmtId="0" fontId="0" fillId="3" borderId="23" xfId="0" applyFill="1" applyBorder="1"/>
    <xf numFmtId="0" fontId="2" fillId="3" borderId="20" xfId="0" applyFont="1" applyFill="1" applyBorder="1"/>
    <xf numFmtId="0" fontId="10" fillId="4" borderId="0" xfId="4"/>
    <xf numFmtId="169" fontId="0" fillId="0" borderId="0" xfId="2" applyNumberFormat="1" applyFont="1"/>
    <xf numFmtId="0" fontId="11" fillId="0" borderId="0" xfId="0" applyFont="1"/>
    <xf numFmtId="0" fontId="11" fillId="0" borderId="0" xfId="0" applyFont="1" applyAlignment="1">
      <alignment horizontal="left"/>
    </xf>
    <xf numFmtId="0" fontId="0" fillId="0" borderId="24" xfId="0" applyBorder="1"/>
    <xf numFmtId="0" fontId="11" fillId="0" borderId="24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/>
    </xf>
    <xf numFmtId="0" fontId="11" fillId="0" borderId="24" xfId="0" applyFont="1" applyBorder="1"/>
    <xf numFmtId="170" fontId="0" fillId="0" borderId="24" xfId="0" applyNumberFormat="1" applyBorder="1"/>
    <xf numFmtId="171" fontId="0" fillId="0" borderId="0" xfId="2" applyNumberFormat="1" applyFont="1"/>
    <xf numFmtId="43" fontId="0" fillId="0" borderId="24" xfId="2" applyFont="1" applyBorder="1"/>
    <xf numFmtId="168" fontId="0" fillId="0" borderId="24" xfId="2" applyNumberFormat="1" applyFont="1" applyBorder="1"/>
    <xf numFmtId="172" fontId="0" fillId="0" borderId="24" xfId="2" applyNumberFormat="1" applyFont="1" applyBorder="1"/>
    <xf numFmtId="173" fontId="0" fillId="0" borderId="24" xfId="0" applyNumberFormat="1" applyBorder="1"/>
    <xf numFmtId="174" fontId="0" fillId="0" borderId="0" xfId="0" applyNumberFormat="1"/>
    <xf numFmtId="11" fontId="0" fillId="0" borderId="24" xfId="2" applyNumberFormat="1" applyFont="1" applyBorder="1"/>
    <xf numFmtId="173" fontId="0" fillId="0" borderId="24" xfId="2" applyNumberFormat="1" applyFont="1" applyBorder="1"/>
    <xf numFmtId="169" fontId="0" fillId="0" borderId="24" xfId="2" applyNumberFormat="1" applyFont="1" applyBorder="1"/>
    <xf numFmtId="175" fontId="0" fillId="0" borderId="24" xfId="2" applyNumberFormat="1" applyFont="1" applyBorder="1"/>
    <xf numFmtId="176" fontId="0" fillId="0" borderId="24" xfId="0" applyNumberFormat="1" applyBorder="1"/>
    <xf numFmtId="11" fontId="0" fillId="0" borderId="24" xfId="0" applyNumberFormat="1" applyBorder="1"/>
    <xf numFmtId="171" fontId="0" fillId="0" borderId="24" xfId="2" applyNumberFormat="1" applyFont="1" applyBorder="1"/>
    <xf numFmtId="177" fontId="0" fillId="0" borderId="0" xfId="0" applyNumberFormat="1"/>
    <xf numFmtId="166" fontId="0" fillId="0" borderId="24" xfId="2" applyNumberFormat="1" applyFont="1" applyBorder="1"/>
    <xf numFmtId="0" fontId="11" fillId="0" borderId="24" xfId="0" applyFont="1" applyBorder="1" applyAlignment="1">
      <alignment horizontal="left"/>
    </xf>
    <xf numFmtId="43" fontId="0" fillId="0" borderId="24" xfId="0" applyNumberFormat="1" applyBorder="1"/>
    <xf numFmtId="173" fontId="0" fillId="0" borderId="0" xfId="2" applyNumberFormat="1" applyFont="1"/>
    <xf numFmtId="0" fontId="12" fillId="0" borderId="0" xfId="0" applyFont="1"/>
    <xf numFmtId="173" fontId="0" fillId="0" borderId="0" xfId="0" applyNumberFormat="1"/>
    <xf numFmtId="11" fontId="1" fillId="2" borderId="1" xfId="1" applyNumberFormat="1"/>
    <xf numFmtId="0" fontId="1" fillId="0" borderId="0" xfId="1" applyFill="1" applyBorder="1"/>
    <xf numFmtId="175" fontId="0" fillId="0" borderId="24" xfId="0" applyNumberFormat="1" applyBorder="1"/>
    <xf numFmtId="2" fontId="0" fillId="0" borderId="24" xfId="2" applyNumberFormat="1" applyFont="1" applyBorder="1"/>
    <xf numFmtId="167" fontId="0" fillId="0" borderId="24" xfId="0" applyNumberFormat="1" applyBorder="1"/>
    <xf numFmtId="174" fontId="0" fillId="0" borderId="24" xfId="0" applyNumberFormat="1" applyBorder="1"/>
    <xf numFmtId="2" fontId="0" fillId="0" borderId="24" xfId="0" applyNumberFormat="1" applyBorder="1"/>
    <xf numFmtId="165" fontId="0" fillId="0" borderId="24" xfId="0" applyNumberFormat="1" applyBorder="1"/>
    <xf numFmtId="171" fontId="0" fillId="0" borderId="24" xfId="0" applyNumberFormat="1" applyBorder="1"/>
    <xf numFmtId="178" fontId="0" fillId="0" borderId="24" xfId="0" applyNumberFormat="1" applyBorder="1"/>
    <xf numFmtId="43" fontId="1" fillId="2" borderId="25" xfId="2" applyFont="1" applyFill="1" applyBorder="1"/>
    <xf numFmtId="173" fontId="0" fillId="0" borderId="3" xfId="2" applyNumberFormat="1" applyFont="1" applyBorder="1"/>
    <xf numFmtId="43" fontId="0" fillId="0" borderId="9" xfId="2" applyFont="1" applyBorder="1"/>
    <xf numFmtId="171" fontId="0" fillId="0" borderId="0" xfId="0" applyNumberFormat="1"/>
    <xf numFmtId="43" fontId="1" fillId="2" borderId="26" xfId="2" applyFont="1" applyFill="1" applyBorder="1"/>
    <xf numFmtId="169" fontId="0" fillId="0" borderId="6" xfId="2" applyNumberFormat="1" applyFont="1" applyBorder="1"/>
    <xf numFmtId="179" fontId="0" fillId="0" borderId="24" xfId="0" applyNumberFormat="1" applyBorder="1"/>
    <xf numFmtId="1" fontId="0" fillId="0" borderId="24" xfId="0" applyNumberFormat="1" applyBorder="1"/>
    <xf numFmtId="43" fontId="0" fillId="0" borderId="7" xfId="0" applyNumberFormat="1" applyBorder="1"/>
    <xf numFmtId="0" fontId="15" fillId="0" borderId="0" xfId="0" applyFont="1"/>
    <xf numFmtId="179" fontId="0" fillId="0" borderId="0" xfId="0" applyNumberFormat="1"/>
    <xf numFmtId="0" fontId="0" fillId="0" borderId="24" xfId="0" applyBorder="1" applyAlignment="1">
      <alignment vertical="center"/>
    </xf>
    <xf numFmtId="0" fontId="11" fillId="0" borderId="24" xfId="0" applyFont="1" applyBorder="1" applyAlignment="1">
      <alignment vertical="center"/>
    </xf>
    <xf numFmtId="0" fontId="12" fillId="0" borderId="24" xfId="0" applyFont="1" applyBorder="1"/>
    <xf numFmtId="168" fontId="12" fillId="0" borderId="24" xfId="2" applyNumberFormat="1" applyFont="1" applyBorder="1"/>
    <xf numFmtId="11" fontId="12" fillId="0" borderId="24" xfId="2" applyNumberFormat="1" applyFont="1" applyBorder="1"/>
    <xf numFmtId="11" fontId="12" fillId="0" borderId="24" xfId="0" applyNumberFormat="1" applyFont="1" applyBorder="1"/>
    <xf numFmtId="166" fontId="12" fillId="0" borderId="24" xfId="0" applyNumberFormat="1" applyFont="1" applyBorder="1"/>
    <xf numFmtId="168" fontId="12" fillId="0" borderId="24" xfId="0" applyNumberFormat="1" applyFont="1" applyBorder="1"/>
    <xf numFmtId="171" fontId="12" fillId="0" borderId="24" xfId="0" applyNumberFormat="1" applyFont="1" applyBorder="1"/>
    <xf numFmtId="176" fontId="12" fillId="0" borderId="24" xfId="0" applyNumberFormat="1" applyFont="1" applyBorder="1"/>
    <xf numFmtId="43" fontId="12" fillId="0" borderId="24" xfId="2" applyFont="1" applyBorder="1"/>
    <xf numFmtId="172" fontId="12" fillId="0" borderId="24" xfId="2" applyNumberFormat="1" applyFont="1" applyBorder="1"/>
    <xf numFmtId="173" fontId="12" fillId="0" borderId="24" xfId="2" applyNumberFormat="1" applyFont="1" applyBorder="1"/>
    <xf numFmtId="173" fontId="12" fillId="0" borderId="24" xfId="0" applyNumberFormat="1" applyFont="1" applyBorder="1"/>
    <xf numFmtId="165" fontId="12" fillId="0" borderId="24" xfId="0" applyNumberFormat="1" applyFont="1" applyBorder="1"/>
    <xf numFmtId="0" fontId="0" fillId="0" borderId="24" xfId="0" applyBorder="1" applyAlignment="1">
      <alignment horizontal="center"/>
    </xf>
    <xf numFmtId="165" fontId="0" fillId="0" borderId="24" xfId="0" applyNumberFormat="1" applyBorder="1" applyAlignment="1">
      <alignment horizontal="center"/>
    </xf>
    <xf numFmtId="1" fontId="0" fillId="0" borderId="24" xfId="0" applyNumberFormat="1" applyBorder="1" applyAlignment="1">
      <alignment horizontal="center"/>
    </xf>
    <xf numFmtId="170" fontId="0" fillId="0" borderId="24" xfId="0" applyNumberFormat="1" applyBorder="1" applyAlignment="1">
      <alignment horizontal="center"/>
    </xf>
    <xf numFmtId="167" fontId="0" fillId="0" borderId="24" xfId="0" applyNumberFormat="1" applyBorder="1" applyAlignment="1">
      <alignment horizontal="center"/>
    </xf>
    <xf numFmtId="177" fontId="0" fillId="0" borderId="24" xfId="0" applyNumberFormat="1" applyBorder="1" applyAlignment="1">
      <alignment horizontal="center"/>
    </xf>
    <xf numFmtId="165" fontId="0" fillId="0" borderId="0" xfId="0" applyNumberFormat="1"/>
    <xf numFmtId="170" fontId="0" fillId="0" borderId="0" xfId="0" applyNumberFormat="1"/>
    <xf numFmtId="165" fontId="0" fillId="0" borderId="0" xfId="2" applyNumberFormat="1" applyFont="1"/>
    <xf numFmtId="177" fontId="0" fillId="0" borderId="24" xfId="0" applyNumberFormat="1" applyBorder="1"/>
    <xf numFmtId="178" fontId="0" fillId="0" borderId="0" xfId="0" applyNumberFormat="1"/>
    <xf numFmtId="177" fontId="0" fillId="0" borderId="24" xfId="2" applyNumberFormat="1" applyFont="1" applyBorder="1"/>
    <xf numFmtId="1" fontId="0" fillId="0" borderId="24" xfId="2" applyNumberFormat="1" applyFont="1" applyBorder="1"/>
    <xf numFmtId="168" fontId="1" fillId="2" borderId="1" xfId="2" applyNumberFormat="1" applyFont="1" applyFill="1" applyBorder="1"/>
    <xf numFmtId="180" fontId="0" fillId="0" borderId="0" xfId="0" applyNumberFormat="1"/>
    <xf numFmtId="169" fontId="0" fillId="0" borderId="24" xfId="0" applyNumberFormat="1" applyBorder="1"/>
    <xf numFmtId="168" fontId="0" fillId="0" borderId="24" xfId="0" applyNumberFormat="1" applyBorder="1"/>
    <xf numFmtId="178" fontId="18" fillId="0" borderId="24" xfId="0" applyNumberFormat="1" applyFont="1" applyBorder="1" applyAlignment="1">
      <alignment horizontal="center"/>
    </xf>
    <xf numFmtId="181" fontId="11" fillId="0" borderId="24" xfId="0" applyNumberFormat="1" applyFont="1" applyBorder="1" applyAlignment="1">
      <alignment horizontal="center"/>
    </xf>
    <xf numFmtId="174" fontId="12" fillId="0" borderId="24" xfId="2" applyNumberFormat="1" applyFont="1" applyBorder="1" applyAlignment="1">
      <alignment horizontal="center"/>
    </xf>
    <xf numFmtId="167" fontId="11" fillId="0" borderId="24" xfId="2" applyNumberFormat="1" applyFont="1" applyBorder="1" applyAlignment="1">
      <alignment horizontal="center"/>
    </xf>
    <xf numFmtId="178" fontId="0" fillId="0" borderId="24" xfId="0" applyNumberFormat="1" applyBorder="1" applyAlignment="1">
      <alignment horizontal="center"/>
    </xf>
    <xf numFmtId="171" fontId="0" fillId="0" borderId="24" xfId="0" applyNumberFormat="1" applyBorder="1" applyAlignment="1">
      <alignment horizontal="center"/>
    </xf>
    <xf numFmtId="0" fontId="18" fillId="0" borderId="24" xfId="0" applyFont="1" applyBorder="1" applyAlignment="1">
      <alignment horizontal="center"/>
    </xf>
    <xf numFmtId="167" fontId="0" fillId="0" borderId="24" xfId="2" applyNumberFormat="1" applyFont="1" applyBorder="1" applyAlignment="1">
      <alignment horizontal="center"/>
    </xf>
    <xf numFmtId="168" fontId="18" fillId="0" borderId="24" xfId="2" applyNumberFormat="1" applyFont="1" applyBorder="1" applyAlignment="1">
      <alignment horizontal="center"/>
    </xf>
    <xf numFmtId="4" fontId="0" fillId="0" borderId="24" xfId="2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2" fontId="1" fillId="2" borderId="1" xfId="1" applyNumberFormat="1"/>
    <xf numFmtId="2" fontId="0" fillId="0" borderId="0" xfId="2" applyNumberFormat="1" applyFont="1" applyFill="1" applyBorder="1"/>
    <xf numFmtId="2" fontId="12" fillId="0" borderId="0" xfId="0" applyNumberFormat="1" applyFont="1"/>
    <xf numFmtId="0" fontId="19" fillId="0" borderId="0" xfId="0" applyFont="1" applyAlignment="1">
      <alignment horizontal="right"/>
    </xf>
    <xf numFmtId="0" fontId="0" fillId="0" borderId="9" xfId="0" applyBorder="1" applyAlignment="1">
      <alignment wrapText="1"/>
    </xf>
    <xf numFmtId="166" fontId="20" fillId="5" borderId="0" xfId="5" applyNumberFormat="1"/>
    <xf numFmtId="167" fontId="21" fillId="6" borderId="0" xfId="6" applyNumberFormat="1"/>
    <xf numFmtId="0" fontId="2" fillId="0" borderId="0" xfId="0" applyFont="1" applyAlignment="1">
      <alignment horizontal="right"/>
    </xf>
    <xf numFmtId="0" fontId="0" fillId="0" borderId="0" xfId="0" applyFill="1" applyBorder="1" applyAlignment="1">
      <alignment horizontal="right"/>
    </xf>
    <xf numFmtId="166" fontId="0" fillId="0" borderId="0" xfId="0" applyNumberFormat="1"/>
    <xf numFmtId="169" fontId="0" fillId="0" borderId="0" xfId="0" applyNumberFormat="1"/>
    <xf numFmtId="2" fontId="0" fillId="0" borderId="0" xfId="2" applyNumberFormat="1" applyFont="1"/>
    <xf numFmtId="172" fontId="0" fillId="0" borderId="0" xfId="0" applyNumberFormat="1"/>
    <xf numFmtId="168" fontId="0" fillId="3" borderId="13" xfId="0" applyNumberFormat="1" applyFill="1" applyBorder="1"/>
    <xf numFmtId="168" fontId="0" fillId="3" borderId="15" xfId="0" applyNumberFormat="1" applyFill="1" applyBorder="1"/>
    <xf numFmtId="168" fontId="0" fillId="3" borderId="0" xfId="0" applyNumberFormat="1" applyFill="1" applyBorder="1"/>
    <xf numFmtId="168" fontId="0" fillId="3" borderId="14" xfId="0" applyNumberFormat="1" applyFill="1" applyBorder="1"/>
    <xf numFmtId="0" fontId="1" fillId="2" borderId="0" xfId="1" applyBorder="1"/>
    <xf numFmtId="0" fontId="0" fillId="0" borderId="0" xfId="0" applyAlignment="1">
      <alignment vertical="top"/>
    </xf>
  </cellXfs>
  <cellStyles count="7">
    <cellStyle name="Bad" xfId="4" builtinId="27"/>
    <cellStyle name="Comma" xfId="2" builtinId="3"/>
    <cellStyle name="Good" xfId="5" builtinId="26"/>
    <cellStyle name="Input" xfId="1" builtinId="20"/>
    <cellStyle name="Neutral" xfId="6" builtinId="28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calcChain" Target="calcChain.xml"/><Relationship Id="rId5" Type="http://schemas.openxmlformats.org/officeDocument/2006/relationships/chartsheet" Target="chartsheets/sheet2.xml"/><Relationship Id="rId10" Type="http://schemas.openxmlformats.org/officeDocument/2006/relationships/sharedStrings" Target="sharedStrings.xml"/><Relationship Id="rId4" Type="http://schemas.openxmlformats.org/officeDocument/2006/relationships/chartsheet" Target="chartsheets/sheet1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'LOG-Pistochini'!$E$4</c:f>
              <c:strCache>
                <c:ptCount val="1"/>
                <c:pt idx="0">
                  <c:v>CO2box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'LOG-Pistochini'!$A$6:$A$2166</c:f>
              <c:numCache>
                <c:formatCode>m/d\ h:mm:ss</c:formatCode>
                <c:ptCount val="2161"/>
                <c:pt idx="0">
                  <c:v>45292</c:v>
                </c:pt>
                <c:pt idx="1">
                  <c:v>45292.000115740739</c:v>
                </c:pt>
                <c:pt idx="2">
                  <c:v>45292.000231481485</c:v>
                </c:pt>
                <c:pt idx="3">
                  <c:v>45292.000347222223</c:v>
                </c:pt>
                <c:pt idx="4">
                  <c:v>45292.000462962962</c:v>
                </c:pt>
                <c:pt idx="5">
                  <c:v>45292.000578703701</c:v>
                </c:pt>
                <c:pt idx="6">
                  <c:v>45292.000694444447</c:v>
                </c:pt>
                <c:pt idx="7">
                  <c:v>45292.000810185185</c:v>
                </c:pt>
                <c:pt idx="8">
                  <c:v>45292.000925925924</c:v>
                </c:pt>
                <c:pt idx="9">
                  <c:v>45292.00104166667</c:v>
                </c:pt>
                <c:pt idx="10">
                  <c:v>45292.001157407409</c:v>
                </c:pt>
                <c:pt idx="11">
                  <c:v>45292.001273148147</c:v>
                </c:pt>
                <c:pt idx="12">
                  <c:v>45292.001388888886</c:v>
                </c:pt>
                <c:pt idx="13">
                  <c:v>45292.001504629632</c:v>
                </c:pt>
                <c:pt idx="14">
                  <c:v>45292.001620370371</c:v>
                </c:pt>
                <c:pt idx="15">
                  <c:v>45292.001736111109</c:v>
                </c:pt>
                <c:pt idx="16">
                  <c:v>45292.001851851855</c:v>
                </c:pt>
                <c:pt idx="17">
                  <c:v>45292.001967592594</c:v>
                </c:pt>
                <c:pt idx="18">
                  <c:v>45292.002083333333</c:v>
                </c:pt>
                <c:pt idx="19">
                  <c:v>45292.002199074072</c:v>
                </c:pt>
                <c:pt idx="20">
                  <c:v>45292.002314814818</c:v>
                </c:pt>
                <c:pt idx="21">
                  <c:v>45292.002430555556</c:v>
                </c:pt>
                <c:pt idx="22">
                  <c:v>45292.002546296295</c:v>
                </c:pt>
                <c:pt idx="23">
                  <c:v>45292.002662037034</c:v>
                </c:pt>
                <c:pt idx="24">
                  <c:v>45292.00277777778</c:v>
                </c:pt>
                <c:pt idx="25">
                  <c:v>45292.002893518518</c:v>
                </c:pt>
                <c:pt idx="26">
                  <c:v>45292.003009259257</c:v>
                </c:pt>
                <c:pt idx="27">
                  <c:v>45292.003125000003</c:v>
                </c:pt>
                <c:pt idx="28">
                  <c:v>45292.003240740742</c:v>
                </c:pt>
                <c:pt idx="29">
                  <c:v>45292.00335648148</c:v>
                </c:pt>
                <c:pt idx="30">
                  <c:v>45292.003472222219</c:v>
                </c:pt>
                <c:pt idx="31">
                  <c:v>45292.003587962965</c:v>
                </c:pt>
                <c:pt idx="32">
                  <c:v>45292.003703703704</c:v>
                </c:pt>
                <c:pt idx="33">
                  <c:v>45292.003819444442</c:v>
                </c:pt>
                <c:pt idx="34">
                  <c:v>45292.003935185188</c:v>
                </c:pt>
                <c:pt idx="35">
                  <c:v>45292.004050925927</c:v>
                </c:pt>
                <c:pt idx="36">
                  <c:v>45292.004166666666</c:v>
                </c:pt>
                <c:pt idx="37">
                  <c:v>45292.004282407404</c:v>
                </c:pt>
                <c:pt idx="38">
                  <c:v>45292.00439814815</c:v>
                </c:pt>
                <c:pt idx="39">
                  <c:v>45292.004513888889</c:v>
                </c:pt>
                <c:pt idx="40">
                  <c:v>45292.004629629628</c:v>
                </c:pt>
                <c:pt idx="41">
                  <c:v>45292.004745370374</c:v>
                </c:pt>
                <c:pt idx="42">
                  <c:v>45292.004861111112</c:v>
                </c:pt>
                <c:pt idx="43">
                  <c:v>45292.004976851851</c:v>
                </c:pt>
                <c:pt idx="44">
                  <c:v>45292.00509259259</c:v>
                </c:pt>
                <c:pt idx="45">
                  <c:v>45292.005208333336</c:v>
                </c:pt>
                <c:pt idx="46">
                  <c:v>45292.005324074074</c:v>
                </c:pt>
                <c:pt idx="47">
                  <c:v>45292.005439814813</c:v>
                </c:pt>
                <c:pt idx="48">
                  <c:v>45292.005555555559</c:v>
                </c:pt>
                <c:pt idx="49">
                  <c:v>45292.005671296298</c:v>
                </c:pt>
                <c:pt idx="50">
                  <c:v>45292.005787037036</c:v>
                </c:pt>
                <c:pt idx="51">
                  <c:v>45292.005902777775</c:v>
                </c:pt>
                <c:pt idx="52">
                  <c:v>45292.006018518521</c:v>
                </c:pt>
                <c:pt idx="53">
                  <c:v>45292.00613425926</c:v>
                </c:pt>
                <c:pt idx="54">
                  <c:v>45292.006249999999</c:v>
                </c:pt>
                <c:pt idx="55">
                  <c:v>45292.006365740737</c:v>
                </c:pt>
                <c:pt idx="56">
                  <c:v>45292.006481481483</c:v>
                </c:pt>
                <c:pt idx="57">
                  <c:v>45292.006597222222</c:v>
                </c:pt>
                <c:pt idx="58">
                  <c:v>45292.006712962961</c:v>
                </c:pt>
                <c:pt idx="59">
                  <c:v>45292.006828703707</c:v>
                </c:pt>
                <c:pt idx="60">
                  <c:v>45292.006944444445</c:v>
                </c:pt>
                <c:pt idx="61">
                  <c:v>45292.007060185184</c:v>
                </c:pt>
                <c:pt idx="62">
                  <c:v>45292.007175925923</c:v>
                </c:pt>
                <c:pt idx="63">
                  <c:v>45292.007291666669</c:v>
                </c:pt>
                <c:pt idx="64">
                  <c:v>45292.007407407407</c:v>
                </c:pt>
                <c:pt idx="65">
                  <c:v>45292.007523148146</c:v>
                </c:pt>
                <c:pt idx="66">
                  <c:v>45292.007638888892</c:v>
                </c:pt>
                <c:pt idx="67">
                  <c:v>45292.007754629631</c:v>
                </c:pt>
                <c:pt idx="68">
                  <c:v>45292.007870370369</c:v>
                </c:pt>
                <c:pt idx="69">
                  <c:v>45292.007986111108</c:v>
                </c:pt>
                <c:pt idx="70">
                  <c:v>45292.008101851854</c:v>
                </c:pt>
                <c:pt idx="71">
                  <c:v>45292.008217592593</c:v>
                </c:pt>
                <c:pt idx="72">
                  <c:v>45292.008333333331</c:v>
                </c:pt>
                <c:pt idx="73">
                  <c:v>45292.008449074077</c:v>
                </c:pt>
                <c:pt idx="74">
                  <c:v>45292.008564814816</c:v>
                </c:pt>
                <c:pt idx="75">
                  <c:v>45292.008680555555</c:v>
                </c:pt>
                <c:pt idx="76">
                  <c:v>45292.008796296293</c:v>
                </c:pt>
                <c:pt idx="77">
                  <c:v>45292.008912037039</c:v>
                </c:pt>
                <c:pt idx="78">
                  <c:v>45292.009027777778</c:v>
                </c:pt>
                <c:pt idx="79">
                  <c:v>45292.009143518517</c:v>
                </c:pt>
                <c:pt idx="80">
                  <c:v>45292.009259259263</c:v>
                </c:pt>
                <c:pt idx="81">
                  <c:v>45292.009375000001</c:v>
                </c:pt>
                <c:pt idx="82">
                  <c:v>45292.00949074074</c:v>
                </c:pt>
                <c:pt idx="83">
                  <c:v>45292.009606481479</c:v>
                </c:pt>
                <c:pt idx="84">
                  <c:v>45292.009722222225</c:v>
                </c:pt>
                <c:pt idx="85">
                  <c:v>45292.009837962964</c:v>
                </c:pt>
                <c:pt idx="86">
                  <c:v>45292.009953703702</c:v>
                </c:pt>
                <c:pt idx="87">
                  <c:v>45292.010069444441</c:v>
                </c:pt>
                <c:pt idx="88">
                  <c:v>45292.010185185187</c:v>
                </c:pt>
                <c:pt idx="89">
                  <c:v>45292.010300925926</c:v>
                </c:pt>
                <c:pt idx="90">
                  <c:v>45292.010416666664</c:v>
                </c:pt>
                <c:pt idx="91">
                  <c:v>45292.01053240741</c:v>
                </c:pt>
                <c:pt idx="92">
                  <c:v>45292.010648148149</c:v>
                </c:pt>
                <c:pt idx="93">
                  <c:v>45292.010763888888</c:v>
                </c:pt>
                <c:pt idx="94">
                  <c:v>45292.010879629626</c:v>
                </c:pt>
                <c:pt idx="95">
                  <c:v>45292.010995370372</c:v>
                </c:pt>
                <c:pt idx="96">
                  <c:v>45292.011111111111</c:v>
                </c:pt>
                <c:pt idx="97">
                  <c:v>45292.01122685185</c:v>
                </c:pt>
                <c:pt idx="98">
                  <c:v>45292.011342592596</c:v>
                </c:pt>
                <c:pt idx="99">
                  <c:v>45292.011458333334</c:v>
                </c:pt>
                <c:pt idx="100">
                  <c:v>45292.011574074073</c:v>
                </c:pt>
                <c:pt idx="101">
                  <c:v>45292.011689814812</c:v>
                </c:pt>
                <c:pt idx="102">
                  <c:v>45292.011805555558</c:v>
                </c:pt>
                <c:pt idx="103">
                  <c:v>45292.011921296296</c:v>
                </c:pt>
                <c:pt idx="104">
                  <c:v>45292.012037037035</c:v>
                </c:pt>
                <c:pt idx="105">
                  <c:v>45292.012152777781</c:v>
                </c:pt>
                <c:pt idx="106">
                  <c:v>45292.01226851852</c:v>
                </c:pt>
                <c:pt idx="107">
                  <c:v>45292.012384259258</c:v>
                </c:pt>
                <c:pt idx="108">
                  <c:v>45292.012499999997</c:v>
                </c:pt>
                <c:pt idx="109">
                  <c:v>45292.012615740743</c:v>
                </c:pt>
                <c:pt idx="110">
                  <c:v>45292.012731481482</c:v>
                </c:pt>
                <c:pt idx="111">
                  <c:v>45292.01284722222</c:v>
                </c:pt>
                <c:pt idx="112">
                  <c:v>45292.012962962966</c:v>
                </c:pt>
                <c:pt idx="113">
                  <c:v>45292.013078703705</c:v>
                </c:pt>
                <c:pt idx="114">
                  <c:v>45292.013194444444</c:v>
                </c:pt>
                <c:pt idx="115">
                  <c:v>45292.013310185182</c:v>
                </c:pt>
                <c:pt idx="116">
                  <c:v>45292.013425925928</c:v>
                </c:pt>
                <c:pt idx="117">
                  <c:v>45292.013541666667</c:v>
                </c:pt>
                <c:pt idx="118">
                  <c:v>45292.013657407406</c:v>
                </c:pt>
                <c:pt idx="119">
                  <c:v>45292.013773148145</c:v>
                </c:pt>
                <c:pt idx="120">
                  <c:v>45292.013888888891</c:v>
                </c:pt>
                <c:pt idx="121">
                  <c:v>45292.014004629629</c:v>
                </c:pt>
                <c:pt idx="122">
                  <c:v>45292.014120370368</c:v>
                </c:pt>
                <c:pt idx="123">
                  <c:v>45292.014236111114</c:v>
                </c:pt>
                <c:pt idx="124">
                  <c:v>45292.014351851853</c:v>
                </c:pt>
                <c:pt idx="125">
                  <c:v>45292.014467592591</c:v>
                </c:pt>
                <c:pt idx="126">
                  <c:v>45292.01458333333</c:v>
                </c:pt>
                <c:pt idx="127">
                  <c:v>45292.014699074076</c:v>
                </c:pt>
                <c:pt idx="128">
                  <c:v>45292.014814814815</c:v>
                </c:pt>
                <c:pt idx="129">
                  <c:v>45292.014930555553</c:v>
                </c:pt>
                <c:pt idx="130">
                  <c:v>45292.015046296299</c:v>
                </c:pt>
                <c:pt idx="131">
                  <c:v>45292.015162037038</c:v>
                </c:pt>
                <c:pt idx="132">
                  <c:v>45292.015277777777</c:v>
                </c:pt>
                <c:pt idx="133">
                  <c:v>45292.015393518515</c:v>
                </c:pt>
                <c:pt idx="134">
                  <c:v>45292.015509259261</c:v>
                </c:pt>
                <c:pt idx="135">
                  <c:v>45292.015625</c:v>
                </c:pt>
                <c:pt idx="136">
                  <c:v>45292.015740740739</c:v>
                </c:pt>
                <c:pt idx="137">
                  <c:v>45292.015856481485</c:v>
                </c:pt>
                <c:pt idx="138">
                  <c:v>45292.015972222223</c:v>
                </c:pt>
                <c:pt idx="139">
                  <c:v>45292.016087962962</c:v>
                </c:pt>
                <c:pt idx="140">
                  <c:v>45292.016203703701</c:v>
                </c:pt>
                <c:pt idx="141">
                  <c:v>45292.016319444447</c:v>
                </c:pt>
                <c:pt idx="142">
                  <c:v>45292.016435185185</c:v>
                </c:pt>
                <c:pt idx="143">
                  <c:v>45292.016550925924</c:v>
                </c:pt>
                <c:pt idx="144">
                  <c:v>45292.01666666667</c:v>
                </c:pt>
                <c:pt idx="145">
                  <c:v>45292.016782407409</c:v>
                </c:pt>
                <c:pt idx="146">
                  <c:v>45292.016898148147</c:v>
                </c:pt>
                <c:pt idx="147">
                  <c:v>45292.017013888886</c:v>
                </c:pt>
                <c:pt idx="148">
                  <c:v>45292.017129629632</c:v>
                </c:pt>
                <c:pt idx="149">
                  <c:v>45292.017245370371</c:v>
                </c:pt>
                <c:pt idx="150">
                  <c:v>45292.017361111109</c:v>
                </c:pt>
                <c:pt idx="151">
                  <c:v>45292.017476851855</c:v>
                </c:pt>
                <c:pt idx="152">
                  <c:v>45292.017592592594</c:v>
                </c:pt>
                <c:pt idx="153">
                  <c:v>45292.017708333333</c:v>
                </c:pt>
                <c:pt idx="154">
                  <c:v>45292.017824074072</c:v>
                </c:pt>
                <c:pt idx="155">
                  <c:v>45292.017939814818</c:v>
                </c:pt>
                <c:pt idx="156">
                  <c:v>45292.018055555556</c:v>
                </c:pt>
                <c:pt idx="157">
                  <c:v>45292.018171296295</c:v>
                </c:pt>
                <c:pt idx="158">
                  <c:v>45292.018287037034</c:v>
                </c:pt>
                <c:pt idx="159">
                  <c:v>45292.01840277778</c:v>
                </c:pt>
                <c:pt idx="160">
                  <c:v>45292.018518518518</c:v>
                </c:pt>
                <c:pt idx="161">
                  <c:v>45292.018634259257</c:v>
                </c:pt>
                <c:pt idx="162">
                  <c:v>45292.018750000003</c:v>
                </c:pt>
                <c:pt idx="163">
                  <c:v>45292.018865740742</c:v>
                </c:pt>
                <c:pt idx="164">
                  <c:v>45292.01898148148</c:v>
                </c:pt>
                <c:pt idx="165">
                  <c:v>45292.019097222219</c:v>
                </c:pt>
                <c:pt idx="166">
                  <c:v>45292.019212962965</c:v>
                </c:pt>
                <c:pt idx="167">
                  <c:v>45292.019328703704</c:v>
                </c:pt>
                <c:pt idx="168">
                  <c:v>45292.019444444442</c:v>
                </c:pt>
                <c:pt idx="169">
                  <c:v>45292.019560185188</c:v>
                </c:pt>
                <c:pt idx="170">
                  <c:v>45292.019675925927</c:v>
                </c:pt>
                <c:pt idx="171">
                  <c:v>45292.019791666666</c:v>
                </c:pt>
                <c:pt idx="172">
                  <c:v>45292.019907407404</c:v>
                </c:pt>
                <c:pt idx="173">
                  <c:v>45292.02002314815</c:v>
                </c:pt>
                <c:pt idx="174">
                  <c:v>45292.020138888889</c:v>
                </c:pt>
                <c:pt idx="175">
                  <c:v>45292.020254629628</c:v>
                </c:pt>
                <c:pt idx="176">
                  <c:v>45292.020370370374</c:v>
                </c:pt>
                <c:pt idx="177">
                  <c:v>45292.020486111112</c:v>
                </c:pt>
                <c:pt idx="178">
                  <c:v>45292.020601851851</c:v>
                </c:pt>
                <c:pt idx="179">
                  <c:v>45292.02071759259</c:v>
                </c:pt>
                <c:pt idx="180">
                  <c:v>45292.020833333336</c:v>
                </c:pt>
                <c:pt idx="181">
                  <c:v>45292.020949074074</c:v>
                </c:pt>
                <c:pt idx="182">
                  <c:v>45292.021064814813</c:v>
                </c:pt>
                <c:pt idx="183">
                  <c:v>45292.021180555559</c:v>
                </c:pt>
                <c:pt idx="184">
                  <c:v>45292.021296296298</c:v>
                </c:pt>
                <c:pt idx="185">
                  <c:v>45292.021412037036</c:v>
                </c:pt>
                <c:pt idx="186">
                  <c:v>45292.021527777775</c:v>
                </c:pt>
                <c:pt idx="187">
                  <c:v>45292.021643518521</c:v>
                </c:pt>
                <c:pt idx="188">
                  <c:v>45292.02175925926</c:v>
                </c:pt>
                <c:pt idx="189">
                  <c:v>45292.021874999999</c:v>
                </c:pt>
                <c:pt idx="190">
                  <c:v>45292.021990740737</c:v>
                </c:pt>
                <c:pt idx="191">
                  <c:v>45292.022106481483</c:v>
                </c:pt>
                <c:pt idx="192">
                  <c:v>45292.022222222222</c:v>
                </c:pt>
                <c:pt idx="193">
                  <c:v>45292.022337962961</c:v>
                </c:pt>
                <c:pt idx="194">
                  <c:v>45292.022453703707</c:v>
                </c:pt>
                <c:pt idx="195">
                  <c:v>45292.022569444445</c:v>
                </c:pt>
                <c:pt idx="196">
                  <c:v>45292.022685185184</c:v>
                </c:pt>
                <c:pt idx="197">
                  <c:v>45292.022800925923</c:v>
                </c:pt>
                <c:pt idx="198">
                  <c:v>45292.022916666669</c:v>
                </c:pt>
                <c:pt idx="199">
                  <c:v>45292.023032407407</c:v>
                </c:pt>
                <c:pt idx="200">
                  <c:v>45292.023148148146</c:v>
                </c:pt>
                <c:pt idx="201">
                  <c:v>45292.023263888892</c:v>
                </c:pt>
                <c:pt idx="202">
                  <c:v>45292.023379629631</c:v>
                </c:pt>
                <c:pt idx="203">
                  <c:v>45292.023495370369</c:v>
                </c:pt>
                <c:pt idx="204">
                  <c:v>45292.023611111108</c:v>
                </c:pt>
                <c:pt idx="205">
                  <c:v>45292.023726851854</c:v>
                </c:pt>
                <c:pt idx="206">
                  <c:v>45292.023842592593</c:v>
                </c:pt>
                <c:pt idx="207">
                  <c:v>45292.023958333331</c:v>
                </c:pt>
                <c:pt idx="208">
                  <c:v>45292.024074074077</c:v>
                </c:pt>
                <c:pt idx="209">
                  <c:v>45292.024189814816</c:v>
                </c:pt>
                <c:pt idx="210">
                  <c:v>45292.024305555555</c:v>
                </c:pt>
                <c:pt idx="211">
                  <c:v>45292.024421296293</c:v>
                </c:pt>
                <c:pt idx="212">
                  <c:v>45292.024537037039</c:v>
                </c:pt>
                <c:pt idx="213">
                  <c:v>45292.024652777778</c:v>
                </c:pt>
                <c:pt idx="214">
                  <c:v>45292.024768518517</c:v>
                </c:pt>
                <c:pt idx="215">
                  <c:v>45292.024884259263</c:v>
                </c:pt>
                <c:pt idx="216">
                  <c:v>45292.025000000001</c:v>
                </c:pt>
                <c:pt idx="217">
                  <c:v>45292.02511574074</c:v>
                </c:pt>
                <c:pt idx="218">
                  <c:v>45292.025231481479</c:v>
                </c:pt>
                <c:pt idx="219">
                  <c:v>45292.025347222225</c:v>
                </c:pt>
                <c:pt idx="220">
                  <c:v>45292.025462962964</c:v>
                </c:pt>
                <c:pt idx="221">
                  <c:v>45292.025578703702</c:v>
                </c:pt>
                <c:pt idx="222">
                  <c:v>45292.025694444441</c:v>
                </c:pt>
                <c:pt idx="223">
                  <c:v>45292.025810185187</c:v>
                </c:pt>
                <c:pt idx="224">
                  <c:v>45292.025925925926</c:v>
                </c:pt>
                <c:pt idx="225">
                  <c:v>45292.026041666664</c:v>
                </c:pt>
                <c:pt idx="226">
                  <c:v>45292.02615740741</c:v>
                </c:pt>
                <c:pt idx="227">
                  <c:v>45292.026273148149</c:v>
                </c:pt>
                <c:pt idx="228">
                  <c:v>45292.026388888888</c:v>
                </c:pt>
                <c:pt idx="229">
                  <c:v>45292.026504629626</c:v>
                </c:pt>
                <c:pt idx="230">
                  <c:v>45292.026620370372</c:v>
                </c:pt>
                <c:pt idx="231">
                  <c:v>45292.026736111111</c:v>
                </c:pt>
                <c:pt idx="232">
                  <c:v>45292.02685185185</c:v>
                </c:pt>
                <c:pt idx="233">
                  <c:v>45292.026967592596</c:v>
                </c:pt>
                <c:pt idx="234">
                  <c:v>45292.027083333334</c:v>
                </c:pt>
                <c:pt idx="235">
                  <c:v>45292.027199074073</c:v>
                </c:pt>
                <c:pt idx="236">
                  <c:v>45292.027314814812</c:v>
                </c:pt>
                <c:pt idx="237">
                  <c:v>45292.027430555558</c:v>
                </c:pt>
                <c:pt idx="238">
                  <c:v>45292.027546296296</c:v>
                </c:pt>
                <c:pt idx="239">
                  <c:v>45292.027662037035</c:v>
                </c:pt>
                <c:pt idx="240">
                  <c:v>45292.027777777781</c:v>
                </c:pt>
                <c:pt idx="241">
                  <c:v>45292.02789351852</c:v>
                </c:pt>
                <c:pt idx="242">
                  <c:v>45292.028009259258</c:v>
                </c:pt>
                <c:pt idx="243">
                  <c:v>45292.028124999997</c:v>
                </c:pt>
                <c:pt idx="244">
                  <c:v>45292.028240740743</c:v>
                </c:pt>
                <c:pt idx="245">
                  <c:v>45292.028356481482</c:v>
                </c:pt>
                <c:pt idx="246">
                  <c:v>45292.02847222222</c:v>
                </c:pt>
                <c:pt idx="247">
                  <c:v>45292.028587962966</c:v>
                </c:pt>
                <c:pt idx="248">
                  <c:v>45292.028703703705</c:v>
                </c:pt>
                <c:pt idx="249">
                  <c:v>45292.028819444444</c:v>
                </c:pt>
                <c:pt idx="250">
                  <c:v>45292.028935185182</c:v>
                </c:pt>
                <c:pt idx="251">
                  <c:v>45292.029050925928</c:v>
                </c:pt>
                <c:pt idx="252">
                  <c:v>45292.029166666667</c:v>
                </c:pt>
                <c:pt idx="253">
                  <c:v>45292.029282407406</c:v>
                </c:pt>
                <c:pt idx="254">
                  <c:v>45292.029398148145</c:v>
                </c:pt>
                <c:pt idx="255">
                  <c:v>45292.029513888891</c:v>
                </c:pt>
                <c:pt idx="256">
                  <c:v>45292.029629629629</c:v>
                </c:pt>
                <c:pt idx="257">
                  <c:v>45292.029745370368</c:v>
                </c:pt>
                <c:pt idx="258">
                  <c:v>45292.029861111114</c:v>
                </c:pt>
                <c:pt idx="259">
                  <c:v>45292.029976851853</c:v>
                </c:pt>
                <c:pt idx="260">
                  <c:v>45292.030092592591</c:v>
                </c:pt>
                <c:pt idx="261">
                  <c:v>45292.03020833333</c:v>
                </c:pt>
                <c:pt idx="262">
                  <c:v>45292.030324074076</c:v>
                </c:pt>
                <c:pt idx="263">
                  <c:v>45292.030439814815</c:v>
                </c:pt>
                <c:pt idx="264">
                  <c:v>45292.030555555553</c:v>
                </c:pt>
                <c:pt idx="265">
                  <c:v>45292.030671296299</c:v>
                </c:pt>
                <c:pt idx="266">
                  <c:v>45292.030787037038</c:v>
                </c:pt>
                <c:pt idx="267">
                  <c:v>45292.030902777777</c:v>
                </c:pt>
                <c:pt idx="268">
                  <c:v>45292.031018518515</c:v>
                </c:pt>
                <c:pt idx="269">
                  <c:v>45292.031134259261</c:v>
                </c:pt>
                <c:pt idx="270">
                  <c:v>45292.03125</c:v>
                </c:pt>
                <c:pt idx="271">
                  <c:v>45292.031365740739</c:v>
                </c:pt>
                <c:pt idx="272">
                  <c:v>45292.031481481485</c:v>
                </c:pt>
                <c:pt idx="273">
                  <c:v>45292.031597222223</c:v>
                </c:pt>
                <c:pt idx="274">
                  <c:v>45292.031712962962</c:v>
                </c:pt>
                <c:pt idx="275">
                  <c:v>45292.031828703701</c:v>
                </c:pt>
                <c:pt idx="276">
                  <c:v>45292.031944444447</c:v>
                </c:pt>
                <c:pt idx="277">
                  <c:v>45292.032060185185</c:v>
                </c:pt>
                <c:pt idx="278">
                  <c:v>45292.032175925924</c:v>
                </c:pt>
                <c:pt idx="279">
                  <c:v>45292.03229166667</c:v>
                </c:pt>
                <c:pt idx="280">
                  <c:v>45292.032407407409</c:v>
                </c:pt>
                <c:pt idx="281">
                  <c:v>45292.032523148147</c:v>
                </c:pt>
                <c:pt idx="282">
                  <c:v>45292.032638888886</c:v>
                </c:pt>
                <c:pt idx="283">
                  <c:v>45292.032754629632</c:v>
                </c:pt>
                <c:pt idx="284">
                  <c:v>45292.032870370371</c:v>
                </c:pt>
                <c:pt idx="285">
                  <c:v>45292.032986111109</c:v>
                </c:pt>
                <c:pt idx="286">
                  <c:v>45292.033101851855</c:v>
                </c:pt>
                <c:pt idx="287">
                  <c:v>45292.033217592594</c:v>
                </c:pt>
                <c:pt idx="288">
                  <c:v>45292.033333333333</c:v>
                </c:pt>
                <c:pt idx="289">
                  <c:v>45292.033449074072</c:v>
                </c:pt>
                <c:pt idx="290">
                  <c:v>45292.033564814818</c:v>
                </c:pt>
                <c:pt idx="291">
                  <c:v>45292.033680555556</c:v>
                </c:pt>
                <c:pt idx="292">
                  <c:v>45292.033796296295</c:v>
                </c:pt>
                <c:pt idx="293">
                  <c:v>45292.033912037034</c:v>
                </c:pt>
                <c:pt idx="294">
                  <c:v>45292.03402777778</c:v>
                </c:pt>
                <c:pt idx="295">
                  <c:v>45292.034143518518</c:v>
                </c:pt>
                <c:pt idx="296">
                  <c:v>45292.034259259257</c:v>
                </c:pt>
                <c:pt idx="297">
                  <c:v>45292.034375000003</c:v>
                </c:pt>
                <c:pt idx="298">
                  <c:v>45292.034490740742</c:v>
                </c:pt>
                <c:pt idx="299">
                  <c:v>45292.03460648148</c:v>
                </c:pt>
                <c:pt idx="300">
                  <c:v>45292.034722222219</c:v>
                </c:pt>
                <c:pt idx="301">
                  <c:v>45292.034837962965</c:v>
                </c:pt>
                <c:pt idx="302">
                  <c:v>45292.034953703704</c:v>
                </c:pt>
                <c:pt idx="303">
                  <c:v>45292.035069444442</c:v>
                </c:pt>
                <c:pt idx="304">
                  <c:v>45292.035185185188</c:v>
                </c:pt>
                <c:pt idx="305">
                  <c:v>45292.035300925927</c:v>
                </c:pt>
                <c:pt idx="306">
                  <c:v>45292.035416666666</c:v>
                </c:pt>
                <c:pt idx="307">
                  <c:v>45292.035532407404</c:v>
                </c:pt>
                <c:pt idx="308">
                  <c:v>45292.03564814815</c:v>
                </c:pt>
                <c:pt idx="309">
                  <c:v>45292.035763888889</c:v>
                </c:pt>
                <c:pt idx="310">
                  <c:v>45292.035879629628</c:v>
                </c:pt>
                <c:pt idx="311">
                  <c:v>45292.035995370374</c:v>
                </c:pt>
                <c:pt idx="312">
                  <c:v>45292.036111111112</c:v>
                </c:pt>
                <c:pt idx="313">
                  <c:v>45292.036226851851</c:v>
                </c:pt>
                <c:pt idx="314">
                  <c:v>45292.03634259259</c:v>
                </c:pt>
                <c:pt idx="315">
                  <c:v>45292.036458333336</c:v>
                </c:pt>
                <c:pt idx="316">
                  <c:v>45292.036574074074</c:v>
                </c:pt>
                <c:pt idx="317">
                  <c:v>45292.036689814813</c:v>
                </c:pt>
                <c:pt idx="318">
                  <c:v>45292.036805555559</c:v>
                </c:pt>
                <c:pt idx="319">
                  <c:v>45292.036921296298</c:v>
                </c:pt>
                <c:pt idx="320">
                  <c:v>45292.037037037036</c:v>
                </c:pt>
                <c:pt idx="321">
                  <c:v>45292.037152777775</c:v>
                </c:pt>
                <c:pt idx="322">
                  <c:v>45292.037268518521</c:v>
                </c:pt>
                <c:pt idx="323">
                  <c:v>45292.03738425926</c:v>
                </c:pt>
                <c:pt idx="324">
                  <c:v>45292.037499999999</c:v>
                </c:pt>
                <c:pt idx="325">
                  <c:v>45292.037615740737</c:v>
                </c:pt>
                <c:pt idx="326">
                  <c:v>45292.037731481483</c:v>
                </c:pt>
                <c:pt idx="327">
                  <c:v>45292.037847222222</c:v>
                </c:pt>
                <c:pt idx="328">
                  <c:v>45292.037962962961</c:v>
                </c:pt>
                <c:pt idx="329">
                  <c:v>45292.038078703707</c:v>
                </c:pt>
                <c:pt idx="330">
                  <c:v>45292.038194444445</c:v>
                </c:pt>
                <c:pt idx="331">
                  <c:v>45292.038310185184</c:v>
                </c:pt>
                <c:pt idx="332">
                  <c:v>45292.038425925923</c:v>
                </c:pt>
                <c:pt idx="333">
                  <c:v>45292.038541666669</c:v>
                </c:pt>
                <c:pt idx="334">
                  <c:v>45292.038657407407</c:v>
                </c:pt>
                <c:pt idx="335">
                  <c:v>45292.038773148146</c:v>
                </c:pt>
                <c:pt idx="336">
                  <c:v>45292.038888888892</c:v>
                </c:pt>
                <c:pt idx="337">
                  <c:v>45292.039004629631</c:v>
                </c:pt>
                <c:pt idx="338">
                  <c:v>45292.039120370369</c:v>
                </c:pt>
                <c:pt idx="339">
                  <c:v>45292.039236111108</c:v>
                </c:pt>
                <c:pt idx="340">
                  <c:v>45292.039351851854</c:v>
                </c:pt>
                <c:pt idx="341">
                  <c:v>45292.039467592593</c:v>
                </c:pt>
                <c:pt idx="342">
                  <c:v>45292.039583333331</c:v>
                </c:pt>
                <c:pt idx="343">
                  <c:v>45292.039699074077</c:v>
                </c:pt>
                <c:pt idx="344">
                  <c:v>45292.039814814816</c:v>
                </c:pt>
                <c:pt idx="345">
                  <c:v>45292.039930555555</c:v>
                </c:pt>
                <c:pt idx="346">
                  <c:v>45292.040046296293</c:v>
                </c:pt>
                <c:pt idx="347">
                  <c:v>45292.040162037039</c:v>
                </c:pt>
                <c:pt idx="348">
                  <c:v>45292.040277777778</c:v>
                </c:pt>
                <c:pt idx="349">
                  <c:v>45292.040393518517</c:v>
                </c:pt>
                <c:pt idx="350">
                  <c:v>45292.040509259263</c:v>
                </c:pt>
                <c:pt idx="351">
                  <c:v>45292.040625000001</c:v>
                </c:pt>
                <c:pt idx="352">
                  <c:v>45292.04074074074</c:v>
                </c:pt>
                <c:pt idx="353">
                  <c:v>45292.040856481479</c:v>
                </c:pt>
                <c:pt idx="354">
                  <c:v>45292.040972222225</c:v>
                </c:pt>
                <c:pt idx="355">
                  <c:v>45292.041087962964</c:v>
                </c:pt>
                <c:pt idx="356">
                  <c:v>45292.041203703702</c:v>
                </c:pt>
                <c:pt idx="357">
                  <c:v>45292.041319444441</c:v>
                </c:pt>
                <c:pt idx="358">
                  <c:v>45292.041435185187</c:v>
                </c:pt>
                <c:pt idx="359">
                  <c:v>45292.041550925926</c:v>
                </c:pt>
                <c:pt idx="360">
                  <c:v>45292.041666666664</c:v>
                </c:pt>
                <c:pt idx="361">
                  <c:v>45292.04178240741</c:v>
                </c:pt>
                <c:pt idx="362">
                  <c:v>45292.041898148149</c:v>
                </c:pt>
                <c:pt idx="363">
                  <c:v>45292.042013888888</c:v>
                </c:pt>
                <c:pt idx="364">
                  <c:v>45292.042129629626</c:v>
                </c:pt>
                <c:pt idx="365">
                  <c:v>45292.042245370372</c:v>
                </c:pt>
                <c:pt idx="366">
                  <c:v>45292.042361111111</c:v>
                </c:pt>
                <c:pt idx="367">
                  <c:v>45292.04247685185</c:v>
                </c:pt>
                <c:pt idx="368">
                  <c:v>45292.042592592596</c:v>
                </c:pt>
                <c:pt idx="369">
                  <c:v>45292.042708333334</c:v>
                </c:pt>
                <c:pt idx="370">
                  <c:v>45292.042824074073</c:v>
                </c:pt>
                <c:pt idx="371">
                  <c:v>45292.042939814812</c:v>
                </c:pt>
                <c:pt idx="372">
                  <c:v>45292.043055555558</c:v>
                </c:pt>
                <c:pt idx="373">
                  <c:v>45292.043171296296</c:v>
                </c:pt>
                <c:pt idx="374">
                  <c:v>45292.043287037035</c:v>
                </c:pt>
                <c:pt idx="375">
                  <c:v>45292.043402777781</c:v>
                </c:pt>
                <c:pt idx="376">
                  <c:v>45292.04351851852</c:v>
                </c:pt>
                <c:pt idx="377">
                  <c:v>45292.043634259258</c:v>
                </c:pt>
                <c:pt idx="378">
                  <c:v>45292.043749999997</c:v>
                </c:pt>
                <c:pt idx="379">
                  <c:v>45292.043865740743</c:v>
                </c:pt>
                <c:pt idx="380">
                  <c:v>45292.043981481482</c:v>
                </c:pt>
                <c:pt idx="381">
                  <c:v>45292.04409722222</c:v>
                </c:pt>
                <c:pt idx="382">
                  <c:v>45292.044212962966</c:v>
                </c:pt>
                <c:pt idx="383">
                  <c:v>45292.044328703705</c:v>
                </c:pt>
                <c:pt idx="384">
                  <c:v>45292.044444444444</c:v>
                </c:pt>
                <c:pt idx="385">
                  <c:v>45292.044560185182</c:v>
                </c:pt>
                <c:pt idx="386">
                  <c:v>45292.044675925928</c:v>
                </c:pt>
                <c:pt idx="387">
                  <c:v>45292.044791666667</c:v>
                </c:pt>
                <c:pt idx="388">
                  <c:v>45292.044907407406</c:v>
                </c:pt>
                <c:pt idx="389">
                  <c:v>45292.045023148145</c:v>
                </c:pt>
                <c:pt idx="390">
                  <c:v>45292.045138888891</c:v>
                </c:pt>
                <c:pt idx="391">
                  <c:v>45292.045254629629</c:v>
                </c:pt>
                <c:pt idx="392">
                  <c:v>45292.045370370368</c:v>
                </c:pt>
                <c:pt idx="393">
                  <c:v>45292.045486111114</c:v>
                </c:pt>
                <c:pt idx="394">
                  <c:v>45292.045601851853</c:v>
                </c:pt>
                <c:pt idx="395">
                  <c:v>45292.045717592591</c:v>
                </c:pt>
                <c:pt idx="396">
                  <c:v>45292.04583333333</c:v>
                </c:pt>
                <c:pt idx="397">
                  <c:v>45292.045949074076</c:v>
                </c:pt>
                <c:pt idx="398">
                  <c:v>45292.046064814815</c:v>
                </c:pt>
                <c:pt idx="399">
                  <c:v>45292.046180555553</c:v>
                </c:pt>
                <c:pt idx="400">
                  <c:v>45292.046296296299</c:v>
                </c:pt>
                <c:pt idx="401">
                  <c:v>45292.046412037038</c:v>
                </c:pt>
                <c:pt idx="402">
                  <c:v>45292.046527777777</c:v>
                </c:pt>
                <c:pt idx="403">
                  <c:v>45292.046643518515</c:v>
                </c:pt>
                <c:pt idx="404">
                  <c:v>45292.046759259261</c:v>
                </c:pt>
                <c:pt idx="405">
                  <c:v>45292.046875</c:v>
                </c:pt>
                <c:pt idx="406">
                  <c:v>45292.046990740739</c:v>
                </c:pt>
                <c:pt idx="407">
                  <c:v>45292.047106481485</c:v>
                </c:pt>
                <c:pt idx="408">
                  <c:v>45292.047222222223</c:v>
                </c:pt>
                <c:pt idx="409">
                  <c:v>45292.047337962962</c:v>
                </c:pt>
                <c:pt idx="410">
                  <c:v>45292.047453703701</c:v>
                </c:pt>
                <c:pt idx="411">
                  <c:v>45292.047569444447</c:v>
                </c:pt>
                <c:pt idx="412">
                  <c:v>45292.047685185185</c:v>
                </c:pt>
                <c:pt idx="413">
                  <c:v>45292.047800925924</c:v>
                </c:pt>
                <c:pt idx="414">
                  <c:v>45292.04791666667</c:v>
                </c:pt>
                <c:pt idx="415">
                  <c:v>45292.048032407409</c:v>
                </c:pt>
                <c:pt idx="416">
                  <c:v>45292.048148148147</c:v>
                </c:pt>
                <c:pt idx="417">
                  <c:v>45292.048263888886</c:v>
                </c:pt>
                <c:pt idx="418">
                  <c:v>45292.048379629632</c:v>
                </c:pt>
                <c:pt idx="419">
                  <c:v>45292.048495370371</c:v>
                </c:pt>
                <c:pt idx="420">
                  <c:v>45292.048611111109</c:v>
                </c:pt>
                <c:pt idx="421">
                  <c:v>45292.048726851855</c:v>
                </c:pt>
                <c:pt idx="422">
                  <c:v>45292.048842592594</c:v>
                </c:pt>
                <c:pt idx="423">
                  <c:v>45292.048958333333</c:v>
                </c:pt>
                <c:pt idx="424">
                  <c:v>45292.049074074072</c:v>
                </c:pt>
                <c:pt idx="425">
                  <c:v>45292.049189814818</c:v>
                </c:pt>
                <c:pt idx="426">
                  <c:v>45292.049305555556</c:v>
                </c:pt>
                <c:pt idx="427">
                  <c:v>45292.049421296295</c:v>
                </c:pt>
                <c:pt idx="428">
                  <c:v>45292.049537037034</c:v>
                </c:pt>
                <c:pt idx="429">
                  <c:v>45292.04965277778</c:v>
                </c:pt>
                <c:pt idx="430">
                  <c:v>45292.049768518518</c:v>
                </c:pt>
                <c:pt idx="431">
                  <c:v>45292.049884259257</c:v>
                </c:pt>
                <c:pt idx="432">
                  <c:v>45292.05</c:v>
                </c:pt>
                <c:pt idx="433">
                  <c:v>45292.050115740742</c:v>
                </c:pt>
                <c:pt idx="434">
                  <c:v>45292.05023148148</c:v>
                </c:pt>
                <c:pt idx="435">
                  <c:v>45292.050347222219</c:v>
                </c:pt>
                <c:pt idx="436">
                  <c:v>45292.050462962965</c:v>
                </c:pt>
                <c:pt idx="437">
                  <c:v>45292.050578703704</c:v>
                </c:pt>
                <c:pt idx="438">
                  <c:v>45292.050694444442</c:v>
                </c:pt>
                <c:pt idx="439">
                  <c:v>45292.050810185188</c:v>
                </c:pt>
                <c:pt idx="440">
                  <c:v>45292.050925925927</c:v>
                </c:pt>
                <c:pt idx="441">
                  <c:v>45292.051041666666</c:v>
                </c:pt>
                <c:pt idx="442">
                  <c:v>45292.051157407404</c:v>
                </c:pt>
                <c:pt idx="443">
                  <c:v>45292.05127314815</c:v>
                </c:pt>
                <c:pt idx="444">
                  <c:v>45292.051388888889</c:v>
                </c:pt>
                <c:pt idx="445">
                  <c:v>45292.051504629628</c:v>
                </c:pt>
                <c:pt idx="446">
                  <c:v>45292.051620370374</c:v>
                </c:pt>
                <c:pt idx="447">
                  <c:v>45292.051736111112</c:v>
                </c:pt>
                <c:pt idx="448">
                  <c:v>45292.051851851851</c:v>
                </c:pt>
                <c:pt idx="449">
                  <c:v>45292.05196759259</c:v>
                </c:pt>
                <c:pt idx="450">
                  <c:v>45292.052083333336</c:v>
                </c:pt>
                <c:pt idx="451">
                  <c:v>45292.052199074074</c:v>
                </c:pt>
                <c:pt idx="452">
                  <c:v>45292.052314814813</c:v>
                </c:pt>
                <c:pt idx="453">
                  <c:v>45292.052430555559</c:v>
                </c:pt>
                <c:pt idx="454">
                  <c:v>45292.052546296298</c:v>
                </c:pt>
                <c:pt idx="455">
                  <c:v>45292.052662037036</c:v>
                </c:pt>
                <c:pt idx="456">
                  <c:v>45292.052777777775</c:v>
                </c:pt>
                <c:pt idx="457">
                  <c:v>45292.052893518521</c:v>
                </c:pt>
                <c:pt idx="458">
                  <c:v>45292.05300925926</c:v>
                </c:pt>
                <c:pt idx="459">
                  <c:v>45292.053124999999</c:v>
                </c:pt>
                <c:pt idx="460">
                  <c:v>45292.053240740737</c:v>
                </c:pt>
                <c:pt idx="461">
                  <c:v>45292.053356481483</c:v>
                </c:pt>
                <c:pt idx="462">
                  <c:v>45292.053472222222</c:v>
                </c:pt>
                <c:pt idx="463">
                  <c:v>45292.053587962961</c:v>
                </c:pt>
                <c:pt idx="464">
                  <c:v>45292.053703703707</c:v>
                </c:pt>
                <c:pt idx="465">
                  <c:v>45292.053819444445</c:v>
                </c:pt>
                <c:pt idx="466">
                  <c:v>45292.053935185184</c:v>
                </c:pt>
                <c:pt idx="467">
                  <c:v>45292.054050925923</c:v>
                </c:pt>
                <c:pt idx="468">
                  <c:v>45292.054166666669</c:v>
                </c:pt>
                <c:pt idx="469">
                  <c:v>45292.054282407407</c:v>
                </c:pt>
                <c:pt idx="470">
                  <c:v>45292.054398148146</c:v>
                </c:pt>
                <c:pt idx="471">
                  <c:v>45292.054513888892</c:v>
                </c:pt>
                <c:pt idx="472">
                  <c:v>45292.054629629631</c:v>
                </c:pt>
                <c:pt idx="473">
                  <c:v>45292.054745370369</c:v>
                </c:pt>
                <c:pt idx="474">
                  <c:v>45292.054861111108</c:v>
                </c:pt>
                <c:pt idx="475">
                  <c:v>45292.054976851854</c:v>
                </c:pt>
                <c:pt idx="476">
                  <c:v>45292.055092592593</c:v>
                </c:pt>
                <c:pt idx="477">
                  <c:v>45292.055208333331</c:v>
                </c:pt>
                <c:pt idx="478">
                  <c:v>45292.055324074077</c:v>
                </c:pt>
                <c:pt idx="479">
                  <c:v>45292.055439814816</c:v>
                </c:pt>
                <c:pt idx="480">
                  <c:v>45292.055555555555</c:v>
                </c:pt>
                <c:pt idx="481">
                  <c:v>45292.055671296293</c:v>
                </c:pt>
                <c:pt idx="482">
                  <c:v>45292.055787037039</c:v>
                </c:pt>
                <c:pt idx="483">
                  <c:v>45292.055902777778</c:v>
                </c:pt>
                <c:pt idx="484">
                  <c:v>45292.056018518517</c:v>
                </c:pt>
                <c:pt idx="485">
                  <c:v>45292.056134259263</c:v>
                </c:pt>
                <c:pt idx="486">
                  <c:v>45292.056250000001</c:v>
                </c:pt>
                <c:pt idx="487">
                  <c:v>45292.05636574074</c:v>
                </c:pt>
                <c:pt idx="488">
                  <c:v>45292.056481481479</c:v>
                </c:pt>
                <c:pt idx="489">
                  <c:v>45292.056597222225</c:v>
                </c:pt>
                <c:pt idx="490">
                  <c:v>45292.056712962964</c:v>
                </c:pt>
                <c:pt idx="491">
                  <c:v>45292.056828703702</c:v>
                </c:pt>
                <c:pt idx="492">
                  <c:v>45292.056944444441</c:v>
                </c:pt>
                <c:pt idx="493">
                  <c:v>45292.057060185187</c:v>
                </c:pt>
                <c:pt idx="494">
                  <c:v>45292.057175925926</c:v>
                </c:pt>
                <c:pt idx="495">
                  <c:v>45292.057291666664</c:v>
                </c:pt>
                <c:pt idx="496">
                  <c:v>45292.05740740741</c:v>
                </c:pt>
                <c:pt idx="497">
                  <c:v>45292.057523148149</c:v>
                </c:pt>
                <c:pt idx="498">
                  <c:v>45292.057638888888</c:v>
                </c:pt>
                <c:pt idx="499">
                  <c:v>45292.057754629626</c:v>
                </c:pt>
                <c:pt idx="500">
                  <c:v>45292.057870370372</c:v>
                </c:pt>
                <c:pt idx="501">
                  <c:v>45292.057986111111</c:v>
                </c:pt>
                <c:pt idx="502">
                  <c:v>45292.05810185185</c:v>
                </c:pt>
                <c:pt idx="503">
                  <c:v>45292.058217592596</c:v>
                </c:pt>
                <c:pt idx="504">
                  <c:v>45292.058333333334</c:v>
                </c:pt>
                <c:pt idx="505">
                  <c:v>45292.058449074073</c:v>
                </c:pt>
                <c:pt idx="506">
                  <c:v>45292.058564814812</c:v>
                </c:pt>
                <c:pt idx="507">
                  <c:v>45292.058680555558</c:v>
                </c:pt>
                <c:pt idx="508">
                  <c:v>45292.058796296296</c:v>
                </c:pt>
                <c:pt idx="509">
                  <c:v>45292.058912037035</c:v>
                </c:pt>
                <c:pt idx="510">
                  <c:v>45292.059027777781</c:v>
                </c:pt>
                <c:pt idx="511">
                  <c:v>45292.05914351852</c:v>
                </c:pt>
                <c:pt idx="512">
                  <c:v>45292.059259259258</c:v>
                </c:pt>
                <c:pt idx="513">
                  <c:v>45292.059374999997</c:v>
                </c:pt>
                <c:pt idx="514">
                  <c:v>45292.059490740743</c:v>
                </c:pt>
                <c:pt idx="515">
                  <c:v>45292.059606481482</c:v>
                </c:pt>
                <c:pt idx="516">
                  <c:v>45292.05972222222</c:v>
                </c:pt>
                <c:pt idx="517">
                  <c:v>45292.059837962966</c:v>
                </c:pt>
                <c:pt idx="518">
                  <c:v>45292.059953703705</c:v>
                </c:pt>
                <c:pt idx="519">
                  <c:v>45292.060069444444</c:v>
                </c:pt>
                <c:pt idx="520">
                  <c:v>45292.060185185182</c:v>
                </c:pt>
                <c:pt idx="521">
                  <c:v>45292.060300925928</c:v>
                </c:pt>
                <c:pt idx="522">
                  <c:v>45292.060416666667</c:v>
                </c:pt>
                <c:pt idx="523">
                  <c:v>45292.060532407406</c:v>
                </c:pt>
                <c:pt idx="524">
                  <c:v>45292.060648148145</c:v>
                </c:pt>
                <c:pt idx="525">
                  <c:v>45292.060763888891</c:v>
                </c:pt>
                <c:pt idx="526">
                  <c:v>45292.060879629629</c:v>
                </c:pt>
                <c:pt idx="527">
                  <c:v>45292.060995370368</c:v>
                </c:pt>
                <c:pt idx="528">
                  <c:v>45292.061111111114</c:v>
                </c:pt>
                <c:pt idx="529">
                  <c:v>45292.061226851853</c:v>
                </c:pt>
                <c:pt idx="530">
                  <c:v>45292.061342592591</c:v>
                </c:pt>
                <c:pt idx="531">
                  <c:v>45292.06145833333</c:v>
                </c:pt>
                <c:pt idx="532">
                  <c:v>45292.061574074076</c:v>
                </c:pt>
                <c:pt idx="533">
                  <c:v>45292.061689814815</c:v>
                </c:pt>
                <c:pt idx="534">
                  <c:v>45292.061805555553</c:v>
                </c:pt>
                <c:pt idx="535">
                  <c:v>45292.061921296299</c:v>
                </c:pt>
                <c:pt idx="536">
                  <c:v>45292.062037037038</c:v>
                </c:pt>
                <c:pt idx="537">
                  <c:v>45292.062152777777</c:v>
                </c:pt>
                <c:pt idx="538">
                  <c:v>45292.062268518515</c:v>
                </c:pt>
                <c:pt idx="539">
                  <c:v>45292.062384259261</c:v>
                </c:pt>
                <c:pt idx="540">
                  <c:v>45292.0625</c:v>
                </c:pt>
                <c:pt idx="541">
                  <c:v>45292.062615740739</c:v>
                </c:pt>
                <c:pt idx="542">
                  <c:v>45292.062731481485</c:v>
                </c:pt>
                <c:pt idx="543">
                  <c:v>45292.062847222223</c:v>
                </c:pt>
                <c:pt idx="544">
                  <c:v>45292.062962962962</c:v>
                </c:pt>
                <c:pt idx="545">
                  <c:v>45292.063078703701</c:v>
                </c:pt>
                <c:pt idx="546">
                  <c:v>45292.063194444447</c:v>
                </c:pt>
                <c:pt idx="547">
                  <c:v>45292.063310185185</c:v>
                </c:pt>
                <c:pt idx="548">
                  <c:v>45292.063425925924</c:v>
                </c:pt>
                <c:pt idx="549">
                  <c:v>45292.06354166667</c:v>
                </c:pt>
                <c:pt idx="550">
                  <c:v>45292.063657407409</c:v>
                </c:pt>
                <c:pt idx="551">
                  <c:v>45292.063773148147</c:v>
                </c:pt>
                <c:pt idx="552">
                  <c:v>45292.063888888886</c:v>
                </c:pt>
                <c:pt idx="553">
                  <c:v>45292.064004629632</c:v>
                </c:pt>
                <c:pt idx="554">
                  <c:v>45292.064120370371</c:v>
                </c:pt>
                <c:pt idx="555">
                  <c:v>45292.064236111109</c:v>
                </c:pt>
                <c:pt idx="556">
                  <c:v>45292.064351851855</c:v>
                </c:pt>
                <c:pt idx="557">
                  <c:v>45292.064467592594</c:v>
                </c:pt>
                <c:pt idx="558">
                  <c:v>45292.064583333333</c:v>
                </c:pt>
                <c:pt idx="559">
                  <c:v>45292.064699074072</c:v>
                </c:pt>
                <c:pt idx="560">
                  <c:v>45292.064814814818</c:v>
                </c:pt>
                <c:pt idx="561">
                  <c:v>45292.064930555556</c:v>
                </c:pt>
                <c:pt idx="562">
                  <c:v>45292.065046296295</c:v>
                </c:pt>
                <c:pt idx="563">
                  <c:v>45292.065162037034</c:v>
                </c:pt>
                <c:pt idx="564">
                  <c:v>45292.06527777778</c:v>
                </c:pt>
                <c:pt idx="565">
                  <c:v>45292.065393518518</c:v>
                </c:pt>
                <c:pt idx="566">
                  <c:v>45292.065509259257</c:v>
                </c:pt>
                <c:pt idx="567">
                  <c:v>45292.065625000003</c:v>
                </c:pt>
                <c:pt idx="568">
                  <c:v>45292.065740740742</c:v>
                </c:pt>
                <c:pt idx="569">
                  <c:v>45292.06585648148</c:v>
                </c:pt>
                <c:pt idx="570">
                  <c:v>45292.065972222219</c:v>
                </c:pt>
                <c:pt idx="571">
                  <c:v>45292.066087962965</c:v>
                </c:pt>
                <c:pt idx="572">
                  <c:v>45292.066203703704</c:v>
                </c:pt>
                <c:pt idx="573">
                  <c:v>45292.066319444442</c:v>
                </c:pt>
                <c:pt idx="574">
                  <c:v>45292.066435185188</c:v>
                </c:pt>
                <c:pt idx="575">
                  <c:v>45292.066550925927</c:v>
                </c:pt>
                <c:pt idx="576">
                  <c:v>45292.066666666666</c:v>
                </c:pt>
                <c:pt idx="577">
                  <c:v>45292.066782407404</c:v>
                </c:pt>
                <c:pt idx="578">
                  <c:v>45292.06689814815</c:v>
                </c:pt>
                <c:pt idx="579">
                  <c:v>45292.067013888889</c:v>
                </c:pt>
                <c:pt idx="580">
                  <c:v>45292.067129629628</c:v>
                </c:pt>
                <c:pt idx="581">
                  <c:v>45292.067245370374</c:v>
                </c:pt>
                <c:pt idx="582">
                  <c:v>45292.067361111112</c:v>
                </c:pt>
                <c:pt idx="583">
                  <c:v>45292.067476851851</c:v>
                </c:pt>
                <c:pt idx="584">
                  <c:v>45292.06759259259</c:v>
                </c:pt>
                <c:pt idx="585">
                  <c:v>45292.067708333336</c:v>
                </c:pt>
                <c:pt idx="586">
                  <c:v>45292.067824074074</c:v>
                </c:pt>
                <c:pt idx="587">
                  <c:v>45292.067939814813</c:v>
                </c:pt>
                <c:pt idx="588">
                  <c:v>45292.068055555559</c:v>
                </c:pt>
                <c:pt idx="589">
                  <c:v>45292.068171296298</c:v>
                </c:pt>
                <c:pt idx="590">
                  <c:v>45292.068287037036</c:v>
                </c:pt>
                <c:pt idx="591">
                  <c:v>45292.068402777775</c:v>
                </c:pt>
                <c:pt idx="592">
                  <c:v>45292.068518518521</c:v>
                </c:pt>
                <c:pt idx="593">
                  <c:v>45292.06863425926</c:v>
                </c:pt>
                <c:pt idx="594">
                  <c:v>45292.068749999999</c:v>
                </c:pt>
                <c:pt idx="595">
                  <c:v>45292.068865740737</c:v>
                </c:pt>
                <c:pt idx="596">
                  <c:v>45292.068981481483</c:v>
                </c:pt>
                <c:pt idx="597">
                  <c:v>45292.069097222222</c:v>
                </c:pt>
                <c:pt idx="598">
                  <c:v>45292.069212962961</c:v>
                </c:pt>
                <c:pt idx="599">
                  <c:v>45292.069328703707</c:v>
                </c:pt>
                <c:pt idx="600">
                  <c:v>45292.069444444445</c:v>
                </c:pt>
                <c:pt idx="601">
                  <c:v>45292.069560185184</c:v>
                </c:pt>
                <c:pt idx="602">
                  <c:v>45292.069675925923</c:v>
                </c:pt>
                <c:pt idx="603">
                  <c:v>45292.069791666669</c:v>
                </c:pt>
                <c:pt idx="604">
                  <c:v>45292.069907407407</c:v>
                </c:pt>
                <c:pt idx="605">
                  <c:v>45292.070023148146</c:v>
                </c:pt>
                <c:pt idx="606">
                  <c:v>45292.070138888892</c:v>
                </c:pt>
                <c:pt idx="607">
                  <c:v>45292.070254629631</c:v>
                </c:pt>
                <c:pt idx="608">
                  <c:v>45292.070370370369</c:v>
                </c:pt>
                <c:pt idx="609">
                  <c:v>45292.070486111108</c:v>
                </c:pt>
                <c:pt idx="610">
                  <c:v>45292.070601851854</c:v>
                </c:pt>
                <c:pt idx="611">
                  <c:v>45292.070717592593</c:v>
                </c:pt>
                <c:pt idx="612">
                  <c:v>45292.070833333331</c:v>
                </c:pt>
                <c:pt idx="613">
                  <c:v>45292.070949074077</c:v>
                </c:pt>
                <c:pt idx="614">
                  <c:v>45292.071064814816</c:v>
                </c:pt>
                <c:pt idx="615">
                  <c:v>45292.071180555555</c:v>
                </c:pt>
                <c:pt idx="616">
                  <c:v>45292.071296296293</c:v>
                </c:pt>
                <c:pt idx="617">
                  <c:v>45292.071412037039</c:v>
                </c:pt>
                <c:pt idx="618">
                  <c:v>45292.071527777778</c:v>
                </c:pt>
                <c:pt idx="619">
                  <c:v>45292.071643518517</c:v>
                </c:pt>
                <c:pt idx="620">
                  <c:v>45292.071759259263</c:v>
                </c:pt>
                <c:pt idx="621">
                  <c:v>45292.071875000001</c:v>
                </c:pt>
                <c:pt idx="622">
                  <c:v>45292.07199074074</c:v>
                </c:pt>
                <c:pt idx="623">
                  <c:v>45292.072106481479</c:v>
                </c:pt>
                <c:pt idx="624">
                  <c:v>45292.072222222225</c:v>
                </c:pt>
                <c:pt idx="625">
                  <c:v>45292.072337962964</c:v>
                </c:pt>
                <c:pt idx="626">
                  <c:v>45292.072453703702</c:v>
                </c:pt>
                <c:pt idx="627">
                  <c:v>45292.072569444441</c:v>
                </c:pt>
                <c:pt idx="628">
                  <c:v>45292.072685185187</c:v>
                </c:pt>
                <c:pt idx="629">
                  <c:v>45292.072800925926</c:v>
                </c:pt>
                <c:pt idx="630">
                  <c:v>45292.072916666664</c:v>
                </c:pt>
                <c:pt idx="631">
                  <c:v>45292.07303240741</c:v>
                </c:pt>
                <c:pt idx="632">
                  <c:v>45292.073148148149</c:v>
                </c:pt>
                <c:pt idx="633">
                  <c:v>45292.073263888888</c:v>
                </c:pt>
                <c:pt idx="634">
                  <c:v>45292.073379629626</c:v>
                </c:pt>
                <c:pt idx="635">
                  <c:v>45292.073495370372</c:v>
                </c:pt>
                <c:pt idx="636">
                  <c:v>45292.073611111111</c:v>
                </c:pt>
                <c:pt idx="637">
                  <c:v>45292.07372685185</c:v>
                </c:pt>
                <c:pt idx="638">
                  <c:v>45292.073842592596</c:v>
                </c:pt>
                <c:pt idx="639">
                  <c:v>45292.073958333334</c:v>
                </c:pt>
                <c:pt idx="640">
                  <c:v>45292.074074074073</c:v>
                </c:pt>
                <c:pt idx="641">
                  <c:v>45292.074189814812</c:v>
                </c:pt>
                <c:pt idx="642">
                  <c:v>45292.074305555558</c:v>
                </c:pt>
                <c:pt idx="643">
                  <c:v>45292.074421296296</c:v>
                </c:pt>
                <c:pt idx="644">
                  <c:v>45292.074537037035</c:v>
                </c:pt>
                <c:pt idx="645">
                  <c:v>45292.074652777781</c:v>
                </c:pt>
                <c:pt idx="646">
                  <c:v>45292.07476851852</c:v>
                </c:pt>
                <c:pt idx="647">
                  <c:v>45292.074884259258</c:v>
                </c:pt>
                <c:pt idx="648">
                  <c:v>45292.074999999997</c:v>
                </c:pt>
                <c:pt idx="649">
                  <c:v>45292.075115740743</c:v>
                </c:pt>
                <c:pt idx="650">
                  <c:v>45292.075231481482</c:v>
                </c:pt>
                <c:pt idx="651">
                  <c:v>45292.07534722222</c:v>
                </c:pt>
                <c:pt idx="652">
                  <c:v>45292.075462962966</c:v>
                </c:pt>
                <c:pt idx="653">
                  <c:v>45292.075578703705</c:v>
                </c:pt>
                <c:pt idx="654">
                  <c:v>45292.075694444444</c:v>
                </c:pt>
                <c:pt idx="655">
                  <c:v>45292.075810185182</c:v>
                </c:pt>
                <c:pt idx="656">
                  <c:v>45292.075925925928</c:v>
                </c:pt>
                <c:pt idx="657">
                  <c:v>45292.076041666667</c:v>
                </c:pt>
                <c:pt idx="658">
                  <c:v>45292.076157407406</c:v>
                </c:pt>
                <c:pt idx="659">
                  <c:v>45292.076273148145</c:v>
                </c:pt>
                <c:pt idx="660">
                  <c:v>45292.076388888891</c:v>
                </c:pt>
                <c:pt idx="661">
                  <c:v>45292.076504629629</c:v>
                </c:pt>
                <c:pt idx="662">
                  <c:v>45292.076620370368</c:v>
                </c:pt>
                <c:pt idx="663">
                  <c:v>45292.076736111114</c:v>
                </c:pt>
                <c:pt idx="664">
                  <c:v>45292.076851851853</c:v>
                </c:pt>
                <c:pt idx="665">
                  <c:v>45292.076967592591</c:v>
                </c:pt>
                <c:pt idx="666">
                  <c:v>45292.07708333333</c:v>
                </c:pt>
                <c:pt idx="667">
                  <c:v>45292.077199074076</c:v>
                </c:pt>
                <c:pt idx="668">
                  <c:v>45292.077314814815</c:v>
                </c:pt>
                <c:pt idx="669">
                  <c:v>45292.077430555553</c:v>
                </c:pt>
                <c:pt idx="670">
                  <c:v>45292.077546296299</c:v>
                </c:pt>
                <c:pt idx="671">
                  <c:v>45292.077662037038</c:v>
                </c:pt>
                <c:pt idx="672">
                  <c:v>45292.077777777777</c:v>
                </c:pt>
                <c:pt idx="673">
                  <c:v>45292.077893518515</c:v>
                </c:pt>
                <c:pt idx="674">
                  <c:v>45292.078009259261</c:v>
                </c:pt>
                <c:pt idx="675">
                  <c:v>45292.078125</c:v>
                </c:pt>
                <c:pt idx="676">
                  <c:v>45292.078240740739</c:v>
                </c:pt>
                <c:pt idx="677">
                  <c:v>45292.078356481485</c:v>
                </c:pt>
                <c:pt idx="678">
                  <c:v>45292.078472222223</c:v>
                </c:pt>
                <c:pt idx="679">
                  <c:v>45292.078587962962</c:v>
                </c:pt>
                <c:pt idx="680">
                  <c:v>45292.078703703701</c:v>
                </c:pt>
                <c:pt idx="681">
                  <c:v>45292.078819444447</c:v>
                </c:pt>
                <c:pt idx="682">
                  <c:v>45292.078935185185</c:v>
                </c:pt>
                <c:pt idx="683">
                  <c:v>45292.079050925924</c:v>
                </c:pt>
                <c:pt idx="684">
                  <c:v>45292.07916666667</c:v>
                </c:pt>
                <c:pt idx="685">
                  <c:v>45292.079282407409</c:v>
                </c:pt>
                <c:pt idx="686">
                  <c:v>45292.079398148147</c:v>
                </c:pt>
                <c:pt idx="687">
                  <c:v>45292.079513888886</c:v>
                </c:pt>
                <c:pt idx="688">
                  <c:v>45292.079629629632</c:v>
                </c:pt>
                <c:pt idx="689">
                  <c:v>45292.079745370371</c:v>
                </c:pt>
                <c:pt idx="690">
                  <c:v>45292.079861111109</c:v>
                </c:pt>
                <c:pt idx="691">
                  <c:v>45292.079976851855</c:v>
                </c:pt>
                <c:pt idx="692">
                  <c:v>45292.080092592594</c:v>
                </c:pt>
                <c:pt idx="693">
                  <c:v>45292.080208333333</c:v>
                </c:pt>
                <c:pt idx="694">
                  <c:v>45292.080324074072</c:v>
                </c:pt>
                <c:pt idx="695">
                  <c:v>45292.080439814818</c:v>
                </c:pt>
                <c:pt idx="696">
                  <c:v>45292.080555555556</c:v>
                </c:pt>
                <c:pt idx="697">
                  <c:v>45292.080671296295</c:v>
                </c:pt>
                <c:pt idx="698">
                  <c:v>45292.080787037034</c:v>
                </c:pt>
                <c:pt idx="699">
                  <c:v>45292.08090277778</c:v>
                </c:pt>
                <c:pt idx="700">
                  <c:v>45292.081018518518</c:v>
                </c:pt>
                <c:pt idx="701">
                  <c:v>45292.081134259257</c:v>
                </c:pt>
                <c:pt idx="702">
                  <c:v>45292.081250000003</c:v>
                </c:pt>
                <c:pt idx="703">
                  <c:v>45292.081365740742</c:v>
                </c:pt>
                <c:pt idx="704">
                  <c:v>45292.08148148148</c:v>
                </c:pt>
                <c:pt idx="705">
                  <c:v>45292.081597222219</c:v>
                </c:pt>
                <c:pt idx="706">
                  <c:v>45292.081712962965</c:v>
                </c:pt>
                <c:pt idx="707">
                  <c:v>45292.081828703704</c:v>
                </c:pt>
                <c:pt idx="708">
                  <c:v>45292.081944444442</c:v>
                </c:pt>
                <c:pt idx="709">
                  <c:v>45292.082060185188</c:v>
                </c:pt>
                <c:pt idx="710">
                  <c:v>45292.082175925927</c:v>
                </c:pt>
                <c:pt idx="711">
                  <c:v>45292.082291666666</c:v>
                </c:pt>
                <c:pt idx="712">
                  <c:v>45292.082407407404</c:v>
                </c:pt>
                <c:pt idx="713">
                  <c:v>45292.08252314815</c:v>
                </c:pt>
                <c:pt idx="714">
                  <c:v>45292.082638888889</c:v>
                </c:pt>
                <c:pt idx="715">
                  <c:v>45292.082754629628</c:v>
                </c:pt>
                <c:pt idx="716">
                  <c:v>45292.082870370374</c:v>
                </c:pt>
                <c:pt idx="717">
                  <c:v>45292.082986111112</c:v>
                </c:pt>
                <c:pt idx="718">
                  <c:v>45292.083101851851</c:v>
                </c:pt>
                <c:pt idx="719">
                  <c:v>45292.08321759259</c:v>
                </c:pt>
                <c:pt idx="720">
                  <c:v>45292.083333333336</c:v>
                </c:pt>
                <c:pt idx="721">
                  <c:v>45292.083449074074</c:v>
                </c:pt>
                <c:pt idx="722">
                  <c:v>45292.083564814813</c:v>
                </c:pt>
                <c:pt idx="723">
                  <c:v>45292.083680555559</c:v>
                </c:pt>
                <c:pt idx="724">
                  <c:v>45292.083796296298</c:v>
                </c:pt>
                <c:pt idx="725">
                  <c:v>45292.083912037036</c:v>
                </c:pt>
                <c:pt idx="726">
                  <c:v>45292.084027777775</c:v>
                </c:pt>
                <c:pt idx="727">
                  <c:v>45292.084143518521</c:v>
                </c:pt>
                <c:pt idx="728">
                  <c:v>45292.08425925926</c:v>
                </c:pt>
                <c:pt idx="729">
                  <c:v>45292.084374999999</c:v>
                </c:pt>
                <c:pt idx="730">
                  <c:v>45292.084490740737</c:v>
                </c:pt>
                <c:pt idx="731">
                  <c:v>45292.084606481483</c:v>
                </c:pt>
                <c:pt idx="732">
                  <c:v>45292.084722222222</c:v>
                </c:pt>
                <c:pt idx="733">
                  <c:v>45292.084837962961</c:v>
                </c:pt>
                <c:pt idx="734">
                  <c:v>45292.084953703707</c:v>
                </c:pt>
                <c:pt idx="735">
                  <c:v>45292.085069444445</c:v>
                </c:pt>
                <c:pt idx="736">
                  <c:v>45292.085185185184</c:v>
                </c:pt>
                <c:pt idx="737">
                  <c:v>45292.085300925923</c:v>
                </c:pt>
                <c:pt idx="738">
                  <c:v>45292.085416666669</c:v>
                </c:pt>
                <c:pt idx="739">
                  <c:v>45292.085532407407</c:v>
                </c:pt>
                <c:pt idx="740">
                  <c:v>45292.085648148146</c:v>
                </c:pt>
                <c:pt idx="741">
                  <c:v>45292.085763888892</c:v>
                </c:pt>
                <c:pt idx="742">
                  <c:v>45292.085879629631</c:v>
                </c:pt>
                <c:pt idx="743">
                  <c:v>45292.085995370369</c:v>
                </c:pt>
                <c:pt idx="744">
                  <c:v>45292.086111111108</c:v>
                </c:pt>
                <c:pt idx="745">
                  <c:v>45292.086226851854</c:v>
                </c:pt>
                <c:pt idx="746">
                  <c:v>45292.086342592593</c:v>
                </c:pt>
                <c:pt idx="747">
                  <c:v>45292.086458333331</c:v>
                </c:pt>
                <c:pt idx="748">
                  <c:v>45292.086574074077</c:v>
                </c:pt>
                <c:pt idx="749">
                  <c:v>45292.086689814816</c:v>
                </c:pt>
                <c:pt idx="750">
                  <c:v>45292.086805555555</c:v>
                </c:pt>
                <c:pt idx="751">
                  <c:v>45292.086921296293</c:v>
                </c:pt>
                <c:pt idx="752">
                  <c:v>45292.087037037039</c:v>
                </c:pt>
                <c:pt idx="753">
                  <c:v>45292.087152777778</c:v>
                </c:pt>
                <c:pt idx="754">
                  <c:v>45292.087268518517</c:v>
                </c:pt>
                <c:pt idx="755">
                  <c:v>45292.087384259263</c:v>
                </c:pt>
                <c:pt idx="756">
                  <c:v>45292.087500000001</c:v>
                </c:pt>
                <c:pt idx="757">
                  <c:v>45292.08761574074</c:v>
                </c:pt>
                <c:pt idx="758">
                  <c:v>45292.087731481479</c:v>
                </c:pt>
                <c:pt idx="759">
                  <c:v>45292.087847222225</c:v>
                </c:pt>
                <c:pt idx="760">
                  <c:v>45292.087962962964</c:v>
                </c:pt>
                <c:pt idx="761">
                  <c:v>45292.088078703702</c:v>
                </c:pt>
                <c:pt idx="762">
                  <c:v>45292.088194444441</c:v>
                </c:pt>
                <c:pt idx="763">
                  <c:v>45292.088310185187</c:v>
                </c:pt>
                <c:pt idx="764">
                  <c:v>45292.088425925926</c:v>
                </c:pt>
                <c:pt idx="765">
                  <c:v>45292.088541666664</c:v>
                </c:pt>
                <c:pt idx="766">
                  <c:v>45292.08865740741</c:v>
                </c:pt>
                <c:pt idx="767">
                  <c:v>45292.088773148149</c:v>
                </c:pt>
                <c:pt idx="768">
                  <c:v>45292.088888888888</c:v>
                </c:pt>
                <c:pt idx="769">
                  <c:v>45292.089004629626</c:v>
                </c:pt>
                <c:pt idx="770">
                  <c:v>45292.089120370372</c:v>
                </c:pt>
                <c:pt idx="771">
                  <c:v>45292.089236111111</c:v>
                </c:pt>
                <c:pt idx="772">
                  <c:v>45292.08935185185</c:v>
                </c:pt>
                <c:pt idx="773">
                  <c:v>45292.089467592596</c:v>
                </c:pt>
                <c:pt idx="774">
                  <c:v>45292.089583333334</c:v>
                </c:pt>
                <c:pt idx="775">
                  <c:v>45292.089699074073</c:v>
                </c:pt>
                <c:pt idx="776">
                  <c:v>45292.089814814812</c:v>
                </c:pt>
                <c:pt idx="777">
                  <c:v>45292.089930555558</c:v>
                </c:pt>
                <c:pt idx="778">
                  <c:v>45292.090046296296</c:v>
                </c:pt>
                <c:pt idx="779">
                  <c:v>45292.090162037035</c:v>
                </c:pt>
                <c:pt idx="780">
                  <c:v>45292.090277777781</c:v>
                </c:pt>
                <c:pt idx="781">
                  <c:v>45292.09039351852</c:v>
                </c:pt>
                <c:pt idx="782">
                  <c:v>45292.090509259258</c:v>
                </c:pt>
                <c:pt idx="783">
                  <c:v>45292.090624999997</c:v>
                </c:pt>
                <c:pt idx="784">
                  <c:v>45292.090740740743</c:v>
                </c:pt>
                <c:pt idx="785">
                  <c:v>45292.090856481482</c:v>
                </c:pt>
                <c:pt idx="786">
                  <c:v>45292.09097222222</c:v>
                </c:pt>
                <c:pt idx="787">
                  <c:v>45292.091087962966</c:v>
                </c:pt>
                <c:pt idx="788">
                  <c:v>45292.091203703705</c:v>
                </c:pt>
                <c:pt idx="789">
                  <c:v>45292.091319444444</c:v>
                </c:pt>
                <c:pt idx="790">
                  <c:v>45292.091435185182</c:v>
                </c:pt>
                <c:pt idx="791">
                  <c:v>45292.091550925928</c:v>
                </c:pt>
                <c:pt idx="792">
                  <c:v>45292.091666666667</c:v>
                </c:pt>
                <c:pt idx="793">
                  <c:v>45292.091782407406</c:v>
                </c:pt>
                <c:pt idx="794">
                  <c:v>45292.091898148145</c:v>
                </c:pt>
                <c:pt idx="795">
                  <c:v>45292.092013888891</c:v>
                </c:pt>
                <c:pt idx="796">
                  <c:v>45292.092129629629</c:v>
                </c:pt>
                <c:pt idx="797">
                  <c:v>45292.092245370368</c:v>
                </c:pt>
                <c:pt idx="798">
                  <c:v>45292.092361111114</c:v>
                </c:pt>
                <c:pt idx="799">
                  <c:v>45292.092476851853</c:v>
                </c:pt>
                <c:pt idx="800">
                  <c:v>45292.092592592591</c:v>
                </c:pt>
                <c:pt idx="801">
                  <c:v>45292.09270833333</c:v>
                </c:pt>
                <c:pt idx="802">
                  <c:v>45292.092824074076</c:v>
                </c:pt>
                <c:pt idx="803">
                  <c:v>45292.092939814815</c:v>
                </c:pt>
                <c:pt idx="804">
                  <c:v>45292.093055555553</c:v>
                </c:pt>
                <c:pt idx="805">
                  <c:v>45292.093171296299</c:v>
                </c:pt>
                <c:pt idx="806">
                  <c:v>45292.093287037038</c:v>
                </c:pt>
                <c:pt idx="807">
                  <c:v>45292.093402777777</c:v>
                </c:pt>
                <c:pt idx="808">
                  <c:v>45292.093518518515</c:v>
                </c:pt>
                <c:pt idx="809">
                  <c:v>45292.093634259261</c:v>
                </c:pt>
                <c:pt idx="810">
                  <c:v>45292.09375</c:v>
                </c:pt>
                <c:pt idx="811">
                  <c:v>45292.093865740739</c:v>
                </c:pt>
                <c:pt idx="812">
                  <c:v>45292.093981481485</c:v>
                </c:pt>
                <c:pt idx="813">
                  <c:v>45292.094097222223</c:v>
                </c:pt>
                <c:pt idx="814">
                  <c:v>45292.094212962962</c:v>
                </c:pt>
                <c:pt idx="815">
                  <c:v>45292.094328703701</c:v>
                </c:pt>
                <c:pt idx="816">
                  <c:v>45292.094444444447</c:v>
                </c:pt>
                <c:pt idx="817">
                  <c:v>45292.094560185185</c:v>
                </c:pt>
                <c:pt idx="818">
                  <c:v>45292.094675925924</c:v>
                </c:pt>
                <c:pt idx="819">
                  <c:v>45292.09479166667</c:v>
                </c:pt>
                <c:pt idx="820">
                  <c:v>45292.094907407409</c:v>
                </c:pt>
                <c:pt idx="821">
                  <c:v>45292.095023148147</c:v>
                </c:pt>
                <c:pt idx="822">
                  <c:v>45292.095138888886</c:v>
                </c:pt>
                <c:pt idx="823">
                  <c:v>45292.095254629632</c:v>
                </c:pt>
                <c:pt idx="824">
                  <c:v>45292.095370370371</c:v>
                </c:pt>
                <c:pt idx="825">
                  <c:v>45292.095486111109</c:v>
                </c:pt>
                <c:pt idx="826">
                  <c:v>45292.095601851855</c:v>
                </c:pt>
                <c:pt idx="827">
                  <c:v>45292.095717592594</c:v>
                </c:pt>
                <c:pt idx="828">
                  <c:v>45292.095833333333</c:v>
                </c:pt>
                <c:pt idx="829">
                  <c:v>45292.095949074072</c:v>
                </c:pt>
                <c:pt idx="830">
                  <c:v>45292.096064814818</c:v>
                </c:pt>
                <c:pt idx="831">
                  <c:v>45292.096180555556</c:v>
                </c:pt>
                <c:pt idx="832">
                  <c:v>45292.096296296295</c:v>
                </c:pt>
                <c:pt idx="833">
                  <c:v>45292.096412037034</c:v>
                </c:pt>
                <c:pt idx="834">
                  <c:v>45292.09652777778</c:v>
                </c:pt>
                <c:pt idx="835">
                  <c:v>45292.096643518518</c:v>
                </c:pt>
                <c:pt idx="836">
                  <c:v>45292.096759259257</c:v>
                </c:pt>
                <c:pt idx="837">
                  <c:v>45292.096875000003</c:v>
                </c:pt>
                <c:pt idx="838">
                  <c:v>45292.096990740742</c:v>
                </c:pt>
                <c:pt idx="839">
                  <c:v>45292.09710648148</c:v>
                </c:pt>
                <c:pt idx="840">
                  <c:v>45292.097222222219</c:v>
                </c:pt>
                <c:pt idx="841">
                  <c:v>45292.097337962965</c:v>
                </c:pt>
                <c:pt idx="842">
                  <c:v>45292.097453703704</c:v>
                </c:pt>
                <c:pt idx="843">
                  <c:v>45292.097569444442</c:v>
                </c:pt>
                <c:pt idx="844">
                  <c:v>45292.097685185188</c:v>
                </c:pt>
                <c:pt idx="845">
                  <c:v>45292.097800925927</c:v>
                </c:pt>
                <c:pt idx="846">
                  <c:v>45292.097916666666</c:v>
                </c:pt>
                <c:pt idx="847">
                  <c:v>45292.098032407404</c:v>
                </c:pt>
                <c:pt idx="848">
                  <c:v>45292.09814814815</c:v>
                </c:pt>
                <c:pt idx="849">
                  <c:v>45292.098263888889</c:v>
                </c:pt>
                <c:pt idx="850">
                  <c:v>45292.098379629628</c:v>
                </c:pt>
                <c:pt idx="851">
                  <c:v>45292.098495370374</c:v>
                </c:pt>
                <c:pt idx="852">
                  <c:v>45292.098611111112</c:v>
                </c:pt>
                <c:pt idx="853">
                  <c:v>45292.098726851851</c:v>
                </c:pt>
                <c:pt idx="854">
                  <c:v>45292.09884259259</c:v>
                </c:pt>
                <c:pt idx="855">
                  <c:v>45292.098958333336</c:v>
                </c:pt>
                <c:pt idx="856">
                  <c:v>45292.099074074074</c:v>
                </c:pt>
                <c:pt idx="857">
                  <c:v>45292.099189814813</c:v>
                </c:pt>
                <c:pt idx="858">
                  <c:v>45292.099305555559</c:v>
                </c:pt>
                <c:pt idx="859">
                  <c:v>45292.099421296298</c:v>
                </c:pt>
                <c:pt idx="860">
                  <c:v>45292.099537037036</c:v>
                </c:pt>
                <c:pt idx="861">
                  <c:v>45292.099652777775</c:v>
                </c:pt>
                <c:pt idx="862">
                  <c:v>45292.099768518521</c:v>
                </c:pt>
                <c:pt idx="863">
                  <c:v>45292.09988425926</c:v>
                </c:pt>
                <c:pt idx="864">
                  <c:v>45292.1</c:v>
                </c:pt>
                <c:pt idx="865">
                  <c:v>45292.100115740737</c:v>
                </c:pt>
                <c:pt idx="866">
                  <c:v>45292.100231481483</c:v>
                </c:pt>
                <c:pt idx="867">
                  <c:v>45292.100347222222</c:v>
                </c:pt>
                <c:pt idx="868">
                  <c:v>45292.100462962961</c:v>
                </c:pt>
                <c:pt idx="869">
                  <c:v>45292.100578703707</c:v>
                </c:pt>
                <c:pt idx="870">
                  <c:v>45292.100694444445</c:v>
                </c:pt>
                <c:pt idx="871">
                  <c:v>45292.100810185184</c:v>
                </c:pt>
                <c:pt idx="872">
                  <c:v>45292.100925925923</c:v>
                </c:pt>
                <c:pt idx="873">
                  <c:v>45292.101041666669</c:v>
                </c:pt>
                <c:pt idx="874">
                  <c:v>45292.101157407407</c:v>
                </c:pt>
                <c:pt idx="875">
                  <c:v>45292.101273148146</c:v>
                </c:pt>
                <c:pt idx="876">
                  <c:v>45292.101388888892</c:v>
                </c:pt>
                <c:pt idx="877">
                  <c:v>45292.101504629631</c:v>
                </c:pt>
                <c:pt idx="878">
                  <c:v>45292.101620370369</c:v>
                </c:pt>
                <c:pt idx="879">
                  <c:v>45292.101736111108</c:v>
                </c:pt>
                <c:pt idx="880">
                  <c:v>45292.101851851854</c:v>
                </c:pt>
                <c:pt idx="881">
                  <c:v>45292.101967592593</c:v>
                </c:pt>
                <c:pt idx="882">
                  <c:v>45292.102083333331</c:v>
                </c:pt>
                <c:pt idx="883">
                  <c:v>45292.102199074077</c:v>
                </c:pt>
                <c:pt idx="884">
                  <c:v>45292.102314814816</c:v>
                </c:pt>
                <c:pt idx="885">
                  <c:v>45292.102430555555</c:v>
                </c:pt>
                <c:pt idx="886">
                  <c:v>45292.102546296293</c:v>
                </c:pt>
                <c:pt idx="887">
                  <c:v>45292.102662037039</c:v>
                </c:pt>
                <c:pt idx="888">
                  <c:v>45292.102777777778</c:v>
                </c:pt>
                <c:pt idx="889">
                  <c:v>45292.102893518517</c:v>
                </c:pt>
                <c:pt idx="890">
                  <c:v>45292.103009259263</c:v>
                </c:pt>
                <c:pt idx="891">
                  <c:v>45292.103125000001</c:v>
                </c:pt>
                <c:pt idx="892">
                  <c:v>45292.10324074074</c:v>
                </c:pt>
                <c:pt idx="893">
                  <c:v>45292.103356481479</c:v>
                </c:pt>
                <c:pt idx="894">
                  <c:v>45292.103472222225</c:v>
                </c:pt>
                <c:pt idx="895">
                  <c:v>45292.103587962964</c:v>
                </c:pt>
                <c:pt idx="896">
                  <c:v>45292.103703703702</c:v>
                </c:pt>
                <c:pt idx="897">
                  <c:v>45292.103819444441</c:v>
                </c:pt>
                <c:pt idx="898">
                  <c:v>45292.103935185187</c:v>
                </c:pt>
                <c:pt idx="899">
                  <c:v>45292.104050925926</c:v>
                </c:pt>
                <c:pt idx="900">
                  <c:v>45292.104166666664</c:v>
                </c:pt>
                <c:pt idx="901">
                  <c:v>45292.10428240741</c:v>
                </c:pt>
                <c:pt idx="902">
                  <c:v>45292.104398148149</c:v>
                </c:pt>
                <c:pt idx="903">
                  <c:v>45292.104513888888</c:v>
                </c:pt>
                <c:pt idx="904">
                  <c:v>45292.104629629626</c:v>
                </c:pt>
                <c:pt idx="905">
                  <c:v>45292.104745370372</c:v>
                </c:pt>
                <c:pt idx="906">
                  <c:v>45292.104861111111</c:v>
                </c:pt>
                <c:pt idx="907">
                  <c:v>45292.10497685185</c:v>
                </c:pt>
                <c:pt idx="908">
                  <c:v>45292.105092592596</c:v>
                </c:pt>
                <c:pt idx="909">
                  <c:v>45292.105208333334</c:v>
                </c:pt>
                <c:pt idx="910">
                  <c:v>45292.105324074073</c:v>
                </c:pt>
                <c:pt idx="911">
                  <c:v>45292.105439814812</c:v>
                </c:pt>
                <c:pt idx="912">
                  <c:v>45292.105555555558</c:v>
                </c:pt>
                <c:pt idx="913">
                  <c:v>45292.105671296296</c:v>
                </c:pt>
                <c:pt idx="914">
                  <c:v>45292.105787037035</c:v>
                </c:pt>
                <c:pt idx="915">
                  <c:v>45292.105902777781</c:v>
                </c:pt>
                <c:pt idx="916">
                  <c:v>45292.10601851852</c:v>
                </c:pt>
                <c:pt idx="917">
                  <c:v>45292.106134259258</c:v>
                </c:pt>
                <c:pt idx="918">
                  <c:v>45292.106249999997</c:v>
                </c:pt>
                <c:pt idx="919">
                  <c:v>45292.106365740743</c:v>
                </c:pt>
                <c:pt idx="920">
                  <c:v>45292.106481481482</c:v>
                </c:pt>
                <c:pt idx="921">
                  <c:v>45292.10659722222</c:v>
                </c:pt>
                <c:pt idx="922">
                  <c:v>45292.106712962966</c:v>
                </c:pt>
                <c:pt idx="923">
                  <c:v>45292.106828703705</c:v>
                </c:pt>
                <c:pt idx="924">
                  <c:v>45292.106944444444</c:v>
                </c:pt>
                <c:pt idx="925">
                  <c:v>45292.107060185182</c:v>
                </c:pt>
                <c:pt idx="926">
                  <c:v>45292.107175925928</c:v>
                </c:pt>
                <c:pt idx="927">
                  <c:v>45292.107291666667</c:v>
                </c:pt>
                <c:pt idx="928">
                  <c:v>45292.107407407406</c:v>
                </c:pt>
                <c:pt idx="929">
                  <c:v>45292.107523148145</c:v>
                </c:pt>
                <c:pt idx="930">
                  <c:v>45292.107638888891</c:v>
                </c:pt>
                <c:pt idx="931">
                  <c:v>45292.107754629629</c:v>
                </c:pt>
                <c:pt idx="932">
                  <c:v>45292.107870370368</c:v>
                </c:pt>
                <c:pt idx="933">
                  <c:v>45292.107986111114</c:v>
                </c:pt>
                <c:pt idx="934">
                  <c:v>45292.108101851853</c:v>
                </c:pt>
                <c:pt idx="935">
                  <c:v>45292.108217592591</c:v>
                </c:pt>
                <c:pt idx="936">
                  <c:v>45292.10833333333</c:v>
                </c:pt>
                <c:pt idx="937">
                  <c:v>45292.108449074076</c:v>
                </c:pt>
                <c:pt idx="938">
                  <c:v>45292.108564814815</c:v>
                </c:pt>
                <c:pt idx="939">
                  <c:v>45292.108680555553</c:v>
                </c:pt>
                <c:pt idx="940">
                  <c:v>45292.108796296299</c:v>
                </c:pt>
                <c:pt idx="941">
                  <c:v>45292.108912037038</c:v>
                </c:pt>
                <c:pt idx="942">
                  <c:v>45292.109027777777</c:v>
                </c:pt>
                <c:pt idx="943">
                  <c:v>45292.109143518515</c:v>
                </c:pt>
                <c:pt idx="944">
                  <c:v>45292.109259259261</c:v>
                </c:pt>
                <c:pt idx="945">
                  <c:v>45292.109375</c:v>
                </c:pt>
                <c:pt idx="946">
                  <c:v>45292.109490740739</c:v>
                </c:pt>
                <c:pt idx="947">
                  <c:v>45292.109606481485</c:v>
                </c:pt>
                <c:pt idx="948">
                  <c:v>45292.109722222223</c:v>
                </c:pt>
                <c:pt idx="949">
                  <c:v>45292.109837962962</c:v>
                </c:pt>
                <c:pt idx="950">
                  <c:v>45292.109953703701</c:v>
                </c:pt>
                <c:pt idx="951">
                  <c:v>45292.110069444447</c:v>
                </c:pt>
                <c:pt idx="952">
                  <c:v>45292.110185185185</c:v>
                </c:pt>
                <c:pt idx="953">
                  <c:v>45292.110300925924</c:v>
                </c:pt>
                <c:pt idx="954">
                  <c:v>45292.11041666667</c:v>
                </c:pt>
                <c:pt idx="955">
                  <c:v>45292.110532407409</c:v>
                </c:pt>
                <c:pt idx="956">
                  <c:v>45292.110648148147</c:v>
                </c:pt>
                <c:pt idx="957">
                  <c:v>45292.110763888886</c:v>
                </c:pt>
                <c:pt idx="958">
                  <c:v>45292.110879629632</c:v>
                </c:pt>
                <c:pt idx="959">
                  <c:v>45292.110995370371</c:v>
                </c:pt>
                <c:pt idx="960">
                  <c:v>45292.111111111109</c:v>
                </c:pt>
                <c:pt idx="961">
                  <c:v>45292.111226851855</c:v>
                </c:pt>
                <c:pt idx="962">
                  <c:v>45292.111342592594</c:v>
                </c:pt>
                <c:pt idx="963">
                  <c:v>45292.111458333333</c:v>
                </c:pt>
                <c:pt idx="964">
                  <c:v>45292.111574074072</c:v>
                </c:pt>
                <c:pt idx="965">
                  <c:v>45292.111689814818</c:v>
                </c:pt>
                <c:pt idx="966">
                  <c:v>45292.111805555556</c:v>
                </c:pt>
                <c:pt idx="967">
                  <c:v>45292.111921296295</c:v>
                </c:pt>
                <c:pt idx="968">
                  <c:v>45292.112037037034</c:v>
                </c:pt>
                <c:pt idx="969">
                  <c:v>45292.11215277778</c:v>
                </c:pt>
                <c:pt idx="970">
                  <c:v>45292.112268518518</c:v>
                </c:pt>
                <c:pt idx="971">
                  <c:v>45292.112384259257</c:v>
                </c:pt>
                <c:pt idx="972">
                  <c:v>45292.112500000003</c:v>
                </c:pt>
                <c:pt idx="973">
                  <c:v>45292.112615740742</c:v>
                </c:pt>
                <c:pt idx="974">
                  <c:v>45292.11273148148</c:v>
                </c:pt>
                <c:pt idx="975">
                  <c:v>45292.112847222219</c:v>
                </c:pt>
                <c:pt idx="976">
                  <c:v>45292.112962962965</c:v>
                </c:pt>
                <c:pt idx="977">
                  <c:v>45292.113078703704</c:v>
                </c:pt>
                <c:pt idx="978">
                  <c:v>45292.113194444442</c:v>
                </c:pt>
                <c:pt idx="979">
                  <c:v>45292.113310185188</c:v>
                </c:pt>
                <c:pt idx="980">
                  <c:v>45292.113425925927</c:v>
                </c:pt>
                <c:pt idx="981">
                  <c:v>45292.113541666666</c:v>
                </c:pt>
                <c:pt idx="982">
                  <c:v>45292.113657407404</c:v>
                </c:pt>
                <c:pt idx="983">
                  <c:v>45292.11377314815</c:v>
                </c:pt>
                <c:pt idx="984">
                  <c:v>45292.113888888889</c:v>
                </c:pt>
                <c:pt idx="985">
                  <c:v>45292.114004629628</c:v>
                </c:pt>
                <c:pt idx="986">
                  <c:v>45292.114120370374</c:v>
                </c:pt>
                <c:pt idx="987">
                  <c:v>45292.114236111112</c:v>
                </c:pt>
                <c:pt idx="988">
                  <c:v>45292.114351851851</c:v>
                </c:pt>
                <c:pt idx="989">
                  <c:v>45292.11446759259</c:v>
                </c:pt>
                <c:pt idx="990">
                  <c:v>45292.114583333336</c:v>
                </c:pt>
                <c:pt idx="991">
                  <c:v>45292.114699074074</c:v>
                </c:pt>
                <c:pt idx="992">
                  <c:v>45292.114814814813</c:v>
                </c:pt>
                <c:pt idx="993">
                  <c:v>45292.114930555559</c:v>
                </c:pt>
                <c:pt idx="994">
                  <c:v>45292.115046296298</c:v>
                </c:pt>
                <c:pt idx="995">
                  <c:v>45292.115162037036</c:v>
                </c:pt>
                <c:pt idx="996">
                  <c:v>45292.115277777775</c:v>
                </c:pt>
                <c:pt idx="997">
                  <c:v>45292.115393518521</c:v>
                </c:pt>
                <c:pt idx="998">
                  <c:v>45292.11550925926</c:v>
                </c:pt>
                <c:pt idx="999">
                  <c:v>45292.115624999999</c:v>
                </c:pt>
                <c:pt idx="1000">
                  <c:v>45292.115740740737</c:v>
                </c:pt>
                <c:pt idx="1001">
                  <c:v>45292.115856481483</c:v>
                </c:pt>
                <c:pt idx="1002">
                  <c:v>45292.115972222222</c:v>
                </c:pt>
                <c:pt idx="1003">
                  <c:v>45292.116087962961</c:v>
                </c:pt>
                <c:pt idx="1004">
                  <c:v>45292.116203703707</c:v>
                </c:pt>
                <c:pt idx="1005">
                  <c:v>45292.116319444445</c:v>
                </c:pt>
                <c:pt idx="1006">
                  <c:v>45292.116435185184</c:v>
                </c:pt>
                <c:pt idx="1007">
                  <c:v>45292.116550925923</c:v>
                </c:pt>
                <c:pt idx="1008">
                  <c:v>45292.116666666669</c:v>
                </c:pt>
                <c:pt idx="1009">
                  <c:v>45292.116782407407</c:v>
                </c:pt>
                <c:pt idx="1010">
                  <c:v>45292.116898148146</c:v>
                </c:pt>
                <c:pt idx="1011">
                  <c:v>45292.117013888892</c:v>
                </c:pt>
                <c:pt idx="1012">
                  <c:v>45292.117129629631</c:v>
                </c:pt>
                <c:pt idx="1013">
                  <c:v>45292.117245370369</c:v>
                </c:pt>
                <c:pt idx="1014">
                  <c:v>45292.117361111108</c:v>
                </c:pt>
                <c:pt idx="1015">
                  <c:v>45292.117476851854</c:v>
                </c:pt>
                <c:pt idx="1016">
                  <c:v>45292.117592592593</c:v>
                </c:pt>
                <c:pt idx="1017">
                  <c:v>45292.117708333331</c:v>
                </c:pt>
                <c:pt idx="1018">
                  <c:v>45292.117824074077</c:v>
                </c:pt>
                <c:pt idx="1019">
                  <c:v>45292.117939814816</c:v>
                </c:pt>
                <c:pt idx="1020">
                  <c:v>45292.118055555555</c:v>
                </c:pt>
                <c:pt idx="1021">
                  <c:v>45292.118171296293</c:v>
                </c:pt>
                <c:pt idx="1022">
                  <c:v>45292.118287037039</c:v>
                </c:pt>
                <c:pt idx="1023">
                  <c:v>45292.118402777778</c:v>
                </c:pt>
                <c:pt idx="1024">
                  <c:v>45292.118518518517</c:v>
                </c:pt>
                <c:pt idx="1025">
                  <c:v>45292.118634259263</c:v>
                </c:pt>
                <c:pt idx="1026">
                  <c:v>45292.118750000001</c:v>
                </c:pt>
                <c:pt idx="1027">
                  <c:v>45292.11886574074</c:v>
                </c:pt>
                <c:pt idx="1028">
                  <c:v>45292.118981481479</c:v>
                </c:pt>
                <c:pt idx="1029">
                  <c:v>45292.119097222225</c:v>
                </c:pt>
                <c:pt idx="1030">
                  <c:v>45292.119212962964</c:v>
                </c:pt>
                <c:pt idx="1031">
                  <c:v>45292.119328703702</c:v>
                </c:pt>
                <c:pt idx="1032">
                  <c:v>45292.119444444441</c:v>
                </c:pt>
                <c:pt idx="1033">
                  <c:v>45292.119560185187</c:v>
                </c:pt>
                <c:pt idx="1034">
                  <c:v>45292.119675925926</c:v>
                </c:pt>
                <c:pt idx="1035">
                  <c:v>45292.119791666664</c:v>
                </c:pt>
                <c:pt idx="1036">
                  <c:v>45292.11990740741</c:v>
                </c:pt>
                <c:pt idx="1037">
                  <c:v>45292.120023148149</c:v>
                </c:pt>
                <c:pt idx="1038">
                  <c:v>45292.120138888888</c:v>
                </c:pt>
                <c:pt idx="1039">
                  <c:v>45292.120254629626</c:v>
                </c:pt>
                <c:pt idx="1040">
                  <c:v>45292.120370370372</c:v>
                </c:pt>
                <c:pt idx="1041">
                  <c:v>45292.120486111111</c:v>
                </c:pt>
                <c:pt idx="1042">
                  <c:v>45292.12060185185</c:v>
                </c:pt>
                <c:pt idx="1043">
                  <c:v>45292.120717592596</c:v>
                </c:pt>
                <c:pt idx="1044">
                  <c:v>45292.120833333334</c:v>
                </c:pt>
                <c:pt idx="1045">
                  <c:v>45292.120949074073</c:v>
                </c:pt>
                <c:pt idx="1046">
                  <c:v>45292.121064814812</c:v>
                </c:pt>
                <c:pt idx="1047">
                  <c:v>45292.121180555558</c:v>
                </c:pt>
                <c:pt idx="1048">
                  <c:v>45292.121296296296</c:v>
                </c:pt>
                <c:pt idx="1049">
                  <c:v>45292.121412037035</c:v>
                </c:pt>
                <c:pt idx="1050">
                  <c:v>45292.121527777781</c:v>
                </c:pt>
                <c:pt idx="1051">
                  <c:v>45292.12164351852</c:v>
                </c:pt>
                <c:pt idx="1052">
                  <c:v>45292.121759259258</c:v>
                </c:pt>
                <c:pt idx="1053">
                  <c:v>45292.121874999997</c:v>
                </c:pt>
                <c:pt idx="1054">
                  <c:v>45292.121990740743</c:v>
                </c:pt>
                <c:pt idx="1055">
                  <c:v>45292.122106481482</c:v>
                </c:pt>
                <c:pt idx="1056">
                  <c:v>45292.12222222222</c:v>
                </c:pt>
                <c:pt idx="1057">
                  <c:v>45292.122337962966</c:v>
                </c:pt>
                <c:pt idx="1058">
                  <c:v>45292.122453703705</c:v>
                </c:pt>
                <c:pt idx="1059">
                  <c:v>45292.122569444444</c:v>
                </c:pt>
                <c:pt idx="1060">
                  <c:v>45292.122685185182</c:v>
                </c:pt>
                <c:pt idx="1061">
                  <c:v>45292.122800925928</c:v>
                </c:pt>
                <c:pt idx="1062">
                  <c:v>45292.122916666667</c:v>
                </c:pt>
                <c:pt idx="1063">
                  <c:v>45292.123032407406</c:v>
                </c:pt>
                <c:pt idx="1064">
                  <c:v>45292.123148148145</c:v>
                </c:pt>
                <c:pt idx="1065">
                  <c:v>45292.123263888891</c:v>
                </c:pt>
                <c:pt idx="1066">
                  <c:v>45292.123379629629</c:v>
                </c:pt>
                <c:pt idx="1067">
                  <c:v>45292.123495370368</c:v>
                </c:pt>
                <c:pt idx="1068">
                  <c:v>45292.123611111114</c:v>
                </c:pt>
                <c:pt idx="1069">
                  <c:v>45292.123726851853</c:v>
                </c:pt>
                <c:pt idx="1070">
                  <c:v>45292.123842592591</c:v>
                </c:pt>
                <c:pt idx="1071">
                  <c:v>45292.12395833333</c:v>
                </c:pt>
                <c:pt idx="1072">
                  <c:v>45292.124074074076</c:v>
                </c:pt>
                <c:pt idx="1073">
                  <c:v>45292.124189814815</c:v>
                </c:pt>
                <c:pt idx="1074">
                  <c:v>45292.124305555553</c:v>
                </c:pt>
                <c:pt idx="1075">
                  <c:v>45292.124421296299</c:v>
                </c:pt>
                <c:pt idx="1076">
                  <c:v>45292.124537037038</c:v>
                </c:pt>
                <c:pt idx="1077">
                  <c:v>45292.124652777777</c:v>
                </c:pt>
                <c:pt idx="1078">
                  <c:v>45292.124768518515</c:v>
                </c:pt>
                <c:pt idx="1079">
                  <c:v>45292.124884259261</c:v>
                </c:pt>
                <c:pt idx="1080">
                  <c:v>45292.125</c:v>
                </c:pt>
                <c:pt idx="1081">
                  <c:v>45292.125115740739</c:v>
                </c:pt>
                <c:pt idx="1082">
                  <c:v>45292.125231481485</c:v>
                </c:pt>
                <c:pt idx="1083">
                  <c:v>45292.125347222223</c:v>
                </c:pt>
                <c:pt idx="1084">
                  <c:v>45292.125462962962</c:v>
                </c:pt>
                <c:pt idx="1085">
                  <c:v>45292.125578703701</c:v>
                </c:pt>
                <c:pt idx="1086">
                  <c:v>45292.125694444447</c:v>
                </c:pt>
                <c:pt idx="1087">
                  <c:v>45292.125810185185</c:v>
                </c:pt>
                <c:pt idx="1088">
                  <c:v>45292.125925925924</c:v>
                </c:pt>
                <c:pt idx="1089">
                  <c:v>45292.12604166667</c:v>
                </c:pt>
                <c:pt idx="1090">
                  <c:v>45292.126157407409</c:v>
                </c:pt>
                <c:pt idx="1091">
                  <c:v>45292.126273148147</c:v>
                </c:pt>
                <c:pt idx="1092">
                  <c:v>45292.126388888886</c:v>
                </c:pt>
                <c:pt idx="1093">
                  <c:v>45292.126504629632</c:v>
                </c:pt>
                <c:pt idx="1094">
                  <c:v>45292.126620370371</c:v>
                </c:pt>
                <c:pt idx="1095">
                  <c:v>45292.126736111109</c:v>
                </c:pt>
                <c:pt idx="1096">
                  <c:v>45292.126851851855</c:v>
                </c:pt>
                <c:pt idx="1097">
                  <c:v>45292.126967592594</c:v>
                </c:pt>
                <c:pt idx="1098">
                  <c:v>45292.127083333333</c:v>
                </c:pt>
                <c:pt idx="1099">
                  <c:v>45292.127199074072</c:v>
                </c:pt>
                <c:pt idx="1100">
                  <c:v>45292.127314814818</c:v>
                </c:pt>
                <c:pt idx="1101">
                  <c:v>45292.127430555556</c:v>
                </c:pt>
                <c:pt idx="1102">
                  <c:v>45292.127546296295</c:v>
                </c:pt>
                <c:pt idx="1103">
                  <c:v>45292.127662037034</c:v>
                </c:pt>
                <c:pt idx="1104">
                  <c:v>45292.12777777778</c:v>
                </c:pt>
                <c:pt idx="1105">
                  <c:v>45292.127893518518</c:v>
                </c:pt>
                <c:pt idx="1106">
                  <c:v>45292.128009259257</c:v>
                </c:pt>
                <c:pt idx="1107">
                  <c:v>45292.128125000003</c:v>
                </c:pt>
                <c:pt idx="1108">
                  <c:v>45292.128240740742</c:v>
                </c:pt>
                <c:pt idx="1109">
                  <c:v>45292.12835648148</c:v>
                </c:pt>
                <c:pt idx="1110">
                  <c:v>45292.128472222219</c:v>
                </c:pt>
                <c:pt idx="1111">
                  <c:v>45292.128587962965</c:v>
                </c:pt>
                <c:pt idx="1112">
                  <c:v>45292.128703703704</c:v>
                </c:pt>
                <c:pt idx="1113">
                  <c:v>45292.128819444442</c:v>
                </c:pt>
                <c:pt idx="1114">
                  <c:v>45292.128935185188</c:v>
                </c:pt>
                <c:pt idx="1115">
                  <c:v>45292.129050925927</c:v>
                </c:pt>
                <c:pt idx="1116">
                  <c:v>45292.129166666666</c:v>
                </c:pt>
                <c:pt idx="1117">
                  <c:v>45292.129282407404</c:v>
                </c:pt>
                <c:pt idx="1118">
                  <c:v>45292.12939814815</c:v>
                </c:pt>
                <c:pt idx="1119">
                  <c:v>45292.129513888889</c:v>
                </c:pt>
                <c:pt idx="1120">
                  <c:v>45292.129629629628</c:v>
                </c:pt>
                <c:pt idx="1121">
                  <c:v>45292.129745370374</c:v>
                </c:pt>
                <c:pt idx="1122">
                  <c:v>45292.129861111112</c:v>
                </c:pt>
                <c:pt idx="1123">
                  <c:v>45292.129976851851</c:v>
                </c:pt>
                <c:pt idx="1124">
                  <c:v>45292.13009259259</c:v>
                </c:pt>
                <c:pt idx="1125">
                  <c:v>45292.130208333336</c:v>
                </c:pt>
                <c:pt idx="1126">
                  <c:v>45292.130324074074</c:v>
                </c:pt>
                <c:pt idx="1127">
                  <c:v>45292.130439814813</c:v>
                </c:pt>
                <c:pt idx="1128">
                  <c:v>45292.130555555559</c:v>
                </c:pt>
                <c:pt idx="1129">
                  <c:v>45292.130671296298</c:v>
                </c:pt>
                <c:pt idx="1130">
                  <c:v>45292.130787037036</c:v>
                </c:pt>
                <c:pt idx="1131">
                  <c:v>45292.130902777775</c:v>
                </c:pt>
                <c:pt idx="1132">
                  <c:v>45292.131018518521</c:v>
                </c:pt>
                <c:pt idx="1133">
                  <c:v>45292.13113425926</c:v>
                </c:pt>
                <c:pt idx="1134">
                  <c:v>45292.131249999999</c:v>
                </c:pt>
                <c:pt idx="1135">
                  <c:v>45292.131365740737</c:v>
                </c:pt>
                <c:pt idx="1136">
                  <c:v>45292.131481481483</c:v>
                </c:pt>
                <c:pt idx="1137">
                  <c:v>45292.131597222222</c:v>
                </c:pt>
                <c:pt idx="1138">
                  <c:v>45292.131712962961</c:v>
                </c:pt>
                <c:pt idx="1139">
                  <c:v>45292.131828703707</c:v>
                </c:pt>
                <c:pt idx="1140">
                  <c:v>45292.131944444445</c:v>
                </c:pt>
                <c:pt idx="1141">
                  <c:v>45292.132060185184</c:v>
                </c:pt>
                <c:pt idx="1142">
                  <c:v>45292.132175925923</c:v>
                </c:pt>
                <c:pt idx="1143">
                  <c:v>45292.132291666669</c:v>
                </c:pt>
                <c:pt idx="1144">
                  <c:v>45292.132407407407</c:v>
                </c:pt>
                <c:pt idx="1145">
                  <c:v>45292.132523148146</c:v>
                </c:pt>
                <c:pt idx="1146">
                  <c:v>45292.132638888892</c:v>
                </c:pt>
                <c:pt idx="1147">
                  <c:v>45292.132754629631</c:v>
                </c:pt>
                <c:pt idx="1148">
                  <c:v>45292.132870370369</c:v>
                </c:pt>
                <c:pt idx="1149">
                  <c:v>45292.132986111108</c:v>
                </c:pt>
                <c:pt idx="1150">
                  <c:v>45292.133101851854</c:v>
                </c:pt>
                <c:pt idx="1151">
                  <c:v>45292.133217592593</c:v>
                </c:pt>
                <c:pt idx="1152">
                  <c:v>45292.133333333331</c:v>
                </c:pt>
                <c:pt idx="1153">
                  <c:v>45292.133449074077</c:v>
                </c:pt>
                <c:pt idx="1154">
                  <c:v>45292.133564814816</c:v>
                </c:pt>
                <c:pt idx="1155">
                  <c:v>45292.133680555555</c:v>
                </c:pt>
                <c:pt idx="1156">
                  <c:v>45292.133796296293</c:v>
                </c:pt>
                <c:pt idx="1157">
                  <c:v>45292.133912037039</c:v>
                </c:pt>
                <c:pt idx="1158">
                  <c:v>45292.134027777778</c:v>
                </c:pt>
                <c:pt idx="1159">
                  <c:v>45292.134143518517</c:v>
                </c:pt>
                <c:pt idx="1160">
                  <c:v>45292.134259259263</c:v>
                </c:pt>
                <c:pt idx="1161">
                  <c:v>45292.134375000001</c:v>
                </c:pt>
                <c:pt idx="1162">
                  <c:v>45292.13449074074</c:v>
                </c:pt>
                <c:pt idx="1163">
                  <c:v>45292.134606481479</c:v>
                </c:pt>
                <c:pt idx="1164">
                  <c:v>45292.134722222225</c:v>
                </c:pt>
                <c:pt idx="1165">
                  <c:v>45292.134837962964</c:v>
                </c:pt>
                <c:pt idx="1166">
                  <c:v>45292.134953703702</c:v>
                </c:pt>
                <c:pt idx="1167">
                  <c:v>45292.135069444441</c:v>
                </c:pt>
                <c:pt idx="1168">
                  <c:v>45292.135185185187</c:v>
                </c:pt>
                <c:pt idx="1169">
                  <c:v>45292.135300925926</c:v>
                </c:pt>
                <c:pt idx="1170">
                  <c:v>45292.135416666664</c:v>
                </c:pt>
                <c:pt idx="1171">
                  <c:v>45292.13553240741</c:v>
                </c:pt>
                <c:pt idx="1172">
                  <c:v>45292.135648148149</c:v>
                </c:pt>
                <c:pt idx="1173">
                  <c:v>45292.135763888888</c:v>
                </c:pt>
                <c:pt idx="1174">
                  <c:v>45292.135879629626</c:v>
                </c:pt>
                <c:pt idx="1175">
                  <c:v>45292.135995370372</c:v>
                </c:pt>
                <c:pt idx="1176">
                  <c:v>45292.136111111111</c:v>
                </c:pt>
                <c:pt idx="1177">
                  <c:v>45292.13622685185</c:v>
                </c:pt>
                <c:pt idx="1178">
                  <c:v>45292.136342592596</c:v>
                </c:pt>
                <c:pt idx="1179">
                  <c:v>45292.136458333334</c:v>
                </c:pt>
                <c:pt idx="1180">
                  <c:v>45292.136574074073</c:v>
                </c:pt>
                <c:pt idx="1181">
                  <c:v>45292.136689814812</c:v>
                </c:pt>
                <c:pt idx="1182">
                  <c:v>45292.136805555558</c:v>
                </c:pt>
                <c:pt idx="1183">
                  <c:v>45292.136921296296</c:v>
                </c:pt>
                <c:pt idx="1184">
                  <c:v>45292.137037037035</c:v>
                </c:pt>
                <c:pt idx="1185">
                  <c:v>45292.137152777781</c:v>
                </c:pt>
                <c:pt idx="1186">
                  <c:v>45292.13726851852</c:v>
                </c:pt>
                <c:pt idx="1187">
                  <c:v>45292.137384259258</c:v>
                </c:pt>
                <c:pt idx="1188">
                  <c:v>45292.137499999997</c:v>
                </c:pt>
                <c:pt idx="1189">
                  <c:v>45292.137615740743</c:v>
                </c:pt>
                <c:pt idx="1190">
                  <c:v>45292.137731481482</c:v>
                </c:pt>
                <c:pt idx="1191">
                  <c:v>45292.13784722222</c:v>
                </c:pt>
                <c:pt idx="1192">
                  <c:v>45292.137962962966</c:v>
                </c:pt>
                <c:pt idx="1193">
                  <c:v>45292.138078703705</c:v>
                </c:pt>
                <c:pt idx="1194">
                  <c:v>45292.138194444444</c:v>
                </c:pt>
                <c:pt idx="1195">
                  <c:v>45292.138310185182</c:v>
                </c:pt>
                <c:pt idx="1196">
                  <c:v>45292.138425925928</c:v>
                </c:pt>
                <c:pt idx="1197">
                  <c:v>45292.138541666667</c:v>
                </c:pt>
                <c:pt idx="1198">
                  <c:v>45292.138657407406</c:v>
                </c:pt>
                <c:pt idx="1199">
                  <c:v>45292.138773148145</c:v>
                </c:pt>
                <c:pt idx="1200">
                  <c:v>45292.138888888891</c:v>
                </c:pt>
                <c:pt idx="1201">
                  <c:v>45292.139004629629</c:v>
                </c:pt>
                <c:pt idx="1202">
                  <c:v>45292.139120370368</c:v>
                </c:pt>
                <c:pt idx="1203">
                  <c:v>45292.139236111114</c:v>
                </c:pt>
                <c:pt idx="1204">
                  <c:v>45292.139351851853</c:v>
                </c:pt>
                <c:pt idx="1205">
                  <c:v>45292.139467592591</c:v>
                </c:pt>
                <c:pt idx="1206">
                  <c:v>45292.13958333333</c:v>
                </c:pt>
                <c:pt idx="1207">
                  <c:v>45292.139699074076</c:v>
                </c:pt>
                <c:pt idx="1208">
                  <c:v>45292.139814814815</c:v>
                </c:pt>
                <c:pt idx="1209">
                  <c:v>45292.139930555553</c:v>
                </c:pt>
                <c:pt idx="1210">
                  <c:v>45292.140046296299</c:v>
                </c:pt>
                <c:pt idx="1211">
                  <c:v>45292.140162037038</c:v>
                </c:pt>
                <c:pt idx="1212">
                  <c:v>45292.140277777777</c:v>
                </c:pt>
                <c:pt idx="1213">
                  <c:v>45292.140393518515</c:v>
                </c:pt>
                <c:pt idx="1214">
                  <c:v>45292.140509259261</c:v>
                </c:pt>
                <c:pt idx="1215">
                  <c:v>45292.140625</c:v>
                </c:pt>
                <c:pt idx="1216">
                  <c:v>45292.140740740739</c:v>
                </c:pt>
                <c:pt idx="1217">
                  <c:v>45292.140856481485</c:v>
                </c:pt>
                <c:pt idx="1218">
                  <c:v>45292.140972222223</c:v>
                </c:pt>
                <c:pt idx="1219">
                  <c:v>45292.141087962962</c:v>
                </c:pt>
                <c:pt idx="1220">
                  <c:v>45292.141203703701</c:v>
                </c:pt>
                <c:pt idx="1221">
                  <c:v>45292.141319444447</c:v>
                </c:pt>
                <c:pt idx="1222">
                  <c:v>45292.141435185185</c:v>
                </c:pt>
                <c:pt idx="1223">
                  <c:v>45292.141550925924</c:v>
                </c:pt>
                <c:pt idx="1224">
                  <c:v>45292.14166666667</c:v>
                </c:pt>
                <c:pt idx="1225">
                  <c:v>45292.141782407409</c:v>
                </c:pt>
                <c:pt idx="1226">
                  <c:v>45292.141898148147</c:v>
                </c:pt>
                <c:pt idx="1227">
                  <c:v>45292.142013888886</c:v>
                </c:pt>
                <c:pt idx="1228">
                  <c:v>45292.142129629632</c:v>
                </c:pt>
                <c:pt idx="1229">
                  <c:v>45292.142245370371</c:v>
                </c:pt>
                <c:pt idx="1230">
                  <c:v>45292.142361111109</c:v>
                </c:pt>
                <c:pt idx="1231">
                  <c:v>45292.142476851855</c:v>
                </c:pt>
                <c:pt idx="1232">
                  <c:v>45292.142592592594</c:v>
                </c:pt>
                <c:pt idx="1233">
                  <c:v>45292.142708333333</c:v>
                </c:pt>
                <c:pt idx="1234">
                  <c:v>45292.142824074072</c:v>
                </c:pt>
                <c:pt idx="1235">
                  <c:v>45292.142939814818</c:v>
                </c:pt>
                <c:pt idx="1236">
                  <c:v>45292.143055555556</c:v>
                </c:pt>
                <c:pt idx="1237">
                  <c:v>45292.143171296295</c:v>
                </c:pt>
                <c:pt idx="1238">
                  <c:v>45292.143287037034</c:v>
                </c:pt>
                <c:pt idx="1239">
                  <c:v>45292.14340277778</c:v>
                </c:pt>
                <c:pt idx="1240">
                  <c:v>45292.143518518518</c:v>
                </c:pt>
                <c:pt idx="1241">
                  <c:v>45292.143634259257</c:v>
                </c:pt>
                <c:pt idx="1242">
                  <c:v>45292.143750000003</c:v>
                </c:pt>
                <c:pt idx="1243">
                  <c:v>45292.143865740742</c:v>
                </c:pt>
                <c:pt idx="1244">
                  <c:v>45292.14398148148</c:v>
                </c:pt>
                <c:pt idx="1245">
                  <c:v>45292.144097222219</c:v>
                </c:pt>
                <c:pt idx="1246">
                  <c:v>45292.144212962965</c:v>
                </c:pt>
                <c:pt idx="1247">
                  <c:v>45292.144328703704</c:v>
                </c:pt>
                <c:pt idx="1248">
                  <c:v>45292.144444444442</c:v>
                </c:pt>
                <c:pt idx="1249">
                  <c:v>45292.144560185188</c:v>
                </c:pt>
                <c:pt idx="1250">
                  <c:v>45292.144675925927</c:v>
                </c:pt>
                <c:pt idx="1251">
                  <c:v>45292.144791666666</c:v>
                </c:pt>
                <c:pt idx="1252">
                  <c:v>45292.144907407404</c:v>
                </c:pt>
                <c:pt idx="1253">
                  <c:v>45292.14502314815</c:v>
                </c:pt>
                <c:pt idx="1254">
                  <c:v>45292.145138888889</c:v>
                </c:pt>
                <c:pt idx="1255">
                  <c:v>45292.145254629628</c:v>
                </c:pt>
                <c:pt idx="1256">
                  <c:v>45292.145370370374</c:v>
                </c:pt>
                <c:pt idx="1257">
                  <c:v>45292.145486111112</c:v>
                </c:pt>
                <c:pt idx="1258">
                  <c:v>45292.145601851851</c:v>
                </c:pt>
                <c:pt idx="1259">
                  <c:v>45292.14571759259</c:v>
                </c:pt>
                <c:pt idx="1260">
                  <c:v>45292.145833333336</c:v>
                </c:pt>
                <c:pt idx="1261">
                  <c:v>45292.145949074074</c:v>
                </c:pt>
                <c:pt idx="1262">
                  <c:v>45292.146064814813</c:v>
                </c:pt>
                <c:pt idx="1263">
                  <c:v>45292.146180555559</c:v>
                </c:pt>
                <c:pt idx="1264">
                  <c:v>45292.146296296298</c:v>
                </c:pt>
                <c:pt idx="1265">
                  <c:v>45292.146412037036</c:v>
                </c:pt>
                <c:pt idx="1266">
                  <c:v>45292.146527777775</c:v>
                </c:pt>
                <c:pt idx="1267">
                  <c:v>45292.146643518521</c:v>
                </c:pt>
                <c:pt idx="1268">
                  <c:v>45292.14675925926</c:v>
                </c:pt>
                <c:pt idx="1269">
                  <c:v>45292.146874999999</c:v>
                </c:pt>
                <c:pt idx="1270">
                  <c:v>45292.146990740737</c:v>
                </c:pt>
                <c:pt idx="1271">
                  <c:v>45292.147106481483</c:v>
                </c:pt>
                <c:pt idx="1272">
                  <c:v>45292.147222222222</c:v>
                </c:pt>
                <c:pt idx="1273">
                  <c:v>45292.147337962961</c:v>
                </c:pt>
                <c:pt idx="1274">
                  <c:v>45292.147453703707</c:v>
                </c:pt>
                <c:pt idx="1275">
                  <c:v>45292.147569444445</c:v>
                </c:pt>
                <c:pt idx="1276">
                  <c:v>45292.147685185184</c:v>
                </c:pt>
                <c:pt idx="1277">
                  <c:v>45292.147800925923</c:v>
                </c:pt>
                <c:pt idx="1278">
                  <c:v>45292.147916666669</c:v>
                </c:pt>
                <c:pt idx="1279">
                  <c:v>45292.148032407407</c:v>
                </c:pt>
                <c:pt idx="1280">
                  <c:v>45292.148148148146</c:v>
                </c:pt>
                <c:pt idx="1281">
                  <c:v>45292.148263888892</c:v>
                </c:pt>
                <c:pt idx="1282">
                  <c:v>45292.148379629631</c:v>
                </c:pt>
                <c:pt idx="1283">
                  <c:v>45292.148495370369</c:v>
                </c:pt>
                <c:pt idx="1284">
                  <c:v>45292.148611111108</c:v>
                </c:pt>
                <c:pt idx="1285">
                  <c:v>45292.148726851854</c:v>
                </c:pt>
                <c:pt idx="1286">
                  <c:v>45292.148842592593</c:v>
                </c:pt>
                <c:pt idx="1287">
                  <c:v>45292.148958333331</c:v>
                </c:pt>
                <c:pt idx="1288">
                  <c:v>45292.149074074077</c:v>
                </c:pt>
                <c:pt idx="1289">
                  <c:v>45292.149189814816</c:v>
                </c:pt>
                <c:pt idx="1290">
                  <c:v>45292.149305555555</c:v>
                </c:pt>
                <c:pt idx="1291">
                  <c:v>45292.149421296293</c:v>
                </c:pt>
                <c:pt idx="1292">
                  <c:v>45292.149537037039</c:v>
                </c:pt>
                <c:pt idx="1293">
                  <c:v>45292.149652777778</c:v>
                </c:pt>
                <c:pt idx="1294">
                  <c:v>45292.149768518517</c:v>
                </c:pt>
                <c:pt idx="1295">
                  <c:v>45292.149884259263</c:v>
                </c:pt>
                <c:pt idx="1296">
                  <c:v>45292.15</c:v>
                </c:pt>
                <c:pt idx="1297">
                  <c:v>45292.15011574074</c:v>
                </c:pt>
                <c:pt idx="1298">
                  <c:v>45292.150231481479</c:v>
                </c:pt>
                <c:pt idx="1299">
                  <c:v>45292.150347222225</c:v>
                </c:pt>
                <c:pt idx="1300">
                  <c:v>45292.150462962964</c:v>
                </c:pt>
                <c:pt idx="1301">
                  <c:v>45292.150578703702</c:v>
                </c:pt>
                <c:pt idx="1302">
                  <c:v>45292.150694444441</c:v>
                </c:pt>
                <c:pt idx="1303">
                  <c:v>45292.150810185187</c:v>
                </c:pt>
                <c:pt idx="1304">
                  <c:v>45292.150925925926</c:v>
                </c:pt>
                <c:pt idx="1305">
                  <c:v>45292.151041666664</c:v>
                </c:pt>
                <c:pt idx="1306">
                  <c:v>45292.15115740741</c:v>
                </c:pt>
                <c:pt idx="1307">
                  <c:v>45292.151273148149</c:v>
                </c:pt>
                <c:pt idx="1308">
                  <c:v>45292.151388888888</c:v>
                </c:pt>
                <c:pt idx="1309">
                  <c:v>45292.151504629626</c:v>
                </c:pt>
                <c:pt idx="1310">
                  <c:v>45292.151620370372</c:v>
                </c:pt>
                <c:pt idx="1311">
                  <c:v>45292.151736111111</c:v>
                </c:pt>
                <c:pt idx="1312">
                  <c:v>45292.15185185185</c:v>
                </c:pt>
                <c:pt idx="1313">
                  <c:v>45292.151967592596</c:v>
                </c:pt>
                <c:pt idx="1314">
                  <c:v>45292.152083333334</c:v>
                </c:pt>
                <c:pt idx="1315">
                  <c:v>45292.152199074073</c:v>
                </c:pt>
                <c:pt idx="1316">
                  <c:v>45292.152314814812</c:v>
                </c:pt>
                <c:pt idx="1317">
                  <c:v>45292.152430555558</c:v>
                </c:pt>
                <c:pt idx="1318">
                  <c:v>45292.152546296296</c:v>
                </c:pt>
                <c:pt idx="1319">
                  <c:v>45292.152662037035</c:v>
                </c:pt>
                <c:pt idx="1320">
                  <c:v>45292.152777777781</c:v>
                </c:pt>
                <c:pt idx="1321">
                  <c:v>45292.15289351852</c:v>
                </c:pt>
                <c:pt idx="1322">
                  <c:v>45292.153009259258</c:v>
                </c:pt>
                <c:pt idx="1323">
                  <c:v>45292.153124999997</c:v>
                </c:pt>
                <c:pt idx="1324">
                  <c:v>45292.153240740743</c:v>
                </c:pt>
                <c:pt idx="1325">
                  <c:v>45292.153356481482</c:v>
                </c:pt>
                <c:pt idx="1326">
                  <c:v>45292.15347222222</c:v>
                </c:pt>
                <c:pt idx="1327">
                  <c:v>45292.153587962966</c:v>
                </c:pt>
                <c:pt idx="1328">
                  <c:v>45292.153703703705</c:v>
                </c:pt>
                <c:pt idx="1329">
                  <c:v>45292.153819444444</c:v>
                </c:pt>
                <c:pt idx="1330">
                  <c:v>45292.153935185182</c:v>
                </c:pt>
                <c:pt idx="1331">
                  <c:v>45292.154050925928</c:v>
                </c:pt>
                <c:pt idx="1332">
                  <c:v>45292.154166666667</c:v>
                </c:pt>
                <c:pt idx="1333">
                  <c:v>45292.154282407406</c:v>
                </c:pt>
                <c:pt idx="1334">
                  <c:v>45292.154398148145</c:v>
                </c:pt>
                <c:pt idx="1335">
                  <c:v>45292.154513888891</c:v>
                </c:pt>
                <c:pt idx="1336">
                  <c:v>45292.154629629629</c:v>
                </c:pt>
                <c:pt idx="1337">
                  <c:v>45292.154745370368</c:v>
                </c:pt>
                <c:pt idx="1338">
                  <c:v>45292.154861111114</c:v>
                </c:pt>
                <c:pt idx="1339">
                  <c:v>45292.154976851853</c:v>
                </c:pt>
                <c:pt idx="1340">
                  <c:v>45292.155092592591</c:v>
                </c:pt>
                <c:pt idx="1341">
                  <c:v>45292.15520833333</c:v>
                </c:pt>
                <c:pt idx="1342">
                  <c:v>45292.155324074076</c:v>
                </c:pt>
                <c:pt idx="1343">
                  <c:v>45292.155439814815</c:v>
                </c:pt>
                <c:pt idx="1344">
                  <c:v>45292.155555555553</c:v>
                </c:pt>
                <c:pt idx="1345">
                  <c:v>45292.155671296299</c:v>
                </c:pt>
                <c:pt idx="1346">
                  <c:v>45292.155787037038</c:v>
                </c:pt>
                <c:pt idx="1347">
                  <c:v>45292.155902777777</c:v>
                </c:pt>
                <c:pt idx="1348">
                  <c:v>45292.156018518515</c:v>
                </c:pt>
                <c:pt idx="1349">
                  <c:v>45292.156134259261</c:v>
                </c:pt>
                <c:pt idx="1350">
                  <c:v>45292.15625</c:v>
                </c:pt>
                <c:pt idx="1351">
                  <c:v>45292.156365740739</c:v>
                </c:pt>
                <c:pt idx="1352">
                  <c:v>45292.156481481485</c:v>
                </c:pt>
                <c:pt idx="1353">
                  <c:v>45292.156597222223</c:v>
                </c:pt>
                <c:pt idx="1354">
                  <c:v>45292.156712962962</c:v>
                </c:pt>
                <c:pt idx="1355">
                  <c:v>45292.156828703701</c:v>
                </c:pt>
                <c:pt idx="1356">
                  <c:v>45292.156944444447</c:v>
                </c:pt>
                <c:pt idx="1357">
                  <c:v>45292.157060185185</c:v>
                </c:pt>
                <c:pt idx="1358">
                  <c:v>45292.157175925924</c:v>
                </c:pt>
                <c:pt idx="1359">
                  <c:v>45292.15729166667</c:v>
                </c:pt>
                <c:pt idx="1360">
                  <c:v>45292.157407407409</c:v>
                </c:pt>
                <c:pt idx="1361">
                  <c:v>45292.157523148147</c:v>
                </c:pt>
                <c:pt idx="1362">
                  <c:v>45292.157638888886</c:v>
                </c:pt>
                <c:pt idx="1363">
                  <c:v>45292.157754629632</c:v>
                </c:pt>
                <c:pt idx="1364">
                  <c:v>45292.157870370371</c:v>
                </c:pt>
                <c:pt idx="1365">
                  <c:v>45292.157986111109</c:v>
                </c:pt>
                <c:pt idx="1366">
                  <c:v>45292.158101851855</c:v>
                </c:pt>
                <c:pt idx="1367">
                  <c:v>45292.158217592594</c:v>
                </c:pt>
                <c:pt idx="1368">
                  <c:v>45292.158333333333</c:v>
                </c:pt>
                <c:pt idx="1369">
                  <c:v>45292.158449074072</c:v>
                </c:pt>
                <c:pt idx="1370">
                  <c:v>45292.158564814818</c:v>
                </c:pt>
                <c:pt idx="1371">
                  <c:v>45292.158680555556</c:v>
                </c:pt>
                <c:pt idx="1372">
                  <c:v>45292.158796296295</c:v>
                </c:pt>
                <c:pt idx="1373">
                  <c:v>45292.158912037034</c:v>
                </c:pt>
                <c:pt idx="1374">
                  <c:v>45292.15902777778</c:v>
                </c:pt>
                <c:pt idx="1375">
                  <c:v>45292.159143518518</c:v>
                </c:pt>
                <c:pt idx="1376">
                  <c:v>45292.159259259257</c:v>
                </c:pt>
                <c:pt idx="1377">
                  <c:v>45292.159375000003</c:v>
                </c:pt>
                <c:pt idx="1378">
                  <c:v>45292.159490740742</c:v>
                </c:pt>
                <c:pt idx="1379">
                  <c:v>45292.15960648148</c:v>
                </c:pt>
                <c:pt idx="1380">
                  <c:v>45292.159722222219</c:v>
                </c:pt>
                <c:pt idx="1381">
                  <c:v>45292.159837962965</c:v>
                </c:pt>
                <c:pt idx="1382">
                  <c:v>45292.159953703704</c:v>
                </c:pt>
                <c:pt idx="1383">
                  <c:v>45292.160069444442</c:v>
                </c:pt>
                <c:pt idx="1384">
                  <c:v>45292.160185185188</c:v>
                </c:pt>
                <c:pt idx="1385">
                  <c:v>45292.160300925927</c:v>
                </c:pt>
                <c:pt idx="1386">
                  <c:v>45292.160416666666</c:v>
                </c:pt>
                <c:pt idx="1387">
                  <c:v>45292.160532407404</c:v>
                </c:pt>
                <c:pt idx="1388">
                  <c:v>45292.16064814815</c:v>
                </c:pt>
                <c:pt idx="1389">
                  <c:v>45292.160763888889</c:v>
                </c:pt>
                <c:pt idx="1390">
                  <c:v>45292.160879629628</c:v>
                </c:pt>
                <c:pt idx="1391">
                  <c:v>45292.160995370374</c:v>
                </c:pt>
                <c:pt idx="1392">
                  <c:v>45292.161111111112</c:v>
                </c:pt>
                <c:pt idx="1393">
                  <c:v>45292.161226851851</c:v>
                </c:pt>
                <c:pt idx="1394">
                  <c:v>45292.16134259259</c:v>
                </c:pt>
                <c:pt idx="1395">
                  <c:v>45292.161458333336</c:v>
                </c:pt>
                <c:pt idx="1396">
                  <c:v>45292.161574074074</c:v>
                </c:pt>
                <c:pt idx="1397">
                  <c:v>45292.161689814813</c:v>
                </c:pt>
                <c:pt idx="1398">
                  <c:v>45292.161805555559</c:v>
                </c:pt>
                <c:pt idx="1399">
                  <c:v>45292.161921296298</c:v>
                </c:pt>
                <c:pt idx="1400">
                  <c:v>45292.162037037036</c:v>
                </c:pt>
                <c:pt idx="1401">
                  <c:v>45292.162152777775</c:v>
                </c:pt>
                <c:pt idx="1402">
                  <c:v>45292.162268518521</c:v>
                </c:pt>
                <c:pt idx="1403">
                  <c:v>45292.16238425926</c:v>
                </c:pt>
                <c:pt idx="1404">
                  <c:v>45292.162499999999</c:v>
                </c:pt>
                <c:pt idx="1405">
                  <c:v>45292.162615740737</c:v>
                </c:pt>
                <c:pt idx="1406">
                  <c:v>45292.162731481483</c:v>
                </c:pt>
                <c:pt idx="1407">
                  <c:v>45292.162847222222</c:v>
                </c:pt>
                <c:pt idx="1408">
                  <c:v>45292.162962962961</c:v>
                </c:pt>
                <c:pt idx="1409">
                  <c:v>45292.163078703707</c:v>
                </c:pt>
                <c:pt idx="1410">
                  <c:v>45292.163194444445</c:v>
                </c:pt>
                <c:pt idx="1411">
                  <c:v>45292.163310185184</c:v>
                </c:pt>
                <c:pt idx="1412">
                  <c:v>45292.163425925923</c:v>
                </c:pt>
                <c:pt idx="1413">
                  <c:v>45292.163541666669</c:v>
                </c:pt>
                <c:pt idx="1414">
                  <c:v>45292.163657407407</c:v>
                </c:pt>
                <c:pt idx="1415">
                  <c:v>45292.163773148146</c:v>
                </c:pt>
                <c:pt idx="1416">
                  <c:v>45292.163888888892</c:v>
                </c:pt>
                <c:pt idx="1417">
                  <c:v>45292.164004629631</c:v>
                </c:pt>
                <c:pt idx="1418">
                  <c:v>45292.164120370369</c:v>
                </c:pt>
                <c:pt idx="1419">
                  <c:v>45292.164236111108</c:v>
                </c:pt>
                <c:pt idx="1420">
                  <c:v>45292.164351851854</c:v>
                </c:pt>
                <c:pt idx="1421">
                  <c:v>45292.164467592593</c:v>
                </c:pt>
                <c:pt idx="1422">
                  <c:v>45292.164583333331</c:v>
                </c:pt>
                <c:pt idx="1423">
                  <c:v>45292.164699074077</c:v>
                </c:pt>
                <c:pt idx="1424">
                  <c:v>45292.164814814816</c:v>
                </c:pt>
                <c:pt idx="1425">
                  <c:v>45292.164930555555</c:v>
                </c:pt>
                <c:pt idx="1426">
                  <c:v>45292.165046296293</c:v>
                </c:pt>
                <c:pt idx="1427">
                  <c:v>45292.165162037039</c:v>
                </c:pt>
                <c:pt idx="1428">
                  <c:v>45292.165277777778</c:v>
                </c:pt>
                <c:pt idx="1429">
                  <c:v>45292.165393518517</c:v>
                </c:pt>
                <c:pt idx="1430">
                  <c:v>45292.165509259263</c:v>
                </c:pt>
                <c:pt idx="1431">
                  <c:v>45292.165625000001</c:v>
                </c:pt>
                <c:pt idx="1432">
                  <c:v>45292.16574074074</c:v>
                </c:pt>
                <c:pt idx="1433">
                  <c:v>45292.165856481479</c:v>
                </c:pt>
                <c:pt idx="1434">
                  <c:v>45292.165972222225</c:v>
                </c:pt>
                <c:pt idx="1435">
                  <c:v>45292.166087962964</c:v>
                </c:pt>
                <c:pt idx="1436">
                  <c:v>45292.166203703702</c:v>
                </c:pt>
                <c:pt idx="1437">
                  <c:v>45292.166319444441</c:v>
                </c:pt>
                <c:pt idx="1438">
                  <c:v>45292.166435185187</c:v>
                </c:pt>
                <c:pt idx="1439">
                  <c:v>45292.166550925926</c:v>
                </c:pt>
                <c:pt idx="1440">
                  <c:v>45292.166666666664</c:v>
                </c:pt>
                <c:pt idx="1441">
                  <c:v>45292.16678240741</c:v>
                </c:pt>
                <c:pt idx="1442">
                  <c:v>45292.166898148149</c:v>
                </c:pt>
                <c:pt idx="1443">
                  <c:v>45292.167013888888</c:v>
                </c:pt>
                <c:pt idx="1444">
                  <c:v>45292.167129629626</c:v>
                </c:pt>
                <c:pt idx="1445">
                  <c:v>45292.167245370372</c:v>
                </c:pt>
                <c:pt idx="1446">
                  <c:v>45292.167361111111</c:v>
                </c:pt>
                <c:pt idx="1447">
                  <c:v>45292.16747685185</c:v>
                </c:pt>
                <c:pt idx="1448">
                  <c:v>45292.167592592596</c:v>
                </c:pt>
                <c:pt idx="1449">
                  <c:v>45292.167708333334</c:v>
                </c:pt>
                <c:pt idx="1450">
                  <c:v>45292.167824074073</c:v>
                </c:pt>
                <c:pt idx="1451">
                  <c:v>45292.167939814812</c:v>
                </c:pt>
                <c:pt idx="1452">
                  <c:v>45292.168055555558</c:v>
                </c:pt>
                <c:pt idx="1453">
                  <c:v>45292.168171296296</c:v>
                </c:pt>
                <c:pt idx="1454">
                  <c:v>45292.168287037035</c:v>
                </c:pt>
                <c:pt idx="1455">
                  <c:v>45292.168402777781</c:v>
                </c:pt>
                <c:pt idx="1456">
                  <c:v>45292.16851851852</c:v>
                </c:pt>
                <c:pt idx="1457">
                  <c:v>45292.168634259258</c:v>
                </c:pt>
                <c:pt idx="1458">
                  <c:v>45292.168749999997</c:v>
                </c:pt>
                <c:pt idx="1459">
                  <c:v>45292.168865740743</c:v>
                </c:pt>
                <c:pt idx="1460">
                  <c:v>45292.168981481482</c:v>
                </c:pt>
                <c:pt idx="1461">
                  <c:v>45292.16909722222</c:v>
                </c:pt>
                <c:pt idx="1462">
                  <c:v>45292.169212962966</c:v>
                </c:pt>
                <c:pt idx="1463">
                  <c:v>45292.169328703705</c:v>
                </c:pt>
                <c:pt idx="1464">
                  <c:v>45292.169444444444</c:v>
                </c:pt>
                <c:pt idx="1465">
                  <c:v>45292.169560185182</c:v>
                </c:pt>
                <c:pt idx="1466">
                  <c:v>45292.169675925928</c:v>
                </c:pt>
                <c:pt idx="1467">
                  <c:v>45292.169791666667</c:v>
                </c:pt>
                <c:pt idx="1468">
                  <c:v>45292.169907407406</c:v>
                </c:pt>
                <c:pt idx="1469">
                  <c:v>45292.170023148145</c:v>
                </c:pt>
                <c:pt idx="1470">
                  <c:v>45292.170138888891</c:v>
                </c:pt>
                <c:pt idx="1471">
                  <c:v>45292.170254629629</c:v>
                </c:pt>
                <c:pt idx="1472">
                  <c:v>45292.170370370368</c:v>
                </c:pt>
                <c:pt idx="1473">
                  <c:v>45292.170486111114</c:v>
                </c:pt>
                <c:pt idx="1474">
                  <c:v>45292.170601851853</c:v>
                </c:pt>
                <c:pt idx="1475">
                  <c:v>45292.170717592591</c:v>
                </c:pt>
                <c:pt idx="1476">
                  <c:v>45292.17083333333</c:v>
                </c:pt>
                <c:pt idx="1477">
                  <c:v>45292.170949074076</c:v>
                </c:pt>
                <c:pt idx="1478">
                  <c:v>45292.171064814815</c:v>
                </c:pt>
                <c:pt idx="1479">
                  <c:v>45292.171180555553</c:v>
                </c:pt>
                <c:pt idx="1480">
                  <c:v>45292.171296296299</c:v>
                </c:pt>
                <c:pt idx="1481">
                  <c:v>45292.171412037038</c:v>
                </c:pt>
                <c:pt idx="1482">
                  <c:v>45292.171527777777</c:v>
                </c:pt>
                <c:pt idx="1483">
                  <c:v>45292.171643518515</c:v>
                </c:pt>
                <c:pt idx="1484">
                  <c:v>45292.171759259261</c:v>
                </c:pt>
                <c:pt idx="1485">
                  <c:v>45292.171875</c:v>
                </c:pt>
                <c:pt idx="1486">
                  <c:v>45292.171990740739</c:v>
                </c:pt>
                <c:pt idx="1487">
                  <c:v>45292.172106481485</c:v>
                </c:pt>
                <c:pt idx="1488">
                  <c:v>45292.172222222223</c:v>
                </c:pt>
                <c:pt idx="1489">
                  <c:v>45292.172337962962</c:v>
                </c:pt>
                <c:pt idx="1490">
                  <c:v>45292.172453703701</c:v>
                </c:pt>
                <c:pt idx="1491">
                  <c:v>45292.172569444447</c:v>
                </c:pt>
                <c:pt idx="1492">
                  <c:v>45292.172685185185</c:v>
                </c:pt>
                <c:pt idx="1493">
                  <c:v>45292.172800925924</c:v>
                </c:pt>
                <c:pt idx="1494">
                  <c:v>45292.17291666667</c:v>
                </c:pt>
                <c:pt idx="1495">
                  <c:v>45292.173032407409</c:v>
                </c:pt>
                <c:pt idx="1496">
                  <c:v>45292.173148148147</c:v>
                </c:pt>
                <c:pt idx="1497">
                  <c:v>45292.173263888886</c:v>
                </c:pt>
                <c:pt idx="1498">
                  <c:v>45292.173379629632</c:v>
                </c:pt>
                <c:pt idx="1499">
                  <c:v>45292.173495370371</c:v>
                </c:pt>
                <c:pt idx="1500">
                  <c:v>45292.173611111109</c:v>
                </c:pt>
                <c:pt idx="1501">
                  <c:v>45292.173726851855</c:v>
                </c:pt>
                <c:pt idx="1502">
                  <c:v>45292.173842592594</c:v>
                </c:pt>
                <c:pt idx="1503">
                  <c:v>45292.173958333333</c:v>
                </c:pt>
                <c:pt idx="1504">
                  <c:v>45292.174074074072</c:v>
                </c:pt>
                <c:pt idx="1505">
                  <c:v>45292.174189814818</c:v>
                </c:pt>
                <c:pt idx="1506">
                  <c:v>45292.174305555556</c:v>
                </c:pt>
                <c:pt idx="1507">
                  <c:v>45292.174421296295</c:v>
                </c:pt>
                <c:pt idx="1508">
                  <c:v>45292.174537037034</c:v>
                </c:pt>
                <c:pt idx="1509">
                  <c:v>45292.17465277778</c:v>
                </c:pt>
                <c:pt idx="1510">
                  <c:v>45292.174768518518</c:v>
                </c:pt>
                <c:pt idx="1511">
                  <c:v>45292.174884259257</c:v>
                </c:pt>
                <c:pt idx="1512">
                  <c:v>45292.175000000003</c:v>
                </c:pt>
                <c:pt idx="1513">
                  <c:v>45292.175115740742</c:v>
                </c:pt>
                <c:pt idx="1514">
                  <c:v>45292.17523148148</c:v>
                </c:pt>
                <c:pt idx="1515">
                  <c:v>45292.175347222219</c:v>
                </c:pt>
                <c:pt idx="1516">
                  <c:v>45292.175462962965</c:v>
                </c:pt>
                <c:pt idx="1517">
                  <c:v>45292.175578703704</c:v>
                </c:pt>
                <c:pt idx="1518">
                  <c:v>45292.175694444442</c:v>
                </c:pt>
                <c:pt idx="1519">
                  <c:v>45292.175810185188</c:v>
                </c:pt>
                <c:pt idx="1520">
                  <c:v>45292.175925925927</c:v>
                </c:pt>
                <c:pt idx="1521">
                  <c:v>45292.176041666666</c:v>
                </c:pt>
                <c:pt idx="1522">
                  <c:v>45292.176157407404</c:v>
                </c:pt>
                <c:pt idx="1523">
                  <c:v>45292.17627314815</c:v>
                </c:pt>
                <c:pt idx="1524">
                  <c:v>45292.176388888889</c:v>
                </c:pt>
                <c:pt idx="1525">
                  <c:v>45292.176504629628</c:v>
                </c:pt>
                <c:pt idx="1526">
                  <c:v>45292.176620370374</c:v>
                </c:pt>
                <c:pt idx="1527">
                  <c:v>45292.176736111112</c:v>
                </c:pt>
                <c:pt idx="1528">
                  <c:v>45292.176851851851</c:v>
                </c:pt>
                <c:pt idx="1529">
                  <c:v>45292.17696759259</c:v>
                </c:pt>
                <c:pt idx="1530">
                  <c:v>45292.177083333336</c:v>
                </c:pt>
                <c:pt idx="1531">
                  <c:v>45292.177199074074</c:v>
                </c:pt>
                <c:pt idx="1532">
                  <c:v>45292.177314814813</c:v>
                </c:pt>
                <c:pt idx="1533">
                  <c:v>45292.177430555559</c:v>
                </c:pt>
                <c:pt idx="1534">
                  <c:v>45292.177546296298</c:v>
                </c:pt>
                <c:pt idx="1535">
                  <c:v>45292.177662037036</c:v>
                </c:pt>
                <c:pt idx="1536">
                  <c:v>45292.177777777775</c:v>
                </c:pt>
                <c:pt idx="1537">
                  <c:v>45292.177893518521</c:v>
                </c:pt>
                <c:pt idx="1538">
                  <c:v>45292.17800925926</c:v>
                </c:pt>
                <c:pt idx="1539">
                  <c:v>45292.178124999999</c:v>
                </c:pt>
                <c:pt idx="1540">
                  <c:v>45292.178240740737</c:v>
                </c:pt>
                <c:pt idx="1541">
                  <c:v>45292.178356481483</c:v>
                </c:pt>
                <c:pt idx="1542">
                  <c:v>45292.178472222222</c:v>
                </c:pt>
                <c:pt idx="1543">
                  <c:v>45292.178587962961</c:v>
                </c:pt>
                <c:pt idx="1544">
                  <c:v>45292.178703703707</c:v>
                </c:pt>
                <c:pt idx="1545">
                  <c:v>45292.178819444445</c:v>
                </c:pt>
                <c:pt idx="1546">
                  <c:v>45292.178935185184</c:v>
                </c:pt>
                <c:pt idx="1547">
                  <c:v>45292.179050925923</c:v>
                </c:pt>
                <c:pt idx="1548">
                  <c:v>45292.179166666669</c:v>
                </c:pt>
                <c:pt idx="1549">
                  <c:v>45292.179282407407</c:v>
                </c:pt>
                <c:pt idx="1550">
                  <c:v>45292.179398148146</c:v>
                </c:pt>
                <c:pt idx="1551">
                  <c:v>45292.179513888892</c:v>
                </c:pt>
                <c:pt idx="1552">
                  <c:v>45292.179629629631</c:v>
                </c:pt>
                <c:pt idx="1553">
                  <c:v>45292.179745370369</c:v>
                </c:pt>
                <c:pt idx="1554">
                  <c:v>45292.179861111108</c:v>
                </c:pt>
                <c:pt idx="1555">
                  <c:v>45292.179976851854</c:v>
                </c:pt>
                <c:pt idx="1556">
                  <c:v>45292.180092592593</c:v>
                </c:pt>
                <c:pt idx="1557">
                  <c:v>45292.180208333331</c:v>
                </c:pt>
                <c:pt idx="1558">
                  <c:v>45292.180324074077</c:v>
                </c:pt>
                <c:pt idx="1559">
                  <c:v>45292.180439814816</c:v>
                </c:pt>
                <c:pt idx="1560">
                  <c:v>45292.180555555555</c:v>
                </c:pt>
                <c:pt idx="1561">
                  <c:v>45292.180671296293</c:v>
                </c:pt>
                <c:pt idx="1562">
                  <c:v>45292.180787037039</c:v>
                </c:pt>
                <c:pt idx="1563">
                  <c:v>45292.180902777778</c:v>
                </c:pt>
                <c:pt idx="1564">
                  <c:v>45292.181018518517</c:v>
                </c:pt>
                <c:pt idx="1565">
                  <c:v>45292.181134259263</c:v>
                </c:pt>
                <c:pt idx="1566">
                  <c:v>45292.181250000001</c:v>
                </c:pt>
                <c:pt idx="1567">
                  <c:v>45292.18136574074</c:v>
                </c:pt>
                <c:pt idx="1568">
                  <c:v>45292.181481481479</c:v>
                </c:pt>
                <c:pt idx="1569">
                  <c:v>45292.181597222225</c:v>
                </c:pt>
                <c:pt idx="1570">
                  <c:v>45292.181712962964</c:v>
                </c:pt>
                <c:pt idx="1571">
                  <c:v>45292.181828703702</c:v>
                </c:pt>
                <c:pt idx="1572">
                  <c:v>45292.181944444441</c:v>
                </c:pt>
                <c:pt idx="1573">
                  <c:v>45292.182060185187</c:v>
                </c:pt>
                <c:pt idx="1574">
                  <c:v>45292.182175925926</c:v>
                </c:pt>
                <c:pt idx="1575">
                  <c:v>45292.182291666664</c:v>
                </c:pt>
                <c:pt idx="1576">
                  <c:v>45292.18240740741</c:v>
                </c:pt>
                <c:pt idx="1577">
                  <c:v>45292.182523148149</c:v>
                </c:pt>
                <c:pt idx="1578">
                  <c:v>45292.182638888888</c:v>
                </c:pt>
                <c:pt idx="1579">
                  <c:v>45292.182754629626</c:v>
                </c:pt>
                <c:pt idx="1580">
                  <c:v>45292.182870370372</c:v>
                </c:pt>
                <c:pt idx="1581">
                  <c:v>45292.182986111111</c:v>
                </c:pt>
                <c:pt idx="1582">
                  <c:v>45292.18310185185</c:v>
                </c:pt>
                <c:pt idx="1583">
                  <c:v>45292.183217592596</c:v>
                </c:pt>
                <c:pt idx="1584">
                  <c:v>45292.183333333334</c:v>
                </c:pt>
                <c:pt idx="1585">
                  <c:v>45292.183449074073</c:v>
                </c:pt>
                <c:pt idx="1586">
                  <c:v>45292.183564814812</c:v>
                </c:pt>
                <c:pt idx="1587">
                  <c:v>45292.183680555558</c:v>
                </c:pt>
                <c:pt idx="1588">
                  <c:v>45292.183796296296</c:v>
                </c:pt>
                <c:pt idx="1589">
                  <c:v>45292.183912037035</c:v>
                </c:pt>
                <c:pt idx="1590">
                  <c:v>45292.184027777781</c:v>
                </c:pt>
                <c:pt idx="1591">
                  <c:v>45292.18414351852</c:v>
                </c:pt>
                <c:pt idx="1592">
                  <c:v>45292.184259259258</c:v>
                </c:pt>
                <c:pt idx="1593">
                  <c:v>45292.184374999997</c:v>
                </c:pt>
                <c:pt idx="1594">
                  <c:v>45292.184490740743</c:v>
                </c:pt>
                <c:pt idx="1595">
                  <c:v>45292.184606481482</c:v>
                </c:pt>
                <c:pt idx="1596">
                  <c:v>45292.18472222222</c:v>
                </c:pt>
                <c:pt idx="1597">
                  <c:v>45292.184837962966</c:v>
                </c:pt>
                <c:pt idx="1598">
                  <c:v>45292.184953703705</c:v>
                </c:pt>
                <c:pt idx="1599">
                  <c:v>45292.185069444444</c:v>
                </c:pt>
                <c:pt idx="1600">
                  <c:v>45292.185185185182</c:v>
                </c:pt>
                <c:pt idx="1601">
                  <c:v>45292.185300925928</c:v>
                </c:pt>
                <c:pt idx="1602">
                  <c:v>45292.185416666667</c:v>
                </c:pt>
                <c:pt idx="1603">
                  <c:v>45292.185532407406</c:v>
                </c:pt>
                <c:pt idx="1604">
                  <c:v>45292.185648148145</c:v>
                </c:pt>
                <c:pt idx="1605">
                  <c:v>45292.185763888891</c:v>
                </c:pt>
                <c:pt idx="1606">
                  <c:v>45292.185879629629</c:v>
                </c:pt>
                <c:pt idx="1607">
                  <c:v>45292.185995370368</c:v>
                </c:pt>
                <c:pt idx="1608">
                  <c:v>45292.186111111114</c:v>
                </c:pt>
                <c:pt idx="1609">
                  <c:v>45292.186226851853</c:v>
                </c:pt>
                <c:pt idx="1610">
                  <c:v>45292.186342592591</c:v>
                </c:pt>
                <c:pt idx="1611">
                  <c:v>45292.18645833333</c:v>
                </c:pt>
                <c:pt idx="1612">
                  <c:v>45292.186574074076</c:v>
                </c:pt>
                <c:pt idx="1613">
                  <c:v>45292.186689814815</c:v>
                </c:pt>
                <c:pt idx="1614">
                  <c:v>45292.186805555553</c:v>
                </c:pt>
                <c:pt idx="1615">
                  <c:v>45292.186921296299</c:v>
                </c:pt>
                <c:pt idx="1616">
                  <c:v>45292.187037037038</c:v>
                </c:pt>
                <c:pt idx="1617">
                  <c:v>45292.187152777777</c:v>
                </c:pt>
                <c:pt idx="1618">
                  <c:v>45292.187268518515</c:v>
                </c:pt>
                <c:pt idx="1619">
                  <c:v>45292.187384259261</c:v>
                </c:pt>
                <c:pt idx="1620">
                  <c:v>45292.1875</c:v>
                </c:pt>
                <c:pt idx="1621">
                  <c:v>45292.187615740739</c:v>
                </c:pt>
                <c:pt idx="1622">
                  <c:v>45292.187731481485</c:v>
                </c:pt>
                <c:pt idx="1623">
                  <c:v>45292.187847222223</c:v>
                </c:pt>
                <c:pt idx="1624">
                  <c:v>45292.187962962962</c:v>
                </c:pt>
                <c:pt idx="1625">
                  <c:v>45292.188078703701</c:v>
                </c:pt>
                <c:pt idx="1626">
                  <c:v>45292.188194444447</c:v>
                </c:pt>
                <c:pt idx="1627">
                  <c:v>45292.188310185185</c:v>
                </c:pt>
                <c:pt idx="1628">
                  <c:v>45292.188425925924</c:v>
                </c:pt>
                <c:pt idx="1629">
                  <c:v>45292.18854166667</c:v>
                </c:pt>
                <c:pt idx="1630">
                  <c:v>45292.188657407409</c:v>
                </c:pt>
                <c:pt idx="1631">
                  <c:v>45292.188773148147</c:v>
                </c:pt>
                <c:pt idx="1632">
                  <c:v>45292.188888888886</c:v>
                </c:pt>
                <c:pt idx="1633">
                  <c:v>45292.189004629632</c:v>
                </c:pt>
                <c:pt idx="1634">
                  <c:v>45292.189120370371</c:v>
                </c:pt>
                <c:pt idx="1635">
                  <c:v>45292.189236111109</c:v>
                </c:pt>
                <c:pt idx="1636">
                  <c:v>45292.189351851855</c:v>
                </c:pt>
                <c:pt idx="1637">
                  <c:v>45292.189467592594</c:v>
                </c:pt>
                <c:pt idx="1638">
                  <c:v>45292.189583333333</c:v>
                </c:pt>
                <c:pt idx="1639">
                  <c:v>45292.189699074072</c:v>
                </c:pt>
                <c:pt idx="1640">
                  <c:v>45292.189814814818</c:v>
                </c:pt>
                <c:pt idx="1641">
                  <c:v>45292.189930555556</c:v>
                </c:pt>
                <c:pt idx="1642">
                  <c:v>45292.190046296295</c:v>
                </c:pt>
                <c:pt idx="1643">
                  <c:v>45292.190162037034</c:v>
                </c:pt>
                <c:pt idx="1644">
                  <c:v>45292.19027777778</c:v>
                </c:pt>
                <c:pt idx="1645">
                  <c:v>45292.190393518518</c:v>
                </c:pt>
                <c:pt idx="1646">
                  <c:v>45292.190509259257</c:v>
                </c:pt>
                <c:pt idx="1647">
                  <c:v>45292.190625000003</c:v>
                </c:pt>
                <c:pt idx="1648">
                  <c:v>45292.190740740742</c:v>
                </c:pt>
                <c:pt idx="1649">
                  <c:v>45292.19085648148</c:v>
                </c:pt>
                <c:pt idx="1650">
                  <c:v>45292.190972222219</c:v>
                </c:pt>
                <c:pt idx="1651">
                  <c:v>45292.191087962965</c:v>
                </c:pt>
                <c:pt idx="1652">
                  <c:v>45292.191203703704</c:v>
                </c:pt>
                <c:pt idx="1653">
                  <c:v>45292.191319444442</c:v>
                </c:pt>
                <c:pt idx="1654">
                  <c:v>45292.191435185188</c:v>
                </c:pt>
                <c:pt idx="1655">
                  <c:v>45292.191550925927</c:v>
                </c:pt>
                <c:pt idx="1656">
                  <c:v>45292.191666666666</c:v>
                </c:pt>
                <c:pt idx="1657">
                  <c:v>45292.191782407404</c:v>
                </c:pt>
                <c:pt idx="1658">
                  <c:v>45292.19189814815</c:v>
                </c:pt>
                <c:pt idx="1659">
                  <c:v>45292.192013888889</c:v>
                </c:pt>
                <c:pt idx="1660">
                  <c:v>45292.192129629628</c:v>
                </c:pt>
                <c:pt idx="1661">
                  <c:v>45292.192245370374</c:v>
                </c:pt>
                <c:pt idx="1662">
                  <c:v>45292.192361111112</c:v>
                </c:pt>
                <c:pt idx="1663">
                  <c:v>45292.192476851851</c:v>
                </c:pt>
                <c:pt idx="1664">
                  <c:v>45292.19259259259</c:v>
                </c:pt>
                <c:pt idx="1665">
                  <c:v>45292.192708333336</c:v>
                </c:pt>
                <c:pt idx="1666">
                  <c:v>45292.192824074074</c:v>
                </c:pt>
                <c:pt idx="1667">
                  <c:v>45292.192939814813</c:v>
                </c:pt>
                <c:pt idx="1668">
                  <c:v>45292.193055555559</c:v>
                </c:pt>
                <c:pt idx="1669">
                  <c:v>45292.193171296298</c:v>
                </c:pt>
                <c:pt idx="1670">
                  <c:v>45292.193287037036</c:v>
                </c:pt>
                <c:pt idx="1671">
                  <c:v>45292.193402777775</c:v>
                </c:pt>
                <c:pt idx="1672">
                  <c:v>45292.193518518521</c:v>
                </c:pt>
                <c:pt idx="1673">
                  <c:v>45292.19363425926</c:v>
                </c:pt>
                <c:pt idx="1674">
                  <c:v>45292.193749999999</c:v>
                </c:pt>
                <c:pt idx="1675">
                  <c:v>45292.193865740737</c:v>
                </c:pt>
                <c:pt idx="1676">
                  <c:v>45292.193981481483</c:v>
                </c:pt>
                <c:pt idx="1677">
                  <c:v>45292.194097222222</c:v>
                </c:pt>
                <c:pt idx="1678">
                  <c:v>45292.194212962961</c:v>
                </c:pt>
                <c:pt idx="1679">
                  <c:v>45292.194328703707</c:v>
                </c:pt>
                <c:pt idx="1680">
                  <c:v>45292.194444444445</c:v>
                </c:pt>
                <c:pt idx="1681">
                  <c:v>45292.194560185184</c:v>
                </c:pt>
                <c:pt idx="1682">
                  <c:v>45292.194675925923</c:v>
                </c:pt>
                <c:pt idx="1683">
                  <c:v>45292.194791666669</c:v>
                </c:pt>
                <c:pt idx="1684">
                  <c:v>45292.194907407407</c:v>
                </c:pt>
                <c:pt idx="1685">
                  <c:v>45292.195023148146</c:v>
                </c:pt>
                <c:pt idx="1686">
                  <c:v>45292.195138888892</c:v>
                </c:pt>
                <c:pt idx="1687">
                  <c:v>45292.195254629631</c:v>
                </c:pt>
                <c:pt idx="1688">
                  <c:v>45292.195370370369</c:v>
                </c:pt>
                <c:pt idx="1689">
                  <c:v>45292.195486111108</c:v>
                </c:pt>
                <c:pt idx="1690">
                  <c:v>45292.195601851854</c:v>
                </c:pt>
                <c:pt idx="1691">
                  <c:v>45292.195717592593</c:v>
                </c:pt>
                <c:pt idx="1692">
                  <c:v>45292.195833333331</c:v>
                </c:pt>
                <c:pt idx="1693">
                  <c:v>45292.195949074077</c:v>
                </c:pt>
                <c:pt idx="1694">
                  <c:v>45292.196064814816</c:v>
                </c:pt>
                <c:pt idx="1695">
                  <c:v>45292.196180555555</c:v>
                </c:pt>
                <c:pt idx="1696">
                  <c:v>45292.196296296293</c:v>
                </c:pt>
                <c:pt idx="1697">
                  <c:v>45292.196412037039</c:v>
                </c:pt>
                <c:pt idx="1698">
                  <c:v>45292.196527777778</c:v>
                </c:pt>
                <c:pt idx="1699">
                  <c:v>45292.196643518517</c:v>
                </c:pt>
                <c:pt idx="1700">
                  <c:v>45292.196759259263</c:v>
                </c:pt>
                <c:pt idx="1701">
                  <c:v>45292.196875000001</c:v>
                </c:pt>
                <c:pt idx="1702">
                  <c:v>45292.19699074074</c:v>
                </c:pt>
                <c:pt idx="1703">
                  <c:v>45292.197106481479</c:v>
                </c:pt>
                <c:pt idx="1704">
                  <c:v>45292.197222222225</c:v>
                </c:pt>
                <c:pt idx="1705">
                  <c:v>45292.197337962964</c:v>
                </c:pt>
                <c:pt idx="1706">
                  <c:v>45292.197453703702</c:v>
                </c:pt>
                <c:pt idx="1707">
                  <c:v>45292.197569444441</c:v>
                </c:pt>
                <c:pt idx="1708">
                  <c:v>45292.197685185187</c:v>
                </c:pt>
                <c:pt idx="1709">
                  <c:v>45292.197800925926</c:v>
                </c:pt>
                <c:pt idx="1710">
                  <c:v>45292.197916666664</c:v>
                </c:pt>
                <c:pt idx="1711">
                  <c:v>45292.19803240741</c:v>
                </c:pt>
                <c:pt idx="1712">
                  <c:v>45292.198148148149</c:v>
                </c:pt>
                <c:pt idx="1713">
                  <c:v>45292.198263888888</c:v>
                </c:pt>
                <c:pt idx="1714">
                  <c:v>45292.198379629626</c:v>
                </c:pt>
                <c:pt idx="1715">
                  <c:v>45292.198495370372</c:v>
                </c:pt>
                <c:pt idx="1716">
                  <c:v>45292.198611111111</c:v>
                </c:pt>
                <c:pt idx="1717">
                  <c:v>45292.19872685185</c:v>
                </c:pt>
                <c:pt idx="1718">
                  <c:v>45292.198842592596</c:v>
                </c:pt>
                <c:pt idx="1719">
                  <c:v>45292.198958333334</c:v>
                </c:pt>
                <c:pt idx="1720">
                  <c:v>45292.199074074073</c:v>
                </c:pt>
                <c:pt idx="1721">
                  <c:v>45292.199189814812</c:v>
                </c:pt>
                <c:pt idx="1722">
                  <c:v>45292.199305555558</c:v>
                </c:pt>
                <c:pt idx="1723">
                  <c:v>45292.199421296296</c:v>
                </c:pt>
                <c:pt idx="1724">
                  <c:v>45292.199537037035</c:v>
                </c:pt>
                <c:pt idx="1725">
                  <c:v>45292.199652777781</c:v>
                </c:pt>
                <c:pt idx="1726">
                  <c:v>45292.19976851852</c:v>
                </c:pt>
                <c:pt idx="1727">
                  <c:v>45292.199884259258</c:v>
                </c:pt>
                <c:pt idx="1728">
                  <c:v>45292.2</c:v>
                </c:pt>
                <c:pt idx="1729">
                  <c:v>45292.200115740743</c:v>
                </c:pt>
                <c:pt idx="1730">
                  <c:v>45292.200231481482</c:v>
                </c:pt>
                <c:pt idx="1731">
                  <c:v>45292.20034722222</c:v>
                </c:pt>
                <c:pt idx="1732">
                  <c:v>45292.200462962966</c:v>
                </c:pt>
                <c:pt idx="1733">
                  <c:v>45292.200578703705</c:v>
                </c:pt>
                <c:pt idx="1734">
                  <c:v>45292.200694444444</c:v>
                </c:pt>
                <c:pt idx="1735">
                  <c:v>45292.200810185182</c:v>
                </c:pt>
                <c:pt idx="1736">
                  <c:v>45292.200925925928</c:v>
                </c:pt>
                <c:pt idx="1737">
                  <c:v>45292.201041666667</c:v>
                </c:pt>
                <c:pt idx="1738">
                  <c:v>45292.201157407406</c:v>
                </c:pt>
                <c:pt idx="1739">
                  <c:v>45292.201273148145</c:v>
                </c:pt>
                <c:pt idx="1740">
                  <c:v>45292.201388888891</c:v>
                </c:pt>
                <c:pt idx="1741">
                  <c:v>45292.201504629629</c:v>
                </c:pt>
                <c:pt idx="1742">
                  <c:v>45292.201620370368</c:v>
                </c:pt>
                <c:pt idx="1743">
                  <c:v>45292.201736111114</c:v>
                </c:pt>
                <c:pt idx="1744">
                  <c:v>45292.201851851853</c:v>
                </c:pt>
                <c:pt idx="1745">
                  <c:v>45292.201967592591</c:v>
                </c:pt>
                <c:pt idx="1746">
                  <c:v>45292.20208333333</c:v>
                </c:pt>
                <c:pt idx="1747">
                  <c:v>45292.202199074076</c:v>
                </c:pt>
                <c:pt idx="1748">
                  <c:v>45292.202314814815</c:v>
                </c:pt>
                <c:pt idx="1749">
                  <c:v>45292.202430555553</c:v>
                </c:pt>
                <c:pt idx="1750">
                  <c:v>45292.202546296299</c:v>
                </c:pt>
                <c:pt idx="1751">
                  <c:v>45292.202662037038</c:v>
                </c:pt>
                <c:pt idx="1752">
                  <c:v>45292.202777777777</c:v>
                </c:pt>
                <c:pt idx="1753">
                  <c:v>45292.202893518515</c:v>
                </c:pt>
                <c:pt idx="1754">
                  <c:v>45292.203009259261</c:v>
                </c:pt>
                <c:pt idx="1755">
                  <c:v>45292.203125</c:v>
                </c:pt>
                <c:pt idx="1756">
                  <c:v>45292.203240740739</c:v>
                </c:pt>
                <c:pt idx="1757">
                  <c:v>45292.203356481485</c:v>
                </c:pt>
                <c:pt idx="1758">
                  <c:v>45292.203472222223</c:v>
                </c:pt>
                <c:pt idx="1759">
                  <c:v>45292.203587962962</c:v>
                </c:pt>
                <c:pt idx="1760">
                  <c:v>45292.203703703701</c:v>
                </c:pt>
                <c:pt idx="1761">
                  <c:v>45292.203819444447</c:v>
                </c:pt>
                <c:pt idx="1762">
                  <c:v>45292.203935185185</c:v>
                </c:pt>
                <c:pt idx="1763">
                  <c:v>45292.204050925924</c:v>
                </c:pt>
                <c:pt idx="1764">
                  <c:v>45292.20416666667</c:v>
                </c:pt>
                <c:pt idx="1765">
                  <c:v>45292.204282407409</c:v>
                </c:pt>
                <c:pt idx="1766">
                  <c:v>45292.204398148147</c:v>
                </c:pt>
                <c:pt idx="1767">
                  <c:v>45292.204513888886</c:v>
                </c:pt>
                <c:pt idx="1768">
                  <c:v>45292.204629629632</c:v>
                </c:pt>
                <c:pt idx="1769">
                  <c:v>45292.204745370371</c:v>
                </c:pt>
                <c:pt idx="1770">
                  <c:v>45292.204861111109</c:v>
                </c:pt>
                <c:pt idx="1771">
                  <c:v>45292.204976851855</c:v>
                </c:pt>
                <c:pt idx="1772">
                  <c:v>45292.205092592594</c:v>
                </c:pt>
                <c:pt idx="1773">
                  <c:v>45292.205208333333</c:v>
                </c:pt>
                <c:pt idx="1774">
                  <c:v>45292.205324074072</c:v>
                </c:pt>
                <c:pt idx="1775">
                  <c:v>45292.205439814818</c:v>
                </c:pt>
                <c:pt idx="1776">
                  <c:v>45292.205555555556</c:v>
                </c:pt>
                <c:pt idx="1777">
                  <c:v>45292.205671296295</c:v>
                </c:pt>
                <c:pt idx="1778">
                  <c:v>45292.205787037034</c:v>
                </c:pt>
                <c:pt idx="1779">
                  <c:v>45292.20590277778</c:v>
                </c:pt>
                <c:pt idx="1780">
                  <c:v>45292.206018518518</c:v>
                </c:pt>
                <c:pt idx="1781">
                  <c:v>45292.206134259257</c:v>
                </c:pt>
                <c:pt idx="1782">
                  <c:v>45292.206250000003</c:v>
                </c:pt>
                <c:pt idx="1783">
                  <c:v>45292.206365740742</c:v>
                </c:pt>
                <c:pt idx="1784">
                  <c:v>45292.20648148148</c:v>
                </c:pt>
                <c:pt idx="1785">
                  <c:v>45292.206597222219</c:v>
                </c:pt>
                <c:pt idx="1786">
                  <c:v>45292.206712962965</c:v>
                </c:pt>
                <c:pt idx="1787">
                  <c:v>45292.206828703704</c:v>
                </c:pt>
                <c:pt idx="1788">
                  <c:v>45292.206944444442</c:v>
                </c:pt>
                <c:pt idx="1789">
                  <c:v>45292.207060185188</c:v>
                </c:pt>
                <c:pt idx="1790">
                  <c:v>45292.207175925927</c:v>
                </c:pt>
                <c:pt idx="1791">
                  <c:v>45292.207291666666</c:v>
                </c:pt>
                <c:pt idx="1792">
                  <c:v>45292.207407407404</c:v>
                </c:pt>
                <c:pt idx="1793">
                  <c:v>45292.20752314815</c:v>
                </c:pt>
                <c:pt idx="1794">
                  <c:v>45292.207638888889</c:v>
                </c:pt>
                <c:pt idx="1795">
                  <c:v>45292.207754629628</c:v>
                </c:pt>
                <c:pt idx="1796">
                  <c:v>45292.207870370374</c:v>
                </c:pt>
                <c:pt idx="1797">
                  <c:v>45292.207986111112</c:v>
                </c:pt>
                <c:pt idx="1798">
                  <c:v>45292.208101851851</c:v>
                </c:pt>
                <c:pt idx="1799">
                  <c:v>45292.20821759259</c:v>
                </c:pt>
                <c:pt idx="1800">
                  <c:v>45292.208333333336</c:v>
                </c:pt>
                <c:pt idx="1801">
                  <c:v>45292.208449074074</c:v>
                </c:pt>
                <c:pt idx="1802">
                  <c:v>45292.208564814813</c:v>
                </c:pt>
                <c:pt idx="1803">
                  <c:v>45292.208680555559</c:v>
                </c:pt>
                <c:pt idx="1804">
                  <c:v>45292.208796296298</c:v>
                </c:pt>
                <c:pt idx="1805">
                  <c:v>45292.208912037036</c:v>
                </c:pt>
                <c:pt idx="1806">
                  <c:v>45292.209027777775</c:v>
                </c:pt>
                <c:pt idx="1807">
                  <c:v>45292.209143518521</c:v>
                </c:pt>
                <c:pt idx="1808">
                  <c:v>45292.20925925926</c:v>
                </c:pt>
                <c:pt idx="1809">
                  <c:v>45292.209374999999</c:v>
                </c:pt>
                <c:pt idx="1810">
                  <c:v>45292.209490740737</c:v>
                </c:pt>
                <c:pt idx="1811">
                  <c:v>45292.209606481483</c:v>
                </c:pt>
                <c:pt idx="1812">
                  <c:v>45292.209722222222</c:v>
                </c:pt>
                <c:pt idx="1813">
                  <c:v>45292.209837962961</c:v>
                </c:pt>
                <c:pt idx="1814">
                  <c:v>45292.209953703707</c:v>
                </c:pt>
                <c:pt idx="1815">
                  <c:v>45292.210069444445</c:v>
                </c:pt>
                <c:pt idx="1816">
                  <c:v>45292.210185185184</c:v>
                </c:pt>
                <c:pt idx="1817">
                  <c:v>45292.210300925923</c:v>
                </c:pt>
                <c:pt idx="1818">
                  <c:v>45292.210416666669</c:v>
                </c:pt>
                <c:pt idx="1819">
                  <c:v>45292.210532407407</c:v>
                </c:pt>
                <c:pt idx="1820">
                  <c:v>45292.210648148146</c:v>
                </c:pt>
                <c:pt idx="1821">
                  <c:v>45292.210763888892</c:v>
                </c:pt>
                <c:pt idx="1822">
                  <c:v>45292.210879629631</c:v>
                </c:pt>
                <c:pt idx="1823">
                  <c:v>45292.210995370369</c:v>
                </c:pt>
                <c:pt idx="1824">
                  <c:v>45292.211111111108</c:v>
                </c:pt>
                <c:pt idx="1825">
                  <c:v>45292.211226851854</c:v>
                </c:pt>
                <c:pt idx="1826">
                  <c:v>45292.211342592593</c:v>
                </c:pt>
                <c:pt idx="1827">
                  <c:v>45292.211458333331</c:v>
                </c:pt>
                <c:pt idx="1828">
                  <c:v>45292.211574074077</c:v>
                </c:pt>
                <c:pt idx="1829">
                  <c:v>45292.211689814816</c:v>
                </c:pt>
                <c:pt idx="1830">
                  <c:v>45292.211805555555</c:v>
                </c:pt>
                <c:pt idx="1831">
                  <c:v>45292.211921296293</c:v>
                </c:pt>
                <c:pt idx="1832">
                  <c:v>45292.212037037039</c:v>
                </c:pt>
                <c:pt idx="1833">
                  <c:v>45292.212152777778</c:v>
                </c:pt>
                <c:pt idx="1834">
                  <c:v>45292.212268518517</c:v>
                </c:pt>
                <c:pt idx="1835">
                  <c:v>45292.212384259263</c:v>
                </c:pt>
                <c:pt idx="1836">
                  <c:v>45292.212500000001</c:v>
                </c:pt>
                <c:pt idx="1837">
                  <c:v>45292.21261574074</c:v>
                </c:pt>
                <c:pt idx="1838">
                  <c:v>45292.212731481479</c:v>
                </c:pt>
                <c:pt idx="1839">
                  <c:v>45292.212847222225</c:v>
                </c:pt>
                <c:pt idx="1840">
                  <c:v>45292.212962962964</c:v>
                </c:pt>
                <c:pt idx="1841">
                  <c:v>45292.213078703702</c:v>
                </c:pt>
                <c:pt idx="1842">
                  <c:v>45292.213194444441</c:v>
                </c:pt>
                <c:pt idx="1843">
                  <c:v>45292.213310185187</c:v>
                </c:pt>
                <c:pt idx="1844">
                  <c:v>45292.213425925926</c:v>
                </c:pt>
                <c:pt idx="1845">
                  <c:v>45292.213541666664</c:v>
                </c:pt>
                <c:pt idx="1846">
                  <c:v>45292.21365740741</c:v>
                </c:pt>
                <c:pt idx="1847">
                  <c:v>45292.213773148149</c:v>
                </c:pt>
                <c:pt idx="1848">
                  <c:v>45292.213888888888</c:v>
                </c:pt>
                <c:pt idx="1849">
                  <c:v>45292.214004629626</c:v>
                </c:pt>
                <c:pt idx="1850">
                  <c:v>45292.214120370372</c:v>
                </c:pt>
                <c:pt idx="1851">
                  <c:v>45292.214236111111</c:v>
                </c:pt>
                <c:pt idx="1852">
                  <c:v>45292.21435185185</c:v>
                </c:pt>
                <c:pt idx="1853">
                  <c:v>45292.214467592596</c:v>
                </c:pt>
                <c:pt idx="1854">
                  <c:v>45292.214583333334</c:v>
                </c:pt>
                <c:pt idx="1855">
                  <c:v>45292.214699074073</c:v>
                </c:pt>
                <c:pt idx="1856">
                  <c:v>45292.214814814812</c:v>
                </c:pt>
                <c:pt idx="1857">
                  <c:v>45292.214930555558</c:v>
                </c:pt>
                <c:pt idx="1858">
                  <c:v>45292.215046296296</c:v>
                </c:pt>
                <c:pt idx="1859">
                  <c:v>45292.215162037035</c:v>
                </c:pt>
                <c:pt idx="1860">
                  <c:v>45292.215277777781</c:v>
                </c:pt>
                <c:pt idx="1861">
                  <c:v>45292.21539351852</c:v>
                </c:pt>
                <c:pt idx="1862">
                  <c:v>45292.215509259258</c:v>
                </c:pt>
                <c:pt idx="1863">
                  <c:v>45292.215624999997</c:v>
                </c:pt>
                <c:pt idx="1864">
                  <c:v>45292.215740740743</c:v>
                </c:pt>
                <c:pt idx="1865">
                  <c:v>45292.215856481482</c:v>
                </c:pt>
                <c:pt idx="1866">
                  <c:v>45292.21597222222</c:v>
                </c:pt>
                <c:pt idx="1867">
                  <c:v>45292.216087962966</c:v>
                </c:pt>
                <c:pt idx="1868">
                  <c:v>45292.216203703705</c:v>
                </c:pt>
                <c:pt idx="1869">
                  <c:v>45292.216319444444</c:v>
                </c:pt>
                <c:pt idx="1870">
                  <c:v>45292.216435185182</c:v>
                </c:pt>
                <c:pt idx="1871">
                  <c:v>45292.216550925928</c:v>
                </c:pt>
                <c:pt idx="1872">
                  <c:v>45292.216666666667</c:v>
                </c:pt>
                <c:pt idx="1873">
                  <c:v>45292.216782407406</c:v>
                </c:pt>
                <c:pt idx="1874">
                  <c:v>45292.216898148145</c:v>
                </c:pt>
                <c:pt idx="1875">
                  <c:v>45292.217013888891</c:v>
                </c:pt>
                <c:pt idx="1876">
                  <c:v>45292.217129629629</c:v>
                </c:pt>
                <c:pt idx="1877">
                  <c:v>45292.217245370368</c:v>
                </c:pt>
                <c:pt idx="1878">
                  <c:v>45292.217361111114</c:v>
                </c:pt>
                <c:pt idx="1879">
                  <c:v>45292.217476851853</c:v>
                </c:pt>
                <c:pt idx="1880">
                  <c:v>45292.217592592591</c:v>
                </c:pt>
                <c:pt idx="1881">
                  <c:v>45292.21770833333</c:v>
                </c:pt>
                <c:pt idx="1882">
                  <c:v>45292.217824074076</c:v>
                </c:pt>
                <c:pt idx="1883">
                  <c:v>45292.217939814815</c:v>
                </c:pt>
                <c:pt idx="1884">
                  <c:v>45292.218055555553</c:v>
                </c:pt>
                <c:pt idx="1885">
                  <c:v>45292.218171296299</c:v>
                </c:pt>
                <c:pt idx="1886">
                  <c:v>45292.218287037038</c:v>
                </c:pt>
                <c:pt idx="1887">
                  <c:v>45292.218402777777</c:v>
                </c:pt>
                <c:pt idx="1888">
                  <c:v>45292.218518518515</c:v>
                </c:pt>
                <c:pt idx="1889">
                  <c:v>45292.218634259261</c:v>
                </c:pt>
                <c:pt idx="1890">
                  <c:v>45292.21875</c:v>
                </c:pt>
                <c:pt idx="1891">
                  <c:v>45292.218865740739</c:v>
                </c:pt>
                <c:pt idx="1892">
                  <c:v>45292.218981481485</c:v>
                </c:pt>
                <c:pt idx="1893">
                  <c:v>45292.219097222223</c:v>
                </c:pt>
                <c:pt idx="1894">
                  <c:v>45292.219212962962</c:v>
                </c:pt>
                <c:pt idx="1895">
                  <c:v>45292.219328703701</c:v>
                </c:pt>
                <c:pt idx="1896">
                  <c:v>45292.219444444447</c:v>
                </c:pt>
                <c:pt idx="1897">
                  <c:v>45292.219560185185</c:v>
                </c:pt>
                <c:pt idx="1898">
                  <c:v>45292.219675925924</c:v>
                </c:pt>
                <c:pt idx="1899">
                  <c:v>45292.21979166667</c:v>
                </c:pt>
                <c:pt idx="1900">
                  <c:v>45292.219907407409</c:v>
                </c:pt>
                <c:pt idx="1901">
                  <c:v>45292.220023148147</c:v>
                </c:pt>
                <c:pt idx="1902">
                  <c:v>45292.220138888886</c:v>
                </c:pt>
                <c:pt idx="1903">
                  <c:v>45292.220254629632</c:v>
                </c:pt>
                <c:pt idx="1904">
                  <c:v>45292.220370370371</c:v>
                </c:pt>
                <c:pt idx="1905">
                  <c:v>45292.220486111109</c:v>
                </c:pt>
                <c:pt idx="1906">
                  <c:v>45292.220601851855</c:v>
                </c:pt>
                <c:pt idx="1907">
                  <c:v>45292.220717592594</c:v>
                </c:pt>
                <c:pt idx="1908">
                  <c:v>45292.220833333333</c:v>
                </c:pt>
                <c:pt idx="1909">
                  <c:v>45292.220949074072</c:v>
                </c:pt>
                <c:pt idx="1910">
                  <c:v>45292.221064814818</c:v>
                </c:pt>
                <c:pt idx="1911">
                  <c:v>45292.221180555556</c:v>
                </c:pt>
                <c:pt idx="1912">
                  <c:v>45292.221296296295</c:v>
                </c:pt>
                <c:pt idx="1913">
                  <c:v>45292.221412037034</c:v>
                </c:pt>
                <c:pt idx="1914">
                  <c:v>45292.22152777778</c:v>
                </c:pt>
                <c:pt idx="1915">
                  <c:v>45292.221643518518</c:v>
                </c:pt>
                <c:pt idx="1916">
                  <c:v>45292.221759259257</c:v>
                </c:pt>
                <c:pt idx="1917">
                  <c:v>45292.221875000003</c:v>
                </c:pt>
                <c:pt idx="1918">
                  <c:v>45292.221990740742</c:v>
                </c:pt>
                <c:pt idx="1919">
                  <c:v>45292.22210648148</c:v>
                </c:pt>
                <c:pt idx="1920">
                  <c:v>45292.222222222219</c:v>
                </c:pt>
                <c:pt idx="1921">
                  <c:v>45292.222337962965</c:v>
                </c:pt>
                <c:pt idx="1922">
                  <c:v>45292.222453703704</c:v>
                </c:pt>
                <c:pt idx="1923">
                  <c:v>45292.222569444442</c:v>
                </c:pt>
                <c:pt idx="1924">
                  <c:v>45292.222685185188</c:v>
                </c:pt>
                <c:pt idx="1925">
                  <c:v>45292.222800925927</c:v>
                </c:pt>
                <c:pt idx="1926">
                  <c:v>45292.222916666666</c:v>
                </c:pt>
                <c:pt idx="1927">
                  <c:v>45292.223032407404</c:v>
                </c:pt>
                <c:pt idx="1928">
                  <c:v>45292.22314814815</c:v>
                </c:pt>
                <c:pt idx="1929">
                  <c:v>45292.223263888889</c:v>
                </c:pt>
                <c:pt idx="1930">
                  <c:v>45292.223379629628</c:v>
                </c:pt>
                <c:pt idx="1931">
                  <c:v>45292.223495370374</c:v>
                </c:pt>
                <c:pt idx="1932">
                  <c:v>45292.223611111112</c:v>
                </c:pt>
                <c:pt idx="1933">
                  <c:v>45292.223726851851</c:v>
                </c:pt>
                <c:pt idx="1934">
                  <c:v>45292.22384259259</c:v>
                </c:pt>
                <c:pt idx="1935">
                  <c:v>45292.223958333336</c:v>
                </c:pt>
                <c:pt idx="1936">
                  <c:v>45292.224074074074</c:v>
                </c:pt>
                <c:pt idx="1937">
                  <c:v>45292.224189814813</c:v>
                </c:pt>
                <c:pt idx="1938">
                  <c:v>45292.224305555559</c:v>
                </c:pt>
                <c:pt idx="1939">
                  <c:v>45292.224421296298</c:v>
                </c:pt>
                <c:pt idx="1940">
                  <c:v>45292.224537037036</c:v>
                </c:pt>
                <c:pt idx="1941">
                  <c:v>45292.224652777775</c:v>
                </c:pt>
                <c:pt idx="1942">
                  <c:v>45292.224768518521</c:v>
                </c:pt>
                <c:pt idx="1943">
                  <c:v>45292.22488425926</c:v>
                </c:pt>
                <c:pt idx="1944">
                  <c:v>45292.224999999999</c:v>
                </c:pt>
                <c:pt idx="1945">
                  <c:v>45292.225115740737</c:v>
                </c:pt>
                <c:pt idx="1946">
                  <c:v>45292.225231481483</c:v>
                </c:pt>
                <c:pt idx="1947">
                  <c:v>45292.225347222222</c:v>
                </c:pt>
                <c:pt idx="1948">
                  <c:v>45292.225462962961</c:v>
                </c:pt>
                <c:pt idx="1949">
                  <c:v>45292.225578703707</c:v>
                </c:pt>
                <c:pt idx="1950">
                  <c:v>45292.225694444445</c:v>
                </c:pt>
                <c:pt idx="1951">
                  <c:v>45292.225810185184</c:v>
                </c:pt>
                <c:pt idx="1952">
                  <c:v>45292.225925925923</c:v>
                </c:pt>
                <c:pt idx="1953">
                  <c:v>45292.226041666669</c:v>
                </c:pt>
                <c:pt idx="1954">
                  <c:v>45292.226157407407</c:v>
                </c:pt>
                <c:pt idx="1955">
                  <c:v>45292.226273148146</c:v>
                </c:pt>
                <c:pt idx="1956">
                  <c:v>45292.226388888892</c:v>
                </c:pt>
                <c:pt idx="1957">
                  <c:v>45292.226504629631</c:v>
                </c:pt>
                <c:pt idx="1958">
                  <c:v>45292.226620370369</c:v>
                </c:pt>
                <c:pt idx="1959">
                  <c:v>45292.226736111108</c:v>
                </c:pt>
                <c:pt idx="1960">
                  <c:v>45292.226851851854</c:v>
                </c:pt>
                <c:pt idx="1961">
                  <c:v>45292.226967592593</c:v>
                </c:pt>
                <c:pt idx="1962">
                  <c:v>45292.227083333331</c:v>
                </c:pt>
                <c:pt idx="1963">
                  <c:v>45292.227199074077</c:v>
                </c:pt>
                <c:pt idx="1964">
                  <c:v>45292.227314814816</c:v>
                </c:pt>
                <c:pt idx="1965">
                  <c:v>45292.227430555555</c:v>
                </c:pt>
                <c:pt idx="1966">
                  <c:v>45292.227546296293</c:v>
                </c:pt>
                <c:pt idx="1967">
                  <c:v>45292.227662037039</c:v>
                </c:pt>
                <c:pt idx="1968">
                  <c:v>45292.227777777778</c:v>
                </c:pt>
                <c:pt idx="1969">
                  <c:v>45292.227893518517</c:v>
                </c:pt>
                <c:pt idx="1970">
                  <c:v>45292.228009259263</c:v>
                </c:pt>
                <c:pt idx="1971">
                  <c:v>45292.228125000001</c:v>
                </c:pt>
                <c:pt idx="1972">
                  <c:v>45292.22824074074</c:v>
                </c:pt>
                <c:pt idx="1973">
                  <c:v>45292.228356481479</c:v>
                </c:pt>
                <c:pt idx="1974">
                  <c:v>45292.228472222225</c:v>
                </c:pt>
                <c:pt idx="1975">
                  <c:v>45292.228587962964</c:v>
                </c:pt>
                <c:pt idx="1976">
                  <c:v>45292.228703703702</c:v>
                </c:pt>
                <c:pt idx="1977">
                  <c:v>45292.228819444441</c:v>
                </c:pt>
                <c:pt idx="1978">
                  <c:v>45292.228935185187</c:v>
                </c:pt>
                <c:pt idx="1979">
                  <c:v>45292.229050925926</c:v>
                </c:pt>
                <c:pt idx="1980">
                  <c:v>45292.229166666664</c:v>
                </c:pt>
                <c:pt idx="1981">
                  <c:v>45292.22928240741</c:v>
                </c:pt>
                <c:pt idx="1982">
                  <c:v>45292.229398148149</c:v>
                </c:pt>
                <c:pt idx="1983">
                  <c:v>45292.229513888888</c:v>
                </c:pt>
                <c:pt idx="1984">
                  <c:v>45292.229629629626</c:v>
                </c:pt>
                <c:pt idx="1985">
                  <c:v>45292.229745370372</c:v>
                </c:pt>
                <c:pt idx="1986">
                  <c:v>45292.229861111111</c:v>
                </c:pt>
                <c:pt idx="1987">
                  <c:v>45292.22997685185</c:v>
                </c:pt>
                <c:pt idx="1988">
                  <c:v>45292.230092592596</c:v>
                </c:pt>
                <c:pt idx="1989">
                  <c:v>45292.230208333334</c:v>
                </c:pt>
                <c:pt idx="1990">
                  <c:v>45292.230324074073</c:v>
                </c:pt>
                <c:pt idx="1991">
                  <c:v>45292.230439814812</c:v>
                </c:pt>
                <c:pt idx="1992">
                  <c:v>45292.230555555558</c:v>
                </c:pt>
                <c:pt idx="1993">
                  <c:v>45292.230671296296</c:v>
                </c:pt>
                <c:pt idx="1994">
                  <c:v>45292.230787037035</c:v>
                </c:pt>
                <c:pt idx="1995">
                  <c:v>45292.230902777781</c:v>
                </c:pt>
                <c:pt idx="1996">
                  <c:v>45292.23101851852</c:v>
                </c:pt>
                <c:pt idx="1997">
                  <c:v>45292.231134259258</c:v>
                </c:pt>
                <c:pt idx="1998">
                  <c:v>45292.231249999997</c:v>
                </c:pt>
                <c:pt idx="1999">
                  <c:v>45292.231365740743</c:v>
                </c:pt>
                <c:pt idx="2000">
                  <c:v>45292.231481481482</c:v>
                </c:pt>
                <c:pt idx="2001">
                  <c:v>45292.23159722222</c:v>
                </c:pt>
                <c:pt idx="2002">
                  <c:v>45292.231712962966</c:v>
                </c:pt>
                <c:pt idx="2003">
                  <c:v>45292.231828703705</c:v>
                </c:pt>
                <c:pt idx="2004">
                  <c:v>45292.231944444444</c:v>
                </c:pt>
                <c:pt idx="2005">
                  <c:v>45292.232060185182</c:v>
                </c:pt>
                <c:pt idx="2006">
                  <c:v>45292.232175925928</c:v>
                </c:pt>
                <c:pt idx="2007">
                  <c:v>45292.232291666667</c:v>
                </c:pt>
                <c:pt idx="2008">
                  <c:v>45292.232407407406</c:v>
                </c:pt>
                <c:pt idx="2009">
                  <c:v>45292.232523148145</c:v>
                </c:pt>
                <c:pt idx="2010">
                  <c:v>45292.232638888891</c:v>
                </c:pt>
                <c:pt idx="2011">
                  <c:v>45292.232754629629</c:v>
                </c:pt>
                <c:pt idx="2012">
                  <c:v>45292.232870370368</c:v>
                </c:pt>
                <c:pt idx="2013">
                  <c:v>45292.232986111114</c:v>
                </c:pt>
                <c:pt idx="2014">
                  <c:v>45292.233101851853</c:v>
                </c:pt>
                <c:pt idx="2015">
                  <c:v>45292.233217592591</c:v>
                </c:pt>
                <c:pt idx="2016">
                  <c:v>45292.23333333333</c:v>
                </c:pt>
                <c:pt idx="2017">
                  <c:v>45292.233449074076</c:v>
                </c:pt>
                <c:pt idx="2018">
                  <c:v>45292.233564814815</c:v>
                </c:pt>
                <c:pt idx="2019">
                  <c:v>45292.233680555553</c:v>
                </c:pt>
                <c:pt idx="2020">
                  <c:v>45292.233796296299</c:v>
                </c:pt>
                <c:pt idx="2021">
                  <c:v>45292.233912037038</c:v>
                </c:pt>
                <c:pt idx="2022">
                  <c:v>45292.234027777777</c:v>
                </c:pt>
                <c:pt idx="2023">
                  <c:v>45292.234143518515</c:v>
                </c:pt>
                <c:pt idx="2024">
                  <c:v>45292.234259259261</c:v>
                </c:pt>
                <c:pt idx="2025">
                  <c:v>45292.234375</c:v>
                </c:pt>
                <c:pt idx="2026">
                  <c:v>45292.234490740739</c:v>
                </c:pt>
                <c:pt idx="2027">
                  <c:v>45292.234606481485</c:v>
                </c:pt>
                <c:pt idx="2028">
                  <c:v>45292.234722222223</c:v>
                </c:pt>
                <c:pt idx="2029">
                  <c:v>45292.234837962962</c:v>
                </c:pt>
                <c:pt idx="2030">
                  <c:v>45292.234953703701</c:v>
                </c:pt>
                <c:pt idx="2031">
                  <c:v>45292.235069444447</c:v>
                </c:pt>
                <c:pt idx="2032">
                  <c:v>45292.235185185185</c:v>
                </c:pt>
                <c:pt idx="2033">
                  <c:v>45292.235300925924</c:v>
                </c:pt>
                <c:pt idx="2034">
                  <c:v>45292.23541666667</c:v>
                </c:pt>
                <c:pt idx="2035">
                  <c:v>45292.235532407409</c:v>
                </c:pt>
                <c:pt idx="2036">
                  <c:v>45292.235648148147</c:v>
                </c:pt>
                <c:pt idx="2037">
                  <c:v>45292.235763888886</c:v>
                </c:pt>
                <c:pt idx="2038">
                  <c:v>45292.235879629632</c:v>
                </c:pt>
                <c:pt idx="2039">
                  <c:v>45292.235995370371</c:v>
                </c:pt>
                <c:pt idx="2040">
                  <c:v>45292.236111111109</c:v>
                </c:pt>
                <c:pt idx="2041">
                  <c:v>45292.236226851855</c:v>
                </c:pt>
                <c:pt idx="2042">
                  <c:v>45292.236342592594</c:v>
                </c:pt>
                <c:pt idx="2043">
                  <c:v>45292.236458333333</c:v>
                </c:pt>
                <c:pt idx="2044">
                  <c:v>45292.236574074072</c:v>
                </c:pt>
                <c:pt idx="2045">
                  <c:v>45292.236689814818</c:v>
                </c:pt>
                <c:pt idx="2046">
                  <c:v>45292.236805555556</c:v>
                </c:pt>
                <c:pt idx="2047">
                  <c:v>45292.236921296295</c:v>
                </c:pt>
                <c:pt idx="2048">
                  <c:v>45292.237037037034</c:v>
                </c:pt>
                <c:pt idx="2049">
                  <c:v>45292.23715277778</c:v>
                </c:pt>
                <c:pt idx="2050">
                  <c:v>45292.237268518518</c:v>
                </c:pt>
                <c:pt idx="2051">
                  <c:v>45292.237384259257</c:v>
                </c:pt>
                <c:pt idx="2052">
                  <c:v>45292.237500000003</c:v>
                </c:pt>
                <c:pt idx="2053">
                  <c:v>45292.237615740742</c:v>
                </c:pt>
                <c:pt idx="2054">
                  <c:v>45292.23773148148</c:v>
                </c:pt>
                <c:pt idx="2055">
                  <c:v>45292.237847222219</c:v>
                </c:pt>
                <c:pt idx="2056">
                  <c:v>45292.237962962965</c:v>
                </c:pt>
                <c:pt idx="2057">
                  <c:v>45292.238078703704</c:v>
                </c:pt>
                <c:pt idx="2058">
                  <c:v>45292.238194444442</c:v>
                </c:pt>
                <c:pt idx="2059">
                  <c:v>45292.238310185188</c:v>
                </c:pt>
                <c:pt idx="2060">
                  <c:v>45292.238425925927</c:v>
                </c:pt>
                <c:pt idx="2061">
                  <c:v>45292.238541666666</c:v>
                </c:pt>
                <c:pt idx="2062">
                  <c:v>45292.238657407404</c:v>
                </c:pt>
                <c:pt idx="2063">
                  <c:v>45292.23877314815</c:v>
                </c:pt>
                <c:pt idx="2064">
                  <c:v>45292.238888888889</c:v>
                </c:pt>
                <c:pt idx="2065">
                  <c:v>45292.239004629628</c:v>
                </c:pt>
                <c:pt idx="2066">
                  <c:v>45292.239120370374</c:v>
                </c:pt>
                <c:pt idx="2067">
                  <c:v>45292.239236111112</c:v>
                </c:pt>
                <c:pt idx="2068">
                  <c:v>45292.239351851851</c:v>
                </c:pt>
                <c:pt idx="2069">
                  <c:v>45292.23946759259</c:v>
                </c:pt>
                <c:pt idx="2070">
                  <c:v>45292.239583333336</c:v>
                </c:pt>
                <c:pt idx="2071">
                  <c:v>45292.239699074074</c:v>
                </c:pt>
                <c:pt idx="2072">
                  <c:v>45292.239814814813</c:v>
                </c:pt>
                <c:pt idx="2073">
                  <c:v>45292.239930555559</c:v>
                </c:pt>
                <c:pt idx="2074">
                  <c:v>45292.240046296298</c:v>
                </c:pt>
                <c:pt idx="2075">
                  <c:v>45292.240162037036</c:v>
                </c:pt>
                <c:pt idx="2076">
                  <c:v>45292.240277777775</c:v>
                </c:pt>
                <c:pt idx="2077">
                  <c:v>45292.240393518521</c:v>
                </c:pt>
                <c:pt idx="2078">
                  <c:v>45292.24050925926</c:v>
                </c:pt>
                <c:pt idx="2079">
                  <c:v>45292.240624999999</c:v>
                </c:pt>
                <c:pt idx="2080">
                  <c:v>45292.240740740737</c:v>
                </c:pt>
                <c:pt idx="2081">
                  <c:v>45292.240856481483</c:v>
                </c:pt>
                <c:pt idx="2082">
                  <c:v>45292.240972222222</c:v>
                </c:pt>
                <c:pt idx="2083">
                  <c:v>45292.241087962961</c:v>
                </c:pt>
                <c:pt idx="2084">
                  <c:v>45292.241203703707</c:v>
                </c:pt>
                <c:pt idx="2085">
                  <c:v>45292.241319444445</c:v>
                </c:pt>
                <c:pt idx="2086">
                  <c:v>45292.241435185184</c:v>
                </c:pt>
                <c:pt idx="2087">
                  <c:v>45292.241550925923</c:v>
                </c:pt>
                <c:pt idx="2088">
                  <c:v>45292.241666666669</c:v>
                </c:pt>
                <c:pt idx="2089">
                  <c:v>45292.241782407407</c:v>
                </c:pt>
                <c:pt idx="2090">
                  <c:v>45292.241898148146</c:v>
                </c:pt>
                <c:pt idx="2091">
                  <c:v>45292.242013888892</c:v>
                </c:pt>
                <c:pt idx="2092">
                  <c:v>45292.242129629631</c:v>
                </c:pt>
                <c:pt idx="2093">
                  <c:v>45292.242245370369</c:v>
                </c:pt>
                <c:pt idx="2094">
                  <c:v>45292.242361111108</c:v>
                </c:pt>
                <c:pt idx="2095">
                  <c:v>45292.242476851854</c:v>
                </c:pt>
                <c:pt idx="2096">
                  <c:v>45292.242592592593</c:v>
                </c:pt>
                <c:pt idx="2097">
                  <c:v>45292.242708333331</c:v>
                </c:pt>
                <c:pt idx="2098">
                  <c:v>45292.242824074077</c:v>
                </c:pt>
                <c:pt idx="2099">
                  <c:v>45292.242939814816</c:v>
                </c:pt>
                <c:pt idx="2100">
                  <c:v>45292.243055555555</c:v>
                </c:pt>
                <c:pt idx="2101">
                  <c:v>45292.243171296293</c:v>
                </c:pt>
                <c:pt idx="2102">
                  <c:v>45292.243287037039</c:v>
                </c:pt>
                <c:pt idx="2103">
                  <c:v>45292.243402777778</c:v>
                </c:pt>
                <c:pt idx="2104">
                  <c:v>45292.243518518517</c:v>
                </c:pt>
                <c:pt idx="2105">
                  <c:v>45292.243634259263</c:v>
                </c:pt>
                <c:pt idx="2106">
                  <c:v>45292.243750000001</c:v>
                </c:pt>
                <c:pt idx="2107">
                  <c:v>45292.24386574074</c:v>
                </c:pt>
                <c:pt idx="2108">
                  <c:v>45292.243981481479</c:v>
                </c:pt>
                <c:pt idx="2109">
                  <c:v>45292.244097222225</c:v>
                </c:pt>
                <c:pt idx="2110">
                  <c:v>45292.244212962964</c:v>
                </c:pt>
                <c:pt idx="2111">
                  <c:v>45292.244328703702</c:v>
                </c:pt>
                <c:pt idx="2112">
                  <c:v>45292.244444444441</c:v>
                </c:pt>
                <c:pt idx="2113">
                  <c:v>45292.244560185187</c:v>
                </c:pt>
                <c:pt idx="2114">
                  <c:v>45292.244675925926</c:v>
                </c:pt>
                <c:pt idx="2115">
                  <c:v>45292.244791666664</c:v>
                </c:pt>
                <c:pt idx="2116">
                  <c:v>45292.24490740741</c:v>
                </c:pt>
                <c:pt idx="2117">
                  <c:v>45292.245023148149</c:v>
                </c:pt>
                <c:pt idx="2118">
                  <c:v>45292.245138888888</c:v>
                </c:pt>
                <c:pt idx="2119">
                  <c:v>45292.245254629626</c:v>
                </c:pt>
                <c:pt idx="2120">
                  <c:v>45292.245370370372</c:v>
                </c:pt>
                <c:pt idx="2121">
                  <c:v>45292.245486111111</c:v>
                </c:pt>
                <c:pt idx="2122">
                  <c:v>45292.24560185185</c:v>
                </c:pt>
                <c:pt idx="2123">
                  <c:v>45292.245717592596</c:v>
                </c:pt>
                <c:pt idx="2124">
                  <c:v>45292.245833333334</c:v>
                </c:pt>
                <c:pt idx="2125">
                  <c:v>45292.245949074073</c:v>
                </c:pt>
                <c:pt idx="2126">
                  <c:v>45292.246064814812</c:v>
                </c:pt>
                <c:pt idx="2127">
                  <c:v>45292.246180555558</c:v>
                </c:pt>
                <c:pt idx="2128">
                  <c:v>45292.246296296296</c:v>
                </c:pt>
                <c:pt idx="2129">
                  <c:v>45292.246412037035</c:v>
                </c:pt>
                <c:pt idx="2130">
                  <c:v>45292.246527777781</c:v>
                </c:pt>
                <c:pt idx="2131">
                  <c:v>45292.24664351852</c:v>
                </c:pt>
                <c:pt idx="2132">
                  <c:v>45292.246759259258</c:v>
                </c:pt>
                <c:pt idx="2133">
                  <c:v>45292.246874999997</c:v>
                </c:pt>
                <c:pt idx="2134">
                  <c:v>45292.246990740743</c:v>
                </c:pt>
                <c:pt idx="2135">
                  <c:v>45292.247106481482</c:v>
                </c:pt>
                <c:pt idx="2136">
                  <c:v>45292.24722222222</c:v>
                </c:pt>
                <c:pt idx="2137">
                  <c:v>45292.247337962966</c:v>
                </c:pt>
                <c:pt idx="2138">
                  <c:v>45292.247453703705</c:v>
                </c:pt>
                <c:pt idx="2139">
                  <c:v>45292.247569444444</c:v>
                </c:pt>
                <c:pt idx="2140">
                  <c:v>45292.247685185182</c:v>
                </c:pt>
                <c:pt idx="2141">
                  <c:v>45292.247800925928</c:v>
                </c:pt>
                <c:pt idx="2142">
                  <c:v>45292.247916666667</c:v>
                </c:pt>
                <c:pt idx="2143">
                  <c:v>45292.248032407406</c:v>
                </c:pt>
                <c:pt idx="2144">
                  <c:v>45292.248148148145</c:v>
                </c:pt>
                <c:pt idx="2145">
                  <c:v>45292.248263888891</c:v>
                </c:pt>
                <c:pt idx="2146">
                  <c:v>45292.248379629629</c:v>
                </c:pt>
                <c:pt idx="2147">
                  <c:v>45292.248495370368</c:v>
                </c:pt>
                <c:pt idx="2148">
                  <c:v>45292.248611111114</c:v>
                </c:pt>
                <c:pt idx="2149">
                  <c:v>45292.248726851853</c:v>
                </c:pt>
                <c:pt idx="2150">
                  <c:v>45292.248842592591</c:v>
                </c:pt>
                <c:pt idx="2151">
                  <c:v>45292.24895833333</c:v>
                </c:pt>
                <c:pt idx="2152">
                  <c:v>45292.249074074076</c:v>
                </c:pt>
                <c:pt idx="2153">
                  <c:v>45292.249189814815</c:v>
                </c:pt>
                <c:pt idx="2154">
                  <c:v>45292.249305555553</c:v>
                </c:pt>
                <c:pt idx="2155">
                  <c:v>45292.249421296299</c:v>
                </c:pt>
                <c:pt idx="2156">
                  <c:v>45292.249537037038</c:v>
                </c:pt>
                <c:pt idx="2157">
                  <c:v>45292.249652777777</c:v>
                </c:pt>
                <c:pt idx="2158">
                  <c:v>45292.249768518515</c:v>
                </c:pt>
                <c:pt idx="2159">
                  <c:v>45292.249884259261</c:v>
                </c:pt>
                <c:pt idx="2160">
                  <c:v>45292.25</c:v>
                </c:pt>
              </c:numCache>
            </c:numRef>
          </c:xVal>
          <c:yVal>
            <c:numRef>
              <c:f>'LOG-Pistochini'!$E$6:$E$2166</c:f>
              <c:numCache>
                <c:formatCode>_(* #,##0_);_(* \(#,##0\);_(* "-"??_);_(@_)</c:formatCode>
                <c:ptCount val="2161"/>
                <c:pt idx="0">
                  <c:v>400.02359999999999</c:v>
                </c:pt>
                <c:pt idx="1">
                  <c:v>400.02350000000001</c:v>
                </c:pt>
                <c:pt idx="2">
                  <c:v>400.02339999999998</c:v>
                </c:pt>
                <c:pt idx="3">
                  <c:v>400.02330000000001</c:v>
                </c:pt>
                <c:pt idx="4">
                  <c:v>400.02330000000001</c:v>
                </c:pt>
                <c:pt idx="5">
                  <c:v>400.02319999999997</c:v>
                </c:pt>
                <c:pt idx="6">
                  <c:v>400.0231</c:v>
                </c:pt>
                <c:pt idx="7">
                  <c:v>400.02300000000002</c:v>
                </c:pt>
                <c:pt idx="8">
                  <c:v>400.02300000000002</c:v>
                </c:pt>
                <c:pt idx="9">
                  <c:v>400.02289999999999</c:v>
                </c:pt>
                <c:pt idx="10">
                  <c:v>400.02289999999999</c:v>
                </c:pt>
                <c:pt idx="11">
                  <c:v>400.02280000000002</c:v>
                </c:pt>
                <c:pt idx="12">
                  <c:v>400.02269999999999</c:v>
                </c:pt>
                <c:pt idx="13">
                  <c:v>400.02269999999999</c:v>
                </c:pt>
                <c:pt idx="14">
                  <c:v>400.02260000000001</c:v>
                </c:pt>
                <c:pt idx="15">
                  <c:v>400.02249999999998</c:v>
                </c:pt>
                <c:pt idx="16">
                  <c:v>400.0224</c:v>
                </c:pt>
                <c:pt idx="17">
                  <c:v>400.0224</c:v>
                </c:pt>
                <c:pt idx="18">
                  <c:v>400.02229999999997</c:v>
                </c:pt>
                <c:pt idx="19">
                  <c:v>400.0222</c:v>
                </c:pt>
                <c:pt idx="20">
                  <c:v>400.0222</c:v>
                </c:pt>
                <c:pt idx="21">
                  <c:v>400.02210000000002</c:v>
                </c:pt>
                <c:pt idx="22">
                  <c:v>400.02210000000002</c:v>
                </c:pt>
                <c:pt idx="23">
                  <c:v>400.02199999999999</c:v>
                </c:pt>
                <c:pt idx="24">
                  <c:v>400.02190000000002</c:v>
                </c:pt>
                <c:pt idx="25">
                  <c:v>400.02190000000002</c:v>
                </c:pt>
                <c:pt idx="26">
                  <c:v>400.02179999999998</c:v>
                </c:pt>
                <c:pt idx="27">
                  <c:v>400.02170000000001</c:v>
                </c:pt>
                <c:pt idx="28">
                  <c:v>400.02170000000001</c:v>
                </c:pt>
                <c:pt idx="29">
                  <c:v>400.02159999999998</c:v>
                </c:pt>
                <c:pt idx="30">
                  <c:v>400.0215</c:v>
                </c:pt>
                <c:pt idx="31">
                  <c:v>400.0215</c:v>
                </c:pt>
                <c:pt idx="32">
                  <c:v>400.02140000000003</c:v>
                </c:pt>
                <c:pt idx="33">
                  <c:v>400.0213</c:v>
                </c:pt>
                <c:pt idx="34">
                  <c:v>400.0213</c:v>
                </c:pt>
                <c:pt idx="35">
                  <c:v>400.02120000000002</c:v>
                </c:pt>
                <c:pt idx="36">
                  <c:v>400.02109999999999</c:v>
                </c:pt>
                <c:pt idx="37">
                  <c:v>400.02109999999999</c:v>
                </c:pt>
                <c:pt idx="38">
                  <c:v>400.02100000000002</c:v>
                </c:pt>
                <c:pt idx="39">
                  <c:v>400.02089999999998</c:v>
                </c:pt>
                <c:pt idx="40">
                  <c:v>400.02089999999998</c:v>
                </c:pt>
                <c:pt idx="41">
                  <c:v>400.02080000000001</c:v>
                </c:pt>
                <c:pt idx="42">
                  <c:v>400.02080000000001</c:v>
                </c:pt>
                <c:pt idx="43">
                  <c:v>400.02069999999998</c:v>
                </c:pt>
                <c:pt idx="44">
                  <c:v>400.0206</c:v>
                </c:pt>
                <c:pt idx="45">
                  <c:v>400.0206</c:v>
                </c:pt>
                <c:pt idx="46">
                  <c:v>400.02050000000003</c:v>
                </c:pt>
                <c:pt idx="47">
                  <c:v>400.02050000000003</c:v>
                </c:pt>
                <c:pt idx="48">
                  <c:v>400.0204</c:v>
                </c:pt>
                <c:pt idx="49">
                  <c:v>400.02030000000002</c:v>
                </c:pt>
                <c:pt idx="50">
                  <c:v>400.02030000000002</c:v>
                </c:pt>
                <c:pt idx="51">
                  <c:v>400.02019999999999</c:v>
                </c:pt>
                <c:pt idx="52">
                  <c:v>400.02019999999999</c:v>
                </c:pt>
                <c:pt idx="53">
                  <c:v>400.02010000000001</c:v>
                </c:pt>
                <c:pt idx="54">
                  <c:v>400.02010000000001</c:v>
                </c:pt>
                <c:pt idx="55">
                  <c:v>400.02</c:v>
                </c:pt>
                <c:pt idx="56">
                  <c:v>400.01990000000001</c:v>
                </c:pt>
                <c:pt idx="57">
                  <c:v>400.01990000000001</c:v>
                </c:pt>
                <c:pt idx="58">
                  <c:v>400.01979999999998</c:v>
                </c:pt>
                <c:pt idx="59">
                  <c:v>400.0197</c:v>
                </c:pt>
                <c:pt idx="60">
                  <c:v>400.0197</c:v>
                </c:pt>
                <c:pt idx="61">
                  <c:v>400.0197</c:v>
                </c:pt>
                <c:pt idx="62">
                  <c:v>400.01960000000003</c:v>
                </c:pt>
                <c:pt idx="63">
                  <c:v>400.01949999999999</c:v>
                </c:pt>
                <c:pt idx="64">
                  <c:v>400.01940000000002</c:v>
                </c:pt>
                <c:pt idx="65">
                  <c:v>400.01940000000002</c:v>
                </c:pt>
                <c:pt idx="66">
                  <c:v>400.01929999999999</c:v>
                </c:pt>
                <c:pt idx="67">
                  <c:v>400.01929999999999</c:v>
                </c:pt>
                <c:pt idx="68">
                  <c:v>400.01920000000001</c:v>
                </c:pt>
                <c:pt idx="69">
                  <c:v>400.01920000000001</c:v>
                </c:pt>
                <c:pt idx="70">
                  <c:v>400.01909999999998</c:v>
                </c:pt>
                <c:pt idx="71">
                  <c:v>400.01909999999998</c:v>
                </c:pt>
                <c:pt idx="72">
                  <c:v>400.01900000000001</c:v>
                </c:pt>
                <c:pt idx="73">
                  <c:v>400.01900000000001</c:v>
                </c:pt>
                <c:pt idx="74">
                  <c:v>400.01889999999997</c:v>
                </c:pt>
                <c:pt idx="75">
                  <c:v>400.0188</c:v>
                </c:pt>
                <c:pt idx="76">
                  <c:v>400.0188</c:v>
                </c:pt>
                <c:pt idx="77">
                  <c:v>400.01870000000002</c:v>
                </c:pt>
                <c:pt idx="78">
                  <c:v>400.01870000000002</c:v>
                </c:pt>
                <c:pt idx="79">
                  <c:v>400.01859999999999</c:v>
                </c:pt>
                <c:pt idx="80">
                  <c:v>400.01859999999999</c:v>
                </c:pt>
                <c:pt idx="81">
                  <c:v>400.01850000000002</c:v>
                </c:pt>
                <c:pt idx="82">
                  <c:v>400.01850000000002</c:v>
                </c:pt>
                <c:pt idx="83">
                  <c:v>400.01839999999999</c:v>
                </c:pt>
                <c:pt idx="84">
                  <c:v>400.01830000000001</c:v>
                </c:pt>
                <c:pt idx="85">
                  <c:v>400.01830000000001</c:v>
                </c:pt>
                <c:pt idx="86">
                  <c:v>400.01819999999998</c:v>
                </c:pt>
                <c:pt idx="87">
                  <c:v>400.01819999999998</c:v>
                </c:pt>
                <c:pt idx="88">
                  <c:v>400.01819999999998</c:v>
                </c:pt>
                <c:pt idx="89">
                  <c:v>400.0181</c:v>
                </c:pt>
                <c:pt idx="90">
                  <c:v>400.01799999999997</c:v>
                </c:pt>
                <c:pt idx="91">
                  <c:v>400.0179</c:v>
                </c:pt>
                <c:pt idx="92">
                  <c:v>400.0179</c:v>
                </c:pt>
                <c:pt idx="93">
                  <c:v>400.0179</c:v>
                </c:pt>
                <c:pt idx="94">
                  <c:v>400.01780000000002</c:v>
                </c:pt>
                <c:pt idx="95">
                  <c:v>400.01780000000002</c:v>
                </c:pt>
                <c:pt idx="96">
                  <c:v>400.01769999999999</c:v>
                </c:pt>
                <c:pt idx="97">
                  <c:v>400.01760000000002</c:v>
                </c:pt>
                <c:pt idx="98">
                  <c:v>400.01760000000002</c:v>
                </c:pt>
                <c:pt idx="99">
                  <c:v>400.01749999999998</c:v>
                </c:pt>
                <c:pt idx="100">
                  <c:v>400.01749999999998</c:v>
                </c:pt>
                <c:pt idx="101">
                  <c:v>400.01749999999998</c:v>
                </c:pt>
                <c:pt idx="102">
                  <c:v>400.01740000000001</c:v>
                </c:pt>
                <c:pt idx="103">
                  <c:v>400.01729999999998</c:v>
                </c:pt>
                <c:pt idx="104">
                  <c:v>400.01729999999998</c:v>
                </c:pt>
                <c:pt idx="105">
                  <c:v>400.0172</c:v>
                </c:pt>
                <c:pt idx="106">
                  <c:v>400.0172</c:v>
                </c:pt>
                <c:pt idx="107">
                  <c:v>400.0172</c:v>
                </c:pt>
                <c:pt idx="108">
                  <c:v>400.01710000000003</c:v>
                </c:pt>
                <c:pt idx="109">
                  <c:v>400.017</c:v>
                </c:pt>
                <c:pt idx="110">
                  <c:v>400.017</c:v>
                </c:pt>
                <c:pt idx="111">
                  <c:v>400.017</c:v>
                </c:pt>
                <c:pt idx="112">
                  <c:v>400.01690000000002</c:v>
                </c:pt>
                <c:pt idx="113">
                  <c:v>400.01679999999999</c:v>
                </c:pt>
                <c:pt idx="114">
                  <c:v>400.01679999999999</c:v>
                </c:pt>
                <c:pt idx="115">
                  <c:v>400.01670000000001</c:v>
                </c:pt>
                <c:pt idx="116">
                  <c:v>400.01670000000001</c:v>
                </c:pt>
                <c:pt idx="117">
                  <c:v>400.01670000000001</c:v>
                </c:pt>
                <c:pt idx="118">
                  <c:v>400.01659999999998</c:v>
                </c:pt>
                <c:pt idx="119">
                  <c:v>400.01650000000001</c:v>
                </c:pt>
                <c:pt idx="120">
                  <c:v>400.01650000000001</c:v>
                </c:pt>
                <c:pt idx="121">
                  <c:v>400.01639999999998</c:v>
                </c:pt>
                <c:pt idx="122">
                  <c:v>400.01639999999998</c:v>
                </c:pt>
                <c:pt idx="123">
                  <c:v>400.01639999999998</c:v>
                </c:pt>
                <c:pt idx="124">
                  <c:v>400.0163</c:v>
                </c:pt>
                <c:pt idx="125">
                  <c:v>400.0163</c:v>
                </c:pt>
                <c:pt idx="126">
                  <c:v>400.01620000000003</c:v>
                </c:pt>
                <c:pt idx="127">
                  <c:v>400.01609999999999</c:v>
                </c:pt>
                <c:pt idx="128">
                  <c:v>400.01609999999999</c:v>
                </c:pt>
                <c:pt idx="129">
                  <c:v>400.01609999999999</c:v>
                </c:pt>
                <c:pt idx="130">
                  <c:v>400.01609999999999</c:v>
                </c:pt>
                <c:pt idx="131">
                  <c:v>400.01600000000002</c:v>
                </c:pt>
                <c:pt idx="132">
                  <c:v>400.01589999999999</c:v>
                </c:pt>
                <c:pt idx="133">
                  <c:v>400.01589999999999</c:v>
                </c:pt>
                <c:pt idx="134">
                  <c:v>400.01580000000001</c:v>
                </c:pt>
                <c:pt idx="135">
                  <c:v>400.01580000000001</c:v>
                </c:pt>
                <c:pt idx="136">
                  <c:v>400.01569999999998</c:v>
                </c:pt>
                <c:pt idx="137">
                  <c:v>400.01569999999998</c:v>
                </c:pt>
                <c:pt idx="138">
                  <c:v>400.01569999999998</c:v>
                </c:pt>
                <c:pt idx="139">
                  <c:v>400.01560000000001</c:v>
                </c:pt>
                <c:pt idx="140">
                  <c:v>400.01560000000001</c:v>
                </c:pt>
                <c:pt idx="141">
                  <c:v>400.01549999999997</c:v>
                </c:pt>
                <c:pt idx="142">
                  <c:v>400.01549999999997</c:v>
                </c:pt>
                <c:pt idx="143">
                  <c:v>400.0154</c:v>
                </c:pt>
                <c:pt idx="144">
                  <c:v>400.0154</c:v>
                </c:pt>
                <c:pt idx="145">
                  <c:v>400.0154</c:v>
                </c:pt>
                <c:pt idx="146">
                  <c:v>400.01530000000002</c:v>
                </c:pt>
                <c:pt idx="147">
                  <c:v>400.01519999999999</c:v>
                </c:pt>
                <c:pt idx="148">
                  <c:v>400.01519999999999</c:v>
                </c:pt>
                <c:pt idx="149">
                  <c:v>400.01519999999999</c:v>
                </c:pt>
                <c:pt idx="150">
                  <c:v>400.01510000000002</c:v>
                </c:pt>
                <c:pt idx="151">
                  <c:v>400.01510000000002</c:v>
                </c:pt>
                <c:pt idx="152">
                  <c:v>400.01499999999999</c:v>
                </c:pt>
                <c:pt idx="153">
                  <c:v>400.01499999999999</c:v>
                </c:pt>
                <c:pt idx="154">
                  <c:v>400.01490000000001</c:v>
                </c:pt>
                <c:pt idx="155">
                  <c:v>400.01490000000001</c:v>
                </c:pt>
                <c:pt idx="156">
                  <c:v>400.01490000000001</c:v>
                </c:pt>
                <c:pt idx="157">
                  <c:v>400.01479999999998</c:v>
                </c:pt>
                <c:pt idx="158">
                  <c:v>400.01479999999998</c:v>
                </c:pt>
                <c:pt idx="159">
                  <c:v>400.0147</c:v>
                </c:pt>
                <c:pt idx="160">
                  <c:v>400.0147</c:v>
                </c:pt>
                <c:pt idx="161">
                  <c:v>400.01459999999997</c:v>
                </c:pt>
                <c:pt idx="162">
                  <c:v>400.01459999999997</c:v>
                </c:pt>
                <c:pt idx="163">
                  <c:v>400.01459999999997</c:v>
                </c:pt>
                <c:pt idx="164">
                  <c:v>400.0145</c:v>
                </c:pt>
                <c:pt idx="165">
                  <c:v>400.0145</c:v>
                </c:pt>
                <c:pt idx="166">
                  <c:v>400.01440000000002</c:v>
                </c:pt>
                <c:pt idx="167">
                  <c:v>400.01440000000002</c:v>
                </c:pt>
                <c:pt idx="168">
                  <c:v>400.01429999999999</c:v>
                </c:pt>
                <c:pt idx="169">
                  <c:v>400.01429999999999</c:v>
                </c:pt>
                <c:pt idx="170">
                  <c:v>400.01429999999999</c:v>
                </c:pt>
                <c:pt idx="171">
                  <c:v>400.01429999999999</c:v>
                </c:pt>
                <c:pt idx="172">
                  <c:v>400.01420000000002</c:v>
                </c:pt>
                <c:pt idx="173">
                  <c:v>400.01420000000002</c:v>
                </c:pt>
                <c:pt idx="174">
                  <c:v>400.01409999999998</c:v>
                </c:pt>
                <c:pt idx="175">
                  <c:v>400.01400000000001</c:v>
                </c:pt>
                <c:pt idx="176">
                  <c:v>400.01400000000001</c:v>
                </c:pt>
                <c:pt idx="177">
                  <c:v>400.01400000000001</c:v>
                </c:pt>
                <c:pt idx="178">
                  <c:v>400.01389999999998</c:v>
                </c:pt>
                <c:pt idx="179">
                  <c:v>400.01389999999998</c:v>
                </c:pt>
                <c:pt idx="180">
                  <c:v>400.01389999999998</c:v>
                </c:pt>
                <c:pt idx="181">
                  <c:v>407.4033</c:v>
                </c:pt>
                <c:pt idx="182">
                  <c:v>414.76940000000002</c:v>
                </c:pt>
                <c:pt idx="183">
                  <c:v>422.11219999999997</c:v>
                </c:pt>
                <c:pt idx="184">
                  <c:v>429.43189999999998</c:v>
                </c:pt>
                <c:pt idx="185">
                  <c:v>436.7285</c:v>
                </c:pt>
                <c:pt idx="186">
                  <c:v>444.00200000000001</c:v>
                </c:pt>
                <c:pt idx="187">
                  <c:v>451.2527</c:v>
                </c:pt>
                <c:pt idx="188">
                  <c:v>458.48039999999997</c:v>
                </c:pt>
                <c:pt idx="189">
                  <c:v>465.68529999999998</c:v>
                </c:pt>
                <c:pt idx="190">
                  <c:v>472.86750000000001</c:v>
                </c:pt>
                <c:pt idx="191">
                  <c:v>480.02710000000002</c:v>
                </c:pt>
                <c:pt idx="192">
                  <c:v>487.16399999999999</c:v>
                </c:pt>
                <c:pt idx="193">
                  <c:v>494.27850000000001</c:v>
                </c:pt>
                <c:pt idx="194">
                  <c:v>501.37049999999999</c:v>
                </c:pt>
                <c:pt idx="195">
                  <c:v>508.44009999999997</c:v>
                </c:pt>
                <c:pt idx="196">
                  <c:v>515.48739999999998</c:v>
                </c:pt>
                <c:pt idx="197">
                  <c:v>522.51250000000005</c:v>
                </c:pt>
                <c:pt idx="198">
                  <c:v>529.5154</c:v>
                </c:pt>
                <c:pt idx="199">
                  <c:v>536.49620000000004</c:v>
                </c:pt>
                <c:pt idx="200">
                  <c:v>543.45500000000004</c:v>
                </c:pt>
                <c:pt idx="201">
                  <c:v>550.39179999999999</c:v>
                </c:pt>
                <c:pt idx="202">
                  <c:v>557.30679999999995</c:v>
                </c:pt>
                <c:pt idx="203">
                  <c:v>564.19989999999996</c:v>
                </c:pt>
                <c:pt idx="204">
                  <c:v>571.07129999999995</c:v>
                </c:pt>
                <c:pt idx="205">
                  <c:v>577.92100000000005</c:v>
                </c:pt>
                <c:pt idx="206">
                  <c:v>584.7491</c:v>
                </c:pt>
                <c:pt idx="207">
                  <c:v>591.55560000000003</c:v>
                </c:pt>
                <c:pt idx="208">
                  <c:v>598.34069999999997</c:v>
                </c:pt>
                <c:pt idx="209">
                  <c:v>605.10440000000006</c:v>
                </c:pt>
                <c:pt idx="210">
                  <c:v>611.84670000000006</c:v>
                </c:pt>
                <c:pt idx="211">
                  <c:v>618.56769999999995</c:v>
                </c:pt>
                <c:pt idx="212">
                  <c:v>625.26760000000002</c:v>
                </c:pt>
                <c:pt idx="213">
                  <c:v>631.94640000000004</c:v>
                </c:pt>
                <c:pt idx="214">
                  <c:v>638.60400000000004</c:v>
                </c:pt>
                <c:pt idx="215">
                  <c:v>645.24059999999997</c:v>
                </c:pt>
                <c:pt idx="216">
                  <c:v>651.85630000000003</c:v>
                </c:pt>
                <c:pt idx="217">
                  <c:v>658.45119999999997</c:v>
                </c:pt>
                <c:pt idx="218">
                  <c:v>665.02520000000004</c:v>
                </c:pt>
                <c:pt idx="219">
                  <c:v>671.57849999999996</c:v>
                </c:pt>
                <c:pt idx="220">
                  <c:v>678.10910000000001</c:v>
                </c:pt>
                <c:pt idx="221">
                  <c:v>684.61500000000001</c:v>
                </c:pt>
                <c:pt idx="222">
                  <c:v>691.0942</c:v>
                </c:pt>
                <c:pt idx="223">
                  <c:v>697.54449999999997</c:v>
                </c:pt>
                <c:pt idx="224">
                  <c:v>703.96349999999995</c:v>
                </c:pt>
                <c:pt idx="225">
                  <c:v>710.34900000000005</c:v>
                </c:pt>
                <c:pt idx="226">
                  <c:v>716.69849999999997</c:v>
                </c:pt>
                <c:pt idx="227">
                  <c:v>723.00980000000004</c:v>
                </c:pt>
                <c:pt idx="228">
                  <c:v>729.28020000000004</c:v>
                </c:pt>
                <c:pt idx="229">
                  <c:v>735.50739999999996</c:v>
                </c:pt>
                <c:pt idx="230">
                  <c:v>741.68870000000004</c:v>
                </c:pt>
                <c:pt idx="231">
                  <c:v>747.82169999999996</c:v>
                </c:pt>
                <c:pt idx="232">
                  <c:v>753.90390000000002</c:v>
                </c:pt>
                <c:pt idx="233">
                  <c:v>759.93269999999995</c:v>
                </c:pt>
                <c:pt idx="234">
                  <c:v>765.90560000000005</c:v>
                </c:pt>
                <c:pt idx="235">
                  <c:v>771.8202</c:v>
                </c:pt>
                <c:pt idx="236">
                  <c:v>777.67409999999995</c:v>
                </c:pt>
                <c:pt idx="237">
                  <c:v>783.46469999999999</c:v>
                </c:pt>
                <c:pt idx="238">
                  <c:v>789.18989999999997</c:v>
                </c:pt>
                <c:pt idx="239">
                  <c:v>794.84720000000004</c:v>
                </c:pt>
                <c:pt idx="240">
                  <c:v>800.43449999999996</c:v>
                </c:pt>
                <c:pt idx="241">
                  <c:v>805.94960000000003</c:v>
                </c:pt>
                <c:pt idx="242">
                  <c:v>811.39030000000002</c:v>
                </c:pt>
                <c:pt idx="243">
                  <c:v>816.75480000000005</c:v>
                </c:pt>
                <c:pt idx="244">
                  <c:v>822.04100000000005</c:v>
                </c:pt>
                <c:pt idx="245">
                  <c:v>827.24720000000002</c:v>
                </c:pt>
                <c:pt idx="246">
                  <c:v>832.37159999999994</c:v>
                </c:pt>
                <c:pt idx="247">
                  <c:v>837.41279999999995</c:v>
                </c:pt>
                <c:pt idx="248">
                  <c:v>842.36900000000003</c:v>
                </c:pt>
                <c:pt idx="249">
                  <c:v>847.23889999999994</c:v>
                </c:pt>
                <c:pt idx="250">
                  <c:v>852.0213</c:v>
                </c:pt>
                <c:pt idx="251">
                  <c:v>856.71500000000003</c:v>
                </c:pt>
                <c:pt idx="252">
                  <c:v>861.31880000000001</c:v>
                </c:pt>
                <c:pt idx="253">
                  <c:v>865.83199999999999</c:v>
                </c:pt>
                <c:pt idx="254">
                  <c:v>870.25350000000003</c:v>
                </c:pt>
                <c:pt idx="255">
                  <c:v>874.5829</c:v>
                </c:pt>
                <c:pt idx="256">
                  <c:v>878.81949999999995</c:v>
                </c:pt>
                <c:pt idx="257">
                  <c:v>882.96270000000004</c:v>
                </c:pt>
                <c:pt idx="258">
                  <c:v>887.01229999999998</c:v>
                </c:pt>
                <c:pt idx="259">
                  <c:v>890.96799999999996</c:v>
                </c:pt>
                <c:pt idx="260">
                  <c:v>894.82979999999998</c:v>
                </c:pt>
                <c:pt idx="261">
                  <c:v>898.59760000000006</c:v>
                </c:pt>
                <c:pt idx="262">
                  <c:v>902.27139999999997</c:v>
                </c:pt>
                <c:pt idx="263">
                  <c:v>905.85170000000005</c:v>
                </c:pt>
                <c:pt idx="264">
                  <c:v>909.33839999999998</c:v>
                </c:pt>
                <c:pt idx="265">
                  <c:v>912.73230000000001</c:v>
                </c:pt>
                <c:pt idx="266">
                  <c:v>916.03369999999995</c:v>
                </c:pt>
                <c:pt idx="267">
                  <c:v>919.2432</c:v>
                </c:pt>
                <c:pt idx="268">
                  <c:v>922.36159999999995</c:v>
                </c:pt>
                <c:pt idx="269">
                  <c:v>925.3895</c:v>
                </c:pt>
                <c:pt idx="270">
                  <c:v>928.32780000000002</c:v>
                </c:pt>
                <c:pt idx="271">
                  <c:v>931.17750000000001</c:v>
                </c:pt>
                <c:pt idx="272">
                  <c:v>933.93960000000004</c:v>
                </c:pt>
                <c:pt idx="273">
                  <c:v>936.61509999999998</c:v>
                </c:pt>
                <c:pt idx="274">
                  <c:v>939.20500000000004</c:v>
                </c:pt>
                <c:pt idx="275">
                  <c:v>941.7106</c:v>
                </c:pt>
                <c:pt idx="276">
                  <c:v>944.13329999999996</c:v>
                </c:pt>
                <c:pt idx="277">
                  <c:v>946.4742</c:v>
                </c:pt>
                <c:pt idx="278">
                  <c:v>948.7346</c:v>
                </c:pt>
                <c:pt idx="279">
                  <c:v>950.91589999999997</c:v>
                </c:pt>
                <c:pt idx="280">
                  <c:v>953.01959999999997</c:v>
                </c:pt>
                <c:pt idx="281">
                  <c:v>955.04700000000003</c:v>
                </c:pt>
                <c:pt idx="282">
                  <c:v>956.99959999999999</c:v>
                </c:pt>
                <c:pt idx="283">
                  <c:v>958.87900000000002</c:v>
                </c:pt>
                <c:pt idx="284">
                  <c:v>960.6866</c:v>
                </c:pt>
                <c:pt idx="285">
                  <c:v>962.42399999999998</c:v>
                </c:pt>
                <c:pt idx="286">
                  <c:v>964.09270000000004</c:v>
                </c:pt>
                <c:pt idx="287">
                  <c:v>965.69420000000002</c:v>
                </c:pt>
                <c:pt idx="288">
                  <c:v>967.23030000000006</c:v>
                </c:pt>
                <c:pt idx="289">
                  <c:v>968.70249999999999</c:v>
                </c:pt>
                <c:pt idx="290">
                  <c:v>970.11220000000003</c:v>
                </c:pt>
                <c:pt idx="291">
                  <c:v>971.46109999999999</c:v>
                </c:pt>
                <c:pt idx="292">
                  <c:v>972.75049999999999</c:v>
                </c:pt>
                <c:pt idx="293">
                  <c:v>973.98239999999998</c:v>
                </c:pt>
                <c:pt idx="294">
                  <c:v>975.15800000000002</c:v>
                </c:pt>
                <c:pt idx="295">
                  <c:v>976.27890000000002</c:v>
                </c:pt>
                <c:pt idx="296">
                  <c:v>977.35230000000001</c:v>
                </c:pt>
                <c:pt idx="297">
                  <c:v>978.41399999999999</c:v>
                </c:pt>
                <c:pt idx="298">
                  <c:v>979.46420000000001</c:v>
                </c:pt>
                <c:pt idx="299">
                  <c:v>980.50300000000004</c:v>
                </c:pt>
                <c:pt idx="300">
                  <c:v>981.53049999999996</c:v>
                </c:pt>
                <c:pt idx="301">
                  <c:v>982.54679999999996</c:v>
                </c:pt>
                <c:pt idx="302">
                  <c:v>983.5521</c:v>
                </c:pt>
                <c:pt idx="303">
                  <c:v>984.54660000000001</c:v>
                </c:pt>
                <c:pt idx="304">
                  <c:v>985.53020000000004</c:v>
                </c:pt>
                <c:pt idx="305">
                  <c:v>986.50310000000002</c:v>
                </c:pt>
                <c:pt idx="306">
                  <c:v>987.46550000000002</c:v>
                </c:pt>
                <c:pt idx="307">
                  <c:v>988.41740000000004</c:v>
                </c:pt>
                <c:pt idx="308">
                  <c:v>989.35879999999997</c:v>
                </c:pt>
                <c:pt idx="309">
                  <c:v>990.29020000000003</c:v>
                </c:pt>
                <c:pt idx="310">
                  <c:v>991.21140000000003</c:v>
                </c:pt>
                <c:pt idx="311">
                  <c:v>992.12260000000003</c:v>
                </c:pt>
                <c:pt idx="312">
                  <c:v>993.024</c:v>
                </c:pt>
                <c:pt idx="313">
                  <c:v>993.91539999999998</c:v>
                </c:pt>
                <c:pt idx="314">
                  <c:v>994.79729999999995</c:v>
                </c:pt>
                <c:pt idx="315">
                  <c:v>995.66959999999995</c:v>
                </c:pt>
                <c:pt idx="316">
                  <c:v>996.53229999999996</c:v>
                </c:pt>
                <c:pt idx="317">
                  <c:v>997.38580000000002</c:v>
                </c:pt>
                <c:pt idx="318">
                  <c:v>998.22990000000004</c:v>
                </c:pt>
                <c:pt idx="319">
                  <c:v>999.06489999999997</c:v>
                </c:pt>
                <c:pt idx="320">
                  <c:v>999.89089999999999</c:v>
                </c:pt>
                <c:pt idx="321">
                  <c:v>1000.708</c:v>
                </c:pt>
                <c:pt idx="322">
                  <c:v>1001.516</c:v>
                </c:pt>
                <c:pt idx="323">
                  <c:v>1002.3150000000001</c:v>
                </c:pt>
                <c:pt idx="324">
                  <c:v>1003.106</c:v>
                </c:pt>
                <c:pt idx="325">
                  <c:v>1003.888</c:v>
                </c:pt>
                <c:pt idx="326">
                  <c:v>1004.6609999999999</c:v>
                </c:pt>
                <c:pt idx="327">
                  <c:v>1005.426</c:v>
                </c:pt>
                <c:pt idx="328">
                  <c:v>1006.183</c:v>
                </c:pt>
                <c:pt idx="329">
                  <c:v>1006.932</c:v>
                </c:pt>
                <c:pt idx="330">
                  <c:v>1007.672</c:v>
                </c:pt>
                <c:pt idx="331">
                  <c:v>1008.405</c:v>
                </c:pt>
                <c:pt idx="332">
                  <c:v>1009.129</c:v>
                </c:pt>
                <c:pt idx="333">
                  <c:v>1009.846</c:v>
                </c:pt>
                <c:pt idx="334">
                  <c:v>1010.5549999999999</c:v>
                </c:pt>
                <c:pt idx="335">
                  <c:v>1011.256</c:v>
                </c:pt>
                <c:pt idx="336">
                  <c:v>1011.949</c:v>
                </c:pt>
                <c:pt idx="337">
                  <c:v>1012.635</c:v>
                </c:pt>
                <c:pt idx="338">
                  <c:v>1013.314</c:v>
                </c:pt>
                <c:pt idx="339">
                  <c:v>1013.985</c:v>
                </c:pt>
                <c:pt idx="340">
                  <c:v>1014.649</c:v>
                </c:pt>
                <c:pt idx="341">
                  <c:v>1015.3049999999999</c:v>
                </c:pt>
                <c:pt idx="342">
                  <c:v>1015.955</c:v>
                </c:pt>
                <c:pt idx="343">
                  <c:v>1016.597</c:v>
                </c:pt>
                <c:pt idx="344">
                  <c:v>1017.2329999999999</c:v>
                </c:pt>
                <c:pt idx="345">
                  <c:v>1017.862</c:v>
                </c:pt>
                <c:pt idx="346">
                  <c:v>1018.4829999999999</c:v>
                </c:pt>
                <c:pt idx="347">
                  <c:v>1019.098</c:v>
                </c:pt>
                <c:pt idx="348">
                  <c:v>1019.707</c:v>
                </c:pt>
                <c:pt idx="349">
                  <c:v>1020.308</c:v>
                </c:pt>
                <c:pt idx="350">
                  <c:v>1020.904</c:v>
                </c:pt>
                <c:pt idx="351">
                  <c:v>1021.492</c:v>
                </c:pt>
                <c:pt idx="352">
                  <c:v>1022.075</c:v>
                </c:pt>
                <c:pt idx="353">
                  <c:v>1022.651</c:v>
                </c:pt>
                <c:pt idx="354">
                  <c:v>1023.22</c:v>
                </c:pt>
                <c:pt idx="355">
                  <c:v>1023.784</c:v>
                </c:pt>
                <c:pt idx="356">
                  <c:v>1024.3409999999999</c:v>
                </c:pt>
                <c:pt idx="357">
                  <c:v>1024.893</c:v>
                </c:pt>
                <c:pt idx="358">
                  <c:v>1025.4380000000001</c:v>
                </c:pt>
                <c:pt idx="359">
                  <c:v>1025.9780000000001</c:v>
                </c:pt>
                <c:pt idx="360">
                  <c:v>1026.4939999999999</c:v>
                </c:pt>
                <c:pt idx="361">
                  <c:v>1026.9839999999999</c:v>
                </c:pt>
                <c:pt idx="362">
                  <c:v>1027.4480000000001</c:v>
                </c:pt>
                <c:pt idx="363">
                  <c:v>1027.8869999999999</c:v>
                </c:pt>
                <c:pt idx="364">
                  <c:v>1028.3009999999999</c:v>
                </c:pt>
                <c:pt idx="365">
                  <c:v>1028.692</c:v>
                </c:pt>
                <c:pt idx="366">
                  <c:v>1029.06</c:v>
                </c:pt>
                <c:pt idx="367">
                  <c:v>1029.4069999999999</c:v>
                </c:pt>
                <c:pt idx="368">
                  <c:v>1029.732</c:v>
                </c:pt>
                <c:pt idx="369">
                  <c:v>1030.037</c:v>
                </c:pt>
                <c:pt idx="370">
                  <c:v>1030.3230000000001</c:v>
                </c:pt>
                <c:pt idx="371">
                  <c:v>1030.5899999999999</c:v>
                </c:pt>
                <c:pt idx="372">
                  <c:v>1030.8389999999999</c:v>
                </c:pt>
                <c:pt idx="373">
                  <c:v>1031.07</c:v>
                </c:pt>
                <c:pt idx="374">
                  <c:v>1031.2850000000001</c:v>
                </c:pt>
                <c:pt idx="375">
                  <c:v>1031.4839999999999</c:v>
                </c:pt>
                <c:pt idx="376">
                  <c:v>1031.6669999999999</c:v>
                </c:pt>
                <c:pt idx="377">
                  <c:v>1031.836</c:v>
                </c:pt>
                <c:pt idx="378">
                  <c:v>1031.99</c:v>
                </c:pt>
                <c:pt idx="379">
                  <c:v>1032.1310000000001</c:v>
                </c:pt>
                <c:pt idx="380">
                  <c:v>1032.259</c:v>
                </c:pt>
                <c:pt idx="381">
                  <c:v>1032.375</c:v>
                </c:pt>
                <c:pt idx="382">
                  <c:v>1032.4780000000001</c:v>
                </c:pt>
                <c:pt idx="383">
                  <c:v>1032.57</c:v>
                </c:pt>
                <c:pt idx="384">
                  <c:v>1032.6510000000001</c:v>
                </c:pt>
                <c:pt idx="385">
                  <c:v>1032.722</c:v>
                </c:pt>
                <c:pt idx="386">
                  <c:v>1032.7819999999999</c:v>
                </c:pt>
                <c:pt idx="387">
                  <c:v>1032.8330000000001</c:v>
                </c:pt>
                <c:pt idx="388">
                  <c:v>1032.875</c:v>
                </c:pt>
                <c:pt idx="389">
                  <c:v>1032.9090000000001</c:v>
                </c:pt>
                <c:pt idx="390">
                  <c:v>1032.934</c:v>
                </c:pt>
                <c:pt idx="391">
                  <c:v>1032.951</c:v>
                </c:pt>
                <c:pt idx="392">
                  <c:v>1032.961</c:v>
                </c:pt>
                <c:pt idx="393">
                  <c:v>1032.9639999999999</c:v>
                </c:pt>
                <c:pt idx="394">
                  <c:v>1032.96</c:v>
                </c:pt>
                <c:pt idx="395">
                  <c:v>1032.95</c:v>
                </c:pt>
                <c:pt idx="396">
                  <c:v>1032.933</c:v>
                </c:pt>
                <c:pt idx="397">
                  <c:v>1032.9110000000001</c:v>
                </c:pt>
                <c:pt idx="398">
                  <c:v>1032.884</c:v>
                </c:pt>
                <c:pt idx="399">
                  <c:v>1032.8510000000001</c:v>
                </c:pt>
                <c:pt idx="400">
                  <c:v>1032.8140000000001</c:v>
                </c:pt>
                <c:pt idx="401">
                  <c:v>1032.7719999999999</c:v>
                </c:pt>
                <c:pt idx="402">
                  <c:v>1032.7249999999999</c:v>
                </c:pt>
                <c:pt idx="403">
                  <c:v>1032.675</c:v>
                </c:pt>
                <c:pt idx="404">
                  <c:v>1032.6210000000001</c:v>
                </c:pt>
                <c:pt idx="405">
                  <c:v>1032.5630000000001</c:v>
                </c:pt>
                <c:pt idx="406">
                  <c:v>1032.502</c:v>
                </c:pt>
                <c:pt idx="407">
                  <c:v>1032.4380000000001</c:v>
                </c:pt>
                <c:pt idx="408">
                  <c:v>1032.3710000000001</c:v>
                </c:pt>
                <c:pt idx="409">
                  <c:v>1032.3019999999999</c:v>
                </c:pt>
                <c:pt idx="410">
                  <c:v>1032.23</c:v>
                </c:pt>
                <c:pt idx="411">
                  <c:v>1032.155</c:v>
                </c:pt>
                <c:pt idx="412">
                  <c:v>1032.079</c:v>
                </c:pt>
                <c:pt idx="413">
                  <c:v>1032</c:v>
                </c:pt>
                <c:pt idx="414">
                  <c:v>1031.92</c:v>
                </c:pt>
                <c:pt idx="415">
                  <c:v>1031.838</c:v>
                </c:pt>
                <c:pt idx="416">
                  <c:v>1031.7550000000001</c:v>
                </c:pt>
                <c:pt idx="417">
                  <c:v>1031.67</c:v>
                </c:pt>
                <c:pt idx="418">
                  <c:v>1031.5840000000001</c:v>
                </c:pt>
                <c:pt idx="419">
                  <c:v>1031.498</c:v>
                </c:pt>
                <c:pt idx="420">
                  <c:v>1031.4100000000001</c:v>
                </c:pt>
                <c:pt idx="421">
                  <c:v>1031.3209999999999</c:v>
                </c:pt>
                <c:pt idx="422">
                  <c:v>1031.232</c:v>
                </c:pt>
                <c:pt idx="423">
                  <c:v>1031.1420000000001</c:v>
                </c:pt>
                <c:pt idx="424">
                  <c:v>1031.0509999999999</c:v>
                </c:pt>
                <c:pt idx="425">
                  <c:v>1030.961</c:v>
                </c:pt>
                <c:pt idx="426">
                  <c:v>1030.8699999999999</c:v>
                </c:pt>
                <c:pt idx="427">
                  <c:v>1030.778</c:v>
                </c:pt>
                <c:pt idx="428">
                  <c:v>1030.6869999999999</c:v>
                </c:pt>
                <c:pt idx="429">
                  <c:v>1030.595</c:v>
                </c:pt>
                <c:pt idx="430">
                  <c:v>1030.5039999999999</c:v>
                </c:pt>
                <c:pt idx="431">
                  <c:v>1030.413</c:v>
                </c:pt>
                <c:pt idx="432">
                  <c:v>1030.3219999999999</c:v>
                </c:pt>
                <c:pt idx="433">
                  <c:v>1030.231</c:v>
                </c:pt>
                <c:pt idx="434">
                  <c:v>1030.1410000000001</c:v>
                </c:pt>
                <c:pt idx="435">
                  <c:v>1030.05</c:v>
                </c:pt>
                <c:pt idx="436">
                  <c:v>1029.961</c:v>
                </c:pt>
                <c:pt idx="437">
                  <c:v>1029.8720000000001</c:v>
                </c:pt>
                <c:pt idx="438">
                  <c:v>1029.7829999999999</c:v>
                </c:pt>
                <c:pt idx="439">
                  <c:v>1029.6949999999999</c:v>
                </c:pt>
                <c:pt idx="440">
                  <c:v>1029.607</c:v>
                </c:pt>
                <c:pt idx="441">
                  <c:v>1029.521</c:v>
                </c:pt>
                <c:pt idx="442">
                  <c:v>1029.434</c:v>
                </c:pt>
                <c:pt idx="443">
                  <c:v>1029.3489999999999</c:v>
                </c:pt>
                <c:pt idx="444">
                  <c:v>1029.2650000000001</c:v>
                </c:pt>
                <c:pt idx="445">
                  <c:v>1029.181</c:v>
                </c:pt>
                <c:pt idx="446">
                  <c:v>1029.098</c:v>
                </c:pt>
                <c:pt idx="447">
                  <c:v>1029.0160000000001</c:v>
                </c:pt>
                <c:pt idx="448">
                  <c:v>1028.9349999999999</c:v>
                </c:pt>
                <c:pt idx="449">
                  <c:v>1028.854</c:v>
                </c:pt>
                <c:pt idx="450">
                  <c:v>1028.7750000000001</c:v>
                </c:pt>
                <c:pt idx="451">
                  <c:v>1028.6969999999999</c:v>
                </c:pt>
                <c:pt idx="452">
                  <c:v>1028.6189999999999</c:v>
                </c:pt>
                <c:pt idx="453">
                  <c:v>1028.5429999999999</c:v>
                </c:pt>
                <c:pt idx="454">
                  <c:v>1028.4670000000001</c:v>
                </c:pt>
                <c:pt idx="455">
                  <c:v>1028.3920000000001</c:v>
                </c:pt>
                <c:pt idx="456">
                  <c:v>1028.318</c:v>
                </c:pt>
                <c:pt idx="457">
                  <c:v>1028.2460000000001</c:v>
                </c:pt>
                <c:pt idx="458">
                  <c:v>1028.174</c:v>
                </c:pt>
                <c:pt idx="459">
                  <c:v>1028.104</c:v>
                </c:pt>
                <c:pt idx="460">
                  <c:v>1028.0340000000001</c:v>
                </c:pt>
                <c:pt idx="461">
                  <c:v>1027.9659999999999</c:v>
                </c:pt>
                <c:pt idx="462">
                  <c:v>1027.8979999999999</c:v>
                </c:pt>
                <c:pt idx="463">
                  <c:v>1027.8320000000001</c:v>
                </c:pt>
                <c:pt idx="464">
                  <c:v>1027.7670000000001</c:v>
                </c:pt>
                <c:pt idx="465">
                  <c:v>1027.703</c:v>
                </c:pt>
                <c:pt idx="466">
                  <c:v>1027.6389999999999</c:v>
                </c:pt>
                <c:pt idx="467">
                  <c:v>1027.577</c:v>
                </c:pt>
                <c:pt idx="468">
                  <c:v>1027.5160000000001</c:v>
                </c:pt>
                <c:pt idx="469">
                  <c:v>1027.4559999999999</c:v>
                </c:pt>
                <c:pt idx="470">
                  <c:v>1027.3969999999999</c:v>
                </c:pt>
                <c:pt idx="471">
                  <c:v>1027.3389999999999</c:v>
                </c:pt>
                <c:pt idx="472">
                  <c:v>1027.2819999999999</c:v>
                </c:pt>
                <c:pt idx="473">
                  <c:v>1027.2260000000001</c:v>
                </c:pt>
                <c:pt idx="474">
                  <c:v>1027.171</c:v>
                </c:pt>
                <c:pt idx="475">
                  <c:v>1027.117</c:v>
                </c:pt>
                <c:pt idx="476">
                  <c:v>1027.0640000000001</c:v>
                </c:pt>
                <c:pt idx="477">
                  <c:v>1027.0119999999999</c:v>
                </c:pt>
                <c:pt idx="478">
                  <c:v>1026.961</c:v>
                </c:pt>
                <c:pt idx="479">
                  <c:v>1026.9110000000001</c:v>
                </c:pt>
                <c:pt idx="480">
                  <c:v>1026.8620000000001</c:v>
                </c:pt>
                <c:pt idx="481">
                  <c:v>1026.8140000000001</c:v>
                </c:pt>
                <c:pt idx="482">
                  <c:v>1026.7670000000001</c:v>
                </c:pt>
                <c:pt idx="483">
                  <c:v>1026.721</c:v>
                </c:pt>
                <c:pt idx="484">
                  <c:v>1026.675</c:v>
                </c:pt>
                <c:pt idx="485">
                  <c:v>1026.6310000000001</c:v>
                </c:pt>
                <c:pt idx="486">
                  <c:v>1026.588</c:v>
                </c:pt>
                <c:pt idx="487">
                  <c:v>1026.5450000000001</c:v>
                </c:pt>
                <c:pt idx="488">
                  <c:v>1026.5039999999999</c:v>
                </c:pt>
                <c:pt idx="489">
                  <c:v>1026.463</c:v>
                </c:pt>
                <c:pt idx="490">
                  <c:v>1026.423</c:v>
                </c:pt>
                <c:pt idx="491">
                  <c:v>1026.384</c:v>
                </c:pt>
                <c:pt idx="492">
                  <c:v>1026.346</c:v>
                </c:pt>
                <c:pt idx="493">
                  <c:v>1026.308</c:v>
                </c:pt>
                <c:pt idx="494">
                  <c:v>1026.2719999999999</c:v>
                </c:pt>
                <c:pt idx="495">
                  <c:v>1026.2360000000001</c:v>
                </c:pt>
                <c:pt idx="496">
                  <c:v>1026.201</c:v>
                </c:pt>
                <c:pt idx="497">
                  <c:v>1026.1669999999999</c:v>
                </c:pt>
                <c:pt idx="498">
                  <c:v>1026.134</c:v>
                </c:pt>
                <c:pt idx="499">
                  <c:v>1026.1010000000001</c:v>
                </c:pt>
                <c:pt idx="500">
                  <c:v>1026.069</c:v>
                </c:pt>
                <c:pt idx="501">
                  <c:v>1026.038</c:v>
                </c:pt>
                <c:pt idx="502">
                  <c:v>1026.008</c:v>
                </c:pt>
                <c:pt idx="503">
                  <c:v>1025.9780000000001</c:v>
                </c:pt>
                <c:pt idx="504">
                  <c:v>1025.9490000000001</c:v>
                </c:pt>
                <c:pt idx="505">
                  <c:v>1025.921</c:v>
                </c:pt>
                <c:pt idx="506">
                  <c:v>1025.893</c:v>
                </c:pt>
                <c:pt idx="507">
                  <c:v>1025.866</c:v>
                </c:pt>
                <c:pt idx="508">
                  <c:v>1025.8399999999999</c:v>
                </c:pt>
                <c:pt idx="509">
                  <c:v>1025.8150000000001</c:v>
                </c:pt>
                <c:pt idx="510">
                  <c:v>1025.79</c:v>
                </c:pt>
                <c:pt idx="511">
                  <c:v>1025.7650000000001</c:v>
                </c:pt>
                <c:pt idx="512">
                  <c:v>1025.741</c:v>
                </c:pt>
                <c:pt idx="513">
                  <c:v>1025.7180000000001</c:v>
                </c:pt>
                <c:pt idx="514">
                  <c:v>1025.6959999999999</c:v>
                </c:pt>
                <c:pt idx="515">
                  <c:v>1025.674</c:v>
                </c:pt>
                <c:pt idx="516">
                  <c:v>1025.652</c:v>
                </c:pt>
                <c:pt idx="517">
                  <c:v>1025.6310000000001</c:v>
                </c:pt>
                <c:pt idx="518">
                  <c:v>1025.6110000000001</c:v>
                </c:pt>
                <c:pt idx="519">
                  <c:v>1025.5909999999999</c:v>
                </c:pt>
                <c:pt idx="520">
                  <c:v>1025.5719999999999</c:v>
                </c:pt>
                <c:pt idx="521">
                  <c:v>1025.5530000000001</c:v>
                </c:pt>
                <c:pt idx="522">
                  <c:v>1025.5350000000001</c:v>
                </c:pt>
                <c:pt idx="523">
                  <c:v>1025.5170000000001</c:v>
                </c:pt>
                <c:pt idx="524">
                  <c:v>1025.5</c:v>
                </c:pt>
                <c:pt idx="525">
                  <c:v>1025.4829999999999</c:v>
                </c:pt>
                <c:pt idx="526">
                  <c:v>1025.4659999999999</c:v>
                </c:pt>
                <c:pt idx="527">
                  <c:v>1025.45</c:v>
                </c:pt>
                <c:pt idx="528">
                  <c:v>1025.4349999999999</c:v>
                </c:pt>
                <c:pt idx="529">
                  <c:v>1025.42</c:v>
                </c:pt>
                <c:pt idx="530">
                  <c:v>1025.405</c:v>
                </c:pt>
                <c:pt idx="531">
                  <c:v>1025.3910000000001</c:v>
                </c:pt>
                <c:pt idx="532">
                  <c:v>1025.377</c:v>
                </c:pt>
                <c:pt idx="533">
                  <c:v>1025.364</c:v>
                </c:pt>
                <c:pt idx="534">
                  <c:v>1025.3499999999999</c:v>
                </c:pt>
                <c:pt idx="535">
                  <c:v>1025.338</c:v>
                </c:pt>
                <c:pt idx="536">
                  <c:v>1025.325</c:v>
                </c:pt>
                <c:pt idx="537">
                  <c:v>1025.3130000000001</c:v>
                </c:pt>
                <c:pt idx="538">
                  <c:v>1025.3019999999999</c:v>
                </c:pt>
                <c:pt idx="539">
                  <c:v>1025.2909999999999</c:v>
                </c:pt>
                <c:pt idx="540">
                  <c:v>1025.28</c:v>
                </c:pt>
                <c:pt idx="541">
                  <c:v>1025.269</c:v>
                </c:pt>
                <c:pt idx="542">
                  <c:v>1025.259</c:v>
                </c:pt>
                <c:pt idx="543">
                  <c:v>1025.249</c:v>
                </c:pt>
                <c:pt idx="544">
                  <c:v>1025.239</c:v>
                </c:pt>
                <c:pt idx="545">
                  <c:v>1025.229</c:v>
                </c:pt>
                <c:pt idx="546">
                  <c:v>1025.22</c:v>
                </c:pt>
                <c:pt idx="547">
                  <c:v>1025.212</c:v>
                </c:pt>
                <c:pt idx="548">
                  <c:v>1025.203</c:v>
                </c:pt>
                <c:pt idx="549">
                  <c:v>1025.1949999999999</c:v>
                </c:pt>
                <c:pt idx="550">
                  <c:v>1025.1869999999999</c:v>
                </c:pt>
                <c:pt idx="551">
                  <c:v>1025.1790000000001</c:v>
                </c:pt>
                <c:pt idx="552">
                  <c:v>1025.171</c:v>
                </c:pt>
                <c:pt idx="553">
                  <c:v>1025.164</c:v>
                </c:pt>
                <c:pt idx="554">
                  <c:v>1025.1569999999999</c:v>
                </c:pt>
                <c:pt idx="555">
                  <c:v>1025.1500000000001</c:v>
                </c:pt>
                <c:pt idx="556">
                  <c:v>1025.143</c:v>
                </c:pt>
                <c:pt idx="557">
                  <c:v>1025.1369999999999</c:v>
                </c:pt>
                <c:pt idx="558">
                  <c:v>1025.1310000000001</c:v>
                </c:pt>
                <c:pt idx="559">
                  <c:v>1025.125</c:v>
                </c:pt>
                <c:pt idx="560">
                  <c:v>1025.1189999999999</c:v>
                </c:pt>
                <c:pt idx="561">
                  <c:v>1025.1130000000001</c:v>
                </c:pt>
                <c:pt idx="562">
                  <c:v>1025.1079999999999</c:v>
                </c:pt>
                <c:pt idx="563">
                  <c:v>1025.1020000000001</c:v>
                </c:pt>
                <c:pt idx="564">
                  <c:v>1025.097</c:v>
                </c:pt>
                <c:pt idx="565">
                  <c:v>1025.0920000000001</c:v>
                </c:pt>
                <c:pt idx="566">
                  <c:v>1025.088</c:v>
                </c:pt>
                <c:pt idx="567">
                  <c:v>1025.0830000000001</c:v>
                </c:pt>
                <c:pt idx="568">
                  <c:v>1025.079</c:v>
                </c:pt>
                <c:pt idx="569">
                  <c:v>1025.0740000000001</c:v>
                </c:pt>
                <c:pt idx="570">
                  <c:v>1025.07</c:v>
                </c:pt>
                <c:pt idx="571">
                  <c:v>1025.066</c:v>
                </c:pt>
                <c:pt idx="572">
                  <c:v>1025.0630000000001</c:v>
                </c:pt>
                <c:pt idx="573">
                  <c:v>1025.059</c:v>
                </c:pt>
                <c:pt idx="574">
                  <c:v>1025.0550000000001</c:v>
                </c:pt>
                <c:pt idx="575">
                  <c:v>1025.0519999999999</c:v>
                </c:pt>
                <c:pt idx="576">
                  <c:v>1025.049</c:v>
                </c:pt>
                <c:pt idx="577">
                  <c:v>1025.046</c:v>
                </c:pt>
                <c:pt idx="578">
                  <c:v>1025.0429999999999</c:v>
                </c:pt>
                <c:pt idx="579">
                  <c:v>1025.04</c:v>
                </c:pt>
                <c:pt idx="580">
                  <c:v>1025.037</c:v>
                </c:pt>
                <c:pt idx="581">
                  <c:v>1025.0340000000001</c:v>
                </c:pt>
                <c:pt idx="582">
                  <c:v>1025.0319999999999</c:v>
                </c:pt>
                <c:pt idx="583">
                  <c:v>1025.03</c:v>
                </c:pt>
                <c:pt idx="584">
                  <c:v>1025.027</c:v>
                </c:pt>
                <c:pt idx="585">
                  <c:v>1025.0250000000001</c:v>
                </c:pt>
                <c:pt idx="586">
                  <c:v>1025.0229999999999</c:v>
                </c:pt>
                <c:pt idx="587">
                  <c:v>1025.021</c:v>
                </c:pt>
                <c:pt idx="588">
                  <c:v>1025.018</c:v>
                </c:pt>
                <c:pt idx="589">
                  <c:v>1025.0170000000001</c:v>
                </c:pt>
                <c:pt idx="590">
                  <c:v>1025.0150000000001</c:v>
                </c:pt>
                <c:pt idx="591">
                  <c:v>1025.0129999999999</c:v>
                </c:pt>
                <c:pt idx="592">
                  <c:v>1025.011</c:v>
                </c:pt>
                <c:pt idx="593">
                  <c:v>1025.01</c:v>
                </c:pt>
                <c:pt idx="594">
                  <c:v>1025.008</c:v>
                </c:pt>
                <c:pt idx="595">
                  <c:v>1025.0070000000001</c:v>
                </c:pt>
                <c:pt idx="596">
                  <c:v>1025.0050000000001</c:v>
                </c:pt>
                <c:pt idx="597">
                  <c:v>1025.0039999999999</c:v>
                </c:pt>
                <c:pt idx="598">
                  <c:v>1025.0029999999999</c:v>
                </c:pt>
                <c:pt idx="599">
                  <c:v>1025.002</c:v>
                </c:pt>
                <c:pt idx="600">
                  <c:v>1025</c:v>
                </c:pt>
                <c:pt idx="601">
                  <c:v>1024.999</c:v>
                </c:pt>
                <c:pt idx="602">
                  <c:v>1024.998</c:v>
                </c:pt>
                <c:pt idx="603">
                  <c:v>1024.9970000000001</c:v>
                </c:pt>
                <c:pt idx="604">
                  <c:v>1024.9960000000001</c:v>
                </c:pt>
                <c:pt idx="605">
                  <c:v>1024.9960000000001</c:v>
                </c:pt>
                <c:pt idx="606">
                  <c:v>1024.9949999999999</c:v>
                </c:pt>
                <c:pt idx="607">
                  <c:v>1024.9939999999999</c:v>
                </c:pt>
                <c:pt idx="608">
                  <c:v>1024.9929999999999</c:v>
                </c:pt>
                <c:pt idx="609">
                  <c:v>1024.992</c:v>
                </c:pt>
                <c:pt idx="610">
                  <c:v>1024.991</c:v>
                </c:pt>
                <c:pt idx="611">
                  <c:v>1024.99</c:v>
                </c:pt>
                <c:pt idx="612">
                  <c:v>1024.99</c:v>
                </c:pt>
                <c:pt idx="613">
                  <c:v>1024.989</c:v>
                </c:pt>
                <c:pt idx="614">
                  <c:v>1024.9880000000001</c:v>
                </c:pt>
                <c:pt idx="615">
                  <c:v>1024.9870000000001</c:v>
                </c:pt>
                <c:pt idx="616">
                  <c:v>1024.9860000000001</c:v>
                </c:pt>
                <c:pt idx="617">
                  <c:v>1024.9860000000001</c:v>
                </c:pt>
                <c:pt idx="618">
                  <c:v>1024.9849999999999</c:v>
                </c:pt>
                <c:pt idx="619">
                  <c:v>1024.9839999999999</c:v>
                </c:pt>
                <c:pt idx="620">
                  <c:v>1024.9829999999999</c:v>
                </c:pt>
                <c:pt idx="621">
                  <c:v>1024.9829999999999</c:v>
                </c:pt>
                <c:pt idx="622">
                  <c:v>1024.982</c:v>
                </c:pt>
                <c:pt idx="623">
                  <c:v>1024.981</c:v>
                </c:pt>
                <c:pt idx="624">
                  <c:v>1024.98</c:v>
                </c:pt>
                <c:pt idx="625">
                  <c:v>1024.98</c:v>
                </c:pt>
                <c:pt idx="626">
                  <c:v>1024.979</c:v>
                </c:pt>
                <c:pt idx="627">
                  <c:v>1024.9780000000001</c:v>
                </c:pt>
                <c:pt idx="628">
                  <c:v>1024.9780000000001</c:v>
                </c:pt>
                <c:pt idx="629">
                  <c:v>1024.9770000000001</c:v>
                </c:pt>
                <c:pt idx="630">
                  <c:v>1024.9760000000001</c:v>
                </c:pt>
                <c:pt idx="631">
                  <c:v>1024.9749999999999</c:v>
                </c:pt>
                <c:pt idx="632">
                  <c:v>1024.9749999999999</c:v>
                </c:pt>
                <c:pt idx="633">
                  <c:v>1024.9739999999999</c:v>
                </c:pt>
                <c:pt idx="634">
                  <c:v>1024.9739999999999</c:v>
                </c:pt>
                <c:pt idx="635">
                  <c:v>1024.973</c:v>
                </c:pt>
                <c:pt idx="636">
                  <c:v>1024.972</c:v>
                </c:pt>
                <c:pt idx="637">
                  <c:v>1024.972</c:v>
                </c:pt>
                <c:pt idx="638">
                  <c:v>1024.971</c:v>
                </c:pt>
                <c:pt idx="639">
                  <c:v>1024.97</c:v>
                </c:pt>
                <c:pt idx="640">
                  <c:v>1024.97</c:v>
                </c:pt>
                <c:pt idx="641">
                  <c:v>1024.9690000000001</c:v>
                </c:pt>
                <c:pt idx="642">
                  <c:v>1024.9690000000001</c:v>
                </c:pt>
                <c:pt idx="643">
                  <c:v>1024.9680000000001</c:v>
                </c:pt>
                <c:pt idx="644">
                  <c:v>1024.9680000000001</c:v>
                </c:pt>
                <c:pt idx="645">
                  <c:v>1024.9670000000001</c:v>
                </c:pt>
                <c:pt idx="646">
                  <c:v>1024.9659999999999</c:v>
                </c:pt>
                <c:pt idx="647">
                  <c:v>1024.9659999999999</c:v>
                </c:pt>
                <c:pt idx="648">
                  <c:v>1024.9649999999999</c:v>
                </c:pt>
                <c:pt idx="649">
                  <c:v>1024.9649999999999</c:v>
                </c:pt>
                <c:pt idx="650">
                  <c:v>1024.9639999999999</c:v>
                </c:pt>
                <c:pt idx="651">
                  <c:v>1024.9639999999999</c:v>
                </c:pt>
                <c:pt idx="652">
                  <c:v>1024.963</c:v>
                </c:pt>
                <c:pt idx="653">
                  <c:v>1024.963</c:v>
                </c:pt>
                <c:pt idx="654">
                  <c:v>1024.962</c:v>
                </c:pt>
                <c:pt idx="655">
                  <c:v>1024.962</c:v>
                </c:pt>
                <c:pt idx="656">
                  <c:v>1024.961</c:v>
                </c:pt>
                <c:pt idx="657">
                  <c:v>1024.961</c:v>
                </c:pt>
                <c:pt idx="658">
                  <c:v>1024.96</c:v>
                </c:pt>
                <c:pt idx="659">
                  <c:v>1024.96</c:v>
                </c:pt>
                <c:pt idx="660">
                  <c:v>1024.9590000000001</c:v>
                </c:pt>
                <c:pt idx="661">
                  <c:v>1024.9590000000001</c:v>
                </c:pt>
                <c:pt idx="662">
                  <c:v>1024.9580000000001</c:v>
                </c:pt>
                <c:pt idx="663">
                  <c:v>1024.9580000000001</c:v>
                </c:pt>
                <c:pt idx="664">
                  <c:v>1024.9570000000001</c:v>
                </c:pt>
                <c:pt idx="665">
                  <c:v>1024.9570000000001</c:v>
                </c:pt>
                <c:pt idx="666">
                  <c:v>1024.9570000000001</c:v>
                </c:pt>
                <c:pt idx="667">
                  <c:v>1024.9559999999999</c:v>
                </c:pt>
                <c:pt idx="668">
                  <c:v>1024.9559999999999</c:v>
                </c:pt>
                <c:pt idx="669">
                  <c:v>1024.9549999999999</c:v>
                </c:pt>
                <c:pt idx="670">
                  <c:v>1024.9549999999999</c:v>
                </c:pt>
                <c:pt idx="671">
                  <c:v>1024.954</c:v>
                </c:pt>
                <c:pt idx="672">
                  <c:v>1024.954</c:v>
                </c:pt>
                <c:pt idx="673">
                  <c:v>1024.954</c:v>
                </c:pt>
                <c:pt idx="674">
                  <c:v>1024.953</c:v>
                </c:pt>
                <c:pt idx="675">
                  <c:v>1024.953</c:v>
                </c:pt>
                <c:pt idx="676">
                  <c:v>1024.952</c:v>
                </c:pt>
                <c:pt idx="677">
                  <c:v>1024.952</c:v>
                </c:pt>
                <c:pt idx="678">
                  <c:v>1024.952</c:v>
                </c:pt>
                <c:pt idx="679">
                  <c:v>1024.951</c:v>
                </c:pt>
                <c:pt idx="680">
                  <c:v>1024.951</c:v>
                </c:pt>
                <c:pt idx="681">
                  <c:v>1024.95</c:v>
                </c:pt>
                <c:pt idx="682">
                  <c:v>1024.95</c:v>
                </c:pt>
                <c:pt idx="683">
                  <c:v>1024.95</c:v>
                </c:pt>
                <c:pt idx="684">
                  <c:v>1024.9490000000001</c:v>
                </c:pt>
                <c:pt idx="685">
                  <c:v>1024.9490000000001</c:v>
                </c:pt>
                <c:pt idx="686">
                  <c:v>1024.9490000000001</c:v>
                </c:pt>
                <c:pt idx="687">
                  <c:v>1024.9480000000001</c:v>
                </c:pt>
                <c:pt idx="688">
                  <c:v>1024.9480000000001</c:v>
                </c:pt>
                <c:pt idx="689">
                  <c:v>1024.9480000000001</c:v>
                </c:pt>
                <c:pt idx="690">
                  <c:v>1024.9469999999999</c:v>
                </c:pt>
                <c:pt idx="691">
                  <c:v>1024.9469999999999</c:v>
                </c:pt>
                <c:pt idx="692">
                  <c:v>1024.9469999999999</c:v>
                </c:pt>
                <c:pt idx="693">
                  <c:v>1024.9459999999999</c:v>
                </c:pt>
                <c:pt idx="694">
                  <c:v>1024.9459999999999</c:v>
                </c:pt>
                <c:pt idx="695">
                  <c:v>1024.9459999999999</c:v>
                </c:pt>
                <c:pt idx="696">
                  <c:v>1024.9449999999999</c:v>
                </c:pt>
                <c:pt idx="697">
                  <c:v>1024.9449999999999</c:v>
                </c:pt>
                <c:pt idx="698">
                  <c:v>1024.9449999999999</c:v>
                </c:pt>
                <c:pt idx="699">
                  <c:v>1024.9449999999999</c:v>
                </c:pt>
                <c:pt idx="700">
                  <c:v>1024.944</c:v>
                </c:pt>
                <c:pt idx="701">
                  <c:v>1024.944</c:v>
                </c:pt>
                <c:pt idx="702">
                  <c:v>1024.944</c:v>
                </c:pt>
                <c:pt idx="703">
                  <c:v>1024.943</c:v>
                </c:pt>
                <c:pt idx="704">
                  <c:v>1024.943</c:v>
                </c:pt>
                <c:pt idx="705">
                  <c:v>1024.943</c:v>
                </c:pt>
                <c:pt idx="706">
                  <c:v>1024.943</c:v>
                </c:pt>
                <c:pt idx="707">
                  <c:v>1024.942</c:v>
                </c:pt>
                <c:pt idx="708">
                  <c:v>1024.942</c:v>
                </c:pt>
                <c:pt idx="709">
                  <c:v>1024.942</c:v>
                </c:pt>
                <c:pt idx="710">
                  <c:v>1024.942</c:v>
                </c:pt>
                <c:pt idx="711">
                  <c:v>1024.941</c:v>
                </c:pt>
                <c:pt idx="712">
                  <c:v>1024.941</c:v>
                </c:pt>
                <c:pt idx="713">
                  <c:v>1024.941</c:v>
                </c:pt>
                <c:pt idx="714">
                  <c:v>1024.94</c:v>
                </c:pt>
                <c:pt idx="715">
                  <c:v>1024.94</c:v>
                </c:pt>
                <c:pt idx="716">
                  <c:v>1024.94</c:v>
                </c:pt>
                <c:pt idx="717">
                  <c:v>1024.94</c:v>
                </c:pt>
                <c:pt idx="718">
                  <c:v>1024.9390000000001</c:v>
                </c:pt>
                <c:pt idx="719">
                  <c:v>1024.9390000000001</c:v>
                </c:pt>
                <c:pt idx="720">
                  <c:v>1024.9390000000001</c:v>
                </c:pt>
                <c:pt idx="721">
                  <c:v>1017.6130000000001</c:v>
                </c:pt>
                <c:pt idx="722">
                  <c:v>1010.373</c:v>
                </c:pt>
                <c:pt idx="723">
                  <c:v>1003.217</c:v>
                </c:pt>
                <c:pt idx="724">
                  <c:v>996.14559999999994</c:v>
                </c:pt>
                <c:pt idx="725">
                  <c:v>989.15700000000004</c:v>
                </c:pt>
                <c:pt idx="726">
                  <c:v>982.25040000000001</c:v>
                </c:pt>
                <c:pt idx="727">
                  <c:v>975.42460000000005</c:v>
                </c:pt>
                <c:pt idx="728">
                  <c:v>968.6789</c:v>
                </c:pt>
                <c:pt idx="729">
                  <c:v>962.01229999999998</c:v>
                </c:pt>
                <c:pt idx="730">
                  <c:v>955.63959999999997</c:v>
                </c:pt>
                <c:pt idx="731">
                  <c:v>949.56880000000001</c:v>
                </c:pt>
                <c:pt idx="732">
                  <c:v>943.78620000000001</c:v>
                </c:pt>
                <c:pt idx="733">
                  <c:v>938.27850000000001</c:v>
                </c:pt>
                <c:pt idx="734">
                  <c:v>933.03330000000005</c:v>
                </c:pt>
                <c:pt idx="735">
                  <c:v>928.03899999999999</c:v>
                </c:pt>
                <c:pt idx="736">
                  <c:v>923.28470000000004</c:v>
                </c:pt>
                <c:pt idx="737">
                  <c:v>918.76020000000005</c:v>
                </c:pt>
                <c:pt idx="738">
                  <c:v>914.45579999999995</c:v>
                </c:pt>
                <c:pt idx="739">
                  <c:v>910.36289999999997</c:v>
                </c:pt>
                <c:pt idx="740">
                  <c:v>906.47270000000003</c:v>
                </c:pt>
                <c:pt idx="741">
                  <c:v>902.77750000000003</c:v>
                </c:pt>
                <c:pt idx="742">
                  <c:v>899.26969999999994</c:v>
                </c:pt>
                <c:pt idx="743">
                  <c:v>895.94240000000002</c:v>
                </c:pt>
                <c:pt idx="744">
                  <c:v>892.78880000000004</c:v>
                </c:pt>
                <c:pt idx="745">
                  <c:v>889.80269999999996</c:v>
                </c:pt>
                <c:pt idx="746">
                  <c:v>886.97810000000004</c:v>
                </c:pt>
                <c:pt idx="747">
                  <c:v>884.30949999999996</c:v>
                </c:pt>
                <c:pt idx="748">
                  <c:v>881.79129999999998</c:v>
                </c:pt>
                <c:pt idx="749">
                  <c:v>879.41880000000003</c:v>
                </c:pt>
                <c:pt idx="750">
                  <c:v>877.18679999999995</c:v>
                </c:pt>
                <c:pt idx="751">
                  <c:v>875.09090000000003</c:v>
                </c:pt>
                <c:pt idx="752">
                  <c:v>873.12660000000005</c:v>
                </c:pt>
                <c:pt idx="753">
                  <c:v>871.28989999999999</c:v>
                </c:pt>
                <c:pt idx="754">
                  <c:v>869.57680000000005</c:v>
                </c:pt>
                <c:pt idx="755">
                  <c:v>867.98329999999999</c:v>
                </c:pt>
                <c:pt idx="756">
                  <c:v>866.50599999999997</c:v>
                </c:pt>
                <c:pt idx="757">
                  <c:v>865.03409999999997</c:v>
                </c:pt>
                <c:pt idx="758">
                  <c:v>863.56690000000003</c:v>
                </c:pt>
                <c:pt idx="759">
                  <c:v>862.10429999999997</c:v>
                </c:pt>
                <c:pt idx="760">
                  <c:v>860.64620000000002</c:v>
                </c:pt>
                <c:pt idx="761">
                  <c:v>859.19290000000001</c:v>
                </c:pt>
                <c:pt idx="762">
                  <c:v>857.7441</c:v>
                </c:pt>
                <c:pt idx="763">
                  <c:v>856.29989999999998</c:v>
                </c:pt>
                <c:pt idx="764">
                  <c:v>854.86019999999996</c:v>
                </c:pt>
                <c:pt idx="765">
                  <c:v>853.42510000000004</c:v>
                </c:pt>
                <c:pt idx="766">
                  <c:v>851.99440000000004</c:v>
                </c:pt>
                <c:pt idx="767">
                  <c:v>850.5684</c:v>
                </c:pt>
                <c:pt idx="768">
                  <c:v>849.14679999999998</c:v>
                </c:pt>
                <c:pt idx="769">
                  <c:v>847.72969999999998</c:v>
                </c:pt>
                <c:pt idx="770">
                  <c:v>846.31700000000001</c:v>
                </c:pt>
                <c:pt idx="771">
                  <c:v>844.90880000000004</c:v>
                </c:pt>
                <c:pt idx="772">
                  <c:v>843.50509999999997</c:v>
                </c:pt>
                <c:pt idx="773">
                  <c:v>842.10580000000004</c:v>
                </c:pt>
                <c:pt idx="774">
                  <c:v>840.71100000000001</c:v>
                </c:pt>
                <c:pt idx="775">
                  <c:v>839.32039999999995</c:v>
                </c:pt>
                <c:pt idx="776">
                  <c:v>837.93430000000001</c:v>
                </c:pt>
                <c:pt idx="777">
                  <c:v>836.55259999999998</c:v>
                </c:pt>
                <c:pt idx="778">
                  <c:v>835.17529999999999</c:v>
                </c:pt>
                <c:pt idx="779">
                  <c:v>833.80219999999997</c:v>
                </c:pt>
                <c:pt idx="780">
                  <c:v>832.43349999999998</c:v>
                </c:pt>
                <c:pt idx="781">
                  <c:v>831.06920000000002</c:v>
                </c:pt>
                <c:pt idx="782">
                  <c:v>829.70899999999995</c:v>
                </c:pt>
                <c:pt idx="783">
                  <c:v>828.35329999999999</c:v>
                </c:pt>
                <c:pt idx="784">
                  <c:v>827.0018</c:v>
                </c:pt>
                <c:pt idx="785">
                  <c:v>825.65449999999998</c:v>
                </c:pt>
                <c:pt idx="786">
                  <c:v>824.3116</c:v>
                </c:pt>
                <c:pt idx="787">
                  <c:v>822.97280000000001</c:v>
                </c:pt>
                <c:pt idx="788">
                  <c:v>821.63840000000005</c:v>
                </c:pt>
                <c:pt idx="789">
                  <c:v>820.30799999999999</c:v>
                </c:pt>
                <c:pt idx="790">
                  <c:v>818.9819</c:v>
                </c:pt>
                <c:pt idx="791">
                  <c:v>817.66</c:v>
                </c:pt>
                <c:pt idx="792">
                  <c:v>816.34220000000005</c:v>
                </c:pt>
                <c:pt idx="793">
                  <c:v>815.02859999999998</c:v>
                </c:pt>
                <c:pt idx="794">
                  <c:v>813.71910000000003</c:v>
                </c:pt>
                <c:pt idx="795">
                  <c:v>812.41380000000004</c:v>
                </c:pt>
                <c:pt idx="796">
                  <c:v>811.11260000000004</c:v>
                </c:pt>
                <c:pt idx="797">
                  <c:v>809.81539999999995</c:v>
                </c:pt>
                <c:pt idx="798">
                  <c:v>808.52250000000004</c:v>
                </c:pt>
                <c:pt idx="799">
                  <c:v>807.23360000000002</c:v>
                </c:pt>
                <c:pt idx="800">
                  <c:v>805.94870000000003</c:v>
                </c:pt>
                <c:pt idx="801">
                  <c:v>804.66790000000003</c:v>
                </c:pt>
                <c:pt idx="802">
                  <c:v>803.39110000000005</c:v>
                </c:pt>
                <c:pt idx="803">
                  <c:v>802.11829999999998</c:v>
                </c:pt>
                <c:pt idx="804">
                  <c:v>800.84960000000001</c:v>
                </c:pt>
                <c:pt idx="805">
                  <c:v>799.58500000000004</c:v>
                </c:pt>
                <c:pt idx="806">
                  <c:v>798.32420000000002</c:v>
                </c:pt>
                <c:pt idx="807">
                  <c:v>797.06740000000002</c:v>
                </c:pt>
                <c:pt idx="808">
                  <c:v>795.81460000000004</c:v>
                </c:pt>
                <c:pt idx="809">
                  <c:v>794.56579999999997</c:v>
                </c:pt>
                <c:pt idx="810">
                  <c:v>793.32090000000005</c:v>
                </c:pt>
                <c:pt idx="811">
                  <c:v>799.46939999999995</c:v>
                </c:pt>
                <c:pt idx="812">
                  <c:v>805.59839999999997</c:v>
                </c:pt>
                <c:pt idx="813">
                  <c:v>811.64589999999998</c:v>
                </c:pt>
                <c:pt idx="814">
                  <c:v>817.60749999999996</c:v>
                </c:pt>
                <c:pt idx="815">
                  <c:v>823.48050000000001</c:v>
                </c:pt>
                <c:pt idx="816">
                  <c:v>829.26229999999998</c:v>
                </c:pt>
                <c:pt idx="817">
                  <c:v>834.95060000000001</c:v>
                </c:pt>
                <c:pt idx="818">
                  <c:v>840.54300000000001</c:v>
                </c:pt>
                <c:pt idx="819">
                  <c:v>846.03750000000002</c:v>
                </c:pt>
                <c:pt idx="820">
                  <c:v>851.43200000000002</c:v>
                </c:pt>
                <c:pt idx="821">
                  <c:v>856.72479999999996</c:v>
                </c:pt>
                <c:pt idx="822">
                  <c:v>861.91409999999996</c:v>
                </c:pt>
                <c:pt idx="823">
                  <c:v>866.99869999999999</c:v>
                </c:pt>
                <c:pt idx="824">
                  <c:v>871.97680000000003</c:v>
                </c:pt>
                <c:pt idx="825">
                  <c:v>876.84749999999997</c:v>
                </c:pt>
                <c:pt idx="826">
                  <c:v>881.60979999999995</c:v>
                </c:pt>
                <c:pt idx="827">
                  <c:v>886.26279999999997</c:v>
                </c:pt>
                <c:pt idx="828">
                  <c:v>890.80589999999995</c:v>
                </c:pt>
                <c:pt idx="829">
                  <c:v>895.23850000000004</c:v>
                </c:pt>
                <c:pt idx="830">
                  <c:v>899.56010000000003</c:v>
                </c:pt>
                <c:pt idx="831">
                  <c:v>903.77080000000001</c:v>
                </c:pt>
                <c:pt idx="832">
                  <c:v>907.87030000000004</c:v>
                </c:pt>
                <c:pt idx="833">
                  <c:v>911.85879999999997</c:v>
                </c:pt>
                <c:pt idx="834">
                  <c:v>915.73649999999998</c:v>
                </c:pt>
                <c:pt idx="835">
                  <c:v>919.50379999999996</c:v>
                </c:pt>
                <c:pt idx="836">
                  <c:v>923.16129999999998</c:v>
                </c:pt>
                <c:pt idx="837">
                  <c:v>926.70960000000002</c:v>
                </c:pt>
                <c:pt idx="838">
                  <c:v>930.14940000000001</c:v>
                </c:pt>
                <c:pt idx="839">
                  <c:v>933.48159999999996</c:v>
                </c:pt>
                <c:pt idx="840">
                  <c:v>936.70730000000003</c:v>
                </c:pt>
                <c:pt idx="841">
                  <c:v>939.82749999999999</c:v>
                </c:pt>
                <c:pt idx="842">
                  <c:v>942.84349999999995</c:v>
                </c:pt>
                <c:pt idx="843">
                  <c:v>945.75649999999996</c:v>
                </c:pt>
                <c:pt idx="844">
                  <c:v>948.56799999999998</c:v>
                </c:pt>
                <c:pt idx="845">
                  <c:v>951.27940000000001</c:v>
                </c:pt>
                <c:pt idx="846">
                  <c:v>953.89229999999998</c:v>
                </c:pt>
                <c:pt idx="847">
                  <c:v>956.40819999999997</c:v>
                </c:pt>
                <c:pt idx="848">
                  <c:v>958.8288</c:v>
                </c:pt>
                <c:pt idx="849">
                  <c:v>961.15589999999997</c:v>
                </c:pt>
                <c:pt idx="850">
                  <c:v>963.39139999999998</c:v>
                </c:pt>
                <c:pt idx="851">
                  <c:v>965.5367</c:v>
                </c:pt>
                <c:pt idx="852">
                  <c:v>967.5942</c:v>
                </c:pt>
                <c:pt idx="853">
                  <c:v>969.56539999999995</c:v>
                </c:pt>
                <c:pt idx="854">
                  <c:v>971.45230000000004</c:v>
                </c:pt>
                <c:pt idx="855">
                  <c:v>973.25699999999995</c:v>
                </c:pt>
                <c:pt idx="856">
                  <c:v>974.98130000000003</c:v>
                </c:pt>
                <c:pt idx="857">
                  <c:v>976.62720000000002</c:v>
                </c:pt>
                <c:pt idx="858">
                  <c:v>978.19669999999996</c:v>
                </c:pt>
                <c:pt idx="859">
                  <c:v>979.74990000000003</c:v>
                </c:pt>
                <c:pt idx="860">
                  <c:v>981.28740000000005</c:v>
                </c:pt>
                <c:pt idx="861">
                  <c:v>982.80970000000002</c:v>
                </c:pt>
                <c:pt idx="862">
                  <c:v>984.31669999999997</c:v>
                </c:pt>
                <c:pt idx="863">
                  <c:v>985.80849999999998</c:v>
                </c:pt>
                <c:pt idx="864">
                  <c:v>987.28549999999996</c:v>
                </c:pt>
                <c:pt idx="865">
                  <c:v>988.74770000000001</c:v>
                </c:pt>
                <c:pt idx="866">
                  <c:v>990.19539999999995</c:v>
                </c:pt>
                <c:pt idx="867">
                  <c:v>991.62840000000006</c:v>
                </c:pt>
                <c:pt idx="868">
                  <c:v>993.04719999999998</c:v>
                </c:pt>
                <c:pt idx="869">
                  <c:v>994.45180000000005</c:v>
                </c:pt>
                <c:pt idx="870">
                  <c:v>995.84220000000005</c:v>
                </c:pt>
                <c:pt idx="871">
                  <c:v>997.21889999999996</c:v>
                </c:pt>
                <c:pt idx="872">
                  <c:v>998.58169999999996</c:v>
                </c:pt>
                <c:pt idx="873">
                  <c:v>999.93079999999998</c:v>
                </c:pt>
                <c:pt idx="874">
                  <c:v>1001.266</c:v>
                </c:pt>
                <c:pt idx="875">
                  <c:v>1002.5890000000001</c:v>
                </c:pt>
                <c:pt idx="876">
                  <c:v>1003.898</c:v>
                </c:pt>
                <c:pt idx="877">
                  <c:v>1005.194</c:v>
                </c:pt>
                <c:pt idx="878">
                  <c:v>1006.477</c:v>
                </c:pt>
                <c:pt idx="879">
                  <c:v>1007.747</c:v>
                </c:pt>
                <c:pt idx="880">
                  <c:v>1009.005</c:v>
                </c:pt>
                <c:pt idx="881">
                  <c:v>1010.249</c:v>
                </c:pt>
                <c:pt idx="882">
                  <c:v>1011.482</c:v>
                </c:pt>
                <c:pt idx="883">
                  <c:v>1012.702</c:v>
                </c:pt>
                <c:pt idx="884">
                  <c:v>1013.91</c:v>
                </c:pt>
                <c:pt idx="885">
                  <c:v>1015.106</c:v>
                </c:pt>
                <c:pt idx="886">
                  <c:v>1016.289</c:v>
                </c:pt>
                <c:pt idx="887">
                  <c:v>1017.461</c:v>
                </c:pt>
                <c:pt idx="888">
                  <c:v>1018.622</c:v>
                </c:pt>
                <c:pt idx="889">
                  <c:v>1019.77</c:v>
                </c:pt>
                <c:pt idx="890">
                  <c:v>1020.908</c:v>
                </c:pt>
                <c:pt idx="891">
                  <c:v>1022.033</c:v>
                </c:pt>
                <c:pt idx="892">
                  <c:v>1023.148</c:v>
                </c:pt>
                <c:pt idx="893">
                  <c:v>1024.251</c:v>
                </c:pt>
                <c:pt idx="894">
                  <c:v>1025.3440000000001</c:v>
                </c:pt>
                <c:pt idx="895">
                  <c:v>1026.425</c:v>
                </c:pt>
                <c:pt idx="896">
                  <c:v>1027.482</c:v>
                </c:pt>
                <c:pt idx="897">
                  <c:v>1028.4870000000001</c:v>
                </c:pt>
                <c:pt idx="898">
                  <c:v>1029.4390000000001</c:v>
                </c:pt>
                <c:pt idx="899">
                  <c:v>1030.3409999999999</c:v>
                </c:pt>
                <c:pt idx="900">
                  <c:v>1031.194</c:v>
                </c:pt>
                <c:pt idx="901">
                  <c:v>1032</c:v>
                </c:pt>
                <c:pt idx="902">
                  <c:v>1032.76</c:v>
                </c:pt>
                <c:pt idx="903">
                  <c:v>1033.4749999999999</c:v>
                </c:pt>
                <c:pt idx="904">
                  <c:v>1034.1479999999999</c:v>
                </c:pt>
                <c:pt idx="905">
                  <c:v>1034.78</c:v>
                </c:pt>
                <c:pt idx="906">
                  <c:v>1035.3710000000001</c:v>
                </c:pt>
                <c:pt idx="907">
                  <c:v>1035.925</c:v>
                </c:pt>
                <c:pt idx="908">
                  <c:v>1036.442</c:v>
                </c:pt>
                <c:pt idx="909">
                  <c:v>1036.923</c:v>
                </c:pt>
                <c:pt idx="910">
                  <c:v>1037.3699999999999</c:v>
                </c:pt>
                <c:pt idx="911">
                  <c:v>1037.7840000000001</c:v>
                </c:pt>
                <c:pt idx="912">
                  <c:v>1038.1659999999999</c:v>
                </c:pt>
                <c:pt idx="913">
                  <c:v>1038.519</c:v>
                </c:pt>
                <c:pt idx="914">
                  <c:v>1038.8420000000001</c:v>
                </c:pt>
                <c:pt idx="915">
                  <c:v>1039.1369999999999</c:v>
                </c:pt>
                <c:pt idx="916">
                  <c:v>1039.405</c:v>
                </c:pt>
                <c:pt idx="917">
                  <c:v>1039.6479999999999</c:v>
                </c:pt>
                <c:pt idx="918">
                  <c:v>1039.866</c:v>
                </c:pt>
                <c:pt idx="919">
                  <c:v>1040.06</c:v>
                </c:pt>
                <c:pt idx="920">
                  <c:v>1040.232</c:v>
                </c:pt>
                <c:pt idx="921">
                  <c:v>1040.383</c:v>
                </c:pt>
                <c:pt idx="922">
                  <c:v>1040.5129999999999</c:v>
                </c:pt>
                <c:pt idx="923">
                  <c:v>1040.623</c:v>
                </c:pt>
                <c:pt idx="924">
                  <c:v>1040.7139999999999</c:v>
                </c:pt>
                <c:pt idx="925">
                  <c:v>1040.788</c:v>
                </c:pt>
                <c:pt idx="926">
                  <c:v>1040.845</c:v>
                </c:pt>
                <c:pt idx="927">
                  <c:v>1040.885</c:v>
                </c:pt>
                <c:pt idx="928">
                  <c:v>1040.9100000000001</c:v>
                </c:pt>
                <c:pt idx="929">
                  <c:v>1040.921</c:v>
                </c:pt>
                <c:pt idx="930">
                  <c:v>1040.9179999999999</c:v>
                </c:pt>
                <c:pt idx="931">
                  <c:v>1040.9010000000001</c:v>
                </c:pt>
                <c:pt idx="932">
                  <c:v>1040.8720000000001</c:v>
                </c:pt>
                <c:pt idx="933">
                  <c:v>1040.8309999999999</c:v>
                </c:pt>
                <c:pt idx="934">
                  <c:v>1040.779</c:v>
                </c:pt>
                <c:pt idx="935">
                  <c:v>1040.7170000000001</c:v>
                </c:pt>
                <c:pt idx="936">
                  <c:v>1040.644</c:v>
                </c:pt>
                <c:pt idx="937">
                  <c:v>1040.5619999999999</c:v>
                </c:pt>
                <c:pt idx="938">
                  <c:v>1040.472</c:v>
                </c:pt>
                <c:pt idx="939">
                  <c:v>1040.373</c:v>
                </c:pt>
                <c:pt idx="940">
                  <c:v>1040.2660000000001</c:v>
                </c:pt>
                <c:pt idx="941">
                  <c:v>1040.152</c:v>
                </c:pt>
                <c:pt idx="942">
                  <c:v>1040.0309999999999</c:v>
                </c:pt>
                <c:pt idx="943">
                  <c:v>1039.904</c:v>
                </c:pt>
                <c:pt idx="944">
                  <c:v>1039.771</c:v>
                </c:pt>
                <c:pt idx="945">
                  <c:v>1039.6320000000001</c:v>
                </c:pt>
                <c:pt idx="946">
                  <c:v>1039.4880000000001</c:v>
                </c:pt>
                <c:pt idx="947">
                  <c:v>1039.3399999999999</c:v>
                </c:pt>
                <c:pt idx="948">
                  <c:v>1039.1869999999999</c:v>
                </c:pt>
                <c:pt idx="949">
                  <c:v>1039.03</c:v>
                </c:pt>
                <c:pt idx="950">
                  <c:v>1038.8699999999999</c:v>
                </c:pt>
                <c:pt idx="951">
                  <c:v>1038.7059999999999</c:v>
                </c:pt>
                <c:pt idx="952">
                  <c:v>1038.539</c:v>
                </c:pt>
                <c:pt idx="953">
                  <c:v>1038.3699999999999</c:v>
                </c:pt>
                <c:pt idx="954">
                  <c:v>1038.1980000000001</c:v>
                </c:pt>
                <c:pt idx="955">
                  <c:v>1038.0229999999999</c:v>
                </c:pt>
                <c:pt idx="956">
                  <c:v>1037.847</c:v>
                </c:pt>
                <c:pt idx="957">
                  <c:v>1037.67</c:v>
                </c:pt>
                <c:pt idx="958">
                  <c:v>1037.491</c:v>
                </c:pt>
                <c:pt idx="959">
                  <c:v>1037.31</c:v>
                </c:pt>
                <c:pt idx="960">
                  <c:v>1037.1289999999999</c:v>
                </c:pt>
                <c:pt idx="961">
                  <c:v>1036.9469999999999</c:v>
                </c:pt>
                <c:pt idx="962">
                  <c:v>1036.7639999999999</c:v>
                </c:pt>
                <c:pt idx="963">
                  <c:v>1036.5809999999999</c:v>
                </c:pt>
                <c:pt idx="964">
                  <c:v>1036.3979999999999</c:v>
                </c:pt>
                <c:pt idx="965">
                  <c:v>1036.2139999999999</c:v>
                </c:pt>
                <c:pt idx="966">
                  <c:v>1036.0309999999999</c:v>
                </c:pt>
                <c:pt idx="967">
                  <c:v>1035.848</c:v>
                </c:pt>
                <c:pt idx="968">
                  <c:v>1035.665</c:v>
                </c:pt>
                <c:pt idx="969">
                  <c:v>1035.4829999999999</c:v>
                </c:pt>
                <c:pt idx="970">
                  <c:v>1035.3019999999999</c:v>
                </c:pt>
                <c:pt idx="971">
                  <c:v>1035.1210000000001</c:v>
                </c:pt>
                <c:pt idx="972">
                  <c:v>1034.941</c:v>
                </c:pt>
                <c:pt idx="973">
                  <c:v>1034.7619999999999</c:v>
                </c:pt>
                <c:pt idx="974">
                  <c:v>1034.5840000000001</c:v>
                </c:pt>
                <c:pt idx="975">
                  <c:v>1034.4079999999999</c:v>
                </c:pt>
                <c:pt idx="976">
                  <c:v>1034.232</c:v>
                </c:pt>
                <c:pt idx="977">
                  <c:v>1034.058</c:v>
                </c:pt>
                <c:pt idx="978">
                  <c:v>1033.885</c:v>
                </c:pt>
                <c:pt idx="979">
                  <c:v>1033.7139999999999</c:v>
                </c:pt>
                <c:pt idx="980">
                  <c:v>1033.5450000000001</c:v>
                </c:pt>
                <c:pt idx="981">
                  <c:v>1033.377</c:v>
                </c:pt>
                <c:pt idx="982">
                  <c:v>1033.21</c:v>
                </c:pt>
                <c:pt idx="983">
                  <c:v>1033.046</c:v>
                </c:pt>
                <c:pt idx="984">
                  <c:v>1032.883</c:v>
                </c:pt>
                <c:pt idx="985">
                  <c:v>1032.722</c:v>
                </c:pt>
                <c:pt idx="986">
                  <c:v>1032.5630000000001</c:v>
                </c:pt>
                <c:pt idx="987">
                  <c:v>1032.4059999999999</c:v>
                </c:pt>
                <c:pt idx="988">
                  <c:v>1032.25</c:v>
                </c:pt>
                <c:pt idx="989">
                  <c:v>1032.097</c:v>
                </c:pt>
                <c:pt idx="990">
                  <c:v>1031.9449999999999</c:v>
                </c:pt>
                <c:pt idx="991">
                  <c:v>1031.796</c:v>
                </c:pt>
                <c:pt idx="992">
                  <c:v>1031.6479999999999</c:v>
                </c:pt>
                <c:pt idx="993">
                  <c:v>1031.5029999999999</c:v>
                </c:pt>
                <c:pt idx="994">
                  <c:v>1031.3589999999999</c:v>
                </c:pt>
                <c:pt idx="995">
                  <c:v>1031.2180000000001</c:v>
                </c:pt>
                <c:pt idx="996">
                  <c:v>1031.079</c:v>
                </c:pt>
                <c:pt idx="997">
                  <c:v>1030.942</c:v>
                </c:pt>
                <c:pt idx="998">
                  <c:v>1030.807</c:v>
                </c:pt>
                <c:pt idx="999">
                  <c:v>1030.674</c:v>
                </c:pt>
                <c:pt idx="1000">
                  <c:v>1030.5429999999999</c:v>
                </c:pt>
                <c:pt idx="1001">
                  <c:v>1030.415</c:v>
                </c:pt>
                <c:pt idx="1002">
                  <c:v>1030.288</c:v>
                </c:pt>
                <c:pt idx="1003">
                  <c:v>1030.164</c:v>
                </c:pt>
                <c:pt idx="1004">
                  <c:v>1030.0409999999999</c:v>
                </c:pt>
                <c:pt idx="1005">
                  <c:v>1029.921</c:v>
                </c:pt>
                <c:pt idx="1006">
                  <c:v>1029.8030000000001</c:v>
                </c:pt>
                <c:pt idx="1007">
                  <c:v>1029.6869999999999</c:v>
                </c:pt>
                <c:pt idx="1008">
                  <c:v>1029.5730000000001</c:v>
                </c:pt>
                <c:pt idx="1009">
                  <c:v>1029.46</c:v>
                </c:pt>
                <c:pt idx="1010">
                  <c:v>1029.3499999999999</c:v>
                </c:pt>
                <c:pt idx="1011">
                  <c:v>1029.242</c:v>
                </c:pt>
                <c:pt idx="1012">
                  <c:v>1029.136</c:v>
                </c:pt>
                <c:pt idx="1013">
                  <c:v>1029.0319999999999</c:v>
                </c:pt>
                <c:pt idx="1014">
                  <c:v>1028.931</c:v>
                </c:pt>
                <c:pt idx="1015">
                  <c:v>1028.83</c:v>
                </c:pt>
                <c:pt idx="1016">
                  <c:v>1028.732</c:v>
                </c:pt>
                <c:pt idx="1017">
                  <c:v>1028.636</c:v>
                </c:pt>
                <c:pt idx="1018">
                  <c:v>1028.5419999999999</c:v>
                </c:pt>
                <c:pt idx="1019">
                  <c:v>1028.4490000000001</c:v>
                </c:pt>
                <c:pt idx="1020">
                  <c:v>1028.3589999999999</c:v>
                </c:pt>
                <c:pt idx="1021">
                  <c:v>1028.27</c:v>
                </c:pt>
                <c:pt idx="1022">
                  <c:v>1028.183</c:v>
                </c:pt>
                <c:pt idx="1023">
                  <c:v>1028.098</c:v>
                </c:pt>
                <c:pt idx="1024">
                  <c:v>1028.0150000000001</c:v>
                </c:pt>
                <c:pt idx="1025">
                  <c:v>1027.934</c:v>
                </c:pt>
                <c:pt idx="1026">
                  <c:v>1027.854</c:v>
                </c:pt>
                <c:pt idx="1027">
                  <c:v>1027.7760000000001</c:v>
                </c:pt>
                <c:pt idx="1028">
                  <c:v>1027.6990000000001</c:v>
                </c:pt>
                <c:pt idx="1029">
                  <c:v>1027.625</c:v>
                </c:pt>
                <c:pt idx="1030">
                  <c:v>1027.5519999999999</c:v>
                </c:pt>
                <c:pt idx="1031">
                  <c:v>1027.48</c:v>
                </c:pt>
                <c:pt idx="1032">
                  <c:v>1027.4100000000001</c:v>
                </c:pt>
                <c:pt idx="1033">
                  <c:v>1027.3420000000001</c:v>
                </c:pt>
                <c:pt idx="1034">
                  <c:v>1027.2750000000001</c:v>
                </c:pt>
                <c:pt idx="1035">
                  <c:v>1027.21</c:v>
                </c:pt>
                <c:pt idx="1036">
                  <c:v>1027.146</c:v>
                </c:pt>
                <c:pt idx="1037">
                  <c:v>1027.0840000000001</c:v>
                </c:pt>
                <c:pt idx="1038">
                  <c:v>1027.0229999999999</c:v>
                </c:pt>
                <c:pt idx="1039">
                  <c:v>1026.9639999999999</c:v>
                </c:pt>
                <c:pt idx="1040">
                  <c:v>1026.9059999999999</c:v>
                </c:pt>
                <c:pt idx="1041">
                  <c:v>1026.8489999999999</c:v>
                </c:pt>
                <c:pt idx="1042">
                  <c:v>1026.7940000000001</c:v>
                </c:pt>
                <c:pt idx="1043">
                  <c:v>1026.74</c:v>
                </c:pt>
                <c:pt idx="1044">
                  <c:v>1026.6880000000001</c:v>
                </c:pt>
                <c:pt idx="1045">
                  <c:v>1026.636</c:v>
                </c:pt>
                <c:pt idx="1046">
                  <c:v>1026.586</c:v>
                </c:pt>
                <c:pt idx="1047">
                  <c:v>1026.537</c:v>
                </c:pt>
                <c:pt idx="1048">
                  <c:v>1026.49</c:v>
                </c:pt>
                <c:pt idx="1049">
                  <c:v>1026.443</c:v>
                </c:pt>
                <c:pt idx="1050">
                  <c:v>1026.3979999999999</c:v>
                </c:pt>
                <c:pt idx="1051">
                  <c:v>1026.354</c:v>
                </c:pt>
                <c:pt idx="1052">
                  <c:v>1026.3109999999999</c:v>
                </c:pt>
                <c:pt idx="1053">
                  <c:v>1026.269</c:v>
                </c:pt>
                <c:pt idx="1054">
                  <c:v>1026.229</c:v>
                </c:pt>
                <c:pt idx="1055">
                  <c:v>1026.1890000000001</c:v>
                </c:pt>
                <c:pt idx="1056">
                  <c:v>1026.1500000000001</c:v>
                </c:pt>
                <c:pt idx="1057">
                  <c:v>1026.1120000000001</c:v>
                </c:pt>
                <c:pt idx="1058">
                  <c:v>1026.076</c:v>
                </c:pt>
                <c:pt idx="1059">
                  <c:v>1026.04</c:v>
                </c:pt>
                <c:pt idx="1060">
                  <c:v>1026.0050000000001</c:v>
                </c:pt>
                <c:pt idx="1061">
                  <c:v>1025.972</c:v>
                </c:pt>
                <c:pt idx="1062">
                  <c:v>1025.9390000000001</c:v>
                </c:pt>
                <c:pt idx="1063">
                  <c:v>1025.9069999999999</c:v>
                </c:pt>
                <c:pt idx="1064">
                  <c:v>1025.876</c:v>
                </c:pt>
                <c:pt idx="1065">
                  <c:v>1025.845</c:v>
                </c:pt>
                <c:pt idx="1066">
                  <c:v>1025.816</c:v>
                </c:pt>
                <c:pt idx="1067">
                  <c:v>1025.787</c:v>
                </c:pt>
                <c:pt idx="1068">
                  <c:v>1025.76</c:v>
                </c:pt>
                <c:pt idx="1069">
                  <c:v>1025.7329999999999</c:v>
                </c:pt>
                <c:pt idx="1070">
                  <c:v>1025.7059999999999</c:v>
                </c:pt>
                <c:pt idx="1071">
                  <c:v>1025.681</c:v>
                </c:pt>
                <c:pt idx="1072">
                  <c:v>1025.6559999999999</c:v>
                </c:pt>
                <c:pt idx="1073">
                  <c:v>1025.6320000000001</c:v>
                </c:pt>
                <c:pt idx="1074">
                  <c:v>1025.6089999999999</c:v>
                </c:pt>
                <c:pt idx="1075">
                  <c:v>1025.586</c:v>
                </c:pt>
                <c:pt idx="1076">
                  <c:v>1025.5640000000001</c:v>
                </c:pt>
                <c:pt idx="1077">
                  <c:v>1025.5429999999999</c:v>
                </c:pt>
                <c:pt idx="1078">
                  <c:v>1025.5219999999999</c:v>
                </c:pt>
                <c:pt idx="1079">
                  <c:v>1025.502</c:v>
                </c:pt>
                <c:pt idx="1080">
                  <c:v>1025.4829999999999</c:v>
                </c:pt>
                <c:pt idx="1081">
                  <c:v>1025.4639999999999</c:v>
                </c:pt>
                <c:pt idx="1082">
                  <c:v>1025.4459999999999</c:v>
                </c:pt>
                <c:pt idx="1083">
                  <c:v>1025.4280000000001</c:v>
                </c:pt>
                <c:pt idx="1084">
                  <c:v>1025.4110000000001</c:v>
                </c:pt>
                <c:pt idx="1085">
                  <c:v>1025.394</c:v>
                </c:pt>
                <c:pt idx="1086">
                  <c:v>1025.3779999999999</c:v>
                </c:pt>
                <c:pt idx="1087">
                  <c:v>1025.3620000000001</c:v>
                </c:pt>
                <c:pt idx="1088">
                  <c:v>1025.347</c:v>
                </c:pt>
                <c:pt idx="1089">
                  <c:v>1025.3320000000001</c:v>
                </c:pt>
                <c:pt idx="1090">
                  <c:v>1025.318</c:v>
                </c:pt>
                <c:pt idx="1091">
                  <c:v>1025.3040000000001</c:v>
                </c:pt>
                <c:pt idx="1092">
                  <c:v>1025.2909999999999</c:v>
                </c:pt>
                <c:pt idx="1093">
                  <c:v>1025.278</c:v>
                </c:pt>
                <c:pt idx="1094">
                  <c:v>1025.2660000000001</c:v>
                </c:pt>
                <c:pt idx="1095">
                  <c:v>1025.2539999999999</c:v>
                </c:pt>
                <c:pt idx="1096">
                  <c:v>1025.242</c:v>
                </c:pt>
                <c:pt idx="1097">
                  <c:v>1025.231</c:v>
                </c:pt>
                <c:pt idx="1098">
                  <c:v>1025.22</c:v>
                </c:pt>
                <c:pt idx="1099">
                  <c:v>1025.21</c:v>
                </c:pt>
                <c:pt idx="1100">
                  <c:v>1025.2</c:v>
                </c:pt>
                <c:pt idx="1101">
                  <c:v>1025.19</c:v>
                </c:pt>
                <c:pt idx="1102">
                  <c:v>1025.18</c:v>
                </c:pt>
                <c:pt idx="1103">
                  <c:v>1025.171</c:v>
                </c:pt>
                <c:pt idx="1104">
                  <c:v>1025.163</c:v>
                </c:pt>
                <c:pt idx="1105">
                  <c:v>1025.154</c:v>
                </c:pt>
                <c:pt idx="1106">
                  <c:v>1025.146</c:v>
                </c:pt>
                <c:pt idx="1107">
                  <c:v>1025.1379999999999</c:v>
                </c:pt>
                <c:pt idx="1108">
                  <c:v>1025.1300000000001</c:v>
                </c:pt>
                <c:pt idx="1109">
                  <c:v>1025.123</c:v>
                </c:pt>
                <c:pt idx="1110">
                  <c:v>1025.116</c:v>
                </c:pt>
                <c:pt idx="1111">
                  <c:v>1025.1089999999999</c:v>
                </c:pt>
                <c:pt idx="1112">
                  <c:v>1025.1030000000001</c:v>
                </c:pt>
                <c:pt idx="1113">
                  <c:v>1025.097</c:v>
                </c:pt>
                <c:pt idx="1114">
                  <c:v>1025.0899999999999</c:v>
                </c:pt>
                <c:pt idx="1115">
                  <c:v>1025.085</c:v>
                </c:pt>
                <c:pt idx="1116">
                  <c:v>1025.079</c:v>
                </c:pt>
                <c:pt idx="1117">
                  <c:v>1025.0740000000001</c:v>
                </c:pt>
                <c:pt idx="1118">
                  <c:v>1025.068</c:v>
                </c:pt>
                <c:pt idx="1119">
                  <c:v>1025.0630000000001</c:v>
                </c:pt>
                <c:pt idx="1120">
                  <c:v>1025.059</c:v>
                </c:pt>
                <c:pt idx="1121">
                  <c:v>1025.0540000000001</c:v>
                </c:pt>
                <c:pt idx="1122">
                  <c:v>1025.049</c:v>
                </c:pt>
                <c:pt idx="1123">
                  <c:v>1025.0450000000001</c:v>
                </c:pt>
                <c:pt idx="1124">
                  <c:v>1025.0409999999999</c:v>
                </c:pt>
                <c:pt idx="1125">
                  <c:v>1025.037</c:v>
                </c:pt>
                <c:pt idx="1126">
                  <c:v>1025.0329999999999</c:v>
                </c:pt>
                <c:pt idx="1127">
                  <c:v>1025.03</c:v>
                </c:pt>
                <c:pt idx="1128">
                  <c:v>1025.0260000000001</c:v>
                </c:pt>
                <c:pt idx="1129">
                  <c:v>1025.0229999999999</c:v>
                </c:pt>
                <c:pt idx="1130">
                  <c:v>1025.02</c:v>
                </c:pt>
                <c:pt idx="1131">
                  <c:v>1025.0170000000001</c:v>
                </c:pt>
                <c:pt idx="1132">
                  <c:v>1025.0139999999999</c:v>
                </c:pt>
                <c:pt idx="1133">
                  <c:v>1025.011</c:v>
                </c:pt>
                <c:pt idx="1134">
                  <c:v>1025.009</c:v>
                </c:pt>
                <c:pt idx="1135">
                  <c:v>1025.0060000000001</c:v>
                </c:pt>
                <c:pt idx="1136">
                  <c:v>1025.0039999999999</c:v>
                </c:pt>
                <c:pt idx="1137">
                  <c:v>1025.002</c:v>
                </c:pt>
                <c:pt idx="1138">
                  <c:v>1025</c:v>
                </c:pt>
                <c:pt idx="1139">
                  <c:v>1024.998</c:v>
                </c:pt>
                <c:pt idx="1140">
                  <c:v>1024.9960000000001</c:v>
                </c:pt>
                <c:pt idx="1141">
                  <c:v>1024.9939999999999</c:v>
                </c:pt>
                <c:pt idx="1142">
                  <c:v>1024.992</c:v>
                </c:pt>
                <c:pt idx="1143">
                  <c:v>1024.99</c:v>
                </c:pt>
                <c:pt idx="1144">
                  <c:v>1024.989</c:v>
                </c:pt>
                <c:pt idx="1145">
                  <c:v>1024.9870000000001</c:v>
                </c:pt>
                <c:pt idx="1146">
                  <c:v>1024.9849999999999</c:v>
                </c:pt>
                <c:pt idx="1147">
                  <c:v>1024.9839999999999</c:v>
                </c:pt>
                <c:pt idx="1148">
                  <c:v>1024.982</c:v>
                </c:pt>
                <c:pt idx="1149">
                  <c:v>1024.98</c:v>
                </c:pt>
                <c:pt idx="1150">
                  <c:v>1024.979</c:v>
                </c:pt>
                <c:pt idx="1151">
                  <c:v>1024.9770000000001</c:v>
                </c:pt>
                <c:pt idx="1152">
                  <c:v>1024.9749999999999</c:v>
                </c:pt>
                <c:pt idx="1153">
                  <c:v>1024.9739999999999</c:v>
                </c:pt>
                <c:pt idx="1154">
                  <c:v>1024.972</c:v>
                </c:pt>
                <c:pt idx="1155">
                  <c:v>1024.971</c:v>
                </c:pt>
                <c:pt idx="1156">
                  <c:v>1024.9690000000001</c:v>
                </c:pt>
                <c:pt idx="1157">
                  <c:v>1024.9680000000001</c:v>
                </c:pt>
                <c:pt idx="1158">
                  <c:v>1024.9659999999999</c:v>
                </c:pt>
                <c:pt idx="1159">
                  <c:v>1024.9649999999999</c:v>
                </c:pt>
                <c:pt idx="1160">
                  <c:v>1024.963</c:v>
                </c:pt>
                <c:pt idx="1161">
                  <c:v>1024.962</c:v>
                </c:pt>
                <c:pt idx="1162">
                  <c:v>1024.961</c:v>
                </c:pt>
                <c:pt idx="1163">
                  <c:v>1024.9590000000001</c:v>
                </c:pt>
                <c:pt idx="1164">
                  <c:v>1024.9580000000001</c:v>
                </c:pt>
                <c:pt idx="1165">
                  <c:v>1024.9559999999999</c:v>
                </c:pt>
                <c:pt idx="1166">
                  <c:v>1024.9549999999999</c:v>
                </c:pt>
                <c:pt idx="1167">
                  <c:v>1024.954</c:v>
                </c:pt>
                <c:pt idx="1168">
                  <c:v>1024.953</c:v>
                </c:pt>
                <c:pt idx="1169">
                  <c:v>1024.951</c:v>
                </c:pt>
                <c:pt idx="1170">
                  <c:v>1024.95</c:v>
                </c:pt>
                <c:pt idx="1171">
                  <c:v>1024.9490000000001</c:v>
                </c:pt>
                <c:pt idx="1172">
                  <c:v>1024.9469999999999</c:v>
                </c:pt>
                <c:pt idx="1173">
                  <c:v>1024.9459999999999</c:v>
                </c:pt>
                <c:pt idx="1174">
                  <c:v>1024.9449999999999</c:v>
                </c:pt>
                <c:pt idx="1175">
                  <c:v>1024.944</c:v>
                </c:pt>
                <c:pt idx="1176">
                  <c:v>1024.942</c:v>
                </c:pt>
                <c:pt idx="1177">
                  <c:v>1024.941</c:v>
                </c:pt>
                <c:pt idx="1178">
                  <c:v>1024.94</c:v>
                </c:pt>
                <c:pt idx="1179">
                  <c:v>1024.9390000000001</c:v>
                </c:pt>
                <c:pt idx="1180">
                  <c:v>1024.9380000000001</c:v>
                </c:pt>
                <c:pt idx="1181">
                  <c:v>1024.9369999999999</c:v>
                </c:pt>
                <c:pt idx="1182">
                  <c:v>1024.9359999999999</c:v>
                </c:pt>
                <c:pt idx="1183">
                  <c:v>1024.934</c:v>
                </c:pt>
                <c:pt idx="1184">
                  <c:v>1024.933</c:v>
                </c:pt>
                <c:pt idx="1185">
                  <c:v>1024.932</c:v>
                </c:pt>
                <c:pt idx="1186">
                  <c:v>1024.931</c:v>
                </c:pt>
                <c:pt idx="1187">
                  <c:v>1024.93</c:v>
                </c:pt>
                <c:pt idx="1188">
                  <c:v>1024.9290000000001</c:v>
                </c:pt>
                <c:pt idx="1189">
                  <c:v>1024.9280000000001</c:v>
                </c:pt>
                <c:pt idx="1190">
                  <c:v>1024.9269999999999</c:v>
                </c:pt>
                <c:pt idx="1191">
                  <c:v>1024.9259999999999</c:v>
                </c:pt>
                <c:pt idx="1192">
                  <c:v>1024.925</c:v>
                </c:pt>
                <c:pt idx="1193">
                  <c:v>1024.924</c:v>
                </c:pt>
                <c:pt idx="1194">
                  <c:v>1024.923</c:v>
                </c:pt>
                <c:pt idx="1195">
                  <c:v>1024.922</c:v>
                </c:pt>
                <c:pt idx="1196">
                  <c:v>1024.921</c:v>
                </c:pt>
                <c:pt idx="1197">
                  <c:v>1024.92</c:v>
                </c:pt>
                <c:pt idx="1198">
                  <c:v>1024.9190000000001</c:v>
                </c:pt>
                <c:pt idx="1199">
                  <c:v>1024.9179999999999</c:v>
                </c:pt>
                <c:pt idx="1200">
                  <c:v>1024.9179999999999</c:v>
                </c:pt>
                <c:pt idx="1201">
                  <c:v>1024.9169999999999</c:v>
                </c:pt>
                <c:pt idx="1202">
                  <c:v>1024.9159999999999</c:v>
                </c:pt>
                <c:pt idx="1203">
                  <c:v>1024.915</c:v>
                </c:pt>
                <c:pt idx="1204">
                  <c:v>1024.914</c:v>
                </c:pt>
                <c:pt idx="1205">
                  <c:v>1024.913</c:v>
                </c:pt>
                <c:pt idx="1206">
                  <c:v>1024.912</c:v>
                </c:pt>
                <c:pt idx="1207">
                  <c:v>1024.9110000000001</c:v>
                </c:pt>
                <c:pt idx="1208">
                  <c:v>1024.9110000000001</c:v>
                </c:pt>
                <c:pt idx="1209">
                  <c:v>1024.9100000000001</c:v>
                </c:pt>
                <c:pt idx="1210">
                  <c:v>1024.9090000000001</c:v>
                </c:pt>
                <c:pt idx="1211">
                  <c:v>1024.9079999999999</c:v>
                </c:pt>
                <c:pt idx="1212">
                  <c:v>1024.9079999999999</c:v>
                </c:pt>
                <c:pt idx="1213">
                  <c:v>1024.9069999999999</c:v>
                </c:pt>
                <c:pt idx="1214">
                  <c:v>1024.9059999999999</c:v>
                </c:pt>
                <c:pt idx="1215">
                  <c:v>1024.905</c:v>
                </c:pt>
                <c:pt idx="1216">
                  <c:v>1024.905</c:v>
                </c:pt>
                <c:pt idx="1217">
                  <c:v>1024.904</c:v>
                </c:pt>
                <c:pt idx="1218">
                  <c:v>1024.903</c:v>
                </c:pt>
                <c:pt idx="1219">
                  <c:v>1024.902</c:v>
                </c:pt>
                <c:pt idx="1220">
                  <c:v>1024.902</c:v>
                </c:pt>
                <c:pt idx="1221">
                  <c:v>1024.9010000000001</c:v>
                </c:pt>
                <c:pt idx="1222">
                  <c:v>1024.9000000000001</c:v>
                </c:pt>
                <c:pt idx="1223">
                  <c:v>1024.9000000000001</c:v>
                </c:pt>
                <c:pt idx="1224">
                  <c:v>1024.8989999999999</c:v>
                </c:pt>
                <c:pt idx="1225">
                  <c:v>1024.8979999999999</c:v>
                </c:pt>
                <c:pt idx="1226">
                  <c:v>1024.8969999999999</c:v>
                </c:pt>
                <c:pt idx="1227">
                  <c:v>1024.8969999999999</c:v>
                </c:pt>
                <c:pt idx="1228">
                  <c:v>1024.896</c:v>
                </c:pt>
                <c:pt idx="1229">
                  <c:v>1024.896</c:v>
                </c:pt>
                <c:pt idx="1230">
                  <c:v>1024.895</c:v>
                </c:pt>
                <c:pt idx="1231">
                  <c:v>1024.894</c:v>
                </c:pt>
                <c:pt idx="1232">
                  <c:v>1024.894</c:v>
                </c:pt>
                <c:pt idx="1233">
                  <c:v>1024.893</c:v>
                </c:pt>
                <c:pt idx="1234">
                  <c:v>1024.8920000000001</c:v>
                </c:pt>
                <c:pt idx="1235">
                  <c:v>1024.8920000000001</c:v>
                </c:pt>
                <c:pt idx="1236">
                  <c:v>1024.8910000000001</c:v>
                </c:pt>
                <c:pt idx="1237">
                  <c:v>1024.8910000000001</c:v>
                </c:pt>
                <c:pt idx="1238">
                  <c:v>1024.8900000000001</c:v>
                </c:pt>
                <c:pt idx="1239">
                  <c:v>1024.8900000000001</c:v>
                </c:pt>
                <c:pt idx="1240">
                  <c:v>1024.8889999999999</c:v>
                </c:pt>
                <c:pt idx="1241">
                  <c:v>1024.8879999999999</c:v>
                </c:pt>
                <c:pt idx="1242">
                  <c:v>1024.8879999999999</c:v>
                </c:pt>
                <c:pt idx="1243">
                  <c:v>1024.8869999999999</c:v>
                </c:pt>
                <c:pt idx="1244">
                  <c:v>1024.8869999999999</c:v>
                </c:pt>
                <c:pt idx="1245">
                  <c:v>1024.886</c:v>
                </c:pt>
                <c:pt idx="1246">
                  <c:v>1024.886</c:v>
                </c:pt>
                <c:pt idx="1247">
                  <c:v>1024.885</c:v>
                </c:pt>
                <c:pt idx="1248">
                  <c:v>1024.885</c:v>
                </c:pt>
                <c:pt idx="1249">
                  <c:v>1024.884</c:v>
                </c:pt>
                <c:pt idx="1250">
                  <c:v>1024.884</c:v>
                </c:pt>
                <c:pt idx="1251">
                  <c:v>1024.883</c:v>
                </c:pt>
                <c:pt idx="1252">
                  <c:v>1024.883</c:v>
                </c:pt>
                <c:pt idx="1253">
                  <c:v>1024.8820000000001</c:v>
                </c:pt>
                <c:pt idx="1254">
                  <c:v>1024.8820000000001</c:v>
                </c:pt>
                <c:pt idx="1255">
                  <c:v>1024.8810000000001</c:v>
                </c:pt>
                <c:pt idx="1256">
                  <c:v>1024.8810000000001</c:v>
                </c:pt>
                <c:pt idx="1257">
                  <c:v>1024.8800000000001</c:v>
                </c:pt>
                <c:pt idx="1258">
                  <c:v>1024.8800000000001</c:v>
                </c:pt>
                <c:pt idx="1259">
                  <c:v>1024.8789999999999</c:v>
                </c:pt>
                <c:pt idx="1260">
                  <c:v>1024.8789999999999</c:v>
                </c:pt>
                <c:pt idx="1261">
                  <c:v>1024.8789999999999</c:v>
                </c:pt>
                <c:pt idx="1262">
                  <c:v>1024.8779999999999</c:v>
                </c:pt>
                <c:pt idx="1263">
                  <c:v>1024.8779999999999</c:v>
                </c:pt>
                <c:pt idx="1264">
                  <c:v>1024.877</c:v>
                </c:pt>
                <c:pt idx="1265">
                  <c:v>1024.877</c:v>
                </c:pt>
                <c:pt idx="1266">
                  <c:v>1024.876</c:v>
                </c:pt>
                <c:pt idx="1267">
                  <c:v>1024.876</c:v>
                </c:pt>
                <c:pt idx="1268">
                  <c:v>1024.876</c:v>
                </c:pt>
                <c:pt idx="1269">
                  <c:v>1024.875</c:v>
                </c:pt>
                <c:pt idx="1270">
                  <c:v>1024.875</c:v>
                </c:pt>
                <c:pt idx="1271">
                  <c:v>1024.875</c:v>
                </c:pt>
                <c:pt idx="1272">
                  <c:v>1024.874</c:v>
                </c:pt>
                <c:pt idx="1273">
                  <c:v>1024.874</c:v>
                </c:pt>
                <c:pt idx="1274">
                  <c:v>1024.873</c:v>
                </c:pt>
                <c:pt idx="1275">
                  <c:v>1024.873</c:v>
                </c:pt>
                <c:pt idx="1276">
                  <c:v>1024.873</c:v>
                </c:pt>
                <c:pt idx="1277">
                  <c:v>1024.8720000000001</c:v>
                </c:pt>
                <c:pt idx="1278">
                  <c:v>1024.8720000000001</c:v>
                </c:pt>
                <c:pt idx="1279">
                  <c:v>1024.8710000000001</c:v>
                </c:pt>
                <c:pt idx="1280">
                  <c:v>1024.8710000000001</c:v>
                </c:pt>
                <c:pt idx="1281">
                  <c:v>1024.8710000000001</c:v>
                </c:pt>
                <c:pt idx="1282">
                  <c:v>1024.8699999999999</c:v>
                </c:pt>
                <c:pt idx="1283">
                  <c:v>1024.8699999999999</c:v>
                </c:pt>
                <c:pt idx="1284">
                  <c:v>1024.8699999999999</c:v>
                </c:pt>
                <c:pt idx="1285">
                  <c:v>1024.8689999999999</c:v>
                </c:pt>
                <c:pt idx="1286">
                  <c:v>1024.8689999999999</c:v>
                </c:pt>
                <c:pt idx="1287">
                  <c:v>1024.8689999999999</c:v>
                </c:pt>
                <c:pt idx="1288">
                  <c:v>1024.8689999999999</c:v>
                </c:pt>
                <c:pt idx="1289">
                  <c:v>1024.8679999999999</c:v>
                </c:pt>
                <c:pt idx="1290">
                  <c:v>1024.8679999999999</c:v>
                </c:pt>
                <c:pt idx="1291">
                  <c:v>1024.867</c:v>
                </c:pt>
                <c:pt idx="1292">
                  <c:v>1024.867</c:v>
                </c:pt>
                <c:pt idx="1293">
                  <c:v>1024.867</c:v>
                </c:pt>
                <c:pt idx="1294">
                  <c:v>1024.867</c:v>
                </c:pt>
                <c:pt idx="1295">
                  <c:v>1024.866</c:v>
                </c:pt>
                <c:pt idx="1296">
                  <c:v>1024.866</c:v>
                </c:pt>
                <c:pt idx="1297">
                  <c:v>1024.866</c:v>
                </c:pt>
                <c:pt idx="1298">
                  <c:v>1024.865</c:v>
                </c:pt>
                <c:pt idx="1299">
                  <c:v>1024.865</c:v>
                </c:pt>
                <c:pt idx="1300">
                  <c:v>1024.865</c:v>
                </c:pt>
                <c:pt idx="1301">
                  <c:v>1024.865</c:v>
                </c:pt>
                <c:pt idx="1302">
                  <c:v>1024.864</c:v>
                </c:pt>
                <c:pt idx="1303">
                  <c:v>1024.864</c:v>
                </c:pt>
                <c:pt idx="1304">
                  <c:v>1024.864</c:v>
                </c:pt>
                <c:pt idx="1305">
                  <c:v>1024.864</c:v>
                </c:pt>
                <c:pt idx="1306">
                  <c:v>1024.8630000000001</c:v>
                </c:pt>
                <c:pt idx="1307">
                  <c:v>1024.8630000000001</c:v>
                </c:pt>
                <c:pt idx="1308">
                  <c:v>1024.8630000000001</c:v>
                </c:pt>
                <c:pt idx="1309">
                  <c:v>1024.8630000000001</c:v>
                </c:pt>
                <c:pt idx="1310">
                  <c:v>1024.8620000000001</c:v>
                </c:pt>
                <c:pt idx="1311">
                  <c:v>1024.8620000000001</c:v>
                </c:pt>
                <c:pt idx="1312">
                  <c:v>1024.8620000000001</c:v>
                </c:pt>
                <c:pt idx="1313">
                  <c:v>1024.8620000000001</c:v>
                </c:pt>
                <c:pt idx="1314">
                  <c:v>1024.8610000000001</c:v>
                </c:pt>
                <c:pt idx="1315">
                  <c:v>1024.8610000000001</c:v>
                </c:pt>
                <c:pt idx="1316">
                  <c:v>1024.8610000000001</c:v>
                </c:pt>
                <c:pt idx="1317">
                  <c:v>1024.8610000000001</c:v>
                </c:pt>
                <c:pt idx="1318">
                  <c:v>1024.8599999999999</c:v>
                </c:pt>
                <c:pt idx="1319">
                  <c:v>1024.8599999999999</c:v>
                </c:pt>
                <c:pt idx="1320">
                  <c:v>1024.8599999999999</c:v>
                </c:pt>
                <c:pt idx="1321">
                  <c:v>1024.8599999999999</c:v>
                </c:pt>
                <c:pt idx="1322">
                  <c:v>1024.8589999999999</c:v>
                </c:pt>
                <c:pt idx="1323">
                  <c:v>1024.8589999999999</c:v>
                </c:pt>
                <c:pt idx="1324">
                  <c:v>1024.8589999999999</c:v>
                </c:pt>
                <c:pt idx="1325">
                  <c:v>1024.8589999999999</c:v>
                </c:pt>
                <c:pt idx="1326">
                  <c:v>1024.8589999999999</c:v>
                </c:pt>
                <c:pt idx="1327">
                  <c:v>1024.8589999999999</c:v>
                </c:pt>
                <c:pt idx="1328">
                  <c:v>1024.8579999999999</c:v>
                </c:pt>
                <c:pt idx="1329">
                  <c:v>1024.8579999999999</c:v>
                </c:pt>
                <c:pt idx="1330">
                  <c:v>1024.8579999999999</c:v>
                </c:pt>
                <c:pt idx="1331">
                  <c:v>1024.8579999999999</c:v>
                </c:pt>
                <c:pt idx="1332">
                  <c:v>1024.8579999999999</c:v>
                </c:pt>
                <c:pt idx="1333">
                  <c:v>1024.857</c:v>
                </c:pt>
                <c:pt idx="1334">
                  <c:v>1024.857</c:v>
                </c:pt>
                <c:pt idx="1335">
                  <c:v>1024.857</c:v>
                </c:pt>
                <c:pt idx="1336">
                  <c:v>1024.857</c:v>
                </c:pt>
                <c:pt idx="1337">
                  <c:v>1024.857</c:v>
                </c:pt>
                <c:pt idx="1338">
                  <c:v>1024.856</c:v>
                </c:pt>
                <c:pt idx="1339">
                  <c:v>1024.856</c:v>
                </c:pt>
                <c:pt idx="1340">
                  <c:v>1024.856</c:v>
                </c:pt>
                <c:pt idx="1341">
                  <c:v>1024.856</c:v>
                </c:pt>
                <c:pt idx="1342">
                  <c:v>1024.856</c:v>
                </c:pt>
                <c:pt idx="1343">
                  <c:v>1024.856</c:v>
                </c:pt>
                <c:pt idx="1344">
                  <c:v>1024.855</c:v>
                </c:pt>
                <c:pt idx="1345">
                  <c:v>1024.855</c:v>
                </c:pt>
                <c:pt idx="1346">
                  <c:v>1024.855</c:v>
                </c:pt>
                <c:pt idx="1347">
                  <c:v>1024.855</c:v>
                </c:pt>
                <c:pt idx="1348">
                  <c:v>1024.855</c:v>
                </c:pt>
                <c:pt idx="1349">
                  <c:v>1024.855</c:v>
                </c:pt>
                <c:pt idx="1350">
                  <c:v>1024.854</c:v>
                </c:pt>
                <c:pt idx="1351">
                  <c:v>1017.528</c:v>
                </c:pt>
                <c:pt idx="1352">
                  <c:v>1010.288</c:v>
                </c:pt>
                <c:pt idx="1353">
                  <c:v>1003.133</c:v>
                </c:pt>
                <c:pt idx="1354">
                  <c:v>996.06150000000002</c:v>
                </c:pt>
                <c:pt idx="1355">
                  <c:v>989.07309999999995</c:v>
                </c:pt>
                <c:pt idx="1356">
                  <c:v>982.16650000000004</c:v>
                </c:pt>
                <c:pt idx="1357">
                  <c:v>975.34090000000003</c:v>
                </c:pt>
                <c:pt idx="1358">
                  <c:v>968.59540000000004</c:v>
                </c:pt>
                <c:pt idx="1359">
                  <c:v>961.9289</c:v>
                </c:pt>
                <c:pt idx="1360">
                  <c:v>955.55909999999994</c:v>
                </c:pt>
                <c:pt idx="1361">
                  <c:v>949.49130000000002</c:v>
                </c:pt>
                <c:pt idx="1362">
                  <c:v>943.7115</c:v>
                </c:pt>
                <c:pt idx="1363">
                  <c:v>938.20650000000001</c:v>
                </c:pt>
                <c:pt idx="1364">
                  <c:v>932.96389999999997</c:v>
                </c:pt>
                <c:pt idx="1365">
                  <c:v>927.97199999999998</c:v>
                </c:pt>
                <c:pt idx="1366">
                  <c:v>923.22</c:v>
                </c:pt>
                <c:pt idx="1367">
                  <c:v>918.69780000000003</c:v>
                </c:pt>
                <c:pt idx="1368">
                  <c:v>914.39559999999994</c:v>
                </c:pt>
                <c:pt idx="1369">
                  <c:v>910.30470000000003</c:v>
                </c:pt>
                <c:pt idx="1370">
                  <c:v>906.41660000000002</c:v>
                </c:pt>
                <c:pt idx="1371">
                  <c:v>902.72329999999999</c:v>
                </c:pt>
                <c:pt idx="1372">
                  <c:v>899.2174</c:v>
                </c:pt>
                <c:pt idx="1373">
                  <c:v>895.89200000000005</c:v>
                </c:pt>
                <c:pt idx="1374">
                  <c:v>892.74009999999998</c:v>
                </c:pt>
                <c:pt idx="1375">
                  <c:v>889.75570000000005</c:v>
                </c:pt>
                <c:pt idx="1376">
                  <c:v>886.93290000000002</c:v>
                </c:pt>
                <c:pt idx="1377">
                  <c:v>884.26570000000004</c:v>
                </c:pt>
                <c:pt idx="1378">
                  <c:v>881.74919999999997</c:v>
                </c:pt>
                <c:pt idx="1379">
                  <c:v>879.37810000000002</c:v>
                </c:pt>
                <c:pt idx="1380">
                  <c:v>877.14760000000001</c:v>
                </c:pt>
                <c:pt idx="1381">
                  <c:v>875.05309999999997</c:v>
                </c:pt>
                <c:pt idx="1382">
                  <c:v>873.09029999999996</c:v>
                </c:pt>
                <c:pt idx="1383">
                  <c:v>871.25490000000002</c:v>
                </c:pt>
                <c:pt idx="1384">
                  <c:v>869.54309999999998</c:v>
                </c:pt>
                <c:pt idx="1385">
                  <c:v>867.95090000000005</c:v>
                </c:pt>
                <c:pt idx="1386">
                  <c:v>866.47439999999995</c:v>
                </c:pt>
                <c:pt idx="1387">
                  <c:v>865.00260000000003</c:v>
                </c:pt>
                <c:pt idx="1388">
                  <c:v>863.53549999999996</c:v>
                </c:pt>
                <c:pt idx="1389">
                  <c:v>862.07309999999995</c:v>
                </c:pt>
                <c:pt idx="1390">
                  <c:v>860.61509999999998</c:v>
                </c:pt>
                <c:pt idx="1391">
                  <c:v>859.16189999999995</c:v>
                </c:pt>
                <c:pt idx="1392">
                  <c:v>857.71310000000005</c:v>
                </c:pt>
                <c:pt idx="1393">
                  <c:v>856.26900000000001</c:v>
                </c:pt>
                <c:pt idx="1394">
                  <c:v>854.82939999999996</c:v>
                </c:pt>
                <c:pt idx="1395">
                  <c:v>853.39440000000002</c:v>
                </c:pt>
                <c:pt idx="1396">
                  <c:v>851.96389999999997</c:v>
                </c:pt>
                <c:pt idx="1397">
                  <c:v>850.53800000000001</c:v>
                </c:pt>
                <c:pt idx="1398">
                  <c:v>849.11649999999997</c:v>
                </c:pt>
                <c:pt idx="1399">
                  <c:v>847.69949999999994</c:v>
                </c:pt>
                <c:pt idx="1400">
                  <c:v>846.28689999999995</c:v>
                </c:pt>
                <c:pt idx="1401">
                  <c:v>844.87879999999996</c:v>
                </c:pt>
                <c:pt idx="1402">
                  <c:v>843.47519999999997</c:v>
                </c:pt>
                <c:pt idx="1403">
                  <c:v>842.07590000000005</c:v>
                </c:pt>
                <c:pt idx="1404">
                  <c:v>840.68119999999999</c:v>
                </c:pt>
                <c:pt idx="1405">
                  <c:v>839.29079999999999</c:v>
                </c:pt>
                <c:pt idx="1406">
                  <c:v>837.90470000000005</c:v>
                </c:pt>
                <c:pt idx="1407">
                  <c:v>836.5231</c:v>
                </c:pt>
                <c:pt idx="1408">
                  <c:v>835.14580000000001</c:v>
                </c:pt>
                <c:pt idx="1409">
                  <c:v>833.77290000000005</c:v>
                </c:pt>
                <c:pt idx="1410">
                  <c:v>832.40440000000001</c:v>
                </c:pt>
                <c:pt idx="1411">
                  <c:v>831.04010000000005</c:v>
                </c:pt>
                <c:pt idx="1412">
                  <c:v>829.68010000000004</c:v>
                </c:pt>
                <c:pt idx="1413">
                  <c:v>828.32439999999997</c:v>
                </c:pt>
                <c:pt idx="1414">
                  <c:v>826.97299999999996</c:v>
                </c:pt>
                <c:pt idx="1415">
                  <c:v>825.62580000000003</c:v>
                </c:pt>
                <c:pt idx="1416">
                  <c:v>824.28290000000004</c:v>
                </c:pt>
                <c:pt idx="1417">
                  <c:v>822.9443</c:v>
                </c:pt>
                <c:pt idx="1418">
                  <c:v>821.60990000000004</c:v>
                </c:pt>
                <c:pt idx="1419">
                  <c:v>820.27970000000005</c:v>
                </c:pt>
                <c:pt idx="1420">
                  <c:v>818.95360000000005</c:v>
                </c:pt>
                <c:pt idx="1421">
                  <c:v>817.6318</c:v>
                </c:pt>
                <c:pt idx="1422">
                  <c:v>816.31410000000005</c:v>
                </c:pt>
                <c:pt idx="1423">
                  <c:v>815.00049999999999</c:v>
                </c:pt>
                <c:pt idx="1424">
                  <c:v>813.69119999999998</c:v>
                </c:pt>
                <c:pt idx="1425">
                  <c:v>812.38589999999999</c:v>
                </c:pt>
                <c:pt idx="1426">
                  <c:v>811.08489999999995</c:v>
                </c:pt>
                <c:pt idx="1427">
                  <c:v>809.78790000000004</c:v>
                </c:pt>
                <c:pt idx="1428">
                  <c:v>808.49490000000003</c:v>
                </c:pt>
                <c:pt idx="1429">
                  <c:v>807.20609999999999</c:v>
                </c:pt>
                <c:pt idx="1430">
                  <c:v>805.92129999999997</c:v>
                </c:pt>
                <c:pt idx="1431">
                  <c:v>804.64059999999995</c:v>
                </c:pt>
                <c:pt idx="1432">
                  <c:v>803.36379999999997</c:v>
                </c:pt>
                <c:pt idx="1433">
                  <c:v>802.09119999999996</c:v>
                </c:pt>
                <c:pt idx="1434">
                  <c:v>800.82259999999997</c:v>
                </c:pt>
                <c:pt idx="1435">
                  <c:v>799.55799999999999</c:v>
                </c:pt>
                <c:pt idx="1436">
                  <c:v>798.29729999999995</c:v>
                </c:pt>
                <c:pt idx="1437">
                  <c:v>797.04060000000004</c:v>
                </c:pt>
                <c:pt idx="1438">
                  <c:v>795.78800000000001</c:v>
                </c:pt>
                <c:pt idx="1439">
                  <c:v>794.53920000000005</c:v>
                </c:pt>
                <c:pt idx="1440">
                  <c:v>793.2944</c:v>
                </c:pt>
                <c:pt idx="1441">
                  <c:v>792.05349999999999</c:v>
                </c:pt>
                <c:pt idx="1442">
                  <c:v>790.81650000000002</c:v>
                </c:pt>
                <c:pt idx="1443">
                  <c:v>789.58339999999998</c:v>
                </c:pt>
                <c:pt idx="1444">
                  <c:v>788.35429999999997</c:v>
                </c:pt>
                <c:pt idx="1445">
                  <c:v>787.12900000000002</c:v>
                </c:pt>
                <c:pt idx="1446">
                  <c:v>785.9076</c:v>
                </c:pt>
                <c:pt idx="1447">
                  <c:v>784.68989999999997</c:v>
                </c:pt>
                <c:pt idx="1448">
                  <c:v>783.47630000000004</c:v>
                </c:pt>
                <c:pt idx="1449">
                  <c:v>782.26639999999998</c:v>
                </c:pt>
                <c:pt idx="1450">
                  <c:v>781.06020000000001</c:v>
                </c:pt>
                <c:pt idx="1451">
                  <c:v>779.85799999999995</c:v>
                </c:pt>
                <c:pt idx="1452">
                  <c:v>778.65940000000001</c:v>
                </c:pt>
                <c:pt idx="1453">
                  <c:v>777.46469999999999</c:v>
                </c:pt>
                <c:pt idx="1454">
                  <c:v>776.27390000000003</c:v>
                </c:pt>
                <c:pt idx="1455">
                  <c:v>775.08659999999998</c:v>
                </c:pt>
                <c:pt idx="1456">
                  <c:v>773.90319999999997</c:v>
                </c:pt>
                <c:pt idx="1457">
                  <c:v>772.72339999999997</c:v>
                </c:pt>
                <c:pt idx="1458">
                  <c:v>771.54750000000001</c:v>
                </c:pt>
                <c:pt idx="1459">
                  <c:v>770.37519999999995</c:v>
                </c:pt>
                <c:pt idx="1460">
                  <c:v>769.20669999999996</c:v>
                </c:pt>
                <c:pt idx="1461">
                  <c:v>768.04169999999999</c:v>
                </c:pt>
                <c:pt idx="1462">
                  <c:v>766.88059999999996</c:v>
                </c:pt>
                <c:pt idx="1463">
                  <c:v>765.72299999999996</c:v>
                </c:pt>
                <c:pt idx="1464">
                  <c:v>764.56910000000005</c:v>
                </c:pt>
                <c:pt idx="1465">
                  <c:v>763.41890000000001</c:v>
                </c:pt>
                <c:pt idx="1466">
                  <c:v>762.2722</c:v>
                </c:pt>
                <c:pt idx="1467">
                  <c:v>761.12919999999997</c:v>
                </c:pt>
                <c:pt idx="1468">
                  <c:v>759.98979999999995</c:v>
                </c:pt>
                <c:pt idx="1469">
                  <c:v>758.85400000000004</c:v>
                </c:pt>
                <c:pt idx="1470">
                  <c:v>757.72190000000001</c:v>
                </c:pt>
                <c:pt idx="1471">
                  <c:v>756.59310000000005</c:v>
                </c:pt>
                <c:pt idx="1472">
                  <c:v>755.46810000000005</c:v>
                </c:pt>
                <c:pt idx="1473">
                  <c:v>754.34659999999997</c:v>
                </c:pt>
                <c:pt idx="1474">
                  <c:v>753.22850000000005</c:v>
                </c:pt>
                <c:pt idx="1475">
                  <c:v>752.11400000000003</c:v>
                </c:pt>
                <c:pt idx="1476">
                  <c:v>751.00310000000002</c:v>
                </c:pt>
                <c:pt idx="1477">
                  <c:v>749.89559999999994</c:v>
                </c:pt>
                <c:pt idx="1478">
                  <c:v>748.79169999999999</c:v>
                </c:pt>
                <c:pt idx="1479">
                  <c:v>747.69119999999998</c:v>
                </c:pt>
                <c:pt idx="1480">
                  <c:v>746.5942</c:v>
                </c:pt>
                <c:pt idx="1481">
                  <c:v>745.50070000000005</c:v>
                </c:pt>
                <c:pt idx="1482">
                  <c:v>744.41060000000004</c:v>
                </c:pt>
                <c:pt idx="1483">
                  <c:v>743.32399999999996</c:v>
                </c:pt>
                <c:pt idx="1484">
                  <c:v>742.24069999999995</c:v>
                </c:pt>
                <c:pt idx="1485">
                  <c:v>741.16089999999997</c:v>
                </c:pt>
                <c:pt idx="1486">
                  <c:v>740.08450000000005</c:v>
                </c:pt>
                <c:pt idx="1487">
                  <c:v>739.01149999999996</c:v>
                </c:pt>
                <c:pt idx="1488">
                  <c:v>737.94179999999994</c:v>
                </c:pt>
                <c:pt idx="1489">
                  <c:v>736.87559999999996</c:v>
                </c:pt>
                <c:pt idx="1490">
                  <c:v>735.81280000000004</c:v>
                </c:pt>
                <c:pt idx="1491">
                  <c:v>734.75319999999999</c:v>
                </c:pt>
                <c:pt idx="1492">
                  <c:v>733.697</c:v>
                </c:pt>
                <c:pt idx="1493">
                  <c:v>732.64419999999996</c:v>
                </c:pt>
                <c:pt idx="1494">
                  <c:v>731.59469999999999</c:v>
                </c:pt>
                <c:pt idx="1495">
                  <c:v>730.54849999999999</c:v>
                </c:pt>
                <c:pt idx="1496">
                  <c:v>729.50559999999996</c:v>
                </c:pt>
                <c:pt idx="1497">
                  <c:v>728.46590000000003</c:v>
                </c:pt>
                <c:pt idx="1498">
                  <c:v>727.42960000000005</c:v>
                </c:pt>
                <c:pt idx="1499">
                  <c:v>726.39649999999995</c:v>
                </c:pt>
                <c:pt idx="1500">
                  <c:v>725.36659999999995</c:v>
                </c:pt>
                <c:pt idx="1501">
                  <c:v>724.34010000000001</c:v>
                </c:pt>
                <c:pt idx="1502">
                  <c:v>723.31679999999994</c:v>
                </c:pt>
                <c:pt idx="1503">
                  <c:v>722.29669999999999</c:v>
                </c:pt>
                <c:pt idx="1504">
                  <c:v>721.27980000000002</c:v>
                </c:pt>
                <c:pt idx="1505">
                  <c:v>720.26620000000003</c:v>
                </c:pt>
                <c:pt idx="1506">
                  <c:v>719.25559999999996</c:v>
                </c:pt>
                <c:pt idx="1507">
                  <c:v>718.24839999999995</c:v>
                </c:pt>
                <c:pt idx="1508">
                  <c:v>717.24419999999998</c:v>
                </c:pt>
                <c:pt idx="1509">
                  <c:v>716.24329999999998</c:v>
                </c:pt>
                <c:pt idx="1510">
                  <c:v>715.24549999999999</c:v>
                </c:pt>
                <c:pt idx="1511">
                  <c:v>714.2509</c:v>
                </c:pt>
                <c:pt idx="1512">
                  <c:v>713.2595</c:v>
                </c:pt>
                <c:pt idx="1513">
                  <c:v>712.27110000000005</c:v>
                </c:pt>
                <c:pt idx="1514">
                  <c:v>711.28579999999999</c:v>
                </c:pt>
                <c:pt idx="1515">
                  <c:v>710.30359999999996</c:v>
                </c:pt>
                <c:pt idx="1516">
                  <c:v>709.32460000000003</c:v>
                </c:pt>
                <c:pt idx="1517">
                  <c:v>708.34860000000003</c:v>
                </c:pt>
                <c:pt idx="1518">
                  <c:v>707.37580000000003</c:v>
                </c:pt>
                <c:pt idx="1519">
                  <c:v>706.40589999999997</c:v>
                </c:pt>
                <c:pt idx="1520">
                  <c:v>705.43920000000003</c:v>
                </c:pt>
                <c:pt idx="1521">
                  <c:v>704.47559999999999</c:v>
                </c:pt>
                <c:pt idx="1522">
                  <c:v>703.51490000000001</c:v>
                </c:pt>
                <c:pt idx="1523">
                  <c:v>702.55730000000005</c:v>
                </c:pt>
                <c:pt idx="1524">
                  <c:v>701.60270000000003</c:v>
                </c:pt>
                <c:pt idx="1525">
                  <c:v>700.65110000000004</c:v>
                </c:pt>
                <c:pt idx="1526">
                  <c:v>699.70249999999999</c:v>
                </c:pt>
                <c:pt idx="1527">
                  <c:v>698.75689999999997</c:v>
                </c:pt>
                <c:pt idx="1528">
                  <c:v>697.8143</c:v>
                </c:pt>
                <c:pt idx="1529">
                  <c:v>696.87469999999996</c:v>
                </c:pt>
                <c:pt idx="1530">
                  <c:v>695.93790000000001</c:v>
                </c:pt>
                <c:pt idx="1531">
                  <c:v>702.39369999999997</c:v>
                </c:pt>
                <c:pt idx="1532">
                  <c:v>708.82899999999995</c:v>
                </c:pt>
                <c:pt idx="1533">
                  <c:v>715.22919999999999</c:v>
                </c:pt>
                <c:pt idx="1534">
                  <c:v>721.59159999999997</c:v>
                </c:pt>
                <c:pt idx="1535">
                  <c:v>727.9135</c:v>
                </c:pt>
                <c:pt idx="1536">
                  <c:v>734.1925</c:v>
                </c:pt>
                <c:pt idx="1537">
                  <c:v>740.42600000000004</c:v>
                </c:pt>
                <c:pt idx="1538">
                  <c:v>746.61149999999998</c:v>
                </c:pt>
                <c:pt idx="1539">
                  <c:v>752.74620000000004</c:v>
                </c:pt>
                <c:pt idx="1540">
                  <c:v>758.82780000000002</c:v>
                </c:pt>
                <c:pt idx="1541">
                  <c:v>764.85360000000003</c:v>
                </c:pt>
                <c:pt idx="1542">
                  <c:v>770.82100000000003</c:v>
                </c:pt>
                <c:pt idx="1543">
                  <c:v>776.72770000000003</c:v>
                </c:pt>
                <c:pt idx="1544">
                  <c:v>782.57100000000003</c:v>
                </c:pt>
                <c:pt idx="1545">
                  <c:v>788.34870000000001</c:v>
                </c:pt>
                <c:pt idx="1546">
                  <c:v>794.05830000000003</c:v>
                </c:pt>
                <c:pt idx="1547">
                  <c:v>799.69749999999999</c:v>
                </c:pt>
                <c:pt idx="1548">
                  <c:v>805.26419999999996</c:v>
                </c:pt>
                <c:pt idx="1549">
                  <c:v>810.75609999999995</c:v>
                </c:pt>
                <c:pt idx="1550">
                  <c:v>816.1712</c:v>
                </c:pt>
                <c:pt idx="1551">
                  <c:v>821.50760000000002</c:v>
                </c:pt>
                <c:pt idx="1552">
                  <c:v>826.76340000000005</c:v>
                </c:pt>
                <c:pt idx="1553">
                  <c:v>831.93679999999995</c:v>
                </c:pt>
                <c:pt idx="1554">
                  <c:v>837.02599999999995</c:v>
                </c:pt>
                <c:pt idx="1555">
                  <c:v>842.02970000000005</c:v>
                </c:pt>
                <c:pt idx="1556">
                  <c:v>846.94629999999995</c:v>
                </c:pt>
                <c:pt idx="1557">
                  <c:v>851.77440000000001</c:v>
                </c:pt>
                <c:pt idx="1558">
                  <c:v>856.51289999999995</c:v>
                </c:pt>
                <c:pt idx="1559">
                  <c:v>861.16079999999999</c:v>
                </c:pt>
                <c:pt idx="1560">
                  <c:v>865.71690000000001</c:v>
                </c:pt>
                <c:pt idx="1561">
                  <c:v>870.18039999999996</c:v>
                </c:pt>
                <c:pt idx="1562">
                  <c:v>874.55070000000001</c:v>
                </c:pt>
                <c:pt idx="1563">
                  <c:v>878.827</c:v>
                </c:pt>
                <c:pt idx="1564">
                  <c:v>883.00900000000001</c:v>
                </c:pt>
                <c:pt idx="1565">
                  <c:v>887.09630000000004</c:v>
                </c:pt>
                <c:pt idx="1566">
                  <c:v>891.08849999999995</c:v>
                </c:pt>
                <c:pt idx="1567">
                  <c:v>894.98559999999998</c:v>
                </c:pt>
                <c:pt idx="1568">
                  <c:v>898.78750000000002</c:v>
                </c:pt>
                <c:pt idx="1569">
                  <c:v>902.49429999999995</c:v>
                </c:pt>
                <c:pt idx="1570">
                  <c:v>906.10630000000003</c:v>
                </c:pt>
                <c:pt idx="1571">
                  <c:v>909.62369999999999</c:v>
                </c:pt>
                <c:pt idx="1572">
                  <c:v>913.04690000000005</c:v>
                </c:pt>
                <c:pt idx="1573">
                  <c:v>916.37630000000001</c:v>
                </c:pt>
                <c:pt idx="1574">
                  <c:v>919.61279999999999</c:v>
                </c:pt>
                <c:pt idx="1575">
                  <c:v>922.75689999999997</c:v>
                </c:pt>
                <c:pt idx="1576">
                  <c:v>925.80930000000001</c:v>
                </c:pt>
                <c:pt idx="1577">
                  <c:v>928.77110000000005</c:v>
                </c:pt>
                <c:pt idx="1578">
                  <c:v>931.64290000000005</c:v>
                </c:pt>
                <c:pt idx="1579">
                  <c:v>934.42600000000004</c:v>
                </c:pt>
                <c:pt idx="1580">
                  <c:v>937.12139999999999</c:v>
                </c:pt>
                <c:pt idx="1581">
                  <c:v>939.73009999999999</c:v>
                </c:pt>
                <c:pt idx="1582">
                  <c:v>942.25340000000006</c:v>
                </c:pt>
                <c:pt idx="1583">
                  <c:v>944.69259999999997</c:v>
                </c:pt>
                <c:pt idx="1584">
                  <c:v>947.0489</c:v>
                </c:pt>
                <c:pt idx="1585">
                  <c:v>949.32370000000003</c:v>
                </c:pt>
                <c:pt idx="1586">
                  <c:v>951.51840000000004</c:v>
                </c:pt>
                <c:pt idx="1587">
                  <c:v>953.6345</c:v>
                </c:pt>
                <c:pt idx="1588">
                  <c:v>955.67330000000004</c:v>
                </c:pt>
                <c:pt idx="1589">
                  <c:v>957.63630000000001</c:v>
                </c:pt>
                <c:pt idx="1590">
                  <c:v>959.52520000000004</c:v>
                </c:pt>
                <c:pt idx="1591">
                  <c:v>961.34140000000002</c:v>
                </c:pt>
                <c:pt idx="1592">
                  <c:v>963.08640000000003</c:v>
                </c:pt>
                <c:pt idx="1593">
                  <c:v>964.76199999999994</c:v>
                </c:pt>
                <c:pt idx="1594">
                  <c:v>966.36959999999999</c:v>
                </c:pt>
                <c:pt idx="1595">
                  <c:v>967.91079999999999</c:v>
                </c:pt>
                <c:pt idx="1596">
                  <c:v>969.38739999999996</c:v>
                </c:pt>
                <c:pt idx="1597">
                  <c:v>970.80079999999998</c:v>
                </c:pt>
                <c:pt idx="1598">
                  <c:v>972.15260000000001</c:v>
                </c:pt>
                <c:pt idx="1599">
                  <c:v>973.44449999999995</c:v>
                </c:pt>
                <c:pt idx="1600">
                  <c:v>974.678</c:v>
                </c:pt>
                <c:pt idx="1601">
                  <c:v>975.8546</c:v>
                </c:pt>
                <c:pt idx="1602">
                  <c:v>976.976</c:v>
                </c:pt>
                <c:pt idx="1603">
                  <c:v>978.07380000000001</c:v>
                </c:pt>
                <c:pt idx="1604">
                  <c:v>979.15989999999999</c:v>
                </c:pt>
                <c:pt idx="1605">
                  <c:v>980.23429999999996</c:v>
                </c:pt>
                <c:pt idx="1606">
                  <c:v>981.29690000000005</c:v>
                </c:pt>
                <c:pt idx="1607">
                  <c:v>982.34810000000004</c:v>
                </c:pt>
                <c:pt idx="1608">
                  <c:v>983.38800000000003</c:v>
                </c:pt>
                <c:pt idx="1609">
                  <c:v>984.41669999999999</c:v>
                </c:pt>
                <c:pt idx="1610">
                  <c:v>985.43420000000003</c:v>
                </c:pt>
                <c:pt idx="1611">
                  <c:v>986.44069999999999</c:v>
                </c:pt>
                <c:pt idx="1612">
                  <c:v>987.43629999999996</c:v>
                </c:pt>
                <c:pt idx="1613">
                  <c:v>988.42129999999997</c:v>
                </c:pt>
                <c:pt idx="1614">
                  <c:v>989.3954</c:v>
                </c:pt>
                <c:pt idx="1615">
                  <c:v>990.35919999999999</c:v>
                </c:pt>
                <c:pt idx="1616">
                  <c:v>991.31259999999997</c:v>
                </c:pt>
                <c:pt idx="1617">
                  <c:v>992.25549999999998</c:v>
                </c:pt>
                <c:pt idx="1618">
                  <c:v>993.18830000000003</c:v>
                </c:pt>
                <c:pt idx="1619">
                  <c:v>994.11099999999999</c:v>
                </c:pt>
                <c:pt idx="1620">
                  <c:v>995.02380000000005</c:v>
                </c:pt>
                <c:pt idx="1621">
                  <c:v>995.92669999999998</c:v>
                </c:pt>
                <c:pt idx="1622">
                  <c:v>996.81979999999999</c:v>
                </c:pt>
                <c:pt idx="1623">
                  <c:v>997.70330000000001</c:v>
                </c:pt>
                <c:pt idx="1624">
                  <c:v>998.57730000000004</c:v>
                </c:pt>
                <c:pt idx="1625">
                  <c:v>999.44179999999994</c:v>
                </c:pt>
                <c:pt idx="1626">
                  <c:v>1000.297</c:v>
                </c:pt>
                <c:pt idx="1627">
                  <c:v>1001.143</c:v>
                </c:pt>
                <c:pt idx="1628">
                  <c:v>1001.98</c:v>
                </c:pt>
                <c:pt idx="1629">
                  <c:v>1002.807</c:v>
                </c:pt>
                <c:pt idx="1630">
                  <c:v>1003.626</c:v>
                </c:pt>
                <c:pt idx="1631">
                  <c:v>1004.436</c:v>
                </c:pt>
                <c:pt idx="1632">
                  <c:v>1005.237</c:v>
                </c:pt>
                <c:pt idx="1633">
                  <c:v>1006.03</c:v>
                </c:pt>
                <c:pt idx="1634">
                  <c:v>1006.814</c:v>
                </c:pt>
                <c:pt idx="1635">
                  <c:v>1007.5890000000001</c:v>
                </c:pt>
                <c:pt idx="1636">
                  <c:v>1008.356</c:v>
                </c:pt>
                <c:pt idx="1637">
                  <c:v>1009.115</c:v>
                </c:pt>
                <c:pt idx="1638">
                  <c:v>1009.866</c:v>
                </c:pt>
                <c:pt idx="1639">
                  <c:v>1010.6079999999999</c:v>
                </c:pt>
                <c:pt idx="1640">
                  <c:v>1011.343</c:v>
                </c:pt>
                <c:pt idx="1641">
                  <c:v>1012.069</c:v>
                </c:pt>
                <c:pt idx="1642">
                  <c:v>1012.788</c:v>
                </c:pt>
                <c:pt idx="1643">
                  <c:v>1013.499</c:v>
                </c:pt>
                <c:pt idx="1644">
                  <c:v>1014.202</c:v>
                </c:pt>
                <c:pt idx="1645">
                  <c:v>1014.898</c:v>
                </c:pt>
                <c:pt idx="1646">
                  <c:v>1015.586</c:v>
                </c:pt>
                <c:pt idx="1647">
                  <c:v>1016.2670000000001</c:v>
                </c:pt>
                <c:pt idx="1648">
                  <c:v>1016.94</c:v>
                </c:pt>
                <c:pt idx="1649">
                  <c:v>1017.606</c:v>
                </c:pt>
                <c:pt idx="1650">
                  <c:v>1018.265</c:v>
                </c:pt>
                <c:pt idx="1651">
                  <c:v>1018.917</c:v>
                </c:pt>
                <c:pt idx="1652">
                  <c:v>1019.561</c:v>
                </c:pt>
                <c:pt idx="1653">
                  <c:v>1020.199</c:v>
                </c:pt>
                <c:pt idx="1654">
                  <c:v>1020.83</c:v>
                </c:pt>
                <c:pt idx="1655">
                  <c:v>1021.454</c:v>
                </c:pt>
                <c:pt idx="1656">
                  <c:v>1022.071</c:v>
                </c:pt>
                <c:pt idx="1657">
                  <c:v>1022.682</c:v>
                </c:pt>
                <c:pt idx="1658">
                  <c:v>1023.2859999999999</c:v>
                </c:pt>
                <c:pt idx="1659">
                  <c:v>1023.884</c:v>
                </c:pt>
                <c:pt idx="1660">
                  <c:v>1024.4749999999999</c:v>
                </c:pt>
                <c:pt idx="1661">
                  <c:v>1025.059</c:v>
                </c:pt>
                <c:pt idx="1662">
                  <c:v>1025.6379999999999</c:v>
                </c:pt>
                <c:pt idx="1663">
                  <c:v>1026.2070000000001</c:v>
                </c:pt>
                <c:pt idx="1664">
                  <c:v>1026.749</c:v>
                </c:pt>
                <c:pt idx="1665">
                  <c:v>1027.2619999999999</c:v>
                </c:pt>
                <c:pt idx="1666">
                  <c:v>1027.7470000000001</c:v>
                </c:pt>
                <c:pt idx="1667">
                  <c:v>1028.2059999999999</c:v>
                </c:pt>
                <c:pt idx="1668">
                  <c:v>1028.6400000000001</c:v>
                </c:pt>
                <c:pt idx="1669">
                  <c:v>1029.049</c:v>
                </c:pt>
                <c:pt idx="1670">
                  <c:v>1029.433</c:v>
                </c:pt>
                <c:pt idx="1671">
                  <c:v>1029.796</c:v>
                </c:pt>
                <c:pt idx="1672">
                  <c:v>1030.135</c:v>
                </c:pt>
                <c:pt idx="1673">
                  <c:v>1030.454</c:v>
                </c:pt>
                <c:pt idx="1674">
                  <c:v>1030.752</c:v>
                </c:pt>
                <c:pt idx="1675">
                  <c:v>1031.0309999999999</c:v>
                </c:pt>
                <c:pt idx="1676">
                  <c:v>1031.29</c:v>
                </c:pt>
                <c:pt idx="1677">
                  <c:v>1031.5309999999999</c:v>
                </c:pt>
                <c:pt idx="1678">
                  <c:v>1031.7539999999999</c:v>
                </c:pt>
                <c:pt idx="1679">
                  <c:v>1031.961</c:v>
                </c:pt>
                <c:pt idx="1680">
                  <c:v>1032.1510000000001</c:v>
                </c:pt>
                <c:pt idx="1681">
                  <c:v>1032.326</c:v>
                </c:pt>
                <c:pt idx="1682">
                  <c:v>1032.4860000000001</c:v>
                </c:pt>
                <c:pt idx="1683">
                  <c:v>1032.6320000000001</c:v>
                </c:pt>
                <c:pt idx="1684">
                  <c:v>1032.7639999999999</c:v>
                </c:pt>
                <c:pt idx="1685">
                  <c:v>1032.883</c:v>
                </c:pt>
                <c:pt idx="1686">
                  <c:v>1032.989</c:v>
                </c:pt>
                <c:pt idx="1687">
                  <c:v>1033.0830000000001</c:v>
                </c:pt>
                <c:pt idx="1688">
                  <c:v>1033.1659999999999</c:v>
                </c:pt>
                <c:pt idx="1689">
                  <c:v>1033.2380000000001</c:v>
                </c:pt>
                <c:pt idx="1690">
                  <c:v>1033.3</c:v>
                </c:pt>
                <c:pt idx="1691">
                  <c:v>1033.3510000000001</c:v>
                </c:pt>
                <c:pt idx="1692">
                  <c:v>1033.393</c:v>
                </c:pt>
                <c:pt idx="1693">
                  <c:v>1033.4259999999999</c:v>
                </c:pt>
                <c:pt idx="1694">
                  <c:v>1033.45</c:v>
                </c:pt>
                <c:pt idx="1695">
                  <c:v>1033.4659999999999</c:v>
                </c:pt>
                <c:pt idx="1696">
                  <c:v>1033.4739999999999</c:v>
                </c:pt>
                <c:pt idx="1697">
                  <c:v>1033.4749999999999</c:v>
                </c:pt>
                <c:pt idx="1698">
                  <c:v>1033.4690000000001</c:v>
                </c:pt>
                <c:pt idx="1699">
                  <c:v>1033.4559999999999</c:v>
                </c:pt>
                <c:pt idx="1700">
                  <c:v>1033.4359999999999</c:v>
                </c:pt>
                <c:pt idx="1701">
                  <c:v>1033.4110000000001</c:v>
                </c:pt>
                <c:pt idx="1702">
                  <c:v>1033.3800000000001</c:v>
                </c:pt>
                <c:pt idx="1703">
                  <c:v>1033.3430000000001</c:v>
                </c:pt>
                <c:pt idx="1704">
                  <c:v>1033.3019999999999</c:v>
                </c:pt>
                <c:pt idx="1705">
                  <c:v>1033.2560000000001</c:v>
                </c:pt>
                <c:pt idx="1706">
                  <c:v>1033.2049999999999</c:v>
                </c:pt>
                <c:pt idx="1707">
                  <c:v>1033.1500000000001</c:v>
                </c:pt>
                <c:pt idx="1708">
                  <c:v>1033.0920000000001</c:v>
                </c:pt>
                <c:pt idx="1709">
                  <c:v>1033.029</c:v>
                </c:pt>
                <c:pt idx="1710">
                  <c:v>1032.963</c:v>
                </c:pt>
                <c:pt idx="1711">
                  <c:v>1032.894</c:v>
                </c:pt>
                <c:pt idx="1712">
                  <c:v>1032.8219999999999</c:v>
                </c:pt>
                <c:pt idx="1713">
                  <c:v>1032.7470000000001</c:v>
                </c:pt>
                <c:pt idx="1714">
                  <c:v>1032.6690000000001</c:v>
                </c:pt>
                <c:pt idx="1715">
                  <c:v>1032.5889999999999</c:v>
                </c:pt>
                <c:pt idx="1716">
                  <c:v>1032.5070000000001</c:v>
                </c:pt>
                <c:pt idx="1717">
                  <c:v>1032.423</c:v>
                </c:pt>
                <c:pt idx="1718">
                  <c:v>1032.337</c:v>
                </c:pt>
                <c:pt idx="1719">
                  <c:v>1032.25</c:v>
                </c:pt>
                <c:pt idx="1720">
                  <c:v>1032.1600000000001</c:v>
                </c:pt>
                <c:pt idx="1721">
                  <c:v>1032.07</c:v>
                </c:pt>
                <c:pt idx="1722">
                  <c:v>1031.9780000000001</c:v>
                </c:pt>
                <c:pt idx="1723">
                  <c:v>1031.885</c:v>
                </c:pt>
                <c:pt idx="1724">
                  <c:v>1031.7909999999999</c:v>
                </c:pt>
                <c:pt idx="1725">
                  <c:v>1031.6969999999999</c:v>
                </c:pt>
                <c:pt idx="1726">
                  <c:v>1031.6020000000001</c:v>
                </c:pt>
                <c:pt idx="1727">
                  <c:v>1031.5060000000001</c:v>
                </c:pt>
                <c:pt idx="1728">
                  <c:v>1031.4090000000001</c:v>
                </c:pt>
                <c:pt idx="1729">
                  <c:v>1031.3119999999999</c:v>
                </c:pt>
                <c:pt idx="1730">
                  <c:v>1031.2149999999999</c:v>
                </c:pt>
                <c:pt idx="1731">
                  <c:v>1031.1179999999999</c:v>
                </c:pt>
                <c:pt idx="1732">
                  <c:v>1031.021</c:v>
                </c:pt>
                <c:pt idx="1733">
                  <c:v>1030.924</c:v>
                </c:pt>
                <c:pt idx="1734">
                  <c:v>1030.827</c:v>
                </c:pt>
                <c:pt idx="1735">
                  <c:v>1030.729</c:v>
                </c:pt>
                <c:pt idx="1736">
                  <c:v>1030.633</c:v>
                </c:pt>
                <c:pt idx="1737">
                  <c:v>1030.5360000000001</c:v>
                </c:pt>
                <c:pt idx="1738">
                  <c:v>1030.44</c:v>
                </c:pt>
                <c:pt idx="1739">
                  <c:v>1030.3440000000001</c:v>
                </c:pt>
                <c:pt idx="1740">
                  <c:v>1030.249</c:v>
                </c:pt>
                <c:pt idx="1741">
                  <c:v>1030.154</c:v>
                </c:pt>
                <c:pt idx="1742">
                  <c:v>1030.06</c:v>
                </c:pt>
                <c:pt idx="1743">
                  <c:v>1029.9659999999999</c:v>
                </c:pt>
                <c:pt idx="1744">
                  <c:v>1029.873</c:v>
                </c:pt>
                <c:pt idx="1745">
                  <c:v>1029.7809999999999</c:v>
                </c:pt>
                <c:pt idx="1746">
                  <c:v>1029.69</c:v>
                </c:pt>
                <c:pt idx="1747">
                  <c:v>1029.5989999999999</c:v>
                </c:pt>
                <c:pt idx="1748">
                  <c:v>1029.51</c:v>
                </c:pt>
                <c:pt idx="1749">
                  <c:v>1029.421</c:v>
                </c:pt>
                <c:pt idx="1750">
                  <c:v>1029.3330000000001</c:v>
                </c:pt>
                <c:pt idx="1751">
                  <c:v>1029.2460000000001</c:v>
                </c:pt>
                <c:pt idx="1752">
                  <c:v>1029.1590000000001</c:v>
                </c:pt>
                <c:pt idx="1753">
                  <c:v>1029.0740000000001</c:v>
                </c:pt>
                <c:pt idx="1754">
                  <c:v>1028.99</c:v>
                </c:pt>
                <c:pt idx="1755">
                  <c:v>1028.9069999999999</c:v>
                </c:pt>
                <c:pt idx="1756">
                  <c:v>1028.825</c:v>
                </c:pt>
                <c:pt idx="1757">
                  <c:v>1028.7439999999999</c:v>
                </c:pt>
                <c:pt idx="1758">
                  <c:v>1028.663</c:v>
                </c:pt>
                <c:pt idx="1759">
                  <c:v>1028.5840000000001</c:v>
                </c:pt>
                <c:pt idx="1760">
                  <c:v>1028.5060000000001</c:v>
                </c:pt>
                <c:pt idx="1761">
                  <c:v>1028.4290000000001</c:v>
                </c:pt>
                <c:pt idx="1762">
                  <c:v>1028.3530000000001</c:v>
                </c:pt>
                <c:pt idx="1763">
                  <c:v>1028.279</c:v>
                </c:pt>
                <c:pt idx="1764">
                  <c:v>1028.2049999999999</c:v>
                </c:pt>
                <c:pt idx="1765">
                  <c:v>1028.133</c:v>
                </c:pt>
                <c:pt idx="1766">
                  <c:v>1028.0609999999999</c:v>
                </c:pt>
                <c:pt idx="1767">
                  <c:v>1027.991</c:v>
                </c:pt>
                <c:pt idx="1768">
                  <c:v>1027.922</c:v>
                </c:pt>
                <c:pt idx="1769">
                  <c:v>1027.854</c:v>
                </c:pt>
                <c:pt idx="1770">
                  <c:v>1027.787</c:v>
                </c:pt>
                <c:pt idx="1771">
                  <c:v>1027.721</c:v>
                </c:pt>
                <c:pt idx="1772">
                  <c:v>1027.6559999999999</c:v>
                </c:pt>
                <c:pt idx="1773">
                  <c:v>1027.5930000000001</c:v>
                </c:pt>
                <c:pt idx="1774">
                  <c:v>1027.53</c:v>
                </c:pt>
                <c:pt idx="1775">
                  <c:v>1027.4690000000001</c:v>
                </c:pt>
                <c:pt idx="1776">
                  <c:v>1027.4090000000001</c:v>
                </c:pt>
                <c:pt idx="1777">
                  <c:v>1027.3489999999999</c:v>
                </c:pt>
                <c:pt idx="1778">
                  <c:v>1027.2909999999999</c:v>
                </c:pt>
                <c:pt idx="1779">
                  <c:v>1027.2339999999999</c:v>
                </c:pt>
                <c:pt idx="1780">
                  <c:v>1027.1780000000001</c:v>
                </c:pt>
                <c:pt idx="1781">
                  <c:v>1027.123</c:v>
                </c:pt>
                <c:pt idx="1782">
                  <c:v>1027.069</c:v>
                </c:pt>
                <c:pt idx="1783">
                  <c:v>1027.0170000000001</c:v>
                </c:pt>
                <c:pt idx="1784">
                  <c:v>1026.9649999999999</c:v>
                </c:pt>
                <c:pt idx="1785">
                  <c:v>1026.914</c:v>
                </c:pt>
                <c:pt idx="1786">
                  <c:v>1026.864</c:v>
                </c:pt>
                <c:pt idx="1787">
                  <c:v>1026.8150000000001</c:v>
                </c:pt>
                <c:pt idx="1788">
                  <c:v>1026.768</c:v>
                </c:pt>
                <c:pt idx="1789">
                  <c:v>1026.721</c:v>
                </c:pt>
                <c:pt idx="1790">
                  <c:v>1026.675</c:v>
                </c:pt>
                <c:pt idx="1791">
                  <c:v>1026.6300000000001</c:v>
                </c:pt>
                <c:pt idx="1792">
                  <c:v>1026.586</c:v>
                </c:pt>
                <c:pt idx="1793">
                  <c:v>1026.5429999999999</c:v>
                </c:pt>
                <c:pt idx="1794">
                  <c:v>1026.501</c:v>
                </c:pt>
                <c:pt idx="1795">
                  <c:v>1026.46</c:v>
                </c:pt>
                <c:pt idx="1796">
                  <c:v>1026.4190000000001</c:v>
                </c:pt>
                <c:pt idx="1797">
                  <c:v>1026.3800000000001</c:v>
                </c:pt>
                <c:pt idx="1798">
                  <c:v>1026.3409999999999</c:v>
                </c:pt>
                <c:pt idx="1799">
                  <c:v>1026.3040000000001</c:v>
                </c:pt>
                <c:pt idx="1800">
                  <c:v>1026.2670000000001</c:v>
                </c:pt>
                <c:pt idx="1801">
                  <c:v>1026.231</c:v>
                </c:pt>
                <c:pt idx="1802">
                  <c:v>1026.1949999999999</c:v>
                </c:pt>
                <c:pt idx="1803">
                  <c:v>1026.1610000000001</c:v>
                </c:pt>
                <c:pt idx="1804">
                  <c:v>1026.127</c:v>
                </c:pt>
                <c:pt idx="1805">
                  <c:v>1026.0940000000001</c:v>
                </c:pt>
                <c:pt idx="1806">
                  <c:v>1026.0619999999999</c:v>
                </c:pt>
                <c:pt idx="1807">
                  <c:v>1026.0309999999999</c:v>
                </c:pt>
                <c:pt idx="1808">
                  <c:v>1026</c:v>
                </c:pt>
                <c:pt idx="1809">
                  <c:v>1025.971</c:v>
                </c:pt>
                <c:pt idx="1810">
                  <c:v>1025.942</c:v>
                </c:pt>
                <c:pt idx="1811">
                  <c:v>1025.913</c:v>
                </c:pt>
                <c:pt idx="1812">
                  <c:v>1025.885</c:v>
                </c:pt>
                <c:pt idx="1813">
                  <c:v>1025.8579999999999</c:v>
                </c:pt>
                <c:pt idx="1814">
                  <c:v>1025.8320000000001</c:v>
                </c:pt>
                <c:pt idx="1815">
                  <c:v>1025.806</c:v>
                </c:pt>
                <c:pt idx="1816">
                  <c:v>1025.7809999999999</c:v>
                </c:pt>
                <c:pt idx="1817">
                  <c:v>1025.7570000000001</c:v>
                </c:pt>
                <c:pt idx="1818">
                  <c:v>1025.7329999999999</c:v>
                </c:pt>
                <c:pt idx="1819">
                  <c:v>1025.71</c:v>
                </c:pt>
                <c:pt idx="1820">
                  <c:v>1025.6869999999999</c:v>
                </c:pt>
                <c:pt idx="1821">
                  <c:v>1025.665</c:v>
                </c:pt>
                <c:pt idx="1822">
                  <c:v>1025.643</c:v>
                </c:pt>
                <c:pt idx="1823">
                  <c:v>1025.623</c:v>
                </c:pt>
                <c:pt idx="1824">
                  <c:v>1025.6020000000001</c:v>
                </c:pt>
                <c:pt idx="1825">
                  <c:v>1025.5820000000001</c:v>
                </c:pt>
                <c:pt idx="1826">
                  <c:v>1025.5630000000001</c:v>
                </c:pt>
                <c:pt idx="1827">
                  <c:v>1025.5440000000001</c:v>
                </c:pt>
                <c:pt idx="1828">
                  <c:v>1025.5260000000001</c:v>
                </c:pt>
                <c:pt idx="1829">
                  <c:v>1025.508</c:v>
                </c:pt>
                <c:pt idx="1830">
                  <c:v>1025.491</c:v>
                </c:pt>
                <c:pt idx="1831">
                  <c:v>1025.4739999999999</c:v>
                </c:pt>
                <c:pt idx="1832">
                  <c:v>1025.4580000000001</c:v>
                </c:pt>
                <c:pt idx="1833">
                  <c:v>1025.442</c:v>
                </c:pt>
                <c:pt idx="1834">
                  <c:v>1025.4259999999999</c:v>
                </c:pt>
                <c:pt idx="1835">
                  <c:v>1025.4110000000001</c:v>
                </c:pt>
                <c:pt idx="1836">
                  <c:v>1025.3969999999999</c:v>
                </c:pt>
                <c:pt idx="1837">
                  <c:v>1025.383</c:v>
                </c:pt>
                <c:pt idx="1838">
                  <c:v>1025.3689999999999</c:v>
                </c:pt>
                <c:pt idx="1839">
                  <c:v>1025.355</c:v>
                </c:pt>
                <c:pt idx="1840">
                  <c:v>1025.3420000000001</c:v>
                </c:pt>
                <c:pt idx="1841">
                  <c:v>1025.33</c:v>
                </c:pt>
                <c:pt idx="1842">
                  <c:v>1025.317</c:v>
                </c:pt>
                <c:pt idx="1843">
                  <c:v>1025.306</c:v>
                </c:pt>
                <c:pt idx="1844">
                  <c:v>1025.2940000000001</c:v>
                </c:pt>
                <c:pt idx="1845">
                  <c:v>1025.2829999999999</c:v>
                </c:pt>
                <c:pt idx="1846">
                  <c:v>1025.2719999999999</c:v>
                </c:pt>
                <c:pt idx="1847">
                  <c:v>1025.261</c:v>
                </c:pt>
                <c:pt idx="1848">
                  <c:v>1025.251</c:v>
                </c:pt>
                <c:pt idx="1849">
                  <c:v>1025.241</c:v>
                </c:pt>
                <c:pt idx="1850">
                  <c:v>1025.232</c:v>
                </c:pt>
                <c:pt idx="1851">
                  <c:v>1025.222</c:v>
                </c:pt>
                <c:pt idx="1852">
                  <c:v>1025.213</c:v>
                </c:pt>
                <c:pt idx="1853">
                  <c:v>1025.2049999999999</c:v>
                </c:pt>
                <c:pt idx="1854">
                  <c:v>1025.1959999999999</c:v>
                </c:pt>
                <c:pt idx="1855">
                  <c:v>1025.1880000000001</c:v>
                </c:pt>
                <c:pt idx="1856">
                  <c:v>1025.18</c:v>
                </c:pt>
                <c:pt idx="1857">
                  <c:v>1025.172</c:v>
                </c:pt>
                <c:pt idx="1858">
                  <c:v>1025.165</c:v>
                </c:pt>
                <c:pt idx="1859">
                  <c:v>1025.1579999999999</c:v>
                </c:pt>
                <c:pt idx="1860">
                  <c:v>1025.1510000000001</c:v>
                </c:pt>
                <c:pt idx="1861">
                  <c:v>1025.144</c:v>
                </c:pt>
                <c:pt idx="1862">
                  <c:v>1025.1369999999999</c:v>
                </c:pt>
                <c:pt idx="1863">
                  <c:v>1025.1310000000001</c:v>
                </c:pt>
                <c:pt idx="1864">
                  <c:v>1025.125</c:v>
                </c:pt>
                <c:pt idx="1865">
                  <c:v>1025.1189999999999</c:v>
                </c:pt>
                <c:pt idx="1866">
                  <c:v>1025.1130000000001</c:v>
                </c:pt>
                <c:pt idx="1867">
                  <c:v>1025.1079999999999</c:v>
                </c:pt>
                <c:pt idx="1868">
                  <c:v>1025.1020000000001</c:v>
                </c:pt>
                <c:pt idx="1869">
                  <c:v>1025.097</c:v>
                </c:pt>
                <c:pt idx="1870">
                  <c:v>1025.0920000000001</c:v>
                </c:pt>
                <c:pt idx="1871">
                  <c:v>1025.087</c:v>
                </c:pt>
                <c:pt idx="1872">
                  <c:v>1025.0820000000001</c:v>
                </c:pt>
                <c:pt idx="1873">
                  <c:v>1025.078</c:v>
                </c:pt>
                <c:pt idx="1874">
                  <c:v>1025.0740000000001</c:v>
                </c:pt>
                <c:pt idx="1875">
                  <c:v>1025.07</c:v>
                </c:pt>
                <c:pt idx="1876">
                  <c:v>1025.066</c:v>
                </c:pt>
                <c:pt idx="1877">
                  <c:v>1025.0619999999999</c:v>
                </c:pt>
                <c:pt idx="1878">
                  <c:v>1025.058</c:v>
                </c:pt>
                <c:pt idx="1879">
                  <c:v>1025.0550000000001</c:v>
                </c:pt>
                <c:pt idx="1880">
                  <c:v>1025.0509999999999</c:v>
                </c:pt>
                <c:pt idx="1881">
                  <c:v>1025.048</c:v>
                </c:pt>
                <c:pt idx="1882">
                  <c:v>1025.0450000000001</c:v>
                </c:pt>
                <c:pt idx="1883">
                  <c:v>1025.0419999999999</c:v>
                </c:pt>
                <c:pt idx="1884">
                  <c:v>1025.039</c:v>
                </c:pt>
                <c:pt idx="1885">
                  <c:v>1025.0360000000001</c:v>
                </c:pt>
                <c:pt idx="1886">
                  <c:v>1025.0329999999999</c:v>
                </c:pt>
                <c:pt idx="1887">
                  <c:v>1025.0309999999999</c:v>
                </c:pt>
                <c:pt idx="1888">
                  <c:v>1025.028</c:v>
                </c:pt>
                <c:pt idx="1889">
                  <c:v>1025.0260000000001</c:v>
                </c:pt>
                <c:pt idx="1890">
                  <c:v>1025.0239999999999</c:v>
                </c:pt>
                <c:pt idx="1891">
                  <c:v>1025.021</c:v>
                </c:pt>
                <c:pt idx="1892">
                  <c:v>1025.019</c:v>
                </c:pt>
                <c:pt idx="1893">
                  <c:v>1025.0170000000001</c:v>
                </c:pt>
                <c:pt idx="1894">
                  <c:v>1025.0150000000001</c:v>
                </c:pt>
                <c:pt idx="1895">
                  <c:v>1025.0129999999999</c:v>
                </c:pt>
                <c:pt idx="1896">
                  <c:v>1025.0119999999999</c:v>
                </c:pt>
                <c:pt idx="1897">
                  <c:v>1025.01</c:v>
                </c:pt>
                <c:pt idx="1898">
                  <c:v>1025.008</c:v>
                </c:pt>
                <c:pt idx="1899">
                  <c:v>1025.0070000000001</c:v>
                </c:pt>
                <c:pt idx="1900">
                  <c:v>1025.0050000000001</c:v>
                </c:pt>
                <c:pt idx="1901">
                  <c:v>1025.0039999999999</c:v>
                </c:pt>
                <c:pt idx="1902">
                  <c:v>1025.0029999999999</c:v>
                </c:pt>
                <c:pt idx="1903">
                  <c:v>1025.001</c:v>
                </c:pt>
                <c:pt idx="1904">
                  <c:v>1025</c:v>
                </c:pt>
                <c:pt idx="1905">
                  <c:v>1024.999</c:v>
                </c:pt>
                <c:pt idx="1906">
                  <c:v>1024.998</c:v>
                </c:pt>
                <c:pt idx="1907">
                  <c:v>1024.9970000000001</c:v>
                </c:pt>
                <c:pt idx="1908">
                  <c:v>1024.9960000000001</c:v>
                </c:pt>
                <c:pt idx="1909">
                  <c:v>1024.9949999999999</c:v>
                </c:pt>
                <c:pt idx="1910">
                  <c:v>1024.9939999999999</c:v>
                </c:pt>
                <c:pt idx="1911">
                  <c:v>1024.9929999999999</c:v>
                </c:pt>
                <c:pt idx="1912">
                  <c:v>1024.992</c:v>
                </c:pt>
                <c:pt idx="1913">
                  <c:v>1024.991</c:v>
                </c:pt>
                <c:pt idx="1914">
                  <c:v>1024.99</c:v>
                </c:pt>
                <c:pt idx="1915">
                  <c:v>1024.989</c:v>
                </c:pt>
                <c:pt idx="1916">
                  <c:v>1024.9870000000001</c:v>
                </c:pt>
                <c:pt idx="1917">
                  <c:v>1024.9860000000001</c:v>
                </c:pt>
                <c:pt idx="1918">
                  <c:v>1024.9860000000001</c:v>
                </c:pt>
                <c:pt idx="1919">
                  <c:v>1024.9849999999999</c:v>
                </c:pt>
                <c:pt idx="1920">
                  <c:v>1024.9839999999999</c:v>
                </c:pt>
                <c:pt idx="1921">
                  <c:v>1024.9829999999999</c:v>
                </c:pt>
                <c:pt idx="1922">
                  <c:v>1024.982</c:v>
                </c:pt>
                <c:pt idx="1923">
                  <c:v>1024.981</c:v>
                </c:pt>
                <c:pt idx="1924">
                  <c:v>1024.98</c:v>
                </c:pt>
                <c:pt idx="1925">
                  <c:v>1024.979</c:v>
                </c:pt>
                <c:pt idx="1926">
                  <c:v>1024.9780000000001</c:v>
                </c:pt>
                <c:pt idx="1927">
                  <c:v>1024.9770000000001</c:v>
                </c:pt>
                <c:pt idx="1928">
                  <c:v>1024.9760000000001</c:v>
                </c:pt>
                <c:pt idx="1929">
                  <c:v>1024.9749999999999</c:v>
                </c:pt>
                <c:pt idx="1930">
                  <c:v>1024.9749999999999</c:v>
                </c:pt>
                <c:pt idx="1931">
                  <c:v>1024.9739999999999</c:v>
                </c:pt>
                <c:pt idx="1932">
                  <c:v>1024.973</c:v>
                </c:pt>
                <c:pt idx="1933">
                  <c:v>1024.972</c:v>
                </c:pt>
                <c:pt idx="1934">
                  <c:v>1024.971</c:v>
                </c:pt>
                <c:pt idx="1935">
                  <c:v>1024.97</c:v>
                </c:pt>
                <c:pt idx="1936">
                  <c:v>1024.97</c:v>
                </c:pt>
                <c:pt idx="1937">
                  <c:v>1024.9690000000001</c:v>
                </c:pt>
                <c:pt idx="1938">
                  <c:v>1024.9680000000001</c:v>
                </c:pt>
                <c:pt idx="1939">
                  <c:v>1024.9670000000001</c:v>
                </c:pt>
                <c:pt idx="1940">
                  <c:v>1024.9670000000001</c:v>
                </c:pt>
                <c:pt idx="1941">
                  <c:v>1024.9659999999999</c:v>
                </c:pt>
                <c:pt idx="1942">
                  <c:v>1024.9649999999999</c:v>
                </c:pt>
                <c:pt idx="1943">
                  <c:v>1024.9639999999999</c:v>
                </c:pt>
                <c:pt idx="1944">
                  <c:v>1024.9639999999999</c:v>
                </c:pt>
                <c:pt idx="1945">
                  <c:v>1024.963</c:v>
                </c:pt>
                <c:pt idx="1946">
                  <c:v>1024.962</c:v>
                </c:pt>
                <c:pt idx="1947">
                  <c:v>1024.962</c:v>
                </c:pt>
                <c:pt idx="1948">
                  <c:v>1024.961</c:v>
                </c:pt>
                <c:pt idx="1949">
                  <c:v>1024.96</c:v>
                </c:pt>
                <c:pt idx="1950">
                  <c:v>1024.9590000000001</c:v>
                </c:pt>
                <c:pt idx="1951">
                  <c:v>1024.9590000000001</c:v>
                </c:pt>
                <c:pt idx="1952">
                  <c:v>1024.9580000000001</c:v>
                </c:pt>
                <c:pt idx="1953">
                  <c:v>1024.9580000000001</c:v>
                </c:pt>
                <c:pt idx="1954">
                  <c:v>1024.9570000000001</c:v>
                </c:pt>
                <c:pt idx="1955">
                  <c:v>1024.9559999999999</c:v>
                </c:pt>
                <c:pt idx="1956">
                  <c:v>1024.9559999999999</c:v>
                </c:pt>
                <c:pt idx="1957">
                  <c:v>1024.9549999999999</c:v>
                </c:pt>
                <c:pt idx="1958">
                  <c:v>1024.954</c:v>
                </c:pt>
                <c:pt idx="1959">
                  <c:v>1024.954</c:v>
                </c:pt>
                <c:pt idx="1960">
                  <c:v>1024.953</c:v>
                </c:pt>
                <c:pt idx="1961">
                  <c:v>1024.953</c:v>
                </c:pt>
                <c:pt idx="1962">
                  <c:v>1024.952</c:v>
                </c:pt>
                <c:pt idx="1963">
                  <c:v>1024.951</c:v>
                </c:pt>
                <c:pt idx="1964">
                  <c:v>1024.951</c:v>
                </c:pt>
                <c:pt idx="1965">
                  <c:v>1024.95</c:v>
                </c:pt>
                <c:pt idx="1966">
                  <c:v>1024.95</c:v>
                </c:pt>
                <c:pt idx="1967">
                  <c:v>1024.9490000000001</c:v>
                </c:pt>
                <c:pt idx="1968">
                  <c:v>1024.9490000000001</c:v>
                </c:pt>
                <c:pt idx="1969">
                  <c:v>1024.9480000000001</c:v>
                </c:pt>
                <c:pt idx="1970">
                  <c:v>1024.9480000000001</c:v>
                </c:pt>
                <c:pt idx="1971">
                  <c:v>1024.9469999999999</c:v>
                </c:pt>
                <c:pt idx="1972">
                  <c:v>1024.9469999999999</c:v>
                </c:pt>
                <c:pt idx="1973">
                  <c:v>1024.9459999999999</c:v>
                </c:pt>
                <c:pt idx="1974">
                  <c:v>1024.9449999999999</c:v>
                </c:pt>
                <c:pt idx="1975">
                  <c:v>1024.9449999999999</c:v>
                </c:pt>
                <c:pt idx="1976">
                  <c:v>1024.944</c:v>
                </c:pt>
                <c:pt idx="1977">
                  <c:v>1024.944</c:v>
                </c:pt>
                <c:pt idx="1978">
                  <c:v>1024.944</c:v>
                </c:pt>
                <c:pt idx="1979">
                  <c:v>1024.943</c:v>
                </c:pt>
                <c:pt idx="1980">
                  <c:v>1024.943</c:v>
                </c:pt>
                <c:pt idx="1981">
                  <c:v>1024.942</c:v>
                </c:pt>
                <c:pt idx="1982">
                  <c:v>1024.942</c:v>
                </c:pt>
                <c:pt idx="1983">
                  <c:v>1024.941</c:v>
                </c:pt>
                <c:pt idx="1984">
                  <c:v>1024.941</c:v>
                </c:pt>
                <c:pt idx="1985">
                  <c:v>1024.94</c:v>
                </c:pt>
                <c:pt idx="1986">
                  <c:v>1024.94</c:v>
                </c:pt>
                <c:pt idx="1987">
                  <c:v>1024.9390000000001</c:v>
                </c:pt>
                <c:pt idx="1988">
                  <c:v>1024.9390000000001</c:v>
                </c:pt>
                <c:pt idx="1989">
                  <c:v>1024.9390000000001</c:v>
                </c:pt>
                <c:pt idx="1990">
                  <c:v>1024.9380000000001</c:v>
                </c:pt>
                <c:pt idx="1991">
                  <c:v>1024.9380000000001</c:v>
                </c:pt>
                <c:pt idx="1992">
                  <c:v>1024.9369999999999</c:v>
                </c:pt>
                <c:pt idx="1993">
                  <c:v>1024.9369999999999</c:v>
                </c:pt>
                <c:pt idx="1994">
                  <c:v>1024.9369999999999</c:v>
                </c:pt>
                <c:pt idx="1995">
                  <c:v>1024.9359999999999</c:v>
                </c:pt>
                <c:pt idx="1996">
                  <c:v>1024.9359999999999</c:v>
                </c:pt>
                <c:pt idx="1997">
                  <c:v>1024.9349999999999</c:v>
                </c:pt>
                <c:pt idx="1998">
                  <c:v>1024.9349999999999</c:v>
                </c:pt>
                <c:pt idx="1999">
                  <c:v>1024.9349999999999</c:v>
                </c:pt>
                <c:pt idx="2000">
                  <c:v>1024.934</c:v>
                </c:pt>
                <c:pt idx="2001">
                  <c:v>1024.934</c:v>
                </c:pt>
                <c:pt idx="2002">
                  <c:v>1024.933</c:v>
                </c:pt>
                <c:pt idx="2003">
                  <c:v>1024.933</c:v>
                </c:pt>
                <c:pt idx="2004">
                  <c:v>1024.933</c:v>
                </c:pt>
                <c:pt idx="2005">
                  <c:v>1024.932</c:v>
                </c:pt>
                <c:pt idx="2006">
                  <c:v>1024.932</c:v>
                </c:pt>
                <c:pt idx="2007">
                  <c:v>1024.932</c:v>
                </c:pt>
                <c:pt idx="2008">
                  <c:v>1024.931</c:v>
                </c:pt>
                <c:pt idx="2009">
                  <c:v>1024.931</c:v>
                </c:pt>
                <c:pt idx="2010">
                  <c:v>1024.931</c:v>
                </c:pt>
                <c:pt idx="2011">
                  <c:v>1024.93</c:v>
                </c:pt>
                <c:pt idx="2012">
                  <c:v>1024.93</c:v>
                </c:pt>
                <c:pt idx="2013">
                  <c:v>1024.93</c:v>
                </c:pt>
                <c:pt idx="2014">
                  <c:v>1024.9290000000001</c:v>
                </c:pt>
                <c:pt idx="2015">
                  <c:v>1024.9290000000001</c:v>
                </c:pt>
                <c:pt idx="2016">
                  <c:v>1024.9290000000001</c:v>
                </c:pt>
                <c:pt idx="2017">
                  <c:v>1024.9280000000001</c:v>
                </c:pt>
                <c:pt idx="2018">
                  <c:v>1024.9280000000001</c:v>
                </c:pt>
                <c:pt idx="2019">
                  <c:v>1024.9280000000001</c:v>
                </c:pt>
                <c:pt idx="2020">
                  <c:v>1024.9280000000001</c:v>
                </c:pt>
                <c:pt idx="2021">
                  <c:v>1024.9269999999999</c:v>
                </c:pt>
                <c:pt idx="2022">
                  <c:v>1024.9269999999999</c:v>
                </c:pt>
                <c:pt idx="2023">
                  <c:v>1024.9269999999999</c:v>
                </c:pt>
                <c:pt idx="2024">
                  <c:v>1024.9269999999999</c:v>
                </c:pt>
                <c:pt idx="2025">
                  <c:v>1024.9259999999999</c:v>
                </c:pt>
                <c:pt idx="2026">
                  <c:v>1024.9259999999999</c:v>
                </c:pt>
                <c:pt idx="2027">
                  <c:v>1024.9259999999999</c:v>
                </c:pt>
                <c:pt idx="2028">
                  <c:v>1024.925</c:v>
                </c:pt>
                <c:pt idx="2029">
                  <c:v>1024.925</c:v>
                </c:pt>
                <c:pt idx="2030">
                  <c:v>1024.925</c:v>
                </c:pt>
                <c:pt idx="2031">
                  <c:v>1024.925</c:v>
                </c:pt>
                <c:pt idx="2032">
                  <c:v>1024.924</c:v>
                </c:pt>
                <c:pt idx="2033">
                  <c:v>1024.924</c:v>
                </c:pt>
                <c:pt idx="2034">
                  <c:v>1024.924</c:v>
                </c:pt>
                <c:pt idx="2035">
                  <c:v>1024.924</c:v>
                </c:pt>
                <c:pt idx="2036">
                  <c:v>1024.923</c:v>
                </c:pt>
                <c:pt idx="2037">
                  <c:v>1024.923</c:v>
                </c:pt>
                <c:pt idx="2038">
                  <c:v>1024.923</c:v>
                </c:pt>
                <c:pt idx="2039">
                  <c:v>1024.923</c:v>
                </c:pt>
                <c:pt idx="2040">
                  <c:v>1024.922</c:v>
                </c:pt>
                <c:pt idx="2041">
                  <c:v>1024.922</c:v>
                </c:pt>
                <c:pt idx="2042">
                  <c:v>1024.922</c:v>
                </c:pt>
                <c:pt idx="2043">
                  <c:v>1024.922</c:v>
                </c:pt>
                <c:pt idx="2044">
                  <c:v>1024.922</c:v>
                </c:pt>
                <c:pt idx="2045">
                  <c:v>1024.921</c:v>
                </c:pt>
                <c:pt idx="2046">
                  <c:v>1024.921</c:v>
                </c:pt>
                <c:pt idx="2047">
                  <c:v>1024.921</c:v>
                </c:pt>
                <c:pt idx="2048">
                  <c:v>1024.921</c:v>
                </c:pt>
                <c:pt idx="2049">
                  <c:v>1024.92</c:v>
                </c:pt>
                <c:pt idx="2050">
                  <c:v>1024.92</c:v>
                </c:pt>
                <c:pt idx="2051">
                  <c:v>1024.92</c:v>
                </c:pt>
                <c:pt idx="2052">
                  <c:v>1024.92</c:v>
                </c:pt>
                <c:pt idx="2053">
                  <c:v>1024.92</c:v>
                </c:pt>
                <c:pt idx="2054">
                  <c:v>1024.9190000000001</c:v>
                </c:pt>
                <c:pt idx="2055">
                  <c:v>1024.9190000000001</c:v>
                </c:pt>
                <c:pt idx="2056">
                  <c:v>1024.9190000000001</c:v>
                </c:pt>
                <c:pt idx="2057">
                  <c:v>1024.9190000000001</c:v>
                </c:pt>
                <c:pt idx="2058">
                  <c:v>1024.9190000000001</c:v>
                </c:pt>
                <c:pt idx="2059">
                  <c:v>1024.9179999999999</c:v>
                </c:pt>
                <c:pt idx="2060">
                  <c:v>1024.9179999999999</c:v>
                </c:pt>
                <c:pt idx="2061">
                  <c:v>1024.9179999999999</c:v>
                </c:pt>
                <c:pt idx="2062">
                  <c:v>1024.9179999999999</c:v>
                </c:pt>
                <c:pt idx="2063">
                  <c:v>1024.9179999999999</c:v>
                </c:pt>
                <c:pt idx="2064">
                  <c:v>1024.9169999999999</c:v>
                </c:pt>
                <c:pt idx="2065">
                  <c:v>1024.9169999999999</c:v>
                </c:pt>
                <c:pt idx="2066">
                  <c:v>1024.9169999999999</c:v>
                </c:pt>
                <c:pt idx="2067">
                  <c:v>1024.9169999999999</c:v>
                </c:pt>
                <c:pt idx="2068">
                  <c:v>1024.9169999999999</c:v>
                </c:pt>
                <c:pt idx="2069">
                  <c:v>1024.9169999999999</c:v>
                </c:pt>
                <c:pt idx="2070">
                  <c:v>1024.9169999999999</c:v>
                </c:pt>
                <c:pt idx="2071">
                  <c:v>1017.59</c:v>
                </c:pt>
                <c:pt idx="2072">
                  <c:v>1010.35</c:v>
                </c:pt>
                <c:pt idx="2073">
                  <c:v>1003.1950000000001</c:v>
                </c:pt>
                <c:pt idx="2074">
                  <c:v>996.12339999999995</c:v>
                </c:pt>
                <c:pt idx="2075">
                  <c:v>989.13490000000002</c:v>
                </c:pt>
                <c:pt idx="2076">
                  <c:v>982.22829999999999</c:v>
                </c:pt>
                <c:pt idx="2077">
                  <c:v>975.40260000000001</c:v>
                </c:pt>
                <c:pt idx="2078">
                  <c:v>968.65700000000004</c:v>
                </c:pt>
                <c:pt idx="2079">
                  <c:v>961.9905</c:v>
                </c:pt>
                <c:pt idx="2080">
                  <c:v>955.61879999999996</c:v>
                </c:pt>
                <c:pt idx="2081">
                  <c:v>949.54880000000003</c:v>
                </c:pt>
                <c:pt idx="2082">
                  <c:v>943.76710000000003</c:v>
                </c:pt>
                <c:pt idx="2083">
                  <c:v>938.26030000000003</c:v>
                </c:pt>
                <c:pt idx="2084">
                  <c:v>933.01589999999999</c:v>
                </c:pt>
                <c:pt idx="2085">
                  <c:v>928.02239999999995</c:v>
                </c:pt>
                <c:pt idx="2086">
                  <c:v>923.26880000000006</c:v>
                </c:pt>
                <c:pt idx="2087">
                  <c:v>918.74490000000003</c:v>
                </c:pt>
                <c:pt idx="2088">
                  <c:v>914.44129999999996</c:v>
                </c:pt>
                <c:pt idx="2089">
                  <c:v>910.34900000000005</c:v>
                </c:pt>
                <c:pt idx="2090">
                  <c:v>906.45939999999996</c:v>
                </c:pt>
                <c:pt idx="2091">
                  <c:v>902.76480000000004</c:v>
                </c:pt>
                <c:pt idx="2092">
                  <c:v>899.25760000000002</c:v>
                </c:pt>
                <c:pt idx="2093">
                  <c:v>895.93079999999998</c:v>
                </c:pt>
                <c:pt idx="2094">
                  <c:v>892.77779999999996</c:v>
                </c:pt>
                <c:pt idx="2095">
                  <c:v>889.79219999999998</c:v>
                </c:pt>
                <c:pt idx="2096">
                  <c:v>886.9683</c:v>
                </c:pt>
                <c:pt idx="2097">
                  <c:v>884.3</c:v>
                </c:pt>
                <c:pt idx="2098">
                  <c:v>881.78229999999996</c:v>
                </c:pt>
                <c:pt idx="2099">
                  <c:v>879.41030000000001</c:v>
                </c:pt>
                <c:pt idx="2100">
                  <c:v>877.17870000000005</c:v>
                </c:pt>
                <c:pt idx="2101">
                  <c:v>875.08320000000003</c:v>
                </c:pt>
                <c:pt idx="2102">
                  <c:v>873.11940000000004</c:v>
                </c:pt>
                <c:pt idx="2103">
                  <c:v>871.28309999999999</c:v>
                </c:pt>
                <c:pt idx="2104">
                  <c:v>869.57029999999997</c:v>
                </c:pt>
                <c:pt idx="2105">
                  <c:v>867.97730000000001</c:v>
                </c:pt>
                <c:pt idx="2106">
                  <c:v>866.50030000000004</c:v>
                </c:pt>
                <c:pt idx="2107">
                  <c:v>865.02840000000003</c:v>
                </c:pt>
                <c:pt idx="2108">
                  <c:v>863.56119999999999</c:v>
                </c:pt>
                <c:pt idx="2109">
                  <c:v>862.09860000000003</c:v>
                </c:pt>
                <c:pt idx="2110">
                  <c:v>860.64059999999995</c:v>
                </c:pt>
                <c:pt idx="2111">
                  <c:v>859.18730000000005</c:v>
                </c:pt>
                <c:pt idx="2112">
                  <c:v>857.73850000000004</c:v>
                </c:pt>
                <c:pt idx="2113">
                  <c:v>856.29430000000002</c:v>
                </c:pt>
                <c:pt idx="2114">
                  <c:v>854.8546</c:v>
                </c:pt>
                <c:pt idx="2115">
                  <c:v>853.41949999999997</c:v>
                </c:pt>
                <c:pt idx="2116">
                  <c:v>851.98900000000003</c:v>
                </c:pt>
                <c:pt idx="2117">
                  <c:v>850.56290000000001</c:v>
                </c:pt>
                <c:pt idx="2118">
                  <c:v>849.14139999999998</c:v>
                </c:pt>
                <c:pt idx="2119">
                  <c:v>847.7242</c:v>
                </c:pt>
                <c:pt idx="2120">
                  <c:v>846.3116</c:v>
                </c:pt>
                <c:pt idx="2121">
                  <c:v>844.90340000000003</c:v>
                </c:pt>
                <c:pt idx="2122">
                  <c:v>843.49980000000005</c:v>
                </c:pt>
                <c:pt idx="2123">
                  <c:v>842.10050000000001</c:v>
                </c:pt>
                <c:pt idx="2124">
                  <c:v>840.70550000000003</c:v>
                </c:pt>
                <c:pt idx="2125">
                  <c:v>839.31510000000003</c:v>
                </c:pt>
                <c:pt idx="2126">
                  <c:v>837.92899999999997</c:v>
                </c:pt>
                <c:pt idx="2127">
                  <c:v>836.54729999999995</c:v>
                </c:pt>
                <c:pt idx="2128">
                  <c:v>835.16989999999998</c:v>
                </c:pt>
                <c:pt idx="2129">
                  <c:v>833.79690000000005</c:v>
                </c:pt>
                <c:pt idx="2130">
                  <c:v>832.42819999999995</c:v>
                </c:pt>
                <c:pt idx="2131">
                  <c:v>831.06389999999999</c:v>
                </c:pt>
                <c:pt idx="2132">
                  <c:v>829.70389999999998</c:v>
                </c:pt>
                <c:pt idx="2133">
                  <c:v>828.34810000000004</c:v>
                </c:pt>
                <c:pt idx="2134">
                  <c:v>826.99659999999994</c:v>
                </c:pt>
                <c:pt idx="2135">
                  <c:v>825.64940000000001</c:v>
                </c:pt>
                <c:pt idx="2136">
                  <c:v>824.30650000000003</c:v>
                </c:pt>
                <c:pt idx="2137">
                  <c:v>822.96770000000004</c:v>
                </c:pt>
                <c:pt idx="2138">
                  <c:v>821.63310000000001</c:v>
                </c:pt>
                <c:pt idx="2139">
                  <c:v>820.30290000000002</c:v>
                </c:pt>
                <c:pt idx="2140">
                  <c:v>818.97670000000005</c:v>
                </c:pt>
                <c:pt idx="2141">
                  <c:v>817.65480000000002</c:v>
                </c:pt>
                <c:pt idx="2142">
                  <c:v>816.33709999999996</c:v>
                </c:pt>
                <c:pt idx="2143">
                  <c:v>815.02359999999999</c:v>
                </c:pt>
                <c:pt idx="2144">
                  <c:v>813.71410000000003</c:v>
                </c:pt>
                <c:pt idx="2145">
                  <c:v>812.40880000000004</c:v>
                </c:pt>
                <c:pt idx="2146">
                  <c:v>811.10749999999996</c:v>
                </c:pt>
                <c:pt idx="2147">
                  <c:v>809.81050000000005</c:v>
                </c:pt>
                <c:pt idx="2148">
                  <c:v>808.51750000000004</c:v>
                </c:pt>
                <c:pt idx="2149">
                  <c:v>807.22860000000003</c:v>
                </c:pt>
                <c:pt idx="2150">
                  <c:v>805.94380000000001</c:v>
                </c:pt>
                <c:pt idx="2151">
                  <c:v>804.66290000000004</c:v>
                </c:pt>
                <c:pt idx="2152">
                  <c:v>803.38620000000003</c:v>
                </c:pt>
                <c:pt idx="2153">
                  <c:v>802.11339999999996</c:v>
                </c:pt>
                <c:pt idx="2154">
                  <c:v>800.84469999999999</c:v>
                </c:pt>
                <c:pt idx="2155">
                  <c:v>799.58</c:v>
                </c:pt>
                <c:pt idx="2156">
                  <c:v>798.3193</c:v>
                </c:pt>
                <c:pt idx="2157">
                  <c:v>797.06259999999997</c:v>
                </c:pt>
                <c:pt idx="2158">
                  <c:v>795.8098</c:v>
                </c:pt>
                <c:pt idx="2159">
                  <c:v>794.56100000000004</c:v>
                </c:pt>
                <c:pt idx="2160">
                  <c:v>793.31600000000003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E26-4356-B10E-DD1D4C6E10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1807968"/>
        <c:axId val="581576384"/>
      </c:scatterChart>
      <c:scatterChart>
        <c:scatterStyle val="smoothMarker"/>
        <c:varyColors val="0"/>
        <c:ser>
          <c:idx val="1"/>
          <c:order val="1"/>
          <c:tx>
            <c:strRef>
              <c:f>'LOG-Pistochini'!$F$4</c:f>
              <c:strCache>
                <c:ptCount val="1"/>
                <c:pt idx="0">
                  <c:v>Voa</c:v>
                </c:pt>
              </c:strCache>
            </c:strRef>
          </c:tx>
          <c:spPr>
            <a:ln w="19050" cap="rnd">
              <a:solidFill>
                <a:schemeClr val="accent6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'LOG-Pistochini'!$A$6:$A$2166</c:f>
              <c:numCache>
                <c:formatCode>m/d\ h:mm:ss</c:formatCode>
                <c:ptCount val="2161"/>
                <c:pt idx="0">
                  <c:v>45292</c:v>
                </c:pt>
                <c:pt idx="1">
                  <c:v>45292.000115740739</c:v>
                </c:pt>
                <c:pt idx="2">
                  <c:v>45292.000231481485</c:v>
                </c:pt>
                <c:pt idx="3">
                  <c:v>45292.000347222223</c:v>
                </c:pt>
                <c:pt idx="4">
                  <c:v>45292.000462962962</c:v>
                </c:pt>
                <c:pt idx="5">
                  <c:v>45292.000578703701</c:v>
                </c:pt>
                <c:pt idx="6">
                  <c:v>45292.000694444447</c:v>
                </c:pt>
                <c:pt idx="7">
                  <c:v>45292.000810185185</c:v>
                </c:pt>
                <c:pt idx="8">
                  <c:v>45292.000925925924</c:v>
                </c:pt>
                <c:pt idx="9">
                  <c:v>45292.00104166667</c:v>
                </c:pt>
                <c:pt idx="10">
                  <c:v>45292.001157407409</c:v>
                </c:pt>
                <c:pt idx="11">
                  <c:v>45292.001273148147</c:v>
                </c:pt>
                <c:pt idx="12">
                  <c:v>45292.001388888886</c:v>
                </c:pt>
                <c:pt idx="13">
                  <c:v>45292.001504629632</c:v>
                </c:pt>
                <c:pt idx="14">
                  <c:v>45292.001620370371</c:v>
                </c:pt>
                <c:pt idx="15">
                  <c:v>45292.001736111109</c:v>
                </c:pt>
                <c:pt idx="16">
                  <c:v>45292.001851851855</c:v>
                </c:pt>
                <c:pt idx="17">
                  <c:v>45292.001967592594</c:v>
                </c:pt>
                <c:pt idx="18">
                  <c:v>45292.002083333333</c:v>
                </c:pt>
                <c:pt idx="19">
                  <c:v>45292.002199074072</c:v>
                </c:pt>
                <c:pt idx="20">
                  <c:v>45292.002314814818</c:v>
                </c:pt>
                <c:pt idx="21">
                  <c:v>45292.002430555556</c:v>
                </c:pt>
                <c:pt idx="22">
                  <c:v>45292.002546296295</c:v>
                </c:pt>
                <c:pt idx="23">
                  <c:v>45292.002662037034</c:v>
                </c:pt>
                <c:pt idx="24">
                  <c:v>45292.00277777778</c:v>
                </c:pt>
                <c:pt idx="25">
                  <c:v>45292.002893518518</c:v>
                </c:pt>
                <c:pt idx="26">
                  <c:v>45292.003009259257</c:v>
                </c:pt>
                <c:pt idx="27">
                  <c:v>45292.003125000003</c:v>
                </c:pt>
                <c:pt idx="28">
                  <c:v>45292.003240740742</c:v>
                </c:pt>
                <c:pt idx="29">
                  <c:v>45292.00335648148</c:v>
                </c:pt>
                <c:pt idx="30">
                  <c:v>45292.003472222219</c:v>
                </c:pt>
                <c:pt idx="31">
                  <c:v>45292.003587962965</c:v>
                </c:pt>
                <c:pt idx="32">
                  <c:v>45292.003703703704</c:v>
                </c:pt>
                <c:pt idx="33">
                  <c:v>45292.003819444442</c:v>
                </c:pt>
                <c:pt idx="34">
                  <c:v>45292.003935185188</c:v>
                </c:pt>
                <c:pt idx="35">
                  <c:v>45292.004050925927</c:v>
                </c:pt>
                <c:pt idx="36">
                  <c:v>45292.004166666666</c:v>
                </c:pt>
                <c:pt idx="37">
                  <c:v>45292.004282407404</c:v>
                </c:pt>
                <c:pt idx="38">
                  <c:v>45292.00439814815</c:v>
                </c:pt>
                <c:pt idx="39">
                  <c:v>45292.004513888889</c:v>
                </c:pt>
                <c:pt idx="40">
                  <c:v>45292.004629629628</c:v>
                </c:pt>
                <c:pt idx="41">
                  <c:v>45292.004745370374</c:v>
                </c:pt>
                <c:pt idx="42">
                  <c:v>45292.004861111112</c:v>
                </c:pt>
                <c:pt idx="43">
                  <c:v>45292.004976851851</c:v>
                </c:pt>
                <c:pt idx="44">
                  <c:v>45292.00509259259</c:v>
                </c:pt>
                <c:pt idx="45">
                  <c:v>45292.005208333336</c:v>
                </c:pt>
                <c:pt idx="46">
                  <c:v>45292.005324074074</c:v>
                </c:pt>
                <c:pt idx="47">
                  <c:v>45292.005439814813</c:v>
                </c:pt>
                <c:pt idx="48">
                  <c:v>45292.005555555559</c:v>
                </c:pt>
                <c:pt idx="49">
                  <c:v>45292.005671296298</c:v>
                </c:pt>
                <c:pt idx="50">
                  <c:v>45292.005787037036</c:v>
                </c:pt>
                <c:pt idx="51">
                  <c:v>45292.005902777775</c:v>
                </c:pt>
                <c:pt idx="52">
                  <c:v>45292.006018518521</c:v>
                </c:pt>
                <c:pt idx="53">
                  <c:v>45292.00613425926</c:v>
                </c:pt>
                <c:pt idx="54">
                  <c:v>45292.006249999999</c:v>
                </c:pt>
                <c:pt idx="55">
                  <c:v>45292.006365740737</c:v>
                </c:pt>
                <c:pt idx="56">
                  <c:v>45292.006481481483</c:v>
                </c:pt>
                <c:pt idx="57">
                  <c:v>45292.006597222222</c:v>
                </c:pt>
                <c:pt idx="58">
                  <c:v>45292.006712962961</c:v>
                </c:pt>
                <c:pt idx="59">
                  <c:v>45292.006828703707</c:v>
                </c:pt>
                <c:pt idx="60">
                  <c:v>45292.006944444445</c:v>
                </c:pt>
                <c:pt idx="61">
                  <c:v>45292.007060185184</c:v>
                </c:pt>
                <c:pt idx="62">
                  <c:v>45292.007175925923</c:v>
                </c:pt>
                <c:pt idx="63">
                  <c:v>45292.007291666669</c:v>
                </c:pt>
                <c:pt idx="64">
                  <c:v>45292.007407407407</c:v>
                </c:pt>
                <c:pt idx="65">
                  <c:v>45292.007523148146</c:v>
                </c:pt>
                <c:pt idx="66">
                  <c:v>45292.007638888892</c:v>
                </c:pt>
                <c:pt idx="67">
                  <c:v>45292.007754629631</c:v>
                </c:pt>
                <c:pt idx="68">
                  <c:v>45292.007870370369</c:v>
                </c:pt>
                <c:pt idx="69">
                  <c:v>45292.007986111108</c:v>
                </c:pt>
                <c:pt idx="70">
                  <c:v>45292.008101851854</c:v>
                </c:pt>
                <c:pt idx="71">
                  <c:v>45292.008217592593</c:v>
                </c:pt>
                <c:pt idx="72">
                  <c:v>45292.008333333331</c:v>
                </c:pt>
                <c:pt idx="73">
                  <c:v>45292.008449074077</c:v>
                </c:pt>
                <c:pt idx="74">
                  <c:v>45292.008564814816</c:v>
                </c:pt>
                <c:pt idx="75">
                  <c:v>45292.008680555555</c:v>
                </c:pt>
                <c:pt idx="76">
                  <c:v>45292.008796296293</c:v>
                </c:pt>
                <c:pt idx="77">
                  <c:v>45292.008912037039</c:v>
                </c:pt>
                <c:pt idx="78">
                  <c:v>45292.009027777778</c:v>
                </c:pt>
                <c:pt idx="79">
                  <c:v>45292.009143518517</c:v>
                </c:pt>
                <c:pt idx="80">
                  <c:v>45292.009259259263</c:v>
                </c:pt>
                <c:pt idx="81">
                  <c:v>45292.009375000001</c:v>
                </c:pt>
                <c:pt idx="82">
                  <c:v>45292.00949074074</c:v>
                </c:pt>
                <c:pt idx="83">
                  <c:v>45292.009606481479</c:v>
                </c:pt>
                <c:pt idx="84">
                  <c:v>45292.009722222225</c:v>
                </c:pt>
                <c:pt idx="85">
                  <c:v>45292.009837962964</c:v>
                </c:pt>
                <c:pt idx="86">
                  <c:v>45292.009953703702</c:v>
                </c:pt>
                <c:pt idx="87">
                  <c:v>45292.010069444441</c:v>
                </c:pt>
                <c:pt idx="88">
                  <c:v>45292.010185185187</c:v>
                </c:pt>
                <c:pt idx="89">
                  <c:v>45292.010300925926</c:v>
                </c:pt>
                <c:pt idx="90">
                  <c:v>45292.010416666664</c:v>
                </c:pt>
                <c:pt idx="91">
                  <c:v>45292.01053240741</c:v>
                </c:pt>
                <c:pt idx="92">
                  <c:v>45292.010648148149</c:v>
                </c:pt>
                <c:pt idx="93">
                  <c:v>45292.010763888888</c:v>
                </c:pt>
                <c:pt idx="94">
                  <c:v>45292.010879629626</c:v>
                </c:pt>
                <c:pt idx="95">
                  <c:v>45292.010995370372</c:v>
                </c:pt>
                <c:pt idx="96">
                  <c:v>45292.011111111111</c:v>
                </c:pt>
                <c:pt idx="97">
                  <c:v>45292.01122685185</c:v>
                </c:pt>
                <c:pt idx="98">
                  <c:v>45292.011342592596</c:v>
                </c:pt>
                <c:pt idx="99">
                  <c:v>45292.011458333334</c:v>
                </c:pt>
                <c:pt idx="100">
                  <c:v>45292.011574074073</c:v>
                </c:pt>
                <c:pt idx="101">
                  <c:v>45292.011689814812</c:v>
                </c:pt>
                <c:pt idx="102">
                  <c:v>45292.011805555558</c:v>
                </c:pt>
                <c:pt idx="103">
                  <c:v>45292.011921296296</c:v>
                </c:pt>
                <c:pt idx="104">
                  <c:v>45292.012037037035</c:v>
                </c:pt>
                <c:pt idx="105">
                  <c:v>45292.012152777781</c:v>
                </c:pt>
                <c:pt idx="106">
                  <c:v>45292.01226851852</c:v>
                </c:pt>
                <c:pt idx="107">
                  <c:v>45292.012384259258</c:v>
                </c:pt>
                <c:pt idx="108">
                  <c:v>45292.012499999997</c:v>
                </c:pt>
                <c:pt idx="109">
                  <c:v>45292.012615740743</c:v>
                </c:pt>
                <c:pt idx="110">
                  <c:v>45292.012731481482</c:v>
                </c:pt>
                <c:pt idx="111">
                  <c:v>45292.01284722222</c:v>
                </c:pt>
                <c:pt idx="112">
                  <c:v>45292.012962962966</c:v>
                </c:pt>
                <c:pt idx="113">
                  <c:v>45292.013078703705</c:v>
                </c:pt>
                <c:pt idx="114">
                  <c:v>45292.013194444444</c:v>
                </c:pt>
                <c:pt idx="115">
                  <c:v>45292.013310185182</c:v>
                </c:pt>
                <c:pt idx="116">
                  <c:v>45292.013425925928</c:v>
                </c:pt>
                <c:pt idx="117">
                  <c:v>45292.013541666667</c:v>
                </c:pt>
                <c:pt idx="118">
                  <c:v>45292.013657407406</c:v>
                </c:pt>
                <c:pt idx="119">
                  <c:v>45292.013773148145</c:v>
                </c:pt>
                <c:pt idx="120">
                  <c:v>45292.013888888891</c:v>
                </c:pt>
                <c:pt idx="121">
                  <c:v>45292.014004629629</c:v>
                </c:pt>
                <c:pt idx="122">
                  <c:v>45292.014120370368</c:v>
                </c:pt>
                <c:pt idx="123">
                  <c:v>45292.014236111114</c:v>
                </c:pt>
                <c:pt idx="124">
                  <c:v>45292.014351851853</c:v>
                </c:pt>
                <c:pt idx="125">
                  <c:v>45292.014467592591</c:v>
                </c:pt>
                <c:pt idx="126">
                  <c:v>45292.01458333333</c:v>
                </c:pt>
                <c:pt idx="127">
                  <c:v>45292.014699074076</c:v>
                </c:pt>
                <c:pt idx="128">
                  <c:v>45292.014814814815</c:v>
                </c:pt>
                <c:pt idx="129">
                  <c:v>45292.014930555553</c:v>
                </c:pt>
                <c:pt idx="130">
                  <c:v>45292.015046296299</c:v>
                </c:pt>
                <c:pt idx="131">
                  <c:v>45292.015162037038</c:v>
                </c:pt>
                <c:pt idx="132">
                  <c:v>45292.015277777777</c:v>
                </c:pt>
                <c:pt idx="133">
                  <c:v>45292.015393518515</c:v>
                </c:pt>
                <c:pt idx="134">
                  <c:v>45292.015509259261</c:v>
                </c:pt>
                <c:pt idx="135">
                  <c:v>45292.015625</c:v>
                </c:pt>
                <c:pt idx="136">
                  <c:v>45292.015740740739</c:v>
                </c:pt>
                <c:pt idx="137">
                  <c:v>45292.015856481485</c:v>
                </c:pt>
                <c:pt idx="138">
                  <c:v>45292.015972222223</c:v>
                </c:pt>
                <c:pt idx="139">
                  <c:v>45292.016087962962</c:v>
                </c:pt>
                <c:pt idx="140">
                  <c:v>45292.016203703701</c:v>
                </c:pt>
                <c:pt idx="141">
                  <c:v>45292.016319444447</c:v>
                </c:pt>
                <c:pt idx="142">
                  <c:v>45292.016435185185</c:v>
                </c:pt>
                <c:pt idx="143">
                  <c:v>45292.016550925924</c:v>
                </c:pt>
                <c:pt idx="144">
                  <c:v>45292.01666666667</c:v>
                </c:pt>
                <c:pt idx="145">
                  <c:v>45292.016782407409</c:v>
                </c:pt>
                <c:pt idx="146">
                  <c:v>45292.016898148147</c:v>
                </c:pt>
                <c:pt idx="147">
                  <c:v>45292.017013888886</c:v>
                </c:pt>
                <c:pt idx="148">
                  <c:v>45292.017129629632</c:v>
                </c:pt>
                <c:pt idx="149">
                  <c:v>45292.017245370371</c:v>
                </c:pt>
                <c:pt idx="150">
                  <c:v>45292.017361111109</c:v>
                </c:pt>
                <c:pt idx="151">
                  <c:v>45292.017476851855</c:v>
                </c:pt>
                <c:pt idx="152">
                  <c:v>45292.017592592594</c:v>
                </c:pt>
                <c:pt idx="153">
                  <c:v>45292.017708333333</c:v>
                </c:pt>
                <c:pt idx="154">
                  <c:v>45292.017824074072</c:v>
                </c:pt>
                <c:pt idx="155">
                  <c:v>45292.017939814818</c:v>
                </c:pt>
                <c:pt idx="156">
                  <c:v>45292.018055555556</c:v>
                </c:pt>
                <c:pt idx="157">
                  <c:v>45292.018171296295</c:v>
                </c:pt>
                <c:pt idx="158">
                  <c:v>45292.018287037034</c:v>
                </c:pt>
                <c:pt idx="159">
                  <c:v>45292.01840277778</c:v>
                </c:pt>
                <c:pt idx="160">
                  <c:v>45292.018518518518</c:v>
                </c:pt>
                <c:pt idx="161">
                  <c:v>45292.018634259257</c:v>
                </c:pt>
                <c:pt idx="162">
                  <c:v>45292.018750000003</c:v>
                </c:pt>
                <c:pt idx="163">
                  <c:v>45292.018865740742</c:v>
                </c:pt>
                <c:pt idx="164">
                  <c:v>45292.01898148148</c:v>
                </c:pt>
                <c:pt idx="165">
                  <c:v>45292.019097222219</c:v>
                </c:pt>
                <c:pt idx="166">
                  <c:v>45292.019212962965</c:v>
                </c:pt>
                <c:pt idx="167">
                  <c:v>45292.019328703704</c:v>
                </c:pt>
                <c:pt idx="168">
                  <c:v>45292.019444444442</c:v>
                </c:pt>
                <c:pt idx="169">
                  <c:v>45292.019560185188</c:v>
                </c:pt>
                <c:pt idx="170">
                  <c:v>45292.019675925927</c:v>
                </c:pt>
                <c:pt idx="171">
                  <c:v>45292.019791666666</c:v>
                </c:pt>
                <c:pt idx="172">
                  <c:v>45292.019907407404</c:v>
                </c:pt>
                <c:pt idx="173">
                  <c:v>45292.02002314815</c:v>
                </c:pt>
                <c:pt idx="174">
                  <c:v>45292.020138888889</c:v>
                </c:pt>
                <c:pt idx="175">
                  <c:v>45292.020254629628</c:v>
                </c:pt>
                <c:pt idx="176">
                  <c:v>45292.020370370374</c:v>
                </c:pt>
                <c:pt idx="177">
                  <c:v>45292.020486111112</c:v>
                </c:pt>
                <c:pt idx="178">
                  <c:v>45292.020601851851</c:v>
                </c:pt>
                <c:pt idx="179">
                  <c:v>45292.02071759259</c:v>
                </c:pt>
                <c:pt idx="180">
                  <c:v>45292.020833333336</c:v>
                </c:pt>
                <c:pt idx="181">
                  <c:v>45292.020949074074</c:v>
                </c:pt>
                <c:pt idx="182">
                  <c:v>45292.021064814813</c:v>
                </c:pt>
                <c:pt idx="183">
                  <c:v>45292.021180555559</c:v>
                </c:pt>
                <c:pt idx="184">
                  <c:v>45292.021296296298</c:v>
                </c:pt>
                <c:pt idx="185">
                  <c:v>45292.021412037036</c:v>
                </c:pt>
                <c:pt idx="186">
                  <c:v>45292.021527777775</c:v>
                </c:pt>
                <c:pt idx="187">
                  <c:v>45292.021643518521</c:v>
                </c:pt>
                <c:pt idx="188">
                  <c:v>45292.02175925926</c:v>
                </c:pt>
                <c:pt idx="189">
                  <c:v>45292.021874999999</c:v>
                </c:pt>
                <c:pt idx="190">
                  <c:v>45292.021990740737</c:v>
                </c:pt>
                <c:pt idx="191">
                  <c:v>45292.022106481483</c:v>
                </c:pt>
                <c:pt idx="192">
                  <c:v>45292.022222222222</c:v>
                </c:pt>
                <c:pt idx="193">
                  <c:v>45292.022337962961</c:v>
                </c:pt>
                <c:pt idx="194">
                  <c:v>45292.022453703707</c:v>
                </c:pt>
                <c:pt idx="195">
                  <c:v>45292.022569444445</c:v>
                </c:pt>
                <c:pt idx="196">
                  <c:v>45292.022685185184</c:v>
                </c:pt>
                <c:pt idx="197">
                  <c:v>45292.022800925923</c:v>
                </c:pt>
                <c:pt idx="198">
                  <c:v>45292.022916666669</c:v>
                </c:pt>
                <c:pt idx="199">
                  <c:v>45292.023032407407</c:v>
                </c:pt>
                <c:pt idx="200">
                  <c:v>45292.023148148146</c:v>
                </c:pt>
                <c:pt idx="201">
                  <c:v>45292.023263888892</c:v>
                </c:pt>
                <c:pt idx="202">
                  <c:v>45292.023379629631</c:v>
                </c:pt>
                <c:pt idx="203">
                  <c:v>45292.023495370369</c:v>
                </c:pt>
                <c:pt idx="204">
                  <c:v>45292.023611111108</c:v>
                </c:pt>
                <c:pt idx="205">
                  <c:v>45292.023726851854</c:v>
                </c:pt>
                <c:pt idx="206">
                  <c:v>45292.023842592593</c:v>
                </c:pt>
                <c:pt idx="207">
                  <c:v>45292.023958333331</c:v>
                </c:pt>
                <c:pt idx="208">
                  <c:v>45292.024074074077</c:v>
                </c:pt>
                <c:pt idx="209">
                  <c:v>45292.024189814816</c:v>
                </c:pt>
                <c:pt idx="210">
                  <c:v>45292.024305555555</c:v>
                </c:pt>
                <c:pt idx="211">
                  <c:v>45292.024421296293</c:v>
                </c:pt>
                <c:pt idx="212">
                  <c:v>45292.024537037039</c:v>
                </c:pt>
                <c:pt idx="213">
                  <c:v>45292.024652777778</c:v>
                </c:pt>
                <c:pt idx="214">
                  <c:v>45292.024768518517</c:v>
                </c:pt>
                <c:pt idx="215">
                  <c:v>45292.024884259263</c:v>
                </c:pt>
                <c:pt idx="216">
                  <c:v>45292.025000000001</c:v>
                </c:pt>
                <c:pt idx="217">
                  <c:v>45292.02511574074</c:v>
                </c:pt>
                <c:pt idx="218">
                  <c:v>45292.025231481479</c:v>
                </c:pt>
                <c:pt idx="219">
                  <c:v>45292.025347222225</c:v>
                </c:pt>
                <c:pt idx="220">
                  <c:v>45292.025462962964</c:v>
                </c:pt>
                <c:pt idx="221">
                  <c:v>45292.025578703702</c:v>
                </c:pt>
                <c:pt idx="222">
                  <c:v>45292.025694444441</c:v>
                </c:pt>
                <c:pt idx="223">
                  <c:v>45292.025810185187</c:v>
                </c:pt>
                <c:pt idx="224">
                  <c:v>45292.025925925926</c:v>
                </c:pt>
                <c:pt idx="225">
                  <c:v>45292.026041666664</c:v>
                </c:pt>
                <c:pt idx="226">
                  <c:v>45292.02615740741</c:v>
                </c:pt>
                <c:pt idx="227">
                  <c:v>45292.026273148149</c:v>
                </c:pt>
                <c:pt idx="228">
                  <c:v>45292.026388888888</c:v>
                </c:pt>
                <c:pt idx="229">
                  <c:v>45292.026504629626</c:v>
                </c:pt>
                <c:pt idx="230">
                  <c:v>45292.026620370372</c:v>
                </c:pt>
                <c:pt idx="231">
                  <c:v>45292.026736111111</c:v>
                </c:pt>
                <c:pt idx="232">
                  <c:v>45292.02685185185</c:v>
                </c:pt>
                <c:pt idx="233">
                  <c:v>45292.026967592596</c:v>
                </c:pt>
                <c:pt idx="234">
                  <c:v>45292.027083333334</c:v>
                </c:pt>
                <c:pt idx="235">
                  <c:v>45292.027199074073</c:v>
                </c:pt>
                <c:pt idx="236">
                  <c:v>45292.027314814812</c:v>
                </c:pt>
                <c:pt idx="237">
                  <c:v>45292.027430555558</c:v>
                </c:pt>
                <c:pt idx="238">
                  <c:v>45292.027546296296</c:v>
                </c:pt>
                <c:pt idx="239">
                  <c:v>45292.027662037035</c:v>
                </c:pt>
                <c:pt idx="240">
                  <c:v>45292.027777777781</c:v>
                </c:pt>
                <c:pt idx="241">
                  <c:v>45292.02789351852</c:v>
                </c:pt>
                <c:pt idx="242">
                  <c:v>45292.028009259258</c:v>
                </c:pt>
                <c:pt idx="243">
                  <c:v>45292.028124999997</c:v>
                </c:pt>
                <c:pt idx="244">
                  <c:v>45292.028240740743</c:v>
                </c:pt>
                <c:pt idx="245">
                  <c:v>45292.028356481482</c:v>
                </c:pt>
                <c:pt idx="246">
                  <c:v>45292.02847222222</c:v>
                </c:pt>
                <c:pt idx="247">
                  <c:v>45292.028587962966</c:v>
                </c:pt>
                <c:pt idx="248">
                  <c:v>45292.028703703705</c:v>
                </c:pt>
                <c:pt idx="249">
                  <c:v>45292.028819444444</c:v>
                </c:pt>
                <c:pt idx="250">
                  <c:v>45292.028935185182</c:v>
                </c:pt>
                <c:pt idx="251">
                  <c:v>45292.029050925928</c:v>
                </c:pt>
                <c:pt idx="252">
                  <c:v>45292.029166666667</c:v>
                </c:pt>
                <c:pt idx="253">
                  <c:v>45292.029282407406</c:v>
                </c:pt>
                <c:pt idx="254">
                  <c:v>45292.029398148145</c:v>
                </c:pt>
                <c:pt idx="255">
                  <c:v>45292.029513888891</c:v>
                </c:pt>
                <c:pt idx="256">
                  <c:v>45292.029629629629</c:v>
                </c:pt>
                <c:pt idx="257">
                  <c:v>45292.029745370368</c:v>
                </c:pt>
                <c:pt idx="258">
                  <c:v>45292.029861111114</c:v>
                </c:pt>
                <c:pt idx="259">
                  <c:v>45292.029976851853</c:v>
                </c:pt>
                <c:pt idx="260">
                  <c:v>45292.030092592591</c:v>
                </c:pt>
                <c:pt idx="261">
                  <c:v>45292.03020833333</c:v>
                </c:pt>
                <c:pt idx="262">
                  <c:v>45292.030324074076</c:v>
                </c:pt>
                <c:pt idx="263">
                  <c:v>45292.030439814815</c:v>
                </c:pt>
                <c:pt idx="264">
                  <c:v>45292.030555555553</c:v>
                </c:pt>
                <c:pt idx="265">
                  <c:v>45292.030671296299</c:v>
                </c:pt>
                <c:pt idx="266">
                  <c:v>45292.030787037038</c:v>
                </c:pt>
                <c:pt idx="267">
                  <c:v>45292.030902777777</c:v>
                </c:pt>
                <c:pt idx="268">
                  <c:v>45292.031018518515</c:v>
                </c:pt>
                <c:pt idx="269">
                  <c:v>45292.031134259261</c:v>
                </c:pt>
                <c:pt idx="270">
                  <c:v>45292.03125</c:v>
                </c:pt>
                <c:pt idx="271">
                  <c:v>45292.031365740739</c:v>
                </c:pt>
                <c:pt idx="272">
                  <c:v>45292.031481481485</c:v>
                </c:pt>
                <c:pt idx="273">
                  <c:v>45292.031597222223</c:v>
                </c:pt>
                <c:pt idx="274">
                  <c:v>45292.031712962962</c:v>
                </c:pt>
                <c:pt idx="275">
                  <c:v>45292.031828703701</c:v>
                </c:pt>
                <c:pt idx="276">
                  <c:v>45292.031944444447</c:v>
                </c:pt>
                <c:pt idx="277">
                  <c:v>45292.032060185185</c:v>
                </c:pt>
                <c:pt idx="278">
                  <c:v>45292.032175925924</c:v>
                </c:pt>
                <c:pt idx="279">
                  <c:v>45292.03229166667</c:v>
                </c:pt>
                <c:pt idx="280">
                  <c:v>45292.032407407409</c:v>
                </c:pt>
                <c:pt idx="281">
                  <c:v>45292.032523148147</c:v>
                </c:pt>
                <c:pt idx="282">
                  <c:v>45292.032638888886</c:v>
                </c:pt>
                <c:pt idx="283">
                  <c:v>45292.032754629632</c:v>
                </c:pt>
                <c:pt idx="284">
                  <c:v>45292.032870370371</c:v>
                </c:pt>
                <c:pt idx="285">
                  <c:v>45292.032986111109</c:v>
                </c:pt>
                <c:pt idx="286">
                  <c:v>45292.033101851855</c:v>
                </c:pt>
                <c:pt idx="287">
                  <c:v>45292.033217592594</c:v>
                </c:pt>
                <c:pt idx="288">
                  <c:v>45292.033333333333</c:v>
                </c:pt>
                <c:pt idx="289">
                  <c:v>45292.033449074072</c:v>
                </c:pt>
                <c:pt idx="290">
                  <c:v>45292.033564814818</c:v>
                </c:pt>
                <c:pt idx="291">
                  <c:v>45292.033680555556</c:v>
                </c:pt>
                <c:pt idx="292">
                  <c:v>45292.033796296295</c:v>
                </c:pt>
                <c:pt idx="293">
                  <c:v>45292.033912037034</c:v>
                </c:pt>
                <c:pt idx="294">
                  <c:v>45292.03402777778</c:v>
                </c:pt>
                <c:pt idx="295">
                  <c:v>45292.034143518518</c:v>
                </c:pt>
                <c:pt idx="296">
                  <c:v>45292.034259259257</c:v>
                </c:pt>
                <c:pt idx="297">
                  <c:v>45292.034375000003</c:v>
                </c:pt>
                <c:pt idx="298">
                  <c:v>45292.034490740742</c:v>
                </c:pt>
                <c:pt idx="299">
                  <c:v>45292.03460648148</c:v>
                </c:pt>
                <c:pt idx="300">
                  <c:v>45292.034722222219</c:v>
                </c:pt>
                <c:pt idx="301">
                  <c:v>45292.034837962965</c:v>
                </c:pt>
                <c:pt idx="302">
                  <c:v>45292.034953703704</c:v>
                </c:pt>
                <c:pt idx="303">
                  <c:v>45292.035069444442</c:v>
                </c:pt>
                <c:pt idx="304">
                  <c:v>45292.035185185188</c:v>
                </c:pt>
                <c:pt idx="305">
                  <c:v>45292.035300925927</c:v>
                </c:pt>
                <c:pt idx="306">
                  <c:v>45292.035416666666</c:v>
                </c:pt>
                <c:pt idx="307">
                  <c:v>45292.035532407404</c:v>
                </c:pt>
                <c:pt idx="308">
                  <c:v>45292.03564814815</c:v>
                </c:pt>
                <c:pt idx="309">
                  <c:v>45292.035763888889</c:v>
                </c:pt>
                <c:pt idx="310">
                  <c:v>45292.035879629628</c:v>
                </c:pt>
                <c:pt idx="311">
                  <c:v>45292.035995370374</c:v>
                </c:pt>
                <c:pt idx="312">
                  <c:v>45292.036111111112</c:v>
                </c:pt>
                <c:pt idx="313">
                  <c:v>45292.036226851851</c:v>
                </c:pt>
                <c:pt idx="314">
                  <c:v>45292.03634259259</c:v>
                </c:pt>
                <c:pt idx="315">
                  <c:v>45292.036458333336</c:v>
                </c:pt>
                <c:pt idx="316">
                  <c:v>45292.036574074074</c:v>
                </c:pt>
                <c:pt idx="317">
                  <c:v>45292.036689814813</c:v>
                </c:pt>
                <c:pt idx="318">
                  <c:v>45292.036805555559</c:v>
                </c:pt>
                <c:pt idx="319">
                  <c:v>45292.036921296298</c:v>
                </c:pt>
                <c:pt idx="320">
                  <c:v>45292.037037037036</c:v>
                </c:pt>
                <c:pt idx="321">
                  <c:v>45292.037152777775</c:v>
                </c:pt>
                <c:pt idx="322">
                  <c:v>45292.037268518521</c:v>
                </c:pt>
                <c:pt idx="323">
                  <c:v>45292.03738425926</c:v>
                </c:pt>
                <c:pt idx="324">
                  <c:v>45292.037499999999</c:v>
                </c:pt>
                <c:pt idx="325">
                  <c:v>45292.037615740737</c:v>
                </c:pt>
                <c:pt idx="326">
                  <c:v>45292.037731481483</c:v>
                </c:pt>
                <c:pt idx="327">
                  <c:v>45292.037847222222</c:v>
                </c:pt>
                <c:pt idx="328">
                  <c:v>45292.037962962961</c:v>
                </c:pt>
                <c:pt idx="329">
                  <c:v>45292.038078703707</c:v>
                </c:pt>
                <c:pt idx="330">
                  <c:v>45292.038194444445</c:v>
                </c:pt>
                <c:pt idx="331">
                  <c:v>45292.038310185184</c:v>
                </c:pt>
                <c:pt idx="332">
                  <c:v>45292.038425925923</c:v>
                </c:pt>
                <c:pt idx="333">
                  <c:v>45292.038541666669</c:v>
                </c:pt>
                <c:pt idx="334">
                  <c:v>45292.038657407407</c:v>
                </c:pt>
                <c:pt idx="335">
                  <c:v>45292.038773148146</c:v>
                </c:pt>
                <c:pt idx="336">
                  <c:v>45292.038888888892</c:v>
                </c:pt>
                <c:pt idx="337">
                  <c:v>45292.039004629631</c:v>
                </c:pt>
                <c:pt idx="338">
                  <c:v>45292.039120370369</c:v>
                </c:pt>
                <c:pt idx="339">
                  <c:v>45292.039236111108</c:v>
                </c:pt>
                <c:pt idx="340">
                  <c:v>45292.039351851854</c:v>
                </c:pt>
                <c:pt idx="341">
                  <c:v>45292.039467592593</c:v>
                </c:pt>
                <c:pt idx="342">
                  <c:v>45292.039583333331</c:v>
                </c:pt>
                <c:pt idx="343">
                  <c:v>45292.039699074077</c:v>
                </c:pt>
                <c:pt idx="344">
                  <c:v>45292.039814814816</c:v>
                </c:pt>
                <c:pt idx="345">
                  <c:v>45292.039930555555</c:v>
                </c:pt>
                <c:pt idx="346">
                  <c:v>45292.040046296293</c:v>
                </c:pt>
                <c:pt idx="347">
                  <c:v>45292.040162037039</c:v>
                </c:pt>
                <c:pt idx="348">
                  <c:v>45292.040277777778</c:v>
                </c:pt>
                <c:pt idx="349">
                  <c:v>45292.040393518517</c:v>
                </c:pt>
                <c:pt idx="350">
                  <c:v>45292.040509259263</c:v>
                </c:pt>
                <c:pt idx="351">
                  <c:v>45292.040625000001</c:v>
                </c:pt>
                <c:pt idx="352">
                  <c:v>45292.04074074074</c:v>
                </c:pt>
                <c:pt idx="353">
                  <c:v>45292.040856481479</c:v>
                </c:pt>
                <c:pt idx="354">
                  <c:v>45292.040972222225</c:v>
                </c:pt>
                <c:pt idx="355">
                  <c:v>45292.041087962964</c:v>
                </c:pt>
                <c:pt idx="356">
                  <c:v>45292.041203703702</c:v>
                </c:pt>
                <c:pt idx="357">
                  <c:v>45292.041319444441</c:v>
                </c:pt>
                <c:pt idx="358">
                  <c:v>45292.041435185187</c:v>
                </c:pt>
                <c:pt idx="359">
                  <c:v>45292.041550925926</c:v>
                </c:pt>
                <c:pt idx="360">
                  <c:v>45292.041666666664</c:v>
                </c:pt>
                <c:pt idx="361">
                  <c:v>45292.04178240741</c:v>
                </c:pt>
                <c:pt idx="362">
                  <c:v>45292.041898148149</c:v>
                </c:pt>
                <c:pt idx="363">
                  <c:v>45292.042013888888</c:v>
                </c:pt>
                <c:pt idx="364">
                  <c:v>45292.042129629626</c:v>
                </c:pt>
                <c:pt idx="365">
                  <c:v>45292.042245370372</c:v>
                </c:pt>
                <c:pt idx="366">
                  <c:v>45292.042361111111</c:v>
                </c:pt>
                <c:pt idx="367">
                  <c:v>45292.04247685185</c:v>
                </c:pt>
                <c:pt idx="368">
                  <c:v>45292.042592592596</c:v>
                </c:pt>
                <c:pt idx="369">
                  <c:v>45292.042708333334</c:v>
                </c:pt>
                <c:pt idx="370">
                  <c:v>45292.042824074073</c:v>
                </c:pt>
                <c:pt idx="371">
                  <c:v>45292.042939814812</c:v>
                </c:pt>
                <c:pt idx="372">
                  <c:v>45292.043055555558</c:v>
                </c:pt>
                <c:pt idx="373">
                  <c:v>45292.043171296296</c:v>
                </c:pt>
                <c:pt idx="374">
                  <c:v>45292.043287037035</c:v>
                </c:pt>
                <c:pt idx="375">
                  <c:v>45292.043402777781</c:v>
                </c:pt>
                <c:pt idx="376">
                  <c:v>45292.04351851852</c:v>
                </c:pt>
                <c:pt idx="377">
                  <c:v>45292.043634259258</c:v>
                </c:pt>
                <c:pt idx="378">
                  <c:v>45292.043749999997</c:v>
                </c:pt>
                <c:pt idx="379">
                  <c:v>45292.043865740743</c:v>
                </c:pt>
                <c:pt idx="380">
                  <c:v>45292.043981481482</c:v>
                </c:pt>
                <c:pt idx="381">
                  <c:v>45292.04409722222</c:v>
                </c:pt>
                <c:pt idx="382">
                  <c:v>45292.044212962966</c:v>
                </c:pt>
                <c:pt idx="383">
                  <c:v>45292.044328703705</c:v>
                </c:pt>
                <c:pt idx="384">
                  <c:v>45292.044444444444</c:v>
                </c:pt>
                <c:pt idx="385">
                  <c:v>45292.044560185182</c:v>
                </c:pt>
                <c:pt idx="386">
                  <c:v>45292.044675925928</c:v>
                </c:pt>
                <c:pt idx="387">
                  <c:v>45292.044791666667</c:v>
                </c:pt>
                <c:pt idx="388">
                  <c:v>45292.044907407406</c:v>
                </c:pt>
                <c:pt idx="389">
                  <c:v>45292.045023148145</c:v>
                </c:pt>
                <c:pt idx="390">
                  <c:v>45292.045138888891</c:v>
                </c:pt>
                <c:pt idx="391">
                  <c:v>45292.045254629629</c:v>
                </c:pt>
                <c:pt idx="392">
                  <c:v>45292.045370370368</c:v>
                </c:pt>
                <c:pt idx="393">
                  <c:v>45292.045486111114</c:v>
                </c:pt>
                <c:pt idx="394">
                  <c:v>45292.045601851853</c:v>
                </c:pt>
                <c:pt idx="395">
                  <c:v>45292.045717592591</c:v>
                </c:pt>
                <c:pt idx="396">
                  <c:v>45292.04583333333</c:v>
                </c:pt>
                <c:pt idx="397">
                  <c:v>45292.045949074076</c:v>
                </c:pt>
                <c:pt idx="398">
                  <c:v>45292.046064814815</c:v>
                </c:pt>
                <c:pt idx="399">
                  <c:v>45292.046180555553</c:v>
                </c:pt>
                <c:pt idx="400">
                  <c:v>45292.046296296299</c:v>
                </c:pt>
                <c:pt idx="401">
                  <c:v>45292.046412037038</c:v>
                </c:pt>
                <c:pt idx="402">
                  <c:v>45292.046527777777</c:v>
                </c:pt>
                <c:pt idx="403">
                  <c:v>45292.046643518515</c:v>
                </c:pt>
                <c:pt idx="404">
                  <c:v>45292.046759259261</c:v>
                </c:pt>
                <c:pt idx="405">
                  <c:v>45292.046875</c:v>
                </c:pt>
                <c:pt idx="406">
                  <c:v>45292.046990740739</c:v>
                </c:pt>
                <c:pt idx="407">
                  <c:v>45292.047106481485</c:v>
                </c:pt>
                <c:pt idx="408">
                  <c:v>45292.047222222223</c:v>
                </c:pt>
                <c:pt idx="409">
                  <c:v>45292.047337962962</c:v>
                </c:pt>
                <c:pt idx="410">
                  <c:v>45292.047453703701</c:v>
                </c:pt>
                <c:pt idx="411">
                  <c:v>45292.047569444447</c:v>
                </c:pt>
                <c:pt idx="412">
                  <c:v>45292.047685185185</c:v>
                </c:pt>
                <c:pt idx="413">
                  <c:v>45292.047800925924</c:v>
                </c:pt>
                <c:pt idx="414">
                  <c:v>45292.04791666667</c:v>
                </c:pt>
                <c:pt idx="415">
                  <c:v>45292.048032407409</c:v>
                </c:pt>
                <c:pt idx="416">
                  <c:v>45292.048148148147</c:v>
                </c:pt>
                <c:pt idx="417">
                  <c:v>45292.048263888886</c:v>
                </c:pt>
                <c:pt idx="418">
                  <c:v>45292.048379629632</c:v>
                </c:pt>
                <c:pt idx="419">
                  <c:v>45292.048495370371</c:v>
                </c:pt>
                <c:pt idx="420">
                  <c:v>45292.048611111109</c:v>
                </c:pt>
                <c:pt idx="421">
                  <c:v>45292.048726851855</c:v>
                </c:pt>
                <c:pt idx="422">
                  <c:v>45292.048842592594</c:v>
                </c:pt>
                <c:pt idx="423">
                  <c:v>45292.048958333333</c:v>
                </c:pt>
                <c:pt idx="424">
                  <c:v>45292.049074074072</c:v>
                </c:pt>
                <c:pt idx="425">
                  <c:v>45292.049189814818</c:v>
                </c:pt>
                <c:pt idx="426">
                  <c:v>45292.049305555556</c:v>
                </c:pt>
                <c:pt idx="427">
                  <c:v>45292.049421296295</c:v>
                </c:pt>
                <c:pt idx="428">
                  <c:v>45292.049537037034</c:v>
                </c:pt>
                <c:pt idx="429">
                  <c:v>45292.04965277778</c:v>
                </c:pt>
                <c:pt idx="430">
                  <c:v>45292.049768518518</c:v>
                </c:pt>
                <c:pt idx="431">
                  <c:v>45292.049884259257</c:v>
                </c:pt>
                <c:pt idx="432">
                  <c:v>45292.05</c:v>
                </c:pt>
                <c:pt idx="433">
                  <c:v>45292.050115740742</c:v>
                </c:pt>
                <c:pt idx="434">
                  <c:v>45292.05023148148</c:v>
                </c:pt>
                <c:pt idx="435">
                  <c:v>45292.050347222219</c:v>
                </c:pt>
                <c:pt idx="436">
                  <c:v>45292.050462962965</c:v>
                </c:pt>
                <c:pt idx="437">
                  <c:v>45292.050578703704</c:v>
                </c:pt>
                <c:pt idx="438">
                  <c:v>45292.050694444442</c:v>
                </c:pt>
                <c:pt idx="439">
                  <c:v>45292.050810185188</c:v>
                </c:pt>
                <c:pt idx="440">
                  <c:v>45292.050925925927</c:v>
                </c:pt>
                <c:pt idx="441">
                  <c:v>45292.051041666666</c:v>
                </c:pt>
                <c:pt idx="442">
                  <c:v>45292.051157407404</c:v>
                </c:pt>
                <c:pt idx="443">
                  <c:v>45292.05127314815</c:v>
                </c:pt>
                <c:pt idx="444">
                  <c:v>45292.051388888889</c:v>
                </c:pt>
                <c:pt idx="445">
                  <c:v>45292.051504629628</c:v>
                </c:pt>
                <c:pt idx="446">
                  <c:v>45292.051620370374</c:v>
                </c:pt>
                <c:pt idx="447">
                  <c:v>45292.051736111112</c:v>
                </c:pt>
                <c:pt idx="448">
                  <c:v>45292.051851851851</c:v>
                </c:pt>
                <c:pt idx="449">
                  <c:v>45292.05196759259</c:v>
                </c:pt>
                <c:pt idx="450">
                  <c:v>45292.052083333336</c:v>
                </c:pt>
                <c:pt idx="451">
                  <c:v>45292.052199074074</c:v>
                </c:pt>
                <c:pt idx="452">
                  <c:v>45292.052314814813</c:v>
                </c:pt>
                <c:pt idx="453">
                  <c:v>45292.052430555559</c:v>
                </c:pt>
                <c:pt idx="454">
                  <c:v>45292.052546296298</c:v>
                </c:pt>
                <c:pt idx="455">
                  <c:v>45292.052662037036</c:v>
                </c:pt>
                <c:pt idx="456">
                  <c:v>45292.052777777775</c:v>
                </c:pt>
                <c:pt idx="457">
                  <c:v>45292.052893518521</c:v>
                </c:pt>
                <c:pt idx="458">
                  <c:v>45292.05300925926</c:v>
                </c:pt>
                <c:pt idx="459">
                  <c:v>45292.053124999999</c:v>
                </c:pt>
                <c:pt idx="460">
                  <c:v>45292.053240740737</c:v>
                </c:pt>
                <c:pt idx="461">
                  <c:v>45292.053356481483</c:v>
                </c:pt>
                <c:pt idx="462">
                  <c:v>45292.053472222222</c:v>
                </c:pt>
                <c:pt idx="463">
                  <c:v>45292.053587962961</c:v>
                </c:pt>
                <c:pt idx="464">
                  <c:v>45292.053703703707</c:v>
                </c:pt>
                <c:pt idx="465">
                  <c:v>45292.053819444445</c:v>
                </c:pt>
                <c:pt idx="466">
                  <c:v>45292.053935185184</c:v>
                </c:pt>
                <c:pt idx="467">
                  <c:v>45292.054050925923</c:v>
                </c:pt>
                <c:pt idx="468">
                  <c:v>45292.054166666669</c:v>
                </c:pt>
                <c:pt idx="469">
                  <c:v>45292.054282407407</c:v>
                </c:pt>
                <c:pt idx="470">
                  <c:v>45292.054398148146</c:v>
                </c:pt>
                <c:pt idx="471">
                  <c:v>45292.054513888892</c:v>
                </c:pt>
                <c:pt idx="472">
                  <c:v>45292.054629629631</c:v>
                </c:pt>
                <c:pt idx="473">
                  <c:v>45292.054745370369</c:v>
                </c:pt>
                <c:pt idx="474">
                  <c:v>45292.054861111108</c:v>
                </c:pt>
                <c:pt idx="475">
                  <c:v>45292.054976851854</c:v>
                </c:pt>
                <c:pt idx="476">
                  <c:v>45292.055092592593</c:v>
                </c:pt>
                <c:pt idx="477">
                  <c:v>45292.055208333331</c:v>
                </c:pt>
                <c:pt idx="478">
                  <c:v>45292.055324074077</c:v>
                </c:pt>
                <c:pt idx="479">
                  <c:v>45292.055439814816</c:v>
                </c:pt>
                <c:pt idx="480">
                  <c:v>45292.055555555555</c:v>
                </c:pt>
                <c:pt idx="481">
                  <c:v>45292.055671296293</c:v>
                </c:pt>
                <c:pt idx="482">
                  <c:v>45292.055787037039</c:v>
                </c:pt>
                <c:pt idx="483">
                  <c:v>45292.055902777778</c:v>
                </c:pt>
                <c:pt idx="484">
                  <c:v>45292.056018518517</c:v>
                </c:pt>
                <c:pt idx="485">
                  <c:v>45292.056134259263</c:v>
                </c:pt>
                <c:pt idx="486">
                  <c:v>45292.056250000001</c:v>
                </c:pt>
                <c:pt idx="487">
                  <c:v>45292.05636574074</c:v>
                </c:pt>
                <c:pt idx="488">
                  <c:v>45292.056481481479</c:v>
                </c:pt>
                <c:pt idx="489">
                  <c:v>45292.056597222225</c:v>
                </c:pt>
                <c:pt idx="490">
                  <c:v>45292.056712962964</c:v>
                </c:pt>
                <c:pt idx="491">
                  <c:v>45292.056828703702</c:v>
                </c:pt>
                <c:pt idx="492">
                  <c:v>45292.056944444441</c:v>
                </c:pt>
                <c:pt idx="493">
                  <c:v>45292.057060185187</c:v>
                </c:pt>
                <c:pt idx="494">
                  <c:v>45292.057175925926</c:v>
                </c:pt>
                <c:pt idx="495">
                  <c:v>45292.057291666664</c:v>
                </c:pt>
                <c:pt idx="496">
                  <c:v>45292.05740740741</c:v>
                </c:pt>
                <c:pt idx="497">
                  <c:v>45292.057523148149</c:v>
                </c:pt>
                <c:pt idx="498">
                  <c:v>45292.057638888888</c:v>
                </c:pt>
                <c:pt idx="499">
                  <c:v>45292.057754629626</c:v>
                </c:pt>
                <c:pt idx="500">
                  <c:v>45292.057870370372</c:v>
                </c:pt>
                <c:pt idx="501">
                  <c:v>45292.057986111111</c:v>
                </c:pt>
                <c:pt idx="502">
                  <c:v>45292.05810185185</c:v>
                </c:pt>
                <c:pt idx="503">
                  <c:v>45292.058217592596</c:v>
                </c:pt>
                <c:pt idx="504">
                  <c:v>45292.058333333334</c:v>
                </c:pt>
                <c:pt idx="505">
                  <c:v>45292.058449074073</c:v>
                </c:pt>
                <c:pt idx="506">
                  <c:v>45292.058564814812</c:v>
                </c:pt>
                <c:pt idx="507">
                  <c:v>45292.058680555558</c:v>
                </c:pt>
                <c:pt idx="508">
                  <c:v>45292.058796296296</c:v>
                </c:pt>
                <c:pt idx="509">
                  <c:v>45292.058912037035</c:v>
                </c:pt>
                <c:pt idx="510">
                  <c:v>45292.059027777781</c:v>
                </c:pt>
                <c:pt idx="511">
                  <c:v>45292.05914351852</c:v>
                </c:pt>
                <c:pt idx="512">
                  <c:v>45292.059259259258</c:v>
                </c:pt>
                <c:pt idx="513">
                  <c:v>45292.059374999997</c:v>
                </c:pt>
                <c:pt idx="514">
                  <c:v>45292.059490740743</c:v>
                </c:pt>
                <c:pt idx="515">
                  <c:v>45292.059606481482</c:v>
                </c:pt>
                <c:pt idx="516">
                  <c:v>45292.05972222222</c:v>
                </c:pt>
                <c:pt idx="517">
                  <c:v>45292.059837962966</c:v>
                </c:pt>
                <c:pt idx="518">
                  <c:v>45292.059953703705</c:v>
                </c:pt>
                <c:pt idx="519">
                  <c:v>45292.060069444444</c:v>
                </c:pt>
                <c:pt idx="520">
                  <c:v>45292.060185185182</c:v>
                </c:pt>
                <c:pt idx="521">
                  <c:v>45292.060300925928</c:v>
                </c:pt>
                <c:pt idx="522">
                  <c:v>45292.060416666667</c:v>
                </c:pt>
                <c:pt idx="523">
                  <c:v>45292.060532407406</c:v>
                </c:pt>
                <c:pt idx="524">
                  <c:v>45292.060648148145</c:v>
                </c:pt>
                <c:pt idx="525">
                  <c:v>45292.060763888891</c:v>
                </c:pt>
                <c:pt idx="526">
                  <c:v>45292.060879629629</c:v>
                </c:pt>
                <c:pt idx="527">
                  <c:v>45292.060995370368</c:v>
                </c:pt>
                <c:pt idx="528">
                  <c:v>45292.061111111114</c:v>
                </c:pt>
                <c:pt idx="529">
                  <c:v>45292.061226851853</c:v>
                </c:pt>
                <c:pt idx="530">
                  <c:v>45292.061342592591</c:v>
                </c:pt>
                <c:pt idx="531">
                  <c:v>45292.06145833333</c:v>
                </c:pt>
                <c:pt idx="532">
                  <c:v>45292.061574074076</c:v>
                </c:pt>
                <c:pt idx="533">
                  <c:v>45292.061689814815</c:v>
                </c:pt>
                <c:pt idx="534">
                  <c:v>45292.061805555553</c:v>
                </c:pt>
                <c:pt idx="535">
                  <c:v>45292.061921296299</c:v>
                </c:pt>
                <c:pt idx="536">
                  <c:v>45292.062037037038</c:v>
                </c:pt>
                <c:pt idx="537">
                  <c:v>45292.062152777777</c:v>
                </c:pt>
                <c:pt idx="538">
                  <c:v>45292.062268518515</c:v>
                </c:pt>
                <c:pt idx="539">
                  <c:v>45292.062384259261</c:v>
                </c:pt>
                <c:pt idx="540">
                  <c:v>45292.0625</c:v>
                </c:pt>
                <c:pt idx="541">
                  <c:v>45292.062615740739</c:v>
                </c:pt>
                <c:pt idx="542">
                  <c:v>45292.062731481485</c:v>
                </c:pt>
                <c:pt idx="543">
                  <c:v>45292.062847222223</c:v>
                </c:pt>
                <c:pt idx="544">
                  <c:v>45292.062962962962</c:v>
                </c:pt>
                <c:pt idx="545">
                  <c:v>45292.063078703701</c:v>
                </c:pt>
                <c:pt idx="546">
                  <c:v>45292.063194444447</c:v>
                </c:pt>
                <c:pt idx="547">
                  <c:v>45292.063310185185</c:v>
                </c:pt>
                <c:pt idx="548">
                  <c:v>45292.063425925924</c:v>
                </c:pt>
                <c:pt idx="549">
                  <c:v>45292.06354166667</c:v>
                </c:pt>
                <c:pt idx="550">
                  <c:v>45292.063657407409</c:v>
                </c:pt>
                <c:pt idx="551">
                  <c:v>45292.063773148147</c:v>
                </c:pt>
                <c:pt idx="552">
                  <c:v>45292.063888888886</c:v>
                </c:pt>
                <c:pt idx="553">
                  <c:v>45292.064004629632</c:v>
                </c:pt>
                <c:pt idx="554">
                  <c:v>45292.064120370371</c:v>
                </c:pt>
                <c:pt idx="555">
                  <c:v>45292.064236111109</c:v>
                </c:pt>
                <c:pt idx="556">
                  <c:v>45292.064351851855</c:v>
                </c:pt>
                <c:pt idx="557">
                  <c:v>45292.064467592594</c:v>
                </c:pt>
                <c:pt idx="558">
                  <c:v>45292.064583333333</c:v>
                </c:pt>
                <c:pt idx="559">
                  <c:v>45292.064699074072</c:v>
                </c:pt>
                <c:pt idx="560">
                  <c:v>45292.064814814818</c:v>
                </c:pt>
                <c:pt idx="561">
                  <c:v>45292.064930555556</c:v>
                </c:pt>
                <c:pt idx="562">
                  <c:v>45292.065046296295</c:v>
                </c:pt>
                <c:pt idx="563">
                  <c:v>45292.065162037034</c:v>
                </c:pt>
                <c:pt idx="564">
                  <c:v>45292.06527777778</c:v>
                </c:pt>
                <c:pt idx="565">
                  <c:v>45292.065393518518</c:v>
                </c:pt>
                <c:pt idx="566">
                  <c:v>45292.065509259257</c:v>
                </c:pt>
                <c:pt idx="567">
                  <c:v>45292.065625000003</c:v>
                </c:pt>
                <c:pt idx="568">
                  <c:v>45292.065740740742</c:v>
                </c:pt>
                <c:pt idx="569">
                  <c:v>45292.06585648148</c:v>
                </c:pt>
                <c:pt idx="570">
                  <c:v>45292.065972222219</c:v>
                </c:pt>
                <c:pt idx="571">
                  <c:v>45292.066087962965</c:v>
                </c:pt>
                <c:pt idx="572">
                  <c:v>45292.066203703704</c:v>
                </c:pt>
                <c:pt idx="573">
                  <c:v>45292.066319444442</c:v>
                </c:pt>
                <c:pt idx="574">
                  <c:v>45292.066435185188</c:v>
                </c:pt>
                <c:pt idx="575">
                  <c:v>45292.066550925927</c:v>
                </c:pt>
                <c:pt idx="576">
                  <c:v>45292.066666666666</c:v>
                </c:pt>
                <c:pt idx="577">
                  <c:v>45292.066782407404</c:v>
                </c:pt>
                <c:pt idx="578">
                  <c:v>45292.06689814815</c:v>
                </c:pt>
                <c:pt idx="579">
                  <c:v>45292.067013888889</c:v>
                </c:pt>
                <c:pt idx="580">
                  <c:v>45292.067129629628</c:v>
                </c:pt>
                <c:pt idx="581">
                  <c:v>45292.067245370374</c:v>
                </c:pt>
                <c:pt idx="582">
                  <c:v>45292.067361111112</c:v>
                </c:pt>
                <c:pt idx="583">
                  <c:v>45292.067476851851</c:v>
                </c:pt>
                <c:pt idx="584">
                  <c:v>45292.06759259259</c:v>
                </c:pt>
                <c:pt idx="585">
                  <c:v>45292.067708333336</c:v>
                </c:pt>
                <c:pt idx="586">
                  <c:v>45292.067824074074</c:v>
                </c:pt>
                <c:pt idx="587">
                  <c:v>45292.067939814813</c:v>
                </c:pt>
                <c:pt idx="588">
                  <c:v>45292.068055555559</c:v>
                </c:pt>
                <c:pt idx="589">
                  <c:v>45292.068171296298</c:v>
                </c:pt>
                <c:pt idx="590">
                  <c:v>45292.068287037036</c:v>
                </c:pt>
                <c:pt idx="591">
                  <c:v>45292.068402777775</c:v>
                </c:pt>
                <c:pt idx="592">
                  <c:v>45292.068518518521</c:v>
                </c:pt>
                <c:pt idx="593">
                  <c:v>45292.06863425926</c:v>
                </c:pt>
                <c:pt idx="594">
                  <c:v>45292.068749999999</c:v>
                </c:pt>
                <c:pt idx="595">
                  <c:v>45292.068865740737</c:v>
                </c:pt>
                <c:pt idx="596">
                  <c:v>45292.068981481483</c:v>
                </c:pt>
                <c:pt idx="597">
                  <c:v>45292.069097222222</c:v>
                </c:pt>
                <c:pt idx="598">
                  <c:v>45292.069212962961</c:v>
                </c:pt>
                <c:pt idx="599">
                  <c:v>45292.069328703707</c:v>
                </c:pt>
                <c:pt idx="600">
                  <c:v>45292.069444444445</c:v>
                </c:pt>
                <c:pt idx="601">
                  <c:v>45292.069560185184</c:v>
                </c:pt>
                <c:pt idx="602">
                  <c:v>45292.069675925923</c:v>
                </c:pt>
                <c:pt idx="603">
                  <c:v>45292.069791666669</c:v>
                </c:pt>
                <c:pt idx="604">
                  <c:v>45292.069907407407</c:v>
                </c:pt>
                <c:pt idx="605">
                  <c:v>45292.070023148146</c:v>
                </c:pt>
                <c:pt idx="606">
                  <c:v>45292.070138888892</c:v>
                </c:pt>
                <c:pt idx="607">
                  <c:v>45292.070254629631</c:v>
                </c:pt>
                <c:pt idx="608">
                  <c:v>45292.070370370369</c:v>
                </c:pt>
                <c:pt idx="609">
                  <c:v>45292.070486111108</c:v>
                </c:pt>
                <c:pt idx="610">
                  <c:v>45292.070601851854</c:v>
                </c:pt>
                <c:pt idx="611">
                  <c:v>45292.070717592593</c:v>
                </c:pt>
                <c:pt idx="612">
                  <c:v>45292.070833333331</c:v>
                </c:pt>
                <c:pt idx="613">
                  <c:v>45292.070949074077</c:v>
                </c:pt>
                <c:pt idx="614">
                  <c:v>45292.071064814816</c:v>
                </c:pt>
                <c:pt idx="615">
                  <c:v>45292.071180555555</c:v>
                </c:pt>
                <c:pt idx="616">
                  <c:v>45292.071296296293</c:v>
                </c:pt>
                <c:pt idx="617">
                  <c:v>45292.071412037039</c:v>
                </c:pt>
                <c:pt idx="618">
                  <c:v>45292.071527777778</c:v>
                </c:pt>
                <c:pt idx="619">
                  <c:v>45292.071643518517</c:v>
                </c:pt>
                <c:pt idx="620">
                  <c:v>45292.071759259263</c:v>
                </c:pt>
                <c:pt idx="621">
                  <c:v>45292.071875000001</c:v>
                </c:pt>
                <c:pt idx="622">
                  <c:v>45292.07199074074</c:v>
                </c:pt>
                <c:pt idx="623">
                  <c:v>45292.072106481479</c:v>
                </c:pt>
                <c:pt idx="624">
                  <c:v>45292.072222222225</c:v>
                </c:pt>
                <c:pt idx="625">
                  <c:v>45292.072337962964</c:v>
                </c:pt>
                <c:pt idx="626">
                  <c:v>45292.072453703702</c:v>
                </c:pt>
                <c:pt idx="627">
                  <c:v>45292.072569444441</c:v>
                </c:pt>
                <c:pt idx="628">
                  <c:v>45292.072685185187</c:v>
                </c:pt>
                <c:pt idx="629">
                  <c:v>45292.072800925926</c:v>
                </c:pt>
                <c:pt idx="630">
                  <c:v>45292.072916666664</c:v>
                </c:pt>
                <c:pt idx="631">
                  <c:v>45292.07303240741</c:v>
                </c:pt>
                <c:pt idx="632">
                  <c:v>45292.073148148149</c:v>
                </c:pt>
                <c:pt idx="633">
                  <c:v>45292.073263888888</c:v>
                </c:pt>
                <c:pt idx="634">
                  <c:v>45292.073379629626</c:v>
                </c:pt>
                <c:pt idx="635">
                  <c:v>45292.073495370372</c:v>
                </c:pt>
                <c:pt idx="636">
                  <c:v>45292.073611111111</c:v>
                </c:pt>
                <c:pt idx="637">
                  <c:v>45292.07372685185</c:v>
                </c:pt>
                <c:pt idx="638">
                  <c:v>45292.073842592596</c:v>
                </c:pt>
                <c:pt idx="639">
                  <c:v>45292.073958333334</c:v>
                </c:pt>
                <c:pt idx="640">
                  <c:v>45292.074074074073</c:v>
                </c:pt>
                <c:pt idx="641">
                  <c:v>45292.074189814812</c:v>
                </c:pt>
                <c:pt idx="642">
                  <c:v>45292.074305555558</c:v>
                </c:pt>
                <c:pt idx="643">
                  <c:v>45292.074421296296</c:v>
                </c:pt>
                <c:pt idx="644">
                  <c:v>45292.074537037035</c:v>
                </c:pt>
                <c:pt idx="645">
                  <c:v>45292.074652777781</c:v>
                </c:pt>
                <c:pt idx="646">
                  <c:v>45292.07476851852</c:v>
                </c:pt>
                <c:pt idx="647">
                  <c:v>45292.074884259258</c:v>
                </c:pt>
                <c:pt idx="648">
                  <c:v>45292.074999999997</c:v>
                </c:pt>
                <c:pt idx="649">
                  <c:v>45292.075115740743</c:v>
                </c:pt>
                <c:pt idx="650">
                  <c:v>45292.075231481482</c:v>
                </c:pt>
                <c:pt idx="651">
                  <c:v>45292.07534722222</c:v>
                </c:pt>
                <c:pt idx="652">
                  <c:v>45292.075462962966</c:v>
                </c:pt>
                <c:pt idx="653">
                  <c:v>45292.075578703705</c:v>
                </c:pt>
                <c:pt idx="654">
                  <c:v>45292.075694444444</c:v>
                </c:pt>
                <c:pt idx="655">
                  <c:v>45292.075810185182</c:v>
                </c:pt>
                <c:pt idx="656">
                  <c:v>45292.075925925928</c:v>
                </c:pt>
                <c:pt idx="657">
                  <c:v>45292.076041666667</c:v>
                </c:pt>
                <c:pt idx="658">
                  <c:v>45292.076157407406</c:v>
                </c:pt>
                <c:pt idx="659">
                  <c:v>45292.076273148145</c:v>
                </c:pt>
                <c:pt idx="660">
                  <c:v>45292.076388888891</c:v>
                </c:pt>
                <c:pt idx="661">
                  <c:v>45292.076504629629</c:v>
                </c:pt>
                <c:pt idx="662">
                  <c:v>45292.076620370368</c:v>
                </c:pt>
                <c:pt idx="663">
                  <c:v>45292.076736111114</c:v>
                </c:pt>
                <c:pt idx="664">
                  <c:v>45292.076851851853</c:v>
                </c:pt>
                <c:pt idx="665">
                  <c:v>45292.076967592591</c:v>
                </c:pt>
                <c:pt idx="666">
                  <c:v>45292.07708333333</c:v>
                </c:pt>
                <c:pt idx="667">
                  <c:v>45292.077199074076</c:v>
                </c:pt>
                <c:pt idx="668">
                  <c:v>45292.077314814815</c:v>
                </c:pt>
                <c:pt idx="669">
                  <c:v>45292.077430555553</c:v>
                </c:pt>
                <c:pt idx="670">
                  <c:v>45292.077546296299</c:v>
                </c:pt>
                <c:pt idx="671">
                  <c:v>45292.077662037038</c:v>
                </c:pt>
                <c:pt idx="672">
                  <c:v>45292.077777777777</c:v>
                </c:pt>
                <c:pt idx="673">
                  <c:v>45292.077893518515</c:v>
                </c:pt>
                <c:pt idx="674">
                  <c:v>45292.078009259261</c:v>
                </c:pt>
                <c:pt idx="675">
                  <c:v>45292.078125</c:v>
                </c:pt>
                <c:pt idx="676">
                  <c:v>45292.078240740739</c:v>
                </c:pt>
                <c:pt idx="677">
                  <c:v>45292.078356481485</c:v>
                </c:pt>
                <c:pt idx="678">
                  <c:v>45292.078472222223</c:v>
                </c:pt>
                <c:pt idx="679">
                  <c:v>45292.078587962962</c:v>
                </c:pt>
                <c:pt idx="680">
                  <c:v>45292.078703703701</c:v>
                </c:pt>
                <c:pt idx="681">
                  <c:v>45292.078819444447</c:v>
                </c:pt>
                <c:pt idx="682">
                  <c:v>45292.078935185185</c:v>
                </c:pt>
                <c:pt idx="683">
                  <c:v>45292.079050925924</c:v>
                </c:pt>
                <c:pt idx="684">
                  <c:v>45292.07916666667</c:v>
                </c:pt>
                <c:pt idx="685">
                  <c:v>45292.079282407409</c:v>
                </c:pt>
                <c:pt idx="686">
                  <c:v>45292.079398148147</c:v>
                </c:pt>
                <c:pt idx="687">
                  <c:v>45292.079513888886</c:v>
                </c:pt>
                <c:pt idx="688">
                  <c:v>45292.079629629632</c:v>
                </c:pt>
                <c:pt idx="689">
                  <c:v>45292.079745370371</c:v>
                </c:pt>
                <c:pt idx="690">
                  <c:v>45292.079861111109</c:v>
                </c:pt>
                <c:pt idx="691">
                  <c:v>45292.079976851855</c:v>
                </c:pt>
                <c:pt idx="692">
                  <c:v>45292.080092592594</c:v>
                </c:pt>
                <c:pt idx="693">
                  <c:v>45292.080208333333</c:v>
                </c:pt>
                <c:pt idx="694">
                  <c:v>45292.080324074072</c:v>
                </c:pt>
                <c:pt idx="695">
                  <c:v>45292.080439814818</c:v>
                </c:pt>
                <c:pt idx="696">
                  <c:v>45292.080555555556</c:v>
                </c:pt>
                <c:pt idx="697">
                  <c:v>45292.080671296295</c:v>
                </c:pt>
                <c:pt idx="698">
                  <c:v>45292.080787037034</c:v>
                </c:pt>
                <c:pt idx="699">
                  <c:v>45292.08090277778</c:v>
                </c:pt>
                <c:pt idx="700">
                  <c:v>45292.081018518518</c:v>
                </c:pt>
                <c:pt idx="701">
                  <c:v>45292.081134259257</c:v>
                </c:pt>
                <c:pt idx="702">
                  <c:v>45292.081250000003</c:v>
                </c:pt>
                <c:pt idx="703">
                  <c:v>45292.081365740742</c:v>
                </c:pt>
                <c:pt idx="704">
                  <c:v>45292.08148148148</c:v>
                </c:pt>
                <c:pt idx="705">
                  <c:v>45292.081597222219</c:v>
                </c:pt>
                <c:pt idx="706">
                  <c:v>45292.081712962965</c:v>
                </c:pt>
                <c:pt idx="707">
                  <c:v>45292.081828703704</c:v>
                </c:pt>
                <c:pt idx="708">
                  <c:v>45292.081944444442</c:v>
                </c:pt>
                <c:pt idx="709">
                  <c:v>45292.082060185188</c:v>
                </c:pt>
                <c:pt idx="710">
                  <c:v>45292.082175925927</c:v>
                </c:pt>
                <c:pt idx="711">
                  <c:v>45292.082291666666</c:v>
                </c:pt>
                <c:pt idx="712">
                  <c:v>45292.082407407404</c:v>
                </c:pt>
                <c:pt idx="713">
                  <c:v>45292.08252314815</c:v>
                </c:pt>
                <c:pt idx="714">
                  <c:v>45292.082638888889</c:v>
                </c:pt>
                <c:pt idx="715">
                  <c:v>45292.082754629628</c:v>
                </c:pt>
                <c:pt idx="716">
                  <c:v>45292.082870370374</c:v>
                </c:pt>
                <c:pt idx="717">
                  <c:v>45292.082986111112</c:v>
                </c:pt>
                <c:pt idx="718">
                  <c:v>45292.083101851851</c:v>
                </c:pt>
                <c:pt idx="719">
                  <c:v>45292.08321759259</c:v>
                </c:pt>
                <c:pt idx="720">
                  <c:v>45292.083333333336</c:v>
                </c:pt>
                <c:pt idx="721">
                  <c:v>45292.083449074074</c:v>
                </c:pt>
                <c:pt idx="722">
                  <c:v>45292.083564814813</c:v>
                </c:pt>
                <c:pt idx="723">
                  <c:v>45292.083680555559</c:v>
                </c:pt>
                <c:pt idx="724">
                  <c:v>45292.083796296298</c:v>
                </c:pt>
                <c:pt idx="725">
                  <c:v>45292.083912037036</c:v>
                </c:pt>
                <c:pt idx="726">
                  <c:v>45292.084027777775</c:v>
                </c:pt>
                <c:pt idx="727">
                  <c:v>45292.084143518521</c:v>
                </c:pt>
                <c:pt idx="728">
                  <c:v>45292.08425925926</c:v>
                </c:pt>
                <c:pt idx="729">
                  <c:v>45292.084374999999</c:v>
                </c:pt>
                <c:pt idx="730">
                  <c:v>45292.084490740737</c:v>
                </c:pt>
                <c:pt idx="731">
                  <c:v>45292.084606481483</c:v>
                </c:pt>
                <c:pt idx="732">
                  <c:v>45292.084722222222</c:v>
                </c:pt>
                <c:pt idx="733">
                  <c:v>45292.084837962961</c:v>
                </c:pt>
                <c:pt idx="734">
                  <c:v>45292.084953703707</c:v>
                </c:pt>
                <c:pt idx="735">
                  <c:v>45292.085069444445</c:v>
                </c:pt>
                <c:pt idx="736">
                  <c:v>45292.085185185184</c:v>
                </c:pt>
                <c:pt idx="737">
                  <c:v>45292.085300925923</c:v>
                </c:pt>
                <c:pt idx="738">
                  <c:v>45292.085416666669</c:v>
                </c:pt>
                <c:pt idx="739">
                  <c:v>45292.085532407407</c:v>
                </c:pt>
                <c:pt idx="740">
                  <c:v>45292.085648148146</c:v>
                </c:pt>
                <c:pt idx="741">
                  <c:v>45292.085763888892</c:v>
                </c:pt>
                <c:pt idx="742">
                  <c:v>45292.085879629631</c:v>
                </c:pt>
                <c:pt idx="743">
                  <c:v>45292.085995370369</c:v>
                </c:pt>
                <c:pt idx="744">
                  <c:v>45292.086111111108</c:v>
                </c:pt>
                <c:pt idx="745">
                  <c:v>45292.086226851854</c:v>
                </c:pt>
                <c:pt idx="746">
                  <c:v>45292.086342592593</c:v>
                </c:pt>
                <c:pt idx="747">
                  <c:v>45292.086458333331</c:v>
                </c:pt>
                <c:pt idx="748">
                  <c:v>45292.086574074077</c:v>
                </c:pt>
                <c:pt idx="749">
                  <c:v>45292.086689814816</c:v>
                </c:pt>
                <c:pt idx="750">
                  <c:v>45292.086805555555</c:v>
                </c:pt>
                <c:pt idx="751">
                  <c:v>45292.086921296293</c:v>
                </c:pt>
                <c:pt idx="752">
                  <c:v>45292.087037037039</c:v>
                </c:pt>
                <c:pt idx="753">
                  <c:v>45292.087152777778</c:v>
                </c:pt>
                <c:pt idx="754">
                  <c:v>45292.087268518517</c:v>
                </c:pt>
                <c:pt idx="755">
                  <c:v>45292.087384259263</c:v>
                </c:pt>
                <c:pt idx="756">
                  <c:v>45292.087500000001</c:v>
                </c:pt>
                <c:pt idx="757">
                  <c:v>45292.08761574074</c:v>
                </c:pt>
                <c:pt idx="758">
                  <c:v>45292.087731481479</c:v>
                </c:pt>
                <c:pt idx="759">
                  <c:v>45292.087847222225</c:v>
                </c:pt>
                <c:pt idx="760">
                  <c:v>45292.087962962964</c:v>
                </c:pt>
                <c:pt idx="761">
                  <c:v>45292.088078703702</c:v>
                </c:pt>
                <c:pt idx="762">
                  <c:v>45292.088194444441</c:v>
                </c:pt>
                <c:pt idx="763">
                  <c:v>45292.088310185187</c:v>
                </c:pt>
                <c:pt idx="764">
                  <c:v>45292.088425925926</c:v>
                </c:pt>
                <c:pt idx="765">
                  <c:v>45292.088541666664</c:v>
                </c:pt>
                <c:pt idx="766">
                  <c:v>45292.08865740741</c:v>
                </c:pt>
                <c:pt idx="767">
                  <c:v>45292.088773148149</c:v>
                </c:pt>
                <c:pt idx="768">
                  <c:v>45292.088888888888</c:v>
                </c:pt>
                <c:pt idx="769">
                  <c:v>45292.089004629626</c:v>
                </c:pt>
                <c:pt idx="770">
                  <c:v>45292.089120370372</c:v>
                </c:pt>
                <c:pt idx="771">
                  <c:v>45292.089236111111</c:v>
                </c:pt>
                <c:pt idx="772">
                  <c:v>45292.08935185185</c:v>
                </c:pt>
                <c:pt idx="773">
                  <c:v>45292.089467592596</c:v>
                </c:pt>
                <c:pt idx="774">
                  <c:v>45292.089583333334</c:v>
                </c:pt>
                <c:pt idx="775">
                  <c:v>45292.089699074073</c:v>
                </c:pt>
                <c:pt idx="776">
                  <c:v>45292.089814814812</c:v>
                </c:pt>
                <c:pt idx="777">
                  <c:v>45292.089930555558</c:v>
                </c:pt>
                <c:pt idx="778">
                  <c:v>45292.090046296296</c:v>
                </c:pt>
                <c:pt idx="779">
                  <c:v>45292.090162037035</c:v>
                </c:pt>
                <c:pt idx="780">
                  <c:v>45292.090277777781</c:v>
                </c:pt>
                <c:pt idx="781">
                  <c:v>45292.09039351852</c:v>
                </c:pt>
                <c:pt idx="782">
                  <c:v>45292.090509259258</c:v>
                </c:pt>
                <c:pt idx="783">
                  <c:v>45292.090624999997</c:v>
                </c:pt>
                <c:pt idx="784">
                  <c:v>45292.090740740743</c:v>
                </c:pt>
                <c:pt idx="785">
                  <c:v>45292.090856481482</c:v>
                </c:pt>
                <c:pt idx="786">
                  <c:v>45292.09097222222</c:v>
                </c:pt>
                <c:pt idx="787">
                  <c:v>45292.091087962966</c:v>
                </c:pt>
                <c:pt idx="788">
                  <c:v>45292.091203703705</c:v>
                </c:pt>
                <c:pt idx="789">
                  <c:v>45292.091319444444</c:v>
                </c:pt>
                <c:pt idx="790">
                  <c:v>45292.091435185182</c:v>
                </c:pt>
                <c:pt idx="791">
                  <c:v>45292.091550925928</c:v>
                </c:pt>
                <c:pt idx="792">
                  <c:v>45292.091666666667</c:v>
                </c:pt>
                <c:pt idx="793">
                  <c:v>45292.091782407406</c:v>
                </c:pt>
                <c:pt idx="794">
                  <c:v>45292.091898148145</c:v>
                </c:pt>
                <c:pt idx="795">
                  <c:v>45292.092013888891</c:v>
                </c:pt>
                <c:pt idx="796">
                  <c:v>45292.092129629629</c:v>
                </c:pt>
                <c:pt idx="797">
                  <c:v>45292.092245370368</c:v>
                </c:pt>
                <c:pt idx="798">
                  <c:v>45292.092361111114</c:v>
                </c:pt>
                <c:pt idx="799">
                  <c:v>45292.092476851853</c:v>
                </c:pt>
                <c:pt idx="800">
                  <c:v>45292.092592592591</c:v>
                </c:pt>
                <c:pt idx="801">
                  <c:v>45292.09270833333</c:v>
                </c:pt>
                <c:pt idx="802">
                  <c:v>45292.092824074076</c:v>
                </c:pt>
                <c:pt idx="803">
                  <c:v>45292.092939814815</c:v>
                </c:pt>
                <c:pt idx="804">
                  <c:v>45292.093055555553</c:v>
                </c:pt>
                <c:pt idx="805">
                  <c:v>45292.093171296299</c:v>
                </c:pt>
                <c:pt idx="806">
                  <c:v>45292.093287037038</c:v>
                </c:pt>
                <c:pt idx="807">
                  <c:v>45292.093402777777</c:v>
                </c:pt>
                <c:pt idx="808">
                  <c:v>45292.093518518515</c:v>
                </c:pt>
                <c:pt idx="809">
                  <c:v>45292.093634259261</c:v>
                </c:pt>
                <c:pt idx="810">
                  <c:v>45292.09375</c:v>
                </c:pt>
                <c:pt idx="811">
                  <c:v>45292.093865740739</c:v>
                </c:pt>
                <c:pt idx="812">
                  <c:v>45292.093981481485</c:v>
                </c:pt>
                <c:pt idx="813">
                  <c:v>45292.094097222223</c:v>
                </c:pt>
                <c:pt idx="814">
                  <c:v>45292.094212962962</c:v>
                </c:pt>
                <c:pt idx="815">
                  <c:v>45292.094328703701</c:v>
                </c:pt>
                <c:pt idx="816">
                  <c:v>45292.094444444447</c:v>
                </c:pt>
                <c:pt idx="817">
                  <c:v>45292.094560185185</c:v>
                </c:pt>
                <c:pt idx="818">
                  <c:v>45292.094675925924</c:v>
                </c:pt>
                <c:pt idx="819">
                  <c:v>45292.09479166667</c:v>
                </c:pt>
                <c:pt idx="820">
                  <c:v>45292.094907407409</c:v>
                </c:pt>
                <c:pt idx="821">
                  <c:v>45292.095023148147</c:v>
                </c:pt>
                <c:pt idx="822">
                  <c:v>45292.095138888886</c:v>
                </c:pt>
                <c:pt idx="823">
                  <c:v>45292.095254629632</c:v>
                </c:pt>
                <c:pt idx="824">
                  <c:v>45292.095370370371</c:v>
                </c:pt>
                <c:pt idx="825">
                  <c:v>45292.095486111109</c:v>
                </c:pt>
                <c:pt idx="826">
                  <c:v>45292.095601851855</c:v>
                </c:pt>
                <c:pt idx="827">
                  <c:v>45292.095717592594</c:v>
                </c:pt>
                <c:pt idx="828">
                  <c:v>45292.095833333333</c:v>
                </c:pt>
                <c:pt idx="829">
                  <c:v>45292.095949074072</c:v>
                </c:pt>
                <c:pt idx="830">
                  <c:v>45292.096064814818</c:v>
                </c:pt>
                <c:pt idx="831">
                  <c:v>45292.096180555556</c:v>
                </c:pt>
                <c:pt idx="832">
                  <c:v>45292.096296296295</c:v>
                </c:pt>
                <c:pt idx="833">
                  <c:v>45292.096412037034</c:v>
                </c:pt>
                <c:pt idx="834">
                  <c:v>45292.09652777778</c:v>
                </c:pt>
                <c:pt idx="835">
                  <c:v>45292.096643518518</c:v>
                </c:pt>
                <c:pt idx="836">
                  <c:v>45292.096759259257</c:v>
                </c:pt>
                <c:pt idx="837">
                  <c:v>45292.096875000003</c:v>
                </c:pt>
                <c:pt idx="838">
                  <c:v>45292.096990740742</c:v>
                </c:pt>
                <c:pt idx="839">
                  <c:v>45292.09710648148</c:v>
                </c:pt>
                <c:pt idx="840">
                  <c:v>45292.097222222219</c:v>
                </c:pt>
                <c:pt idx="841">
                  <c:v>45292.097337962965</c:v>
                </c:pt>
                <c:pt idx="842">
                  <c:v>45292.097453703704</c:v>
                </c:pt>
                <c:pt idx="843">
                  <c:v>45292.097569444442</c:v>
                </c:pt>
                <c:pt idx="844">
                  <c:v>45292.097685185188</c:v>
                </c:pt>
                <c:pt idx="845">
                  <c:v>45292.097800925927</c:v>
                </c:pt>
                <c:pt idx="846">
                  <c:v>45292.097916666666</c:v>
                </c:pt>
                <c:pt idx="847">
                  <c:v>45292.098032407404</c:v>
                </c:pt>
                <c:pt idx="848">
                  <c:v>45292.09814814815</c:v>
                </c:pt>
                <c:pt idx="849">
                  <c:v>45292.098263888889</c:v>
                </c:pt>
                <c:pt idx="850">
                  <c:v>45292.098379629628</c:v>
                </c:pt>
                <c:pt idx="851">
                  <c:v>45292.098495370374</c:v>
                </c:pt>
                <c:pt idx="852">
                  <c:v>45292.098611111112</c:v>
                </c:pt>
                <c:pt idx="853">
                  <c:v>45292.098726851851</c:v>
                </c:pt>
                <c:pt idx="854">
                  <c:v>45292.09884259259</c:v>
                </c:pt>
                <c:pt idx="855">
                  <c:v>45292.098958333336</c:v>
                </c:pt>
                <c:pt idx="856">
                  <c:v>45292.099074074074</c:v>
                </c:pt>
                <c:pt idx="857">
                  <c:v>45292.099189814813</c:v>
                </c:pt>
                <c:pt idx="858">
                  <c:v>45292.099305555559</c:v>
                </c:pt>
                <c:pt idx="859">
                  <c:v>45292.099421296298</c:v>
                </c:pt>
                <c:pt idx="860">
                  <c:v>45292.099537037036</c:v>
                </c:pt>
                <c:pt idx="861">
                  <c:v>45292.099652777775</c:v>
                </c:pt>
                <c:pt idx="862">
                  <c:v>45292.099768518521</c:v>
                </c:pt>
                <c:pt idx="863">
                  <c:v>45292.09988425926</c:v>
                </c:pt>
                <c:pt idx="864">
                  <c:v>45292.1</c:v>
                </c:pt>
                <c:pt idx="865">
                  <c:v>45292.100115740737</c:v>
                </c:pt>
                <c:pt idx="866">
                  <c:v>45292.100231481483</c:v>
                </c:pt>
                <c:pt idx="867">
                  <c:v>45292.100347222222</c:v>
                </c:pt>
                <c:pt idx="868">
                  <c:v>45292.100462962961</c:v>
                </c:pt>
                <c:pt idx="869">
                  <c:v>45292.100578703707</c:v>
                </c:pt>
                <c:pt idx="870">
                  <c:v>45292.100694444445</c:v>
                </c:pt>
                <c:pt idx="871">
                  <c:v>45292.100810185184</c:v>
                </c:pt>
                <c:pt idx="872">
                  <c:v>45292.100925925923</c:v>
                </c:pt>
                <c:pt idx="873">
                  <c:v>45292.101041666669</c:v>
                </c:pt>
                <c:pt idx="874">
                  <c:v>45292.101157407407</c:v>
                </c:pt>
                <c:pt idx="875">
                  <c:v>45292.101273148146</c:v>
                </c:pt>
                <c:pt idx="876">
                  <c:v>45292.101388888892</c:v>
                </c:pt>
                <c:pt idx="877">
                  <c:v>45292.101504629631</c:v>
                </c:pt>
                <c:pt idx="878">
                  <c:v>45292.101620370369</c:v>
                </c:pt>
                <c:pt idx="879">
                  <c:v>45292.101736111108</c:v>
                </c:pt>
                <c:pt idx="880">
                  <c:v>45292.101851851854</c:v>
                </c:pt>
                <c:pt idx="881">
                  <c:v>45292.101967592593</c:v>
                </c:pt>
                <c:pt idx="882">
                  <c:v>45292.102083333331</c:v>
                </c:pt>
                <c:pt idx="883">
                  <c:v>45292.102199074077</c:v>
                </c:pt>
                <c:pt idx="884">
                  <c:v>45292.102314814816</c:v>
                </c:pt>
                <c:pt idx="885">
                  <c:v>45292.102430555555</c:v>
                </c:pt>
                <c:pt idx="886">
                  <c:v>45292.102546296293</c:v>
                </c:pt>
                <c:pt idx="887">
                  <c:v>45292.102662037039</c:v>
                </c:pt>
                <c:pt idx="888">
                  <c:v>45292.102777777778</c:v>
                </c:pt>
                <c:pt idx="889">
                  <c:v>45292.102893518517</c:v>
                </c:pt>
                <c:pt idx="890">
                  <c:v>45292.103009259263</c:v>
                </c:pt>
                <c:pt idx="891">
                  <c:v>45292.103125000001</c:v>
                </c:pt>
                <c:pt idx="892">
                  <c:v>45292.10324074074</c:v>
                </c:pt>
                <c:pt idx="893">
                  <c:v>45292.103356481479</c:v>
                </c:pt>
                <c:pt idx="894">
                  <c:v>45292.103472222225</c:v>
                </c:pt>
                <c:pt idx="895">
                  <c:v>45292.103587962964</c:v>
                </c:pt>
                <c:pt idx="896">
                  <c:v>45292.103703703702</c:v>
                </c:pt>
                <c:pt idx="897">
                  <c:v>45292.103819444441</c:v>
                </c:pt>
                <c:pt idx="898">
                  <c:v>45292.103935185187</c:v>
                </c:pt>
                <c:pt idx="899">
                  <c:v>45292.104050925926</c:v>
                </c:pt>
                <c:pt idx="900">
                  <c:v>45292.104166666664</c:v>
                </c:pt>
                <c:pt idx="901">
                  <c:v>45292.10428240741</c:v>
                </c:pt>
                <c:pt idx="902">
                  <c:v>45292.104398148149</c:v>
                </c:pt>
                <c:pt idx="903">
                  <c:v>45292.104513888888</c:v>
                </c:pt>
                <c:pt idx="904">
                  <c:v>45292.104629629626</c:v>
                </c:pt>
                <c:pt idx="905">
                  <c:v>45292.104745370372</c:v>
                </c:pt>
                <c:pt idx="906">
                  <c:v>45292.104861111111</c:v>
                </c:pt>
                <c:pt idx="907">
                  <c:v>45292.10497685185</c:v>
                </c:pt>
                <c:pt idx="908">
                  <c:v>45292.105092592596</c:v>
                </c:pt>
                <c:pt idx="909">
                  <c:v>45292.105208333334</c:v>
                </c:pt>
                <c:pt idx="910">
                  <c:v>45292.105324074073</c:v>
                </c:pt>
                <c:pt idx="911">
                  <c:v>45292.105439814812</c:v>
                </c:pt>
                <c:pt idx="912">
                  <c:v>45292.105555555558</c:v>
                </c:pt>
                <c:pt idx="913">
                  <c:v>45292.105671296296</c:v>
                </c:pt>
                <c:pt idx="914">
                  <c:v>45292.105787037035</c:v>
                </c:pt>
                <c:pt idx="915">
                  <c:v>45292.105902777781</c:v>
                </c:pt>
                <c:pt idx="916">
                  <c:v>45292.10601851852</c:v>
                </c:pt>
                <c:pt idx="917">
                  <c:v>45292.106134259258</c:v>
                </c:pt>
                <c:pt idx="918">
                  <c:v>45292.106249999997</c:v>
                </c:pt>
                <c:pt idx="919">
                  <c:v>45292.106365740743</c:v>
                </c:pt>
                <c:pt idx="920">
                  <c:v>45292.106481481482</c:v>
                </c:pt>
                <c:pt idx="921">
                  <c:v>45292.10659722222</c:v>
                </c:pt>
                <c:pt idx="922">
                  <c:v>45292.106712962966</c:v>
                </c:pt>
                <c:pt idx="923">
                  <c:v>45292.106828703705</c:v>
                </c:pt>
                <c:pt idx="924">
                  <c:v>45292.106944444444</c:v>
                </c:pt>
                <c:pt idx="925">
                  <c:v>45292.107060185182</c:v>
                </c:pt>
                <c:pt idx="926">
                  <c:v>45292.107175925928</c:v>
                </c:pt>
                <c:pt idx="927">
                  <c:v>45292.107291666667</c:v>
                </c:pt>
                <c:pt idx="928">
                  <c:v>45292.107407407406</c:v>
                </c:pt>
                <c:pt idx="929">
                  <c:v>45292.107523148145</c:v>
                </c:pt>
                <c:pt idx="930">
                  <c:v>45292.107638888891</c:v>
                </c:pt>
                <c:pt idx="931">
                  <c:v>45292.107754629629</c:v>
                </c:pt>
                <c:pt idx="932">
                  <c:v>45292.107870370368</c:v>
                </c:pt>
                <c:pt idx="933">
                  <c:v>45292.107986111114</c:v>
                </c:pt>
                <c:pt idx="934">
                  <c:v>45292.108101851853</c:v>
                </c:pt>
                <c:pt idx="935">
                  <c:v>45292.108217592591</c:v>
                </c:pt>
                <c:pt idx="936">
                  <c:v>45292.10833333333</c:v>
                </c:pt>
                <c:pt idx="937">
                  <c:v>45292.108449074076</c:v>
                </c:pt>
                <c:pt idx="938">
                  <c:v>45292.108564814815</c:v>
                </c:pt>
                <c:pt idx="939">
                  <c:v>45292.108680555553</c:v>
                </c:pt>
                <c:pt idx="940">
                  <c:v>45292.108796296299</c:v>
                </c:pt>
                <c:pt idx="941">
                  <c:v>45292.108912037038</c:v>
                </c:pt>
                <c:pt idx="942">
                  <c:v>45292.109027777777</c:v>
                </c:pt>
                <c:pt idx="943">
                  <c:v>45292.109143518515</c:v>
                </c:pt>
                <c:pt idx="944">
                  <c:v>45292.109259259261</c:v>
                </c:pt>
                <c:pt idx="945">
                  <c:v>45292.109375</c:v>
                </c:pt>
                <c:pt idx="946">
                  <c:v>45292.109490740739</c:v>
                </c:pt>
                <c:pt idx="947">
                  <c:v>45292.109606481485</c:v>
                </c:pt>
                <c:pt idx="948">
                  <c:v>45292.109722222223</c:v>
                </c:pt>
                <c:pt idx="949">
                  <c:v>45292.109837962962</c:v>
                </c:pt>
                <c:pt idx="950">
                  <c:v>45292.109953703701</c:v>
                </c:pt>
                <c:pt idx="951">
                  <c:v>45292.110069444447</c:v>
                </c:pt>
                <c:pt idx="952">
                  <c:v>45292.110185185185</c:v>
                </c:pt>
                <c:pt idx="953">
                  <c:v>45292.110300925924</c:v>
                </c:pt>
                <c:pt idx="954">
                  <c:v>45292.11041666667</c:v>
                </c:pt>
                <c:pt idx="955">
                  <c:v>45292.110532407409</c:v>
                </c:pt>
                <c:pt idx="956">
                  <c:v>45292.110648148147</c:v>
                </c:pt>
                <c:pt idx="957">
                  <c:v>45292.110763888886</c:v>
                </c:pt>
                <c:pt idx="958">
                  <c:v>45292.110879629632</c:v>
                </c:pt>
                <c:pt idx="959">
                  <c:v>45292.110995370371</c:v>
                </c:pt>
                <c:pt idx="960">
                  <c:v>45292.111111111109</c:v>
                </c:pt>
                <c:pt idx="961">
                  <c:v>45292.111226851855</c:v>
                </c:pt>
                <c:pt idx="962">
                  <c:v>45292.111342592594</c:v>
                </c:pt>
                <c:pt idx="963">
                  <c:v>45292.111458333333</c:v>
                </c:pt>
                <c:pt idx="964">
                  <c:v>45292.111574074072</c:v>
                </c:pt>
                <c:pt idx="965">
                  <c:v>45292.111689814818</c:v>
                </c:pt>
                <c:pt idx="966">
                  <c:v>45292.111805555556</c:v>
                </c:pt>
                <c:pt idx="967">
                  <c:v>45292.111921296295</c:v>
                </c:pt>
                <c:pt idx="968">
                  <c:v>45292.112037037034</c:v>
                </c:pt>
                <c:pt idx="969">
                  <c:v>45292.11215277778</c:v>
                </c:pt>
                <c:pt idx="970">
                  <c:v>45292.112268518518</c:v>
                </c:pt>
                <c:pt idx="971">
                  <c:v>45292.112384259257</c:v>
                </c:pt>
                <c:pt idx="972">
                  <c:v>45292.112500000003</c:v>
                </c:pt>
                <c:pt idx="973">
                  <c:v>45292.112615740742</c:v>
                </c:pt>
                <c:pt idx="974">
                  <c:v>45292.11273148148</c:v>
                </c:pt>
                <c:pt idx="975">
                  <c:v>45292.112847222219</c:v>
                </c:pt>
                <c:pt idx="976">
                  <c:v>45292.112962962965</c:v>
                </c:pt>
                <c:pt idx="977">
                  <c:v>45292.113078703704</c:v>
                </c:pt>
                <c:pt idx="978">
                  <c:v>45292.113194444442</c:v>
                </c:pt>
                <c:pt idx="979">
                  <c:v>45292.113310185188</c:v>
                </c:pt>
                <c:pt idx="980">
                  <c:v>45292.113425925927</c:v>
                </c:pt>
                <c:pt idx="981">
                  <c:v>45292.113541666666</c:v>
                </c:pt>
                <c:pt idx="982">
                  <c:v>45292.113657407404</c:v>
                </c:pt>
                <c:pt idx="983">
                  <c:v>45292.11377314815</c:v>
                </c:pt>
                <c:pt idx="984">
                  <c:v>45292.113888888889</c:v>
                </c:pt>
                <c:pt idx="985">
                  <c:v>45292.114004629628</c:v>
                </c:pt>
                <c:pt idx="986">
                  <c:v>45292.114120370374</c:v>
                </c:pt>
                <c:pt idx="987">
                  <c:v>45292.114236111112</c:v>
                </c:pt>
                <c:pt idx="988">
                  <c:v>45292.114351851851</c:v>
                </c:pt>
                <c:pt idx="989">
                  <c:v>45292.11446759259</c:v>
                </c:pt>
                <c:pt idx="990">
                  <c:v>45292.114583333336</c:v>
                </c:pt>
                <c:pt idx="991">
                  <c:v>45292.114699074074</c:v>
                </c:pt>
                <c:pt idx="992">
                  <c:v>45292.114814814813</c:v>
                </c:pt>
                <c:pt idx="993">
                  <c:v>45292.114930555559</c:v>
                </c:pt>
                <c:pt idx="994">
                  <c:v>45292.115046296298</c:v>
                </c:pt>
                <c:pt idx="995">
                  <c:v>45292.115162037036</c:v>
                </c:pt>
                <c:pt idx="996">
                  <c:v>45292.115277777775</c:v>
                </c:pt>
                <c:pt idx="997">
                  <c:v>45292.115393518521</c:v>
                </c:pt>
                <c:pt idx="998">
                  <c:v>45292.11550925926</c:v>
                </c:pt>
                <c:pt idx="999">
                  <c:v>45292.115624999999</c:v>
                </c:pt>
                <c:pt idx="1000">
                  <c:v>45292.115740740737</c:v>
                </c:pt>
                <c:pt idx="1001">
                  <c:v>45292.115856481483</c:v>
                </c:pt>
                <c:pt idx="1002">
                  <c:v>45292.115972222222</c:v>
                </c:pt>
                <c:pt idx="1003">
                  <c:v>45292.116087962961</c:v>
                </c:pt>
                <c:pt idx="1004">
                  <c:v>45292.116203703707</c:v>
                </c:pt>
                <c:pt idx="1005">
                  <c:v>45292.116319444445</c:v>
                </c:pt>
                <c:pt idx="1006">
                  <c:v>45292.116435185184</c:v>
                </c:pt>
                <c:pt idx="1007">
                  <c:v>45292.116550925923</c:v>
                </c:pt>
                <c:pt idx="1008">
                  <c:v>45292.116666666669</c:v>
                </c:pt>
                <c:pt idx="1009">
                  <c:v>45292.116782407407</c:v>
                </c:pt>
                <c:pt idx="1010">
                  <c:v>45292.116898148146</c:v>
                </c:pt>
                <c:pt idx="1011">
                  <c:v>45292.117013888892</c:v>
                </c:pt>
                <c:pt idx="1012">
                  <c:v>45292.117129629631</c:v>
                </c:pt>
                <c:pt idx="1013">
                  <c:v>45292.117245370369</c:v>
                </c:pt>
                <c:pt idx="1014">
                  <c:v>45292.117361111108</c:v>
                </c:pt>
                <c:pt idx="1015">
                  <c:v>45292.117476851854</c:v>
                </c:pt>
                <c:pt idx="1016">
                  <c:v>45292.117592592593</c:v>
                </c:pt>
                <c:pt idx="1017">
                  <c:v>45292.117708333331</c:v>
                </c:pt>
                <c:pt idx="1018">
                  <c:v>45292.117824074077</c:v>
                </c:pt>
                <c:pt idx="1019">
                  <c:v>45292.117939814816</c:v>
                </c:pt>
                <c:pt idx="1020">
                  <c:v>45292.118055555555</c:v>
                </c:pt>
                <c:pt idx="1021">
                  <c:v>45292.118171296293</c:v>
                </c:pt>
                <c:pt idx="1022">
                  <c:v>45292.118287037039</c:v>
                </c:pt>
                <c:pt idx="1023">
                  <c:v>45292.118402777778</c:v>
                </c:pt>
                <c:pt idx="1024">
                  <c:v>45292.118518518517</c:v>
                </c:pt>
                <c:pt idx="1025">
                  <c:v>45292.118634259263</c:v>
                </c:pt>
                <c:pt idx="1026">
                  <c:v>45292.118750000001</c:v>
                </c:pt>
                <c:pt idx="1027">
                  <c:v>45292.11886574074</c:v>
                </c:pt>
                <c:pt idx="1028">
                  <c:v>45292.118981481479</c:v>
                </c:pt>
                <c:pt idx="1029">
                  <c:v>45292.119097222225</c:v>
                </c:pt>
                <c:pt idx="1030">
                  <c:v>45292.119212962964</c:v>
                </c:pt>
                <c:pt idx="1031">
                  <c:v>45292.119328703702</c:v>
                </c:pt>
                <c:pt idx="1032">
                  <c:v>45292.119444444441</c:v>
                </c:pt>
                <c:pt idx="1033">
                  <c:v>45292.119560185187</c:v>
                </c:pt>
                <c:pt idx="1034">
                  <c:v>45292.119675925926</c:v>
                </c:pt>
                <c:pt idx="1035">
                  <c:v>45292.119791666664</c:v>
                </c:pt>
                <c:pt idx="1036">
                  <c:v>45292.11990740741</c:v>
                </c:pt>
                <c:pt idx="1037">
                  <c:v>45292.120023148149</c:v>
                </c:pt>
                <c:pt idx="1038">
                  <c:v>45292.120138888888</c:v>
                </c:pt>
                <c:pt idx="1039">
                  <c:v>45292.120254629626</c:v>
                </c:pt>
                <c:pt idx="1040">
                  <c:v>45292.120370370372</c:v>
                </c:pt>
                <c:pt idx="1041">
                  <c:v>45292.120486111111</c:v>
                </c:pt>
                <c:pt idx="1042">
                  <c:v>45292.12060185185</c:v>
                </c:pt>
                <c:pt idx="1043">
                  <c:v>45292.120717592596</c:v>
                </c:pt>
                <c:pt idx="1044">
                  <c:v>45292.120833333334</c:v>
                </c:pt>
                <c:pt idx="1045">
                  <c:v>45292.120949074073</c:v>
                </c:pt>
                <c:pt idx="1046">
                  <c:v>45292.121064814812</c:v>
                </c:pt>
                <c:pt idx="1047">
                  <c:v>45292.121180555558</c:v>
                </c:pt>
                <c:pt idx="1048">
                  <c:v>45292.121296296296</c:v>
                </c:pt>
                <c:pt idx="1049">
                  <c:v>45292.121412037035</c:v>
                </c:pt>
                <c:pt idx="1050">
                  <c:v>45292.121527777781</c:v>
                </c:pt>
                <c:pt idx="1051">
                  <c:v>45292.12164351852</c:v>
                </c:pt>
                <c:pt idx="1052">
                  <c:v>45292.121759259258</c:v>
                </c:pt>
                <c:pt idx="1053">
                  <c:v>45292.121874999997</c:v>
                </c:pt>
                <c:pt idx="1054">
                  <c:v>45292.121990740743</c:v>
                </c:pt>
                <c:pt idx="1055">
                  <c:v>45292.122106481482</c:v>
                </c:pt>
                <c:pt idx="1056">
                  <c:v>45292.12222222222</c:v>
                </c:pt>
                <c:pt idx="1057">
                  <c:v>45292.122337962966</c:v>
                </c:pt>
                <c:pt idx="1058">
                  <c:v>45292.122453703705</c:v>
                </c:pt>
                <c:pt idx="1059">
                  <c:v>45292.122569444444</c:v>
                </c:pt>
                <c:pt idx="1060">
                  <c:v>45292.122685185182</c:v>
                </c:pt>
                <c:pt idx="1061">
                  <c:v>45292.122800925928</c:v>
                </c:pt>
                <c:pt idx="1062">
                  <c:v>45292.122916666667</c:v>
                </c:pt>
                <c:pt idx="1063">
                  <c:v>45292.123032407406</c:v>
                </c:pt>
                <c:pt idx="1064">
                  <c:v>45292.123148148145</c:v>
                </c:pt>
                <c:pt idx="1065">
                  <c:v>45292.123263888891</c:v>
                </c:pt>
                <c:pt idx="1066">
                  <c:v>45292.123379629629</c:v>
                </c:pt>
                <c:pt idx="1067">
                  <c:v>45292.123495370368</c:v>
                </c:pt>
                <c:pt idx="1068">
                  <c:v>45292.123611111114</c:v>
                </c:pt>
                <c:pt idx="1069">
                  <c:v>45292.123726851853</c:v>
                </c:pt>
                <c:pt idx="1070">
                  <c:v>45292.123842592591</c:v>
                </c:pt>
                <c:pt idx="1071">
                  <c:v>45292.12395833333</c:v>
                </c:pt>
                <c:pt idx="1072">
                  <c:v>45292.124074074076</c:v>
                </c:pt>
                <c:pt idx="1073">
                  <c:v>45292.124189814815</c:v>
                </c:pt>
                <c:pt idx="1074">
                  <c:v>45292.124305555553</c:v>
                </c:pt>
                <c:pt idx="1075">
                  <c:v>45292.124421296299</c:v>
                </c:pt>
                <c:pt idx="1076">
                  <c:v>45292.124537037038</c:v>
                </c:pt>
                <c:pt idx="1077">
                  <c:v>45292.124652777777</c:v>
                </c:pt>
                <c:pt idx="1078">
                  <c:v>45292.124768518515</c:v>
                </c:pt>
                <c:pt idx="1079">
                  <c:v>45292.124884259261</c:v>
                </c:pt>
                <c:pt idx="1080">
                  <c:v>45292.125</c:v>
                </c:pt>
                <c:pt idx="1081">
                  <c:v>45292.125115740739</c:v>
                </c:pt>
                <c:pt idx="1082">
                  <c:v>45292.125231481485</c:v>
                </c:pt>
                <c:pt idx="1083">
                  <c:v>45292.125347222223</c:v>
                </c:pt>
                <c:pt idx="1084">
                  <c:v>45292.125462962962</c:v>
                </c:pt>
                <c:pt idx="1085">
                  <c:v>45292.125578703701</c:v>
                </c:pt>
                <c:pt idx="1086">
                  <c:v>45292.125694444447</c:v>
                </c:pt>
                <c:pt idx="1087">
                  <c:v>45292.125810185185</c:v>
                </c:pt>
                <c:pt idx="1088">
                  <c:v>45292.125925925924</c:v>
                </c:pt>
                <c:pt idx="1089">
                  <c:v>45292.12604166667</c:v>
                </c:pt>
                <c:pt idx="1090">
                  <c:v>45292.126157407409</c:v>
                </c:pt>
                <c:pt idx="1091">
                  <c:v>45292.126273148147</c:v>
                </c:pt>
                <c:pt idx="1092">
                  <c:v>45292.126388888886</c:v>
                </c:pt>
                <c:pt idx="1093">
                  <c:v>45292.126504629632</c:v>
                </c:pt>
                <c:pt idx="1094">
                  <c:v>45292.126620370371</c:v>
                </c:pt>
                <c:pt idx="1095">
                  <c:v>45292.126736111109</c:v>
                </c:pt>
                <c:pt idx="1096">
                  <c:v>45292.126851851855</c:v>
                </c:pt>
                <c:pt idx="1097">
                  <c:v>45292.126967592594</c:v>
                </c:pt>
                <c:pt idx="1098">
                  <c:v>45292.127083333333</c:v>
                </c:pt>
                <c:pt idx="1099">
                  <c:v>45292.127199074072</c:v>
                </c:pt>
                <c:pt idx="1100">
                  <c:v>45292.127314814818</c:v>
                </c:pt>
                <c:pt idx="1101">
                  <c:v>45292.127430555556</c:v>
                </c:pt>
                <c:pt idx="1102">
                  <c:v>45292.127546296295</c:v>
                </c:pt>
                <c:pt idx="1103">
                  <c:v>45292.127662037034</c:v>
                </c:pt>
                <c:pt idx="1104">
                  <c:v>45292.12777777778</c:v>
                </c:pt>
                <c:pt idx="1105">
                  <c:v>45292.127893518518</c:v>
                </c:pt>
                <c:pt idx="1106">
                  <c:v>45292.128009259257</c:v>
                </c:pt>
                <c:pt idx="1107">
                  <c:v>45292.128125000003</c:v>
                </c:pt>
                <c:pt idx="1108">
                  <c:v>45292.128240740742</c:v>
                </c:pt>
                <c:pt idx="1109">
                  <c:v>45292.12835648148</c:v>
                </c:pt>
                <c:pt idx="1110">
                  <c:v>45292.128472222219</c:v>
                </c:pt>
                <c:pt idx="1111">
                  <c:v>45292.128587962965</c:v>
                </c:pt>
                <c:pt idx="1112">
                  <c:v>45292.128703703704</c:v>
                </c:pt>
                <c:pt idx="1113">
                  <c:v>45292.128819444442</c:v>
                </c:pt>
                <c:pt idx="1114">
                  <c:v>45292.128935185188</c:v>
                </c:pt>
                <c:pt idx="1115">
                  <c:v>45292.129050925927</c:v>
                </c:pt>
                <c:pt idx="1116">
                  <c:v>45292.129166666666</c:v>
                </c:pt>
                <c:pt idx="1117">
                  <c:v>45292.129282407404</c:v>
                </c:pt>
                <c:pt idx="1118">
                  <c:v>45292.12939814815</c:v>
                </c:pt>
                <c:pt idx="1119">
                  <c:v>45292.129513888889</c:v>
                </c:pt>
                <c:pt idx="1120">
                  <c:v>45292.129629629628</c:v>
                </c:pt>
                <c:pt idx="1121">
                  <c:v>45292.129745370374</c:v>
                </c:pt>
                <c:pt idx="1122">
                  <c:v>45292.129861111112</c:v>
                </c:pt>
                <c:pt idx="1123">
                  <c:v>45292.129976851851</c:v>
                </c:pt>
                <c:pt idx="1124">
                  <c:v>45292.13009259259</c:v>
                </c:pt>
                <c:pt idx="1125">
                  <c:v>45292.130208333336</c:v>
                </c:pt>
                <c:pt idx="1126">
                  <c:v>45292.130324074074</c:v>
                </c:pt>
                <c:pt idx="1127">
                  <c:v>45292.130439814813</c:v>
                </c:pt>
                <c:pt idx="1128">
                  <c:v>45292.130555555559</c:v>
                </c:pt>
                <c:pt idx="1129">
                  <c:v>45292.130671296298</c:v>
                </c:pt>
                <c:pt idx="1130">
                  <c:v>45292.130787037036</c:v>
                </c:pt>
                <c:pt idx="1131">
                  <c:v>45292.130902777775</c:v>
                </c:pt>
                <c:pt idx="1132">
                  <c:v>45292.131018518521</c:v>
                </c:pt>
                <c:pt idx="1133">
                  <c:v>45292.13113425926</c:v>
                </c:pt>
                <c:pt idx="1134">
                  <c:v>45292.131249999999</c:v>
                </c:pt>
                <c:pt idx="1135">
                  <c:v>45292.131365740737</c:v>
                </c:pt>
                <c:pt idx="1136">
                  <c:v>45292.131481481483</c:v>
                </c:pt>
                <c:pt idx="1137">
                  <c:v>45292.131597222222</c:v>
                </c:pt>
                <c:pt idx="1138">
                  <c:v>45292.131712962961</c:v>
                </c:pt>
                <c:pt idx="1139">
                  <c:v>45292.131828703707</c:v>
                </c:pt>
                <c:pt idx="1140">
                  <c:v>45292.131944444445</c:v>
                </c:pt>
                <c:pt idx="1141">
                  <c:v>45292.132060185184</c:v>
                </c:pt>
                <c:pt idx="1142">
                  <c:v>45292.132175925923</c:v>
                </c:pt>
                <c:pt idx="1143">
                  <c:v>45292.132291666669</c:v>
                </c:pt>
                <c:pt idx="1144">
                  <c:v>45292.132407407407</c:v>
                </c:pt>
                <c:pt idx="1145">
                  <c:v>45292.132523148146</c:v>
                </c:pt>
                <c:pt idx="1146">
                  <c:v>45292.132638888892</c:v>
                </c:pt>
                <c:pt idx="1147">
                  <c:v>45292.132754629631</c:v>
                </c:pt>
                <c:pt idx="1148">
                  <c:v>45292.132870370369</c:v>
                </c:pt>
                <c:pt idx="1149">
                  <c:v>45292.132986111108</c:v>
                </c:pt>
                <c:pt idx="1150">
                  <c:v>45292.133101851854</c:v>
                </c:pt>
                <c:pt idx="1151">
                  <c:v>45292.133217592593</c:v>
                </c:pt>
                <c:pt idx="1152">
                  <c:v>45292.133333333331</c:v>
                </c:pt>
                <c:pt idx="1153">
                  <c:v>45292.133449074077</c:v>
                </c:pt>
                <c:pt idx="1154">
                  <c:v>45292.133564814816</c:v>
                </c:pt>
                <c:pt idx="1155">
                  <c:v>45292.133680555555</c:v>
                </c:pt>
                <c:pt idx="1156">
                  <c:v>45292.133796296293</c:v>
                </c:pt>
                <c:pt idx="1157">
                  <c:v>45292.133912037039</c:v>
                </c:pt>
                <c:pt idx="1158">
                  <c:v>45292.134027777778</c:v>
                </c:pt>
                <c:pt idx="1159">
                  <c:v>45292.134143518517</c:v>
                </c:pt>
                <c:pt idx="1160">
                  <c:v>45292.134259259263</c:v>
                </c:pt>
                <c:pt idx="1161">
                  <c:v>45292.134375000001</c:v>
                </c:pt>
                <c:pt idx="1162">
                  <c:v>45292.13449074074</c:v>
                </c:pt>
                <c:pt idx="1163">
                  <c:v>45292.134606481479</c:v>
                </c:pt>
                <c:pt idx="1164">
                  <c:v>45292.134722222225</c:v>
                </c:pt>
                <c:pt idx="1165">
                  <c:v>45292.134837962964</c:v>
                </c:pt>
                <c:pt idx="1166">
                  <c:v>45292.134953703702</c:v>
                </c:pt>
                <c:pt idx="1167">
                  <c:v>45292.135069444441</c:v>
                </c:pt>
                <c:pt idx="1168">
                  <c:v>45292.135185185187</c:v>
                </c:pt>
                <c:pt idx="1169">
                  <c:v>45292.135300925926</c:v>
                </c:pt>
                <c:pt idx="1170">
                  <c:v>45292.135416666664</c:v>
                </c:pt>
                <c:pt idx="1171">
                  <c:v>45292.13553240741</c:v>
                </c:pt>
                <c:pt idx="1172">
                  <c:v>45292.135648148149</c:v>
                </c:pt>
                <c:pt idx="1173">
                  <c:v>45292.135763888888</c:v>
                </c:pt>
                <c:pt idx="1174">
                  <c:v>45292.135879629626</c:v>
                </c:pt>
                <c:pt idx="1175">
                  <c:v>45292.135995370372</c:v>
                </c:pt>
                <c:pt idx="1176">
                  <c:v>45292.136111111111</c:v>
                </c:pt>
                <c:pt idx="1177">
                  <c:v>45292.13622685185</c:v>
                </c:pt>
                <c:pt idx="1178">
                  <c:v>45292.136342592596</c:v>
                </c:pt>
                <c:pt idx="1179">
                  <c:v>45292.136458333334</c:v>
                </c:pt>
                <c:pt idx="1180">
                  <c:v>45292.136574074073</c:v>
                </c:pt>
                <c:pt idx="1181">
                  <c:v>45292.136689814812</c:v>
                </c:pt>
                <c:pt idx="1182">
                  <c:v>45292.136805555558</c:v>
                </c:pt>
                <c:pt idx="1183">
                  <c:v>45292.136921296296</c:v>
                </c:pt>
                <c:pt idx="1184">
                  <c:v>45292.137037037035</c:v>
                </c:pt>
                <c:pt idx="1185">
                  <c:v>45292.137152777781</c:v>
                </c:pt>
                <c:pt idx="1186">
                  <c:v>45292.13726851852</c:v>
                </c:pt>
                <c:pt idx="1187">
                  <c:v>45292.137384259258</c:v>
                </c:pt>
                <c:pt idx="1188">
                  <c:v>45292.137499999997</c:v>
                </c:pt>
                <c:pt idx="1189">
                  <c:v>45292.137615740743</c:v>
                </c:pt>
                <c:pt idx="1190">
                  <c:v>45292.137731481482</c:v>
                </c:pt>
                <c:pt idx="1191">
                  <c:v>45292.13784722222</c:v>
                </c:pt>
                <c:pt idx="1192">
                  <c:v>45292.137962962966</c:v>
                </c:pt>
                <c:pt idx="1193">
                  <c:v>45292.138078703705</c:v>
                </c:pt>
                <c:pt idx="1194">
                  <c:v>45292.138194444444</c:v>
                </c:pt>
                <c:pt idx="1195">
                  <c:v>45292.138310185182</c:v>
                </c:pt>
                <c:pt idx="1196">
                  <c:v>45292.138425925928</c:v>
                </c:pt>
                <c:pt idx="1197">
                  <c:v>45292.138541666667</c:v>
                </c:pt>
                <c:pt idx="1198">
                  <c:v>45292.138657407406</c:v>
                </c:pt>
                <c:pt idx="1199">
                  <c:v>45292.138773148145</c:v>
                </c:pt>
                <c:pt idx="1200">
                  <c:v>45292.138888888891</c:v>
                </c:pt>
                <c:pt idx="1201">
                  <c:v>45292.139004629629</c:v>
                </c:pt>
                <c:pt idx="1202">
                  <c:v>45292.139120370368</c:v>
                </c:pt>
                <c:pt idx="1203">
                  <c:v>45292.139236111114</c:v>
                </c:pt>
                <c:pt idx="1204">
                  <c:v>45292.139351851853</c:v>
                </c:pt>
                <c:pt idx="1205">
                  <c:v>45292.139467592591</c:v>
                </c:pt>
                <c:pt idx="1206">
                  <c:v>45292.13958333333</c:v>
                </c:pt>
                <c:pt idx="1207">
                  <c:v>45292.139699074076</c:v>
                </c:pt>
                <c:pt idx="1208">
                  <c:v>45292.139814814815</c:v>
                </c:pt>
                <c:pt idx="1209">
                  <c:v>45292.139930555553</c:v>
                </c:pt>
                <c:pt idx="1210">
                  <c:v>45292.140046296299</c:v>
                </c:pt>
                <c:pt idx="1211">
                  <c:v>45292.140162037038</c:v>
                </c:pt>
                <c:pt idx="1212">
                  <c:v>45292.140277777777</c:v>
                </c:pt>
                <c:pt idx="1213">
                  <c:v>45292.140393518515</c:v>
                </c:pt>
                <c:pt idx="1214">
                  <c:v>45292.140509259261</c:v>
                </c:pt>
                <c:pt idx="1215">
                  <c:v>45292.140625</c:v>
                </c:pt>
                <c:pt idx="1216">
                  <c:v>45292.140740740739</c:v>
                </c:pt>
                <c:pt idx="1217">
                  <c:v>45292.140856481485</c:v>
                </c:pt>
                <c:pt idx="1218">
                  <c:v>45292.140972222223</c:v>
                </c:pt>
                <c:pt idx="1219">
                  <c:v>45292.141087962962</c:v>
                </c:pt>
                <c:pt idx="1220">
                  <c:v>45292.141203703701</c:v>
                </c:pt>
                <c:pt idx="1221">
                  <c:v>45292.141319444447</c:v>
                </c:pt>
                <c:pt idx="1222">
                  <c:v>45292.141435185185</c:v>
                </c:pt>
                <c:pt idx="1223">
                  <c:v>45292.141550925924</c:v>
                </c:pt>
                <c:pt idx="1224">
                  <c:v>45292.14166666667</c:v>
                </c:pt>
                <c:pt idx="1225">
                  <c:v>45292.141782407409</c:v>
                </c:pt>
                <c:pt idx="1226">
                  <c:v>45292.141898148147</c:v>
                </c:pt>
                <c:pt idx="1227">
                  <c:v>45292.142013888886</c:v>
                </c:pt>
                <c:pt idx="1228">
                  <c:v>45292.142129629632</c:v>
                </c:pt>
                <c:pt idx="1229">
                  <c:v>45292.142245370371</c:v>
                </c:pt>
                <c:pt idx="1230">
                  <c:v>45292.142361111109</c:v>
                </c:pt>
                <c:pt idx="1231">
                  <c:v>45292.142476851855</c:v>
                </c:pt>
                <c:pt idx="1232">
                  <c:v>45292.142592592594</c:v>
                </c:pt>
                <c:pt idx="1233">
                  <c:v>45292.142708333333</c:v>
                </c:pt>
                <c:pt idx="1234">
                  <c:v>45292.142824074072</c:v>
                </c:pt>
                <c:pt idx="1235">
                  <c:v>45292.142939814818</c:v>
                </c:pt>
                <c:pt idx="1236">
                  <c:v>45292.143055555556</c:v>
                </c:pt>
                <c:pt idx="1237">
                  <c:v>45292.143171296295</c:v>
                </c:pt>
                <c:pt idx="1238">
                  <c:v>45292.143287037034</c:v>
                </c:pt>
                <c:pt idx="1239">
                  <c:v>45292.14340277778</c:v>
                </c:pt>
                <c:pt idx="1240">
                  <c:v>45292.143518518518</c:v>
                </c:pt>
                <c:pt idx="1241">
                  <c:v>45292.143634259257</c:v>
                </c:pt>
                <c:pt idx="1242">
                  <c:v>45292.143750000003</c:v>
                </c:pt>
                <c:pt idx="1243">
                  <c:v>45292.143865740742</c:v>
                </c:pt>
                <c:pt idx="1244">
                  <c:v>45292.14398148148</c:v>
                </c:pt>
                <c:pt idx="1245">
                  <c:v>45292.144097222219</c:v>
                </c:pt>
                <c:pt idx="1246">
                  <c:v>45292.144212962965</c:v>
                </c:pt>
                <c:pt idx="1247">
                  <c:v>45292.144328703704</c:v>
                </c:pt>
                <c:pt idx="1248">
                  <c:v>45292.144444444442</c:v>
                </c:pt>
                <c:pt idx="1249">
                  <c:v>45292.144560185188</c:v>
                </c:pt>
                <c:pt idx="1250">
                  <c:v>45292.144675925927</c:v>
                </c:pt>
                <c:pt idx="1251">
                  <c:v>45292.144791666666</c:v>
                </c:pt>
                <c:pt idx="1252">
                  <c:v>45292.144907407404</c:v>
                </c:pt>
                <c:pt idx="1253">
                  <c:v>45292.14502314815</c:v>
                </c:pt>
                <c:pt idx="1254">
                  <c:v>45292.145138888889</c:v>
                </c:pt>
                <c:pt idx="1255">
                  <c:v>45292.145254629628</c:v>
                </c:pt>
                <c:pt idx="1256">
                  <c:v>45292.145370370374</c:v>
                </c:pt>
                <c:pt idx="1257">
                  <c:v>45292.145486111112</c:v>
                </c:pt>
                <c:pt idx="1258">
                  <c:v>45292.145601851851</c:v>
                </c:pt>
                <c:pt idx="1259">
                  <c:v>45292.14571759259</c:v>
                </c:pt>
                <c:pt idx="1260">
                  <c:v>45292.145833333336</c:v>
                </c:pt>
                <c:pt idx="1261">
                  <c:v>45292.145949074074</c:v>
                </c:pt>
                <c:pt idx="1262">
                  <c:v>45292.146064814813</c:v>
                </c:pt>
                <c:pt idx="1263">
                  <c:v>45292.146180555559</c:v>
                </c:pt>
                <c:pt idx="1264">
                  <c:v>45292.146296296298</c:v>
                </c:pt>
                <c:pt idx="1265">
                  <c:v>45292.146412037036</c:v>
                </c:pt>
                <c:pt idx="1266">
                  <c:v>45292.146527777775</c:v>
                </c:pt>
                <c:pt idx="1267">
                  <c:v>45292.146643518521</c:v>
                </c:pt>
                <c:pt idx="1268">
                  <c:v>45292.14675925926</c:v>
                </c:pt>
                <c:pt idx="1269">
                  <c:v>45292.146874999999</c:v>
                </c:pt>
                <c:pt idx="1270">
                  <c:v>45292.146990740737</c:v>
                </c:pt>
                <c:pt idx="1271">
                  <c:v>45292.147106481483</c:v>
                </c:pt>
                <c:pt idx="1272">
                  <c:v>45292.147222222222</c:v>
                </c:pt>
                <c:pt idx="1273">
                  <c:v>45292.147337962961</c:v>
                </c:pt>
                <c:pt idx="1274">
                  <c:v>45292.147453703707</c:v>
                </c:pt>
                <c:pt idx="1275">
                  <c:v>45292.147569444445</c:v>
                </c:pt>
                <c:pt idx="1276">
                  <c:v>45292.147685185184</c:v>
                </c:pt>
                <c:pt idx="1277">
                  <c:v>45292.147800925923</c:v>
                </c:pt>
                <c:pt idx="1278">
                  <c:v>45292.147916666669</c:v>
                </c:pt>
                <c:pt idx="1279">
                  <c:v>45292.148032407407</c:v>
                </c:pt>
                <c:pt idx="1280">
                  <c:v>45292.148148148146</c:v>
                </c:pt>
                <c:pt idx="1281">
                  <c:v>45292.148263888892</c:v>
                </c:pt>
                <c:pt idx="1282">
                  <c:v>45292.148379629631</c:v>
                </c:pt>
                <c:pt idx="1283">
                  <c:v>45292.148495370369</c:v>
                </c:pt>
                <c:pt idx="1284">
                  <c:v>45292.148611111108</c:v>
                </c:pt>
                <c:pt idx="1285">
                  <c:v>45292.148726851854</c:v>
                </c:pt>
                <c:pt idx="1286">
                  <c:v>45292.148842592593</c:v>
                </c:pt>
                <c:pt idx="1287">
                  <c:v>45292.148958333331</c:v>
                </c:pt>
                <c:pt idx="1288">
                  <c:v>45292.149074074077</c:v>
                </c:pt>
                <c:pt idx="1289">
                  <c:v>45292.149189814816</c:v>
                </c:pt>
                <c:pt idx="1290">
                  <c:v>45292.149305555555</c:v>
                </c:pt>
                <c:pt idx="1291">
                  <c:v>45292.149421296293</c:v>
                </c:pt>
                <c:pt idx="1292">
                  <c:v>45292.149537037039</c:v>
                </c:pt>
                <c:pt idx="1293">
                  <c:v>45292.149652777778</c:v>
                </c:pt>
                <c:pt idx="1294">
                  <c:v>45292.149768518517</c:v>
                </c:pt>
                <c:pt idx="1295">
                  <c:v>45292.149884259263</c:v>
                </c:pt>
                <c:pt idx="1296">
                  <c:v>45292.15</c:v>
                </c:pt>
                <c:pt idx="1297">
                  <c:v>45292.15011574074</c:v>
                </c:pt>
                <c:pt idx="1298">
                  <c:v>45292.150231481479</c:v>
                </c:pt>
                <c:pt idx="1299">
                  <c:v>45292.150347222225</c:v>
                </c:pt>
                <c:pt idx="1300">
                  <c:v>45292.150462962964</c:v>
                </c:pt>
                <c:pt idx="1301">
                  <c:v>45292.150578703702</c:v>
                </c:pt>
                <c:pt idx="1302">
                  <c:v>45292.150694444441</c:v>
                </c:pt>
                <c:pt idx="1303">
                  <c:v>45292.150810185187</c:v>
                </c:pt>
                <c:pt idx="1304">
                  <c:v>45292.150925925926</c:v>
                </c:pt>
                <c:pt idx="1305">
                  <c:v>45292.151041666664</c:v>
                </c:pt>
                <c:pt idx="1306">
                  <c:v>45292.15115740741</c:v>
                </c:pt>
                <c:pt idx="1307">
                  <c:v>45292.151273148149</c:v>
                </c:pt>
                <c:pt idx="1308">
                  <c:v>45292.151388888888</c:v>
                </c:pt>
                <c:pt idx="1309">
                  <c:v>45292.151504629626</c:v>
                </c:pt>
                <c:pt idx="1310">
                  <c:v>45292.151620370372</c:v>
                </c:pt>
                <c:pt idx="1311">
                  <c:v>45292.151736111111</c:v>
                </c:pt>
                <c:pt idx="1312">
                  <c:v>45292.15185185185</c:v>
                </c:pt>
                <c:pt idx="1313">
                  <c:v>45292.151967592596</c:v>
                </c:pt>
                <c:pt idx="1314">
                  <c:v>45292.152083333334</c:v>
                </c:pt>
                <c:pt idx="1315">
                  <c:v>45292.152199074073</c:v>
                </c:pt>
                <c:pt idx="1316">
                  <c:v>45292.152314814812</c:v>
                </c:pt>
                <c:pt idx="1317">
                  <c:v>45292.152430555558</c:v>
                </c:pt>
                <c:pt idx="1318">
                  <c:v>45292.152546296296</c:v>
                </c:pt>
                <c:pt idx="1319">
                  <c:v>45292.152662037035</c:v>
                </c:pt>
                <c:pt idx="1320">
                  <c:v>45292.152777777781</c:v>
                </c:pt>
                <c:pt idx="1321">
                  <c:v>45292.15289351852</c:v>
                </c:pt>
                <c:pt idx="1322">
                  <c:v>45292.153009259258</c:v>
                </c:pt>
                <c:pt idx="1323">
                  <c:v>45292.153124999997</c:v>
                </c:pt>
                <c:pt idx="1324">
                  <c:v>45292.153240740743</c:v>
                </c:pt>
                <c:pt idx="1325">
                  <c:v>45292.153356481482</c:v>
                </c:pt>
                <c:pt idx="1326">
                  <c:v>45292.15347222222</c:v>
                </c:pt>
                <c:pt idx="1327">
                  <c:v>45292.153587962966</c:v>
                </c:pt>
                <c:pt idx="1328">
                  <c:v>45292.153703703705</c:v>
                </c:pt>
                <c:pt idx="1329">
                  <c:v>45292.153819444444</c:v>
                </c:pt>
                <c:pt idx="1330">
                  <c:v>45292.153935185182</c:v>
                </c:pt>
                <c:pt idx="1331">
                  <c:v>45292.154050925928</c:v>
                </c:pt>
                <c:pt idx="1332">
                  <c:v>45292.154166666667</c:v>
                </c:pt>
                <c:pt idx="1333">
                  <c:v>45292.154282407406</c:v>
                </c:pt>
                <c:pt idx="1334">
                  <c:v>45292.154398148145</c:v>
                </c:pt>
                <c:pt idx="1335">
                  <c:v>45292.154513888891</c:v>
                </c:pt>
                <c:pt idx="1336">
                  <c:v>45292.154629629629</c:v>
                </c:pt>
                <c:pt idx="1337">
                  <c:v>45292.154745370368</c:v>
                </c:pt>
                <c:pt idx="1338">
                  <c:v>45292.154861111114</c:v>
                </c:pt>
                <c:pt idx="1339">
                  <c:v>45292.154976851853</c:v>
                </c:pt>
                <c:pt idx="1340">
                  <c:v>45292.155092592591</c:v>
                </c:pt>
                <c:pt idx="1341">
                  <c:v>45292.15520833333</c:v>
                </c:pt>
                <c:pt idx="1342">
                  <c:v>45292.155324074076</c:v>
                </c:pt>
                <c:pt idx="1343">
                  <c:v>45292.155439814815</c:v>
                </c:pt>
                <c:pt idx="1344">
                  <c:v>45292.155555555553</c:v>
                </c:pt>
                <c:pt idx="1345">
                  <c:v>45292.155671296299</c:v>
                </c:pt>
                <c:pt idx="1346">
                  <c:v>45292.155787037038</c:v>
                </c:pt>
                <c:pt idx="1347">
                  <c:v>45292.155902777777</c:v>
                </c:pt>
                <c:pt idx="1348">
                  <c:v>45292.156018518515</c:v>
                </c:pt>
                <c:pt idx="1349">
                  <c:v>45292.156134259261</c:v>
                </c:pt>
                <c:pt idx="1350">
                  <c:v>45292.15625</c:v>
                </c:pt>
                <c:pt idx="1351">
                  <c:v>45292.156365740739</c:v>
                </c:pt>
                <c:pt idx="1352">
                  <c:v>45292.156481481485</c:v>
                </c:pt>
                <c:pt idx="1353">
                  <c:v>45292.156597222223</c:v>
                </c:pt>
                <c:pt idx="1354">
                  <c:v>45292.156712962962</c:v>
                </c:pt>
                <c:pt idx="1355">
                  <c:v>45292.156828703701</c:v>
                </c:pt>
                <c:pt idx="1356">
                  <c:v>45292.156944444447</c:v>
                </c:pt>
                <c:pt idx="1357">
                  <c:v>45292.157060185185</c:v>
                </c:pt>
                <c:pt idx="1358">
                  <c:v>45292.157175925924</c:v>
                </c:pt>
                <c:pt idx="1359">
                  <c:v>45292.15729166667</c:v>
                </c:pt>
                <c:pt idx="1360">
                  <c:v>45292.157407407409</c:v>
                </c:pt>
                <c:pt idx="1361">
                  <c:v>45292.157523148147</c:v>
                </c:pt>
                <c:pt idx="1362">
                  <c:v>45292.157638888886</c:v>
                </c:pt>
                <c:pt idx="1363">
                  <c:v>45292.157754629632</c:v>
                </c:pt>
                <c:pt idx="1364">
                  <c:v>45292.157870370371</c:v>
                </c:pt>
                <c:pt idx="1365">
                  <c:v>45292.157986111109</c:v>
                </c:pt>
                <c:pt idx="1366">
                  <c:v>45292.158101851855</c:v>
                </c:pt>
                <c:pt idx="1367">
                  <c:v>45292.158217592594</c:v>
                </c:pt>
                <c:pt idx="1368">
                  <c:v>45292.158333333333</c:v>
                </c:pt>
                <c:pt idx="1369">
                  <c:v>45292.158449074072</c:v>
                </c:pt>
                <c:pt idx="1370">
                  <c:v>45292.158564814818</c:v>
                </c:pt>
                <c:pt idx="1371">
                  <c:v>45292.158680555556</c:v>
                </c:pt>
                <c:pt idx="1372">
                  <c:v>45292.158796296295</c:v>
                </c:pt>
                <c:pt idx="1373">
                  <c:v>45292.158912037034</c:v>
                </c:pt>
                <c:pt idx="1374">
                  <c:v>45292.15902777778</c:v>
                </c:pt>
                <c:pt idx="1375">
                  <c:v>45292.159143518518</c:v>
                </c:pt>
                <c:pt idx="1376">
                  <c:v>45292.159259259257</c:v>
                </c:pt>
                <c:pt idx="1377">
                  <c:v>45292.159375000003</c:v>
                </c:pt>
                <c:pt idx="1378">
                  <c:v>45292.159490740742</c:v>
                </c:pt>
                <c:pt idx="1379">
                  <c:v>45292.15960648148</c:v>
                </c:pt>
                <c:pt idx="1380">
                  <c:v>45292.159722222219</c:v>
                </c:pt>
                <c:pt idx="1381">
                  <c:v>45292.159837962965</c:v>
                </c:pt>
                <c:pt idx="1382">
                  <c:v>45292.159953703704</c:v>
                </c:pt>
                <c:pt idx="1383">
                  <c:v>45292.160069444442</c:v>
                </c:pt>
                <c:pt idx="1384">
                  <c:v>45292.160185185188</c:v>
                </c:pt>
                <c:pt idx="1385">
                  <c:v>45292.160300925927</c:v>
                </c:pt>
                <c:pt idx="1386">
                  <c:v>45292.160416666666</c:v>
                </c:pt>
                <c:pt idx="1387">
                  <c:v>45292.160532407404</c:v>
                </c:pt>
                <c:pt idx="1388">
                  <c:v>45292.16064814815</c:v>
                </c:pt>
                <c:pt idx="1389">
                  <c:v>45292.160763888889</c:v>
                </c:pt>
                <c:pt idx="1390">
                  <c:v>45292.160879629628</c:v>
                </c:pt>
                <c:pt idx="1391">
                  <c:v>45292.160995370374</c:v>
                </c:pt>
                <c:pt idx="1392">
                  <c:v>45292.161111111112</c:v>
                </c:pt>
                <c:pt idx="1393">
                  <c:v>45292.161226851851</c:v>
                </c:pt>
                <c:pt idx="1394">
                  <c:v>45292.16134259259</c:v>
                </c:pt>
                <c:pt idx="1395">
                  <c:v>45292.161458333336</c:v>
                </c:pt>
                <c:pt idx="1396">
                  <c:v>45292.161574074074</c:v>
                </c:pt>
                <c:pt idx="1397">
                  <c:v>45292.161689814813</c:v>
                </c:pt>
                <c:pt idx="1398">
                  <c:v>45292.161805555559</c:v>
                </c:pt>
                <c:pt idx="1399">
                  <c:v>45292.161921296298</c:v>
                </c:pt>
                <c:pt idx="1400">
                  <c:v>45292.162037037036</c:v>
                </c:pt>
                <c:pt idx="1401">
                  <c:v>45292.162152777775</c:v>
                </c:pt>
                <c:pt idx="1402">
                  <c:v>45292.162268518521</c:v>
                </c:pt>
                <c:pt idx="1403">
                  <c:v>45292.16238425926</c:v>
                </c:pt>
                <c:pt idx="1404">
                  <c:v>45292.162499999999</c:v>
                </c:pt>
                <c:pt idx="1405">
                  <c:v>45292.162615740737</c:v>
                </c:pt>
                <c:pt idx="1406">
                  <c:v>45292.162731481483</c:v>
                </c:pt>
                <c:pt idx="1407">
                  <c:v>45292.162847222222</c:v>
                </c:pt>
                <c:pt idx="1408">
                  <c:v>45292.162962962961</c:v>
                </c:pt>
                <c:pt idx="1409">
                  <c:v>45292.163078703707</c:v>
                </c:pt>
                <c:pt idx="1410">
                  <c:v>45292.163194444445</c:v>
                </c:pt>
                <c:pt idx="1411">
                  <c:v>45292.163310185184</c:v>
                </c:pt>
                <c:pt idx="1412">
                  <c:v>45292.163425925923</c:v>
                </c:pt>
                <c:pt idx="1413">
                  <c:v>45292.163541666669</c:v>
                </c:pt>
                <c:pt idx="1414">
                  <c:v>45292.163657407407</c:v>
                </c:pt>
                <c:pt idx="1415">
                  <c:v>45292.163773148146</c:v>
                </c:pt>
                <c:pt idx="1416">
                  <c:v>45292.163888888892</c:v>
                </c:pt>
                <c:pt idx="1417">
                  <c:v>45292.164004629631</c:v>
                </c:pt>
                <c:pt idx="1418">
                  <c:v>45292.164120370369</c:v>
                </c:pt>
                <c:pt idx="1419">
                  <c:v>45292.164236111108</c:v>
                </c:pt>
                <c:pt idx="1420">
                  <c:v>45292.164351851854</c:v>
                </c:pt>
                <c:pt idx="1421">
                  <c:v>45292.164467592593</c:v>
                </c:pt>
                <c:pt idx="1422">
                  <c:v>45292.164583333331</c:v>
                </c:pt>
                <c:pt idx="1423">
                  <c:v>45292.164699074077</c:v>
                </c:pt>
                <c:pt idx="1424">
                  <c:v>45292.164814814816</c:v>
                </c:pt>
                <c:pt idx="1425">
                  <c:v>45292.164930555555</c:v>
                </c:pt>
                <c:pt idx="1426">
                  <c:v>45292.165046296293</c:v>
                </c:pt>
                <c:pt idx="1427">
                  <c:v>45292.165162037039</c:v>
                </c:pt>
                <c:pt idx="1428">
                  <c:v>45292.165277777778</c:v>
                </c:pt>
                <c:pt idx="1429">
                  <c:v>45292.165393518517</c:v>
                </c:pt>
                <c:pt idx="1430">
                  <c:v>45292.165509259263</c:v>
                </c:pt>
                <c:pt idx="1431">
                  <c:v>45292.165625000001</c:v>
                </c:pt>
                <c:pt idx="1432">
                  <c:v>45292.16574074074</c:v>
                </c:pt>
                <c:pt idx="1433">
                  <c:v>45292.165856481479</c:v>
                </c:pt>
                <c:pt idx="1434">
                  <c:v>45292.165972222225</c:v>
                </c:pt>
                <c:pt idx="1435">
                  <c:v>45292.166087962964</c:v>
                </c:pt>
                <c:pt idx="1436">
                  <c:v>45292.166203703702</c:v>
                </c:pt>
                <c:pt idx="1437">
                  <c:v>45292.166319444441</c:v>
                </c:pt>
                <c:pt idx="1438">
                  <c:v>45292.166435185187</c:v>
                </c:pt>
                <c:pt idx="1439">
                  <c:v>45292.166550925926</c:v>
                </c:pt>
                <c:pt idx="1440">
                  <c:v>45292.166666666664</c:v>
                </c:pt>
                <c:pt idx="1441">
                  <c:v>45292.16678240741</c:v>
                </c:pt>
                <c:pt idx="1442">
                  <c:v>45292.166898148149</c:v>
                </c:pt>
                <c:pt idx="1443">
                  <c:v>45292.167013888888</c:v>
                </c:pt>
                <c:pt idx="1444">
                  <c:v>45292.167129629626</c:v>
                </c:pt>
                <c:pt idx="1445">
                  <c:v>45292.167245370372</c:v>
                </c:pt>
                <c:pt idx="1446">
                  <c:v>45292.167361111111</c:v>
                </c:pt>
                <c:pt idx="1447">
                  <c:v>45292.16747685185</c:v>
                </c:pt>
                <c:pt idx="1448">
                  <c:v>45292.167592592596</c:v>
                </c:pt>
                <c:pt idx="1449">
                  <c:v>45292.167708333334</c:v>
                </c:pt>
                <c:pt idx="1450">
                  <c:v>45292.167824074073</c:v>
                </c:pt>
                <c:pt idx="1451">
                  <c:v>45292.167939814812</c:v>
                </c:pt>
                <c:pt idx="1452">
                  <c:v>45292.168055555558</c:v>
                </c:pt>
                <c:pt idx="1453">
                  <c:v>45292.168171296296</c:v>
                </c:pt>
                <c:pt idx="1454">
                  <c:v>45292.168287037035</c:v>
                </c:pt>
                <c:pt idx="1455">
                  <c:v>45292.168402777781</c:v>
                </c:pt>
                <c:pt idx="1456">
                  <c:v>45292.16851851852</c:v>
                </c:pt>
                <c:pt idx="1457">
                  <c:v>45292.168634259258</c:v>
                </c:pt>
                <c:pt idx="1458">
                  <c:v>45292.168749999997</c:v>
                </c:pt>
                <c:pt idx="1459">
                  <c:v>45292.168865740743</c:v>
                </c:pt>
                <c:pt idx="1460">
                  <c:v>45292.168981481482</c:v>
                </c:pt>
                <c:pt idx="1461">
                  <c:v>45292.16909722222</c:v>
                </c:pt>
                <c:pt idx="1462">
                  <c:v>45292.169212962966</c:v>
                </c:pt>
                <c:pt idx="1463">
                  <c:v>45292.169328703705</c:v>
                </c:pt>
                <c:pt idx="1464">
                  <c:v>45292.169444444444</c:v>
                </c:pt>
                <c:pt idx="1465">
                  <c:v>45292.169560185182</c:v>
                </c:pt>
                <c:pt idx="1466">
                  <c:v>45292.169675925928</c:v>
                </c:pt>
                <c:pt idx="1467">
                  <c:v>45292.169791666667</c:v>
                </c:pt>
                <c:pt idx="1468">
                  <c:v>45292.169907407406</c:v>
                </c:pt>
                <c:pt idx="1469">
                  <c:v>45292.170023148145</c:v>
                </c:pt>
                <c:pt idx="1470">
                  <c:v>45292.170138888891</c:v>
                </c:pt>
                <c:pt idx="1471">
                  <c:v>45292.170254629629</c:v>
                </c:pt>
                <c:pt idx="1472">
                  <c:v>45292.170370370368</c:v>
                </c:pt>
                <c:pt idx="1473">
                  <c:v>45292.170486111114</c:v>
                </c:pt>
                <c:pt idx="1474">
                  <c:v>45292.170601851853</c:v>
                </c:pt>
                <c:pt idx="1475">
                  <c:v>45292.170717592591</c:v>
                </c:pt>
                <c:pt idx="1476">
                  <c:v>45292.17083333333</c:v>
                </c:pt>
                <c:pt idx="1477">
                  <c:v>45292.170949074076</c:v>
                </c:pt>
                <c:pt idx="1478">
                  <c:v>45292.171064814815</c:v>
                </c:pt>
                <c:pt idx="1479">
                  <c:v>45292.171180555553</c:v>
                </c:pt>
                <c:pt idx="1480">
                  <c:v>45292.171296296299</c:v>
                </c:pt>
                <c:pt idx="1481">
                  <c:v>45292.171412037038</c:v>
                </c:pt>
                <c:pt idx="1482">
                  <c:v>45292.171527777777</c:v>
                </c:pt>
                <c:pt idx="1483">
                  <c:v>45292.171643518515</c:v>
                </c:pt>
                <c:pt idx="1484">
                  <c:v>45292.171759259261</c:v>
                </c:pt>
                <c:pt idx="1485">
                  <c:v>45292.171875</c:v>
                </c:pt>
                <c:pt idx="1486">
                  <c:v>45292.171990740739</c:v>
                </c:pt>
                <c:pt idx="1487">
                  <c:v>45292.172106481485</c:v>
                </c:pt>
                <c:pt idx="1488">
                  <c:v>45292.172222222223</c:v>
                </c:pt>
                <c:pt idx="1489">
                  <c:v>45292.172337962962</c:v>
                </c:pt>
                <c:pt idx="1490">
                  <c:v>45292.172453703701</c:v>
                </c:pt>
                <c:pt idx="1491">
                  <c:v>45292.172569444447</c:v>
                </c:pt>
                <c:pt idx="1492">
                  <c:v>45292.172685185185</c:v>
                </c:pt>
                <c:pt idx="1493">
                  <c:v>45292.172800925924</c:v>
                </c:pt>
                <c:pt idx="1494">
                  <c:v>45292.17291666667</c:v>
                </c:pt>
                <c:pt idx="1495">
                  <c:v>45292.173032407409</c:v>
                </c:pt>
                <c:pt idx="1496">
                  <c:v>45292.173148148147</c:v>
                </c:pt>
                <c:pt idx="1497">
                  <c:v>45292.173263888886</c:v>
                </c:pt>
                <c:pt idx="1498">
                  <c:v>45292.173379629632</c:v>
                </c:pt>
                <c:pt idx="1499">
                  <c:v>45292.173495370371</c:v>
                </c:pt>
                <c:pt idx="1500">
                  <c:v>45292.173611111109</c:v>
                </c:pt>
                <c:pt idx="1501">
                  <c:v>45292.173726851855</c:v>
                </c:pt>
                <c:pt idx="1502">
                  <c:v>45292.173842592594</c:v>
                </c:pt>
                <c:pt idx="1503">
                  <c:v>45292.173958333333</c:v>
                </c:pt>
                <c:pt idx="1504">
                  <c:v>45292.174074074072</c:v>
                </c:pt>
                <c:pt idx="1505">
                  <c:v>45292.174189814818</c:v>
                </c:pt>
                <c:pt idx="1506">
                  <c:v>45292.174305555556</c:v>
                </c:pt>
                <c:pt idx="1507">
                  <c:v>45292.174421296295</c:v>
                </c:pt>
                <c:pt idx="1508">
                  <c:v>45292.174537037034</c:v>
                </c:pt>
                <c:pt idx="1509">
                  <c:v>45292.17465277778</c:v>
                </c:pt>
                <c:pt idx="1510">
                  <c:v>45292.174768518518</c:v>
                </c:pt>
                <c:pt idx="1511">
                  <c:v>45292.174884259257</c:v>
                </c:pt>
                <c:pt idx="1512">
                  <c:v>45292.175000000003</c:v>
                </c:pt>
                <c:pt idx="1513">
                  <c:v>45292.175115740742</c:v>
                </c:pt>
                <c:pt idx="1514">
                  <c:v>45292.17523148148</c:v>
                </c:pt>
                <c:pt idx="1515">
                  <c:v>45292.175347222219</c:v>
                </c:pt>
                <c:pt idx="1516">
                  <c:v>45292.175462962965</c:v>
                </c:pt>
                <c:pt idx="1517">
                  <c:v>45292.175578703704</c:v>
                </c:pt>
                <c:pt idx="1518">
                  <c:v>45292.175694444442</c:v>
                </c:pt>
                <c:pt idx="1519">
                  <c:v>45292.175810185188</c:v>
                </c:pt>
                <c:pt idx="1520">
                  <c:v>45292.175925925927</c:v>
                </c:pt>
                <c:pt idx="1521">
                  <c:v>45292.176041666666</c:v>
                </c:pt>
                <c:pt idx="1522">
                  <c:v>45292.176157407404</c:v>
                </c:pt>
                <c:pt idx="1523">
                  <c:v>45292.17627314815</c:v>
                </c:pt>
                <c:pt idx="1524">
                  <c:v>45292.176388888889</c:v>
                </c:pt>
                <c:pt idx="1525">
                  <c:v>45292.176504629628</c:v>
                </c:pt>
                <c:pt idx="1526">
                  <c:v>45292.176620370374</c:v>
                </c:pt>
                <c:pt idx="1527">
                  <c:v>45292.176736111112</c:v>
                </c:pt>
                <c:pt idx="1528">
                  <c:v>45292.176851851851</c:v>
                </c:pt>
                <c:pt idx="1529">
                  <c:v>45292.17696759259</c:v>
                </c:pt>
                <c:pt idx="1530">
                  <c:v>45292.177083333336</c:v>
                </c:pt>
                <c:pt idx="1531">
                  <c:v>45292.177199074074</c:v>
                </c:pt>
                <c:pt idx="1532">
                  <c:v>45292.177314814813</c:v>
                </c:pt>
                <c:pt idx="1533">
                  <c:v>45292.177430555559</c:v>
                </c:pt>
                <c:pt idx="1534">
                  <c:v>45292.177546296298</c:v>
                </c:pt>
                <c:pt idx="1535">
                  <c:v>45292.177662037036</c:v>
                </c:pt>
                <c:pt idx="1536">
                  <c:v>45292.177777777775</c:v>
                </c:pt>
                <c:pt idx="1537">
                  <c:v>45292.177893518521</c:v>
                </c:pt>
                <c:pt idx="1538">
                  <c:v>45292.17800925926</c:v>
                </c:pt>
                <c:pt idx="1539">
                  <c:v>45292.178124999999</c:v>
                </c:pt>
                <c:pt idx="1540">
                  <c:v>45292.178240740737</c:v>
                </c:pt>
                <c:pt idx="1541">
                  <c:v>45292.178356481483</c:v>
                </c:pt>
                <c:pt idx="1542">
                  <c:v>45292.178472222222</c:v>
                </c:pt>
                <c:pt idx="1543">
                  <c:v>45292.178587962961</c:v>
                </c:pt>
                <c:pt idx="1544">
                  <c:v>45292.178703703707</c:v>
                </c:pt>
                <c:pt idx="1545">
                  <c:v>45292.178819444445</c:v>
                </c:pt>
                <c:pt idx="1546">
                  <c:v>45292.178935185184</c:v>
                </c:pt>
                <c:pt idx="1547">
                  <c:v>45292.179050925923</c:v>
                </c:pt>
                <c:pt idx="1548">
                  <c:v>45292.179166666669</c:v>
                </c:pt>
                <c:pt idx="1549">
                  <c:v>45292.179282407407</c:v>
                </c:pt>
                <c:pt idx="1550">
                  <c:v>45292.179398148146</c:v>
                </c:pt>
                <c:pt idx="1551">
                  <c:v>45292.179513888892</c:v>
                </c:pt>
                <c:pt idx="1552">
                  <c:v>45292.179629629631</c:v>
                </c:pt>
                <c:pt idx="1553">
                  <c:v>45292.179745370369</c:v>
                </c:pt>
                <c:pt idx="1554">
                  <c:v>45292.179861111108</c:v>
                </c:pt>
                <c:pt idx="1555">
                  <c:v>45292.179976851854</c:v>
                </c:pt>
                <c:pt idx="1556">
                  <c:v>45292.180092592593</c:v>
                </c:pt>
                <c:pt idx="1557">
                  <c:v>45292.180208333331</c:v>
                </c:pt>
                <c:pt idx="1558">
                  <c:v>45292.180324074077</c:v>
                </c:pt>
                <c:pt idx="1559">
                  <c:v>45292.180439814816</c:v>
                </c:pt>
                <c:pt idx="1560">
                  <c:v>45292.180555555555</c:v>
                </c:pt>
                <c:pt idx="1561">
                  <c:v>45292.180671296293</c:v>
                </c:pt>
                <c:pt idx="1562">
                  <c:v>45292.180787037039</c:v>
                </c:pt>
                <c:pt idx="1563">
                  <c:v>45292.180902777778</c:v>
                </c:pt>
                <c:pt idx="1564">
                  <c:v>45292.181018518517</c:v>
                </c:pt>
                <c:pt idx="1565">
                  <c:v>45292.181134259263</c:v>
                </c:pt>
                <c:pt idx="1566">
                  <c:v>45292.181250000001</c:v>
                </c:pt>
                <c:pt idx="1567">
                  <c:v>45292.18136574074</c:v>
                </c:pt>
                <c:pt idx="1568">
                  <c:v>45292.181481481479</c:v>
                </c:pt>
                <c:pt idx="1569">
                  <c:v>45292.181597222225</c:v>
                </c:pt>
                <c:pt idx="1570">
                  <c:v>45292.181712962964</c:v>
                </c:pt>
                <c:pt idx="1571">
                  <c:v>45292.181828703702</c:v>
                </c:pt>
                <c:pt idx="1572">
                  <c:v>45292.181944444441</c:v>
                </c:pt>
                <c:pt idx="1573">
                  <c:v>45292.182060185187</c:v>
                </c:pt>
                <c:pt idx="1574">
                  <c:v>45292.182175925926</c:v>
                </c:pt>
                <c:pt idx="1575">
                  <c:v>45292.182291666664</c:v>
                </c:pt>
                <c:pt idx="1576">
                  <c:v>45292.18240740741</c:v>
                </c:pt>
                <c:pt idx="1577">
                  <c:v>45292.182523148149</c:v>
                </c:pt>
                <c:pt idx="1578">
                  <c:v>45292.182638888888</c:v>
                </c:pt>
                <c:pt idx="1579">
                  <c:v>45292.182754629626</c:v>
                </c:pt>
                <c:pt idx="1580">
                  <c:v>45292.182870370372</c:v>
                </c:pt>
                <c:pt idx="1581">
                  <c:v>45292.182986111111</c:v>
                </c:pt>
                <c:pt idx="1582">
                  <c:v>45292.18310185185</c:v>
                </c:pt>
                <c:pt idx="1583">
                  <c:v>45292.183217592596</c:v>
                </c:pt>
                <c:pt idx="1584">
                  <c:v>45292.183333333334</c:v>
                </c:pt>
                <c:pt idx="1585">
                  <c:v>45292.183449074073</c:v>
                </c:pt>
                <c:pt idx="1586">
                  <c:v>45292.183564814812</c:v>
                </c:pt>
                <c:pt idx="1587">
                  <c:v>45292.183680555558</c:v>
                </c:pt>
                <c:pt idx="1588">
                  <c:v>45292.183796296296</c:v>
                </c:pt>
                <c:pt idx="1589">
                  <c:v>45292.183912037035</c:v>
                </c:pt>
                <c:pt idx="1590">
                  <c:v>45292.184027777781</c:v>
                </c:pt>
                <c:pt idx="1591">
                  <c:v>45292.18414351852</c:v>
                </c:pt>
                <c:pt idx="1592">
                  <c:v>45292.184259259258</c:v>
                </c:pt>
                <c:pt idx="1593">
                  <c:v>45292.184374999997</c:v>
                </c:pt>
                <c:pt idx="1594">
                  <c:v>45292.184490740743</c:v>
                </c:pt>
                <c:pt idx="1595">
                  <c:v>45292.184606481482</c:v>
                </c:pt>
                <c:pt idx="1596">
                  <c:v>45292.18472222222</c:v>
                </c:pt>
                <c:pt idx="1597">
                  <c:v>45292.184837962966</c:v>
                </c:pt>
                <c:pt idx="1598">
                  <c:v>45292.184953703705</c:v>
                </c:pt>
                <c:pt idx="1599">
                  <c:v>45292.185069444444</c:v>
                </c:pt>
                <c:pt idx="1600">
                  <c:v>45292.185185185182</c:v>
                </c:pt>
                <c:pt idx="1601">
                  <c:v>45292.185300925928</c:v>
                </c:pt>
                <c:pt idx="1602">
                  <c:v>45292.185416666667</c:v>
                </c:pt>
                <c:pt idx="1603">
                  <c:v>45292.185532407406</c:v>
                </c:pt>
                <c:pt idx="1604">
                  <c:v>45292.185648148145</c:v>
                </c:pt>
                <c:pt idx="1605">
                  <c:v>45292.185763888891</c:v>
                </c:pt>
                <c:pt idx="1606">
                  <c:v>45292.185879629629</c:v>
                </c:pt>
                <c:pt idx="1607">
                  <c:v>45292.185995370368</c:v>
                </c:pt>
                <c:pt idx="1608">
                  <c:v>45292.186111111114</c:v>
                </c:pt>
                <c:pt idx="1609">
                  <c:v>45292.186226851853</c:v>
                </c:pt>
                <c:pt idx="1610">
                  <c:v>45292.186342592591</c:v>
                </c:pt>
                <c:pt idx="1611">
                  <c:v>45292.18645833333</c:v>
                </c:pt>
                <c:pt idx="1612">
                  <c:v>45292.186574074076</c:v>
                </c:pt>
                <c:pt idx="1613">
                  <c:v>45292.186689814815</c:v>
                </c:pt>
                <c:pt idx="1614">
                  <c:v>45292.186805555553</c:v>
                </c:pt>
                <c:pt idx="1615">
                  <c:v>45292.186921296299</c:v>
                </c:pt>
                <c:pt idx="1616">
                  <c:v>45292.187037037038</c:v>
                </c:pt>
                <c:pt idx="1617">
                  <c:v>45292.187152777777</c:v>
                </c:pt>
                <c:pt idx="1618">
                  <c:v>45292.187268518515</c:v>
                </c:pt>
                <c:pt idx="1619">
                  <c:v>45292.187384259261</c:v>
                </c:pt>
                <c:pt idx="1620">
                  <c:v>45292.1875</c:v>
                </c:pt>
                <c:pt idx="1621">
                  <c:v>45292.187615740739</c:v>
                </c:pt>
                <c:pt idx="1622">
                  <c:v>45292.187731481485</c:v>
                </c:pt>
                <c:pt idx="1623">
                  <c:v>45292.187847222223</c:v>
                </c:pt>
                <c:pt idx="1624">
                  <c:v>45292.187962962962</c:v>
                </c:pt>
                <c:pt idx="1625">
                  <c:v>45292.188078703701</c:v>
                </c:pt>
                <c:pt idx="1626">
                  <c:v>45292.188194444447</c:v>
                </c:pt>
                <c:pt idx="1627">
                  <c:v>45292.188310185185</c:v>
                </c:pt>
                <c:pt idx="1628">
                  <c:v>45292.188425925924</c:v>
                </c:pt>
                <c:pt idx="1629">
                  <c:v>45292.18854166667</c:v>
                </c:pt>
                <c:pt idx="1630">
                  <c:v>45292.188657407409</c:v>
                </c:pt>
                <c:pt idx="1631">
                  <c:v>45292.188773148147</c:v>
                </c:pt>
                <c:pt idx="1632">
                  <c:v>45292.188888888886</c:v>
                </c:pt>
                <c:pt idx="1633">
                  <c:v>45292.189004629632</c:v>
                </c:pt>
                <c:pt idx="1634">
                  <c:v>45292.189120370371</c:v>
                </c:pt>
                <c:pt idx="1635">
                  <c:v>45292.189236111109</c:v>
                </c:pt>
                <c:pt idx="1636">
                  <c:v>45292.189351851855</c:v>
                </c:pt>
                <c:pt idx="1637">
                  <c:v>45292.189467592594</c:v>
                </c:pt>
                <c:pt idx="1638">
                  <c:v>45292.189583333333</c:v>
                </c:pt>
                <c:pt idx="1639">
                  <c:v>45292.189699074072</c:v>
                </c:pt>
                <c:pt idx="1640">
                  <c:v>45292.189814814818</c:v>
                </c:pt>
                <c:pt idx="1641">
                  <c:v>45292.189930555556</c:v>
                </c:pt>
                <c:pt idx="1642">
                  <c:v>45292.190046296295</c:v>
                </c:pt>
                <c:pt idx="1643">
                  <c:v>45292.190162037034</c:v>
                </c:pt>
                <c:pt idx="1644">
                  <c:v>45292.19027777778</c:v>
                </c:pt>
                <c:pt idx="1645">
                  <c:v>45292.190393518518</c:v>
                </c:pt>
                <c:pt idx="1646">
                  <c:v>45292.190509259257</c:v>
                </c:pt>
                <c:pt idx="1647">
                  <c:v>45292.190625000003</c:v>
                </c:pt>
                <c:pt idx="1648">
                  <c:v>45292.190740740742</c:v>
                </c:pt>
                <c:pt idx="1649">
                  <c:v>45292.19085648148</c:v>
                </c:pt>
                <c:pt idx="1650">
                  <c:v>45292.190972222219</c:v>
                </c:pt>
                <c:pt idx="1651">
                  <c:v>45292.191087962965</c:v>
                </c:pt>
                <c:pt idx="1652">
                  <c:v>45292.191203703704</c:v>
                </c:pt>
                <c:pt idx="1653">
                  <c:v>45292.191319444442</c:v>
                </c:pt>
                <c:pt idx="1654">
                  <c:v>45292.191435185188</c:v>
                </c:pt>
                <c:pt idx="1655">
                  <c:v>45292.191550925927</c:v>
                </c:pt>
                <c:pt idx="1656">
                  <c:v>45292.191666666666</c:v>
                </c:pt>
                <c:pt idx="1657">
                  <c:v>45292.191782407404</c:v>
                </c:pt>
                <c:pt idx="1658">
                  <c:v>45292.19189814815</c:v>
                </c:pt>
                <c:pt idx="1659">
                  <c:v>45292.192013888889</c:v>
                </c:pt>
                <c:pt idx="1660">
                  <c:v>45292.192129629628</c:v>
                </c:pt>
                <c:pt idx="1661">
                  <c:v>45292.192245370374</c:v>
                </c:pt>
                <c:pt idx="1662">
                  <c:v>45292.192361111112</c:v>
                </c:pt>
                <c:pt idx="1663">
                  <c:v>45292.192476851851</c:v>
                </c:pt>
                <c:pt idx="1664">
                  <c:v>45292.19259259259</c:v>
                </c:pt>
                <c:pt idx="1665">
                  <c:v>45292.192708333336</c:v>
                </c:pt>
                <c:pt idx="1666">
                  <c:v>45292.192824074074</c:v>
                </c:pt>
                <c:pt idx="1667">
                  <c:v>45292.192939814813</c:v>
                </c:pt>
                <c:pt idx="1668">
                  <c:v>45292.193055555559</c:v>
                </c:pt>
                <c:pt idx="1669">
                  <c:v>45292.193171296298</c:v>
                </c:pt>
                <c:pt idx="1670">
                  <c:v>45292.193287037036</c:v>
                </c:pt>
                <c:pt idx="1671">
                  <c:v>45292.193402777775</c:v>
                </c:pt>
                <c:pt idx="1672">
                  <c:v>45292.193518518521</c:v>
                </c:pt>
                <c:pt idx="1673">
                  <c:v>45292.19363425926</c:v>
                </c:pt>
                <c:pt idx="1674">
                  <c:v>45292.193749999999</c:v>
                </c:pt>
                <c:pt idx="1675">
                  <c:v>45292.193865740737</c:v>
                </c:pt>
                <c:pt idx="1676">
                  <c:v>45292.193981481483</c:v>
                </c:pt>
                <c:pt idx="1677">
                  <c:v>45292.194097222222</c:v>
                </c:pt>
                <c:pt idx="1678">
                  <c:v>45292.194212962961</c:v>
                </c:pt>
                <c:pt idx="1679">
                  <c:v>45292.194328703707</c:v>
                </c:pt>
                <c:pt idx="1680">
                  <c:v>45292.194444444445</c:v>
                </c:pt>
                <c:pt idx="1681">
                  <c:v>45292.194560185184</c:v>
                </c:pt>
                <c:pt idx="1682">
                  <c:v>45292.194675925923</c:v>
                </c:pt>
                <c:pt idx="1683">
                  <c:v>45292.194791666669</c:v>
                </c:pt>
                <c:pt idx="1684">
                  <c:v>45292.194907407407</c:v>
                </c:pt>
                <c:pt idx="1685">
                  <c:v>45292.195023148146</c:v>
                </c:pt>
                <c:pt idx="1686">
                  <c:v>45292.195138888892</c:v>
                </c:pt>
                <c:pt idx="1687">
                  <c:v>45292.195254629631</c:v>
                </c:pt>
                <c:pt idx="1688">
                  <c:v>45292.195370370369</c:v>
                </c:pt>
                <c:pt idx="1689">
                  <c:v>45292.195486111108</c:v>
                </c:pt>
                <c:pt idx="1690">
                  <c:v>45292.195601851854</c:v>
                </c:pt>
                <c:pt idx="1691">
                  <c:v>45292.195717592593</c:v>
                </c:pt>
                <c:pt idx="1692">
                  <c:v>45292.195833333331</c:v>
                </c:pt>
                <c:pt idx="1693">
                  <c:v>45292.195949074077</c:v>
                </c:pt>
                <c:pt idx="1694">
                  <c:v>45292.196064814816</c:v>
                </c:pt>
                <c:pt idx="1695">
                  <c:v>45292.196180555555</c:v>
                </c:pt>
                <c:pt idx="1696">
                  <c:v>45292.196296296293</c:v>
                </c:pt>
                <c:pt idx="1697">
                  <c:v>45292.196412037039</c:v>
                </c:pt>
                <c:pt idx="1698">
                  <c:v>45292.196527777778</c:v>
                </c:pt>
                <c:pt idx="1699">
                  <c:v>45292.196643518517</c:v>
                </c:pt>
                <c:pt idx="1700">
                  <c:v>45292.196759259263</c:v>
                </c:pt>
                <c:pt idx="1701">
                  <c:v>45292.196875000001</c:v>
                </c:pt>
                <c:pt idx="1702">
                  <c:v>45292.19699074074</c:v>
                </c:pt>
                <c:pt idx="1703">
                  <c:v>45292.197106481479</c:v>
                </c:pt>
                <c:pt idx="1704">
                  <c:v>45292.197222222225</c:v>
                </c:pt>
                <c:pt idx="1705">
                  <c:v>45292.197337962964</c:v>
                </c:pt>
                <c:pt idx="1706">
                  <c:v>45292.197453703702</c:v>
                </c:pt>
                <c:pt idx="1707">
                  <c:v>45292.197569444441</c:v>
                </c:pt>
                <c:pt idx="1708">
                  <c:v>45292.197685185187</c:v>
                </c:pt>
                <c:pt idx="1709">
                  <c:v>45292.197800925926</c:v>
                </c:pt>
                <c:pt idx="1710">
                  <c:v>45292.197916666664</c:v>
                </c:pt>
                <c:pt idx="1711">
                  <c:v>45292.19803240741</c:v>
                </c:pt>
                <c:pt idx="1712">
                  <c:v>45292.198148148149</c:v>
                </c:pt>
                <c:pt idx="1713">
                  <c:v>45292.198263888888</c:v>
                </c:pt>
                <c:pt idx="1714">
                  <c:v>45292.198379629626</c:v>
                </c:pt>
                <c:pt idx="1715">
                  <c:v>45292.198495370372</c:v>
                </c:pt>
                <c:pt idx="1716">
                  <c:v>45292.198611111111</c:v>
                </c:pt>
                <c:pt idx="1717">
                  <c:v>45292.19872685185</c:v>
                </c:pt>
                <c:pt idx="1718">
                  <c:v>45292.198842592596</c:v>
                </c:pt>
                <c:pt idx="1719">
                  <c:v>45292.198958333334</c:v>
                </c:pt>
                <c:pt idx="1720">
                  <c:v>45292.199074074073</c:v>
                </c:pt>
                <c:pt idx="1721">
                  <c:v>45292.199189814812</c:v>
                </c:pt>
                <c:pt idx="1722">
                  <c:v>45292.199305555558</c:v>
                </c:pt>
                <c:pt idx="1723">
                  <c:v>45292.199421296296</c:v>
                </c:pt>
                <c:pt idx="1724">
                  <c:v>45292.199537037035</c:v>
                </c:pt>
                <c:pt idx="1725">
                  <c:v>45292.199652777781</c:v>
                </c:pt>
                <c:pt idx="1726">
                  <c:v>45292.19976851852</c:v>
                </c:pt>
                <c:pt idx="1727">
                  <c:v>45292.199884259258</c:v>
                </c:pt>
                <c:pt idx="1728">
                  <c:v>45292.2</c:v>
                </c:pt>
                <c:pt idx="1729">
                  <c:v>45292.200115740743</c:v>
                </c:pt>
                <c:pt idx="1730">
                  <c:v>45292.200231481482</c:v>
                </c:pt>
                <c:pt idx="1731">
                  <c:v>45292.20034722222</c:v>
                </c:pt>
                <c:pt idx="1732">
                  <c:v>45292.200462962966</c:v>
                </c:pt>
                <c:pt idx="1733">
                  <c:v>45292.200578703705</c:v>
                </c:pt>
                <c:pt idx="1734">
                  <c:v>45292.200694444444</c:v>
                </c:pt>
                <c:pt idx="1735">
                  <c:v>45292.200810185182</c:v>
                </c:pt>
                <c:pt idx="1736">
                  <c:v>45292.200925925928</c:v>
                </c:pt>
                <c:pt idx="1737">
                  <c:v>45292.201041666667</c:v>
                </c:pt>
                <c:pt idx="1738">
                  <c:v>45292.201157407406</c:v>
                </c:pt>
                <c:pt idx="1739">
                  <c:v>45292.201273148145</c:v>
                </c:pt>
                <c:pt idx="1740">
                  <c:v>45292.201388888891</c:v>
                </c:pt>
                <c:pt idx="1741">
                  <c:v>45292.201504629629</c:v>
                </c:pt>
                <c:pt idx="1742">
                  <c:v>45292.201620370368</c:v>
                </c:pt>
                <c:pt idx="1743">
                  <c:v>45292.201736111114</c:v>
                </c:pt>
                <c:pt idx="1744">
                  <c:v>45292.201851851853</c:v>
                </c:pt>
                <c:pt idx="1745">
                  <c:v>45292.201967592591</c:v>
                </c:pt>
                <c:pt idx="1746">
                  <c:v>45292.20208333333</c:v>
                </c:pt>
                <c:pt idx="1747">
                  <c:v>45292.202199074076</c:v>
                </c:pt>
                <c:pt idx="1748">
                  <c:v>45292.202314814815</c:v>
                </c:pt>
                <c:pt idx="1749">
                  <c:v>45292.202430555553</c:v>
                </c:pt>
                <c:pt idx="1750">
                  <c:v>45292.202546296299</c:v>
                </c:pt>
                <c:pt idx="1751">
                  <c:v>45292.202662037038</c:v>
                </c:pt>
                <c:pt idx="1752">
                  <c:v>45292.202777777777</c:v>
                </c:pt>
                <c:pt idx="1753">
                  <c:v>45292.202893518515</c:v>
                </c:pt>
                <c:pt idx="1754">
                  <c:v>45292.203009259261</c:v>
                </c:pt>
                <c:pt idx="1755">
                  <c:v>45292.203125</c:v>
                </c:pt>
                <c:pt idx="1756">
                  <c:v>45292.203240740739</c:v>
                </c:pt>
                <c:pt idx="1757">
                  <c:v>45292.203356481485</c:v>
                </c:pt>
                <c:pt idx="1758">
                  <c:v>45292.203472222223</c:v>
                </c:pt>
                <c:pt idx="1759">
                  <c:v>45292.203587962962</c:v>
                </c:pt>
                <c:pt idx="1760">
                  <c:v>45292.203703703701</c:v>
                </c:pt>
                <c:pt idx="1761">
                  <c:v>45292.203819444447</c:v>
                </c:pt>
                <c:pt idx="1762">
                  <c:v>45292.203935185185</c:v>
                </c:pt>
                <c:pt idx="1763">
                  <c:v>45292.204050925924</c:v>
                </c:pt>
                <c:pt idx="1764">
                  <c:v>45292.20416666667</c:v>
                </c:pt>
                <c:pt idx="1765">
                  <c:v>45292.204282407409</c:v>
                </c:pt>
                <c:pt idx="1766">
                  <c:v>45292.204398148147</c:v>
                </c:pt>
                <c:pt idx="1767">
                  <c:v>45292.204513888886</c:v>
                </c:pt>
                <c:pt idx="1768">
                  <c:v>45292.204629629632</c:v>
                </c:pt>
                <c:pt idx="1769">
                  <c:v>45292.204745370371</c:v>
                </c:pt>
                <c:pt idx="1770">
                  <c:v>45292.204861111109</c:v>
                </c:pt>
                <c:pt idx="1771">
                  <c:v>45292.204976851855</c:v>
                </c:pt>
                <c:pt idx="1772">
                  <c:v>45292.205092592594</c:v>
                </c:pt>
                <c:pt idx="1773">
                  <c:v>45292.205208333333</c:v>
                </c:pt>
                <c:pt idx="1774">
                  <c:v>45292.205324074072</c:v>
                </c:pt>
                <c:pt idx="1775">
                  <c:v>45292.205439814818</c:v>
                </c:pt>
                <c:pt idx="1776">
                  <c:v>45292.205555555556</c:v>
                </c:pt>
                <c:pt idx="1777">
                  <c:v>45292.205671296295</c:v>
                </c:pt>
                <c:pt idx="1778">
                  <c:v>45292.205787037034</c:v>
                </c:pt>
                <c:pt idx="1779">
                  <c:v>45292.20590277778</c:v>
                </c:pt>
                <c:pt idx="1780">
                  <c:v>45292.206018518518</c:v>
                </c:pt>
                <c:pt idx="1781">
                  <c:v>45292.206134259257</c:v>
                </c:pt>
                <c:pt idx="1782">
                  <c:v>45292.206250000003</c:v>
                </c:pt>
                <c:pt idx="1783">
                  <c:v>45292.206365740742</c:v>
                </c:pt>
                <c:pt idx="1784">
                  <c:v>45292.20648148148</c:v>
                </c:pt>
                <c:pt idx="1785">
                  <c:v>45292.206597222219</c:v>
                </c:pt>
                <c:pt idx="1786">
                  <c:v>45292.206712962965</c:v>
                </c:pt>
                <c:pt idx="1787">
                  <c:v>45292.206828703704</c:v>
                </c:pt>
                <c:pt idx="1788">
                  <c:v>45292.206944444442</c:v>
                </c:pt>
                <c:pt idx="1789">
                  <c:v>45292.207060185188</c:v>
                </c:pt>
                <c:pt idx="1790">
                  <c:v>45292.207175925927</c:v>
                </c:pt>
                <c:pt idx="1791">
                  <c:v>45292.207291666666</c:v>
                </c:pt>
                <c:pt idx="1792">
                  <c:v>45292.207407407404</c:v>
                </c:pt>
                <c:pt idx="1793">
                  <c:v>45292.20752314815</c:v>
                </c:pt>
                <c:pt idx="1794">
                  <c:v>45292.207638888889</c:v>
                </c:pt>
                <c:pt idx="1795">
                  <c:v>45292.207754629628</c:v>
                </c:pt>
                <c:pt idx="1796">
                  <c:v>45292.207870370374</c:v>
                </c:pt>
                <c:pt idx="1797">
                  <c:v>45292.207986111112</c:v>
                </c:pt>
                <c:pt idx="1798">
                  <c:v>45292.208101851851</c:v>
                </c:pt>
                <c:pt idx="1799">
                  <c:v>45292.20821759259</c:v>
                </c:pt>
                <c:pt idx="1800">
                  <c:v>45292.208333333336</c:v>
                </c:pt>
                <c:pt idx="1801">
                  <c:v>45292.208449074074</c:v>
                </c:pt>
                <c:pt idx="1802">
                  <c:v>45292.208564814813</c:v>
                </c:pt>
                <c:pt idx="1803">
                  <c:v>45292.208680555559</c:v>
                </c:pt>
                <c:pt idx="1804">
                  <c:v>45292.208796296298</c:v>
                </c:pt>
                <c:pt idx="1805">
                  <c:v>45292.208912037036</c:v>
                </c:pt>
                <c:pt idx="1806">
                  <c:v>45292.209027777775</c:v>
                </c:pt>
                <c:pt idx="1807">
                  <c:v>45292.209143518521</c:v>
                </c:pt>
                <c:pt idx="1808">
                  <c:v>45292.20925925926</c:v>
                </c:pt>
                <c:pt idx="1809">
                  <c:v>45292.209374999999</c:v>
                </c:pt>
                <c:pt idx="1810">
                  <c:v>45292.209490740737</c:v>
                </c:pt>
                <c:pt idx="1811">
                  <c:v>45292.209606481483</c:v>
                </c:pt>
                <c:pt idx="1812">
                  <c:v>45292.209722222222</c:v>
                </c:pt>
                <c:pt idx="1813">
                  <c:v>45292.209837962961</c:v>
                </c:pt>
                <c:pt idx="1814">
                  <c:v>45292.209953703707</c:v>
                </c:pt>
                <c:pt idx="1815">
                  <c:v>45292.210069444445</c:v>
                </c:pt>
                <c:pt idx="1816">
                  <c:v>45292.210185185184</c:v>
                </c:pt>
                <c:pt idx="1817">
                  <c:v>45292.210300925923</c:v>
                </c:pt>
                <c:pt idx="1818">
                  <c:v>45292.210416666669</c:v>
                </c:pt>
                <c:pt idx="1819">
                  <c:v>45292.210532407407</c:v>
                </c:pt>
                <c:pt idx="1820">
                  <c:v>45292.210648148146</c:v>
                </c:pt>
                <c:pt idx="1821">
                  <c:v>45292.210763888892</c:v>
                </c:pt>
                <c:pt idx="1822">
                  <c:v>45292.210879629631</c:v>
                </c:pt>
                <c:pt idx="1823">
                  <c:v>45292.210995370369</c:v>
                </c:pt>
                <c:pt idx="1824">
                  <c:v>45292.211111111108</c:v>
                </c:pt>
                <c:pt idx="1825">
                  <c:v>45292.211226851854</c:v>
                </c:pt>
                <c:pt idx="1826">
                  <c:v>45292.211342592593</c:v>
                </c:pt>
                <c:pt idx="1827">
                  <c:v>45292.211458333331</c:v>
                </c:pt>
                <c:pt idx="1828">
                  <c:v>45292.211574074077</c:v>
                </c:pt>
                <c:pt idx="1829">
                  <c:v>45292.211689814816</c:v>
                </c:pt>
                <c:pt idx="1830">
                  <c:v>45292.211805555555</c:v>
                </c:pt>
                <c:pt idx="1831">
                  <c:v>45292.211921296293</c:v>
                </c:pt>
                <c:pt idx="1832">
                  <c:v>45292.212037037039</c:v>
                </c:pt>
                <c:pt idx="1833">
                  <c:v>45292.212152777778</c:v>
                </c:pt>
                <c:pt idx="1834">
                  <c:v>45292.212268518517</c:v>
                </c:pt>
                <c:pt idx="1835">
                  <c:v>45292.212384259263</c:v>
                </c:pt>
                <c:pt idx="1836">
                  <c:v>45292.212500000001</c:v>
                </c:pt>
                <c:pt idx="1837">
                  <c:v>45292.21261574074</c:v>
                </c:pt>
                <c:pt idx="1838">
                  <c:v>45292.212731481479</c:v>
                </c:pt>
                <c:pt idx="1839">
                  <c:v>45292.212847222225</c:v>
                </c:pt>
                <c:pt idx="1840">
                  <c:v>45292.212962962964</c:v>
                </c:pt>
                <c:pt idx="1841">
                  <c:v>45292.213078703702</c:v>
                </c:pt>
                <c:pt idx="1842">
                  <c:v>45292.213194444441</c:v>
                </c:pt>
                <c:pt idx="1843">
                  <c:v>45292.213310185187</c:v>
                </c:pt>
                <c:pt idx="1844">
                  <c:v>45292.213425925926</c:v>
                </c:pt>
                <c:pt idx="1845">
                  <c:v>45292.213541666664</c:v>
                </c:pt>
                <c:pt idx="1846">
                  <c:v>45292.21365740741</c:v>
                </c:pt>
                <c:pt idx="1847">
                  <c:v>45292.213773148149</c:v>
                </c:pt>
                <c:pt idx="1848">
                  <c:v>45292.213888888888</c:v>
                </c:pt>
                <c:pt idx="1849">
                  <c:v>45292.214004629626</c:v>
                </c:pt>
                <c:pt idx="1850">
                  <c:v>45292.214120370372</c:v>
                </c:pt>
                <c:pt idx="1851">
                  <c:v>45292.214236111111</c:v>
                </c:pt>
                <c:pt idx="1852">
                  <c:v>45292.21435185185</c:v>
                </c:pt>
                <c:pt idx="1853">
                  <c:v>45292.214467592596</c:v>
                </c:pt>
                <c:pt idx="1854">
                  <c:v>45292.214583333334</c:v>
                </c:pt>
                <c:pt idx="1855">
                  <c:v>45292.214699074073</c:v>
                </c:pt>
                <c:pt idx="1856">
                  <c:v>45292.214814814812</c:v>
                </c:pt>
                <c:pt idx="1857">
                  <c:v>45292.214930555558</c:v>
                </c:pt>
                <c:pt idx="1858">
                  <c:v>45292.215046296296</c:v>
                </c:pt>
                <c:pt idx="1859">
                  <c:v>45292.215162037035</c:v>
                </c:pt>
                <c:pt idx="1860">
                  <c:v>45292.215277777781</c:v>
                </c:pt>
                <c:pt idx="1861">
                  <c:v>45292.21539351852</c:v>
                </c:pt>
                <c:pt idx="1862">
                  <c:v>45292.215509259258</c:v>
                </c:pt>
                <c:pt idx="1863">
                  <c:v>45292.215624999997</c:v>
                </c:pt>
                <c:pt idx="1864">
                  <c:v>45292.215740740743</c:v>
                </c:pt>
                <c:pt idx="1865">
                  <c:v>45292.215856481482</c:v>
                </c:pt>
                <c:pt idx="1866">
                  <c:v>45292.21597222222</c:v>
                </c:pt>
                <c:pt idx="1867">
                  <c:v>45292.216087962966</c:v>
                </c:pt>
                <c:pt idx="1868">
                  <c:v>45292.216203703705</c:v>
                </c:pt>
                <c:pt idx="1869">
                  <c:v>45292.216319444444</c:v>
                </c:pt>
                <c:pt idx="1870">
                  <c:v>45292.216435185182</c:v>
                </c:pt>
                <c:pt idx="1871">
                  <c:v>45292.216550925928</c:v>
                </c:pt>
                <c:pt idx="1872">
                  <c:v>45292.216666666667</c:v>
                </c:pt>
                <c:pt idx="1873">
                  <c:v>45292.216782407406</c:v>
                </c:pt>
                <c:pt idx="1874">
                  <c:v>45292.216898148145</c:v>
                </c:pt>
                <c:pt idx="1875">
                  <c:v>45292.217013888891</c:v>
                </c:pt>
                <c:pt idx="1876">
                  <c:v>45292.217129629629</c:v>
                </c:pt>
                <c:pt idx="1877">
                  <c:v>45292.217245370368</c:v>
                </c:pt>
                <c:pt idx="1878">
                  <c:v>45292.217361111114</c:v>
                </c:pt>
                <c:pt idx="1879">
                  <c:v>45292.217476851853</c:v>
                </c:pt>
                <c:pt idx="1880">
                  <c:v>45292.217592592591</c:v>
                </c:pt>
                <c:pt idx="1881">
                  <c:v>45292.21770833333</c:v>
                </c:pt>
                <c:pt idx="1882">
                  <c:v>45292.217824074076</c:v>
                </c:pt>
                <c:pt idx="1883">
                  <c:v>45292.217939814815</c:v>
                </c:pt>
                <c:pt idx="1884">
                  <c:v>45292.218055555553</c:v>
                </c:pt>
                <c:pt idx="1885">
                  <c:v>45292.218171296299</c:v>
                </c:pt>
                <c:pt idx="1886">
                  <c:v>45292.218287037038</c:v>
                </c:pt>
                <c:pt idx="1887">
                  <c:v>45292.218402777777</c:v>
                </c:pt>
                <c:pt idx="1888">
                  <c:v>45292.218518518515</c:v>
                </c:pt>
                <c:pt idx="1889">
                  <c:v>45292.218634259261</c:v>
                </c:pt>
                <c:pt idx="1890">
                  <c:v>45292.21875</c:v>
                </c:pt>
                <c:pt idx="1891">
                  <c:v>45292.218865740739</c:v>
                </c:pt>
                <c:pt idx="1892">
                  <c:v>45292.218981481485</c:v>
                </c:pt>
                <c:pt idx="1893">
                  <c:v>45292.219097222223</c:v>
                </c:pt>
                <c:pt idx="1894">
                  <c:v>45292.219212962962</c:v>
                </c:pt>
                <c:pt idx="1895">
                  <c:v>45292.219328703701</c:v>
                </c:pt>
                <c:pt idx="1896">
                  <c:v>45292.219444444447</c:v>
                </c:pt>
                <c:pt idx="1897">
                  <c:v>45292.219560185185</c:v>
                </c:pt>
                <c:pt idx="1898">
                  <c:v>45292.219675925924</c:v>
                </c:pt>
                <c:pt idx="1899">
                  <c:v>45292.21979166667</c:v>
                </c:pt>
                <c:pt idx="1900">
                  <c:v>45292.219907407409</c:v>
                </c:pt>
                <c:pt idx="1901">
                  <c:v>45292.220023148147</c:v>
                </c:pt>
                <c:pt idx="1902">
                  <c:v>45292.220138888886</c:v>
                </c:pt>
                <c:pt idx="1903">
                  <c:v>45292.220254629632</c:v>
                </c:pt>
                <c:pt idx="1904">
                  <c:v>45292.220370370371</c:v>
                </c:pt>
                <c:pt idx="1905">
                  <c:v>45292.220486111109</c:v>
                </c:pt>
                <c:pt idx="1906">
                  <c:v>45292.220601851855</c:v>
                </c:pt>
                <c:pt idx="1907">
                  <c:v>45292.220717592594</c:v>
                </c:pt>
                <c:pt idx="1908">
                  <c:v>45292.220833333333</c:v>
                </c:pt>
                <c:pt idx="1909">
                  <c:v>45292.220949074072</c:v>
                </c:pt>
                <c:pt idx="1910">
                  <c:v>45292.221064814818</c:v>
                </c:pt>
                <c:pt idx="1911">
                  <c:v>45292.221180555556</c:v>
                </c:pt>
                <c:pt idx="1912">
                  <c:v>45292.221296296295</c:v>
                </c:pt>
                <c:pt idx="1913">
                  <c:v>45292.221412037034</c:v>
                </c:pt>
                <c:pt idx="1914">
                  <c:v>45292.22152777778</c:v>
                </c:pt>
                <c:pt idx="1915">
                  <c:v>45292.221643518518</c:v>
                </c:pt>
                <c:pt idx="1916">
                  <c:v>45292.221759259257</c:v>
                </c:pt>
                <c:pt idx="1917">
                  <c:v>45292.221875000003</c:v>
                </c:pt>
                <c:pt idx="1918">
                  <c:v>45292.221990740742</c:v>
                </c:pt>
                <c:pt idx="1919">
                  <c:v>45292.22210648148</c:v>
                </c:pt>
                <c:pt idx="1920">
                  <c:v>45292.222222222219</c:v>
                </c:pt>
                <c:pt idx="1921">
                  <c:v>45292.222337962965</c:v>
                </c:pt>
                <c:pt idx="1922">
                  <c:v>45292.222453703704</c:v>
                </c:pt>
                <c:pt idx="1923">
                  <c:v>45292.222569444442</c:v>
                </c:pt>
                <c:pt idx="1924">
                  <c:v>45292.222685185188</c:v>
                </c:pt>
                <c:pt idx="1925">
                  <c:v>45292.222800925927</c:v>
                </c:pt>
                <c:pt idx="1926">
                  <c:v>45292.222916666666</c:v>
                </c:pt>
                <c:pt idx="1927">
                  <c:v>45292.223032407404</c:v>
                </c:pt>
                <c:pt idx="1928">
                  <c:v>45292.22314814815</c:v>
                </c:pt>
                <c:pt idx="1929">
                  <c:v>45292.223263888889</c:v>
                </c:pt>
                <c:pt idx="1930">
                  <c:v>45292.223379629628</c:v>
                </c:pt>
                <c:pt idx="1931">
                  <c:v>45292.223495370374</c:v>
                </c:pt>
                <c:pt idx="1932">
                  <c:v>45292.223611111112</c:v>
                </c:pt>
                <c:pt idx="1933">
                  <c:v>45292.223726851851</c:v>
                </c:pt>
                <c:pt idx="1934">
                  <c:v>45292.22384259259</c:v>
                </c:pt>
                <c:pt idx="1935">
                  <c:v>45292.223958333336</c:v>
                </c:pt>
                <c:pt idx="1936">
                  <c:v>45292.224074074074</c:v>
                </c:pt>
                <c:pt idx="1937">
                  <c:v>45292.224189814813</c:v>
                </c:pt>
                <c:pt idx="1938">
                  <c:v>45292.224305555559</c:v>
                </c:pt>
                <c:pt idx="1939">
                  <c:v>45292.224421296298</c:v>
                </c:pt>
                <c:pt idx="1940">
                  <c:v>45292.224537037036</c:v>
                </c:pt>
                <c:pt idx="1941">
                  <c:v>45292.224652777775</c:v>
                </c:pt>
                <c:pt idx="1942">
                  <c:v>45292.224768518521</c:v>
                </c:pt>
                <c:pt idx="1943">
                  <c:v>45292.22488425926</c:v>
                </c:pt>
                <c:pt idx="1944">
                  <c:v>45292.224999999999</c:v>
                </c:pt>
                <c:pt idx="1945">
                  <c:v>45292.225115740737</c:v>
                </c:pt>
                <c:pt idx="1946">
                  <c:v>45292.225231481483</c:v>
                </c:pt>
                <c:pt idx="1947">
                  <c:v>45292.225347222222</c:v>
                </c:pt>
                <c:pt idx="1948">
                  <c:v>45292.225462962961</c:v>
                </c:pt>
                <c:pt idx="1949">
                  <c:v>45292.225578703707</c:v>
                </c:pt>
                <c:pt idx="1950">
                  <c:v>45292.225694444445</c:v>
                </c:pt>
                <c:pt idx="1951">
                  <c:v>45292.225810185184</c:v>
                </c:pt>
                <c:pt idx="1952">
                  <c:v>45292.225925925923</c:v>
                </c:pt>
                <c:pt idx="1953">
                  <c:v>45292.226041666669</c:v>
                </c:pt>
                <c:pt idx="1954">
                  <c:v>45292.226157407407</c:v>
                </c:pt>
                <c:pt idx="1955">
                  <c:v>45292.226273148146</c:v>
                </c:pt>
                <c:pt idx="1956">
                  <c:v>45292.226388888892</c:v>
                </c:pt>
                <c:pt idx="1957">
                  <c:v>45292.226504629631</c:v>
                </c:pt>
                <c:pt idx="1958">
                  <c:v>45292.226620370369</c:v>
                </c:pt>
                <c:pt idx="1959">
                  <c:v>45292.226736111108</c:v>
                </c:pt>
                <c:pt idx="1960">
                  <c:v>45292.226851851854</c:v>
                </c:pt>
                <c:pt idx="1961">
                  <c:v>45292.226967592593</c:v>
                </c:pt>
                <c:pt idx="1962">
                  <c:v>45292.227083333331</c:v>
                </c:pt>
                <c:pt idx="1963">
                  <c:v>45292.227199074077</c:v>
                </c:pt>
                <c:pt idx="1964">
                  <c:v>45292.227314814816</c:v>
                </c:pt>
                <c:pt idx="1965">
                  <c:v>45292.227430555555</c:v>
                </c:pt>
                <c:pt idx="1966">
                  <c:v>45292.227546296293</c:v>
                </c:pt>
                <c:pt idx="1967">
                  <c:v>45292.227662037039</c:v>
                </c:pt>
                <c:pt idx="1968">
                  <c:v>45292.227777777778</c:v>
                </c:pt>
                <c:pt idx="1969">
                  <c:v>45292.227893518517</c:v>
                </c:pt>
                <c:pt idx="1970">
                  <c:v>45292.228009259263</c:v>
                </c:pt>
                <c:pt idx="1971">
                  <c:v>45292.228125000001</c:v>
                </c:pt>
                <c:pt idx="1972">
                  <c:v>45292.22824074074</c:v>
                </c:pt>
                <c:pt idx="1973">
                  <c:v>45292.228356481479</c:v>
                </c:pt>
                <c:pt idx="1974">
                  <c:v>45292.228472222225</c:v>
                </c:pt>
                <c:pt idx="1975">
                  <c:v>45292.228587962964</c:v>
                </c:pt>
                <c:pt idx="1976">
                  <c:v>45292.228703703702</c:v>
                </c:pt>
                <c:pt idx="1977">
                  <c:v>45292.228819444441</c:v>
                </c:pt>
                <c:pt idx="1978">
                  <c:v>45292.228935185187</c:v>
                </c:pt>
                <c:pt idx="1979">
                  <c:v>45292.229050925926</c:v>
                </c:pt>
                <c:pt idx="1980">
                  <c:v>45292.229166666664</c:v>
                </c:pt>
                <c:pt idx="1981">
                  <c:v>45292.22928240741</c:v>
                </c:pt>
                <c:pt idx="1982">
                  <c:v>45292.229398148149</c:v>
                </c:pt>
                <c:pt idx="1983">
                  <c:v>45292.229513888888</c:v>
                </c:pt>
                <c:pt idx="1984">
                  <c:v>45292.229629629626</c:v>
                </c:pt>
                <c:pt idx="1985">
                  <c:v>45292.229745370372</c:v>
                </c:pt>
                <c:pt idx="1986">
                  <c:v>45292.229861111111</c:v>
                </c:pt>
                <c:pt idx="1987">
                  <c:v>45292.22997685185</c:v>
                </c:pt>
                <c:pt idx="1988">
                  <c:v>45292.230092592596</c:v>
                </c:pt>
                <c:pt idx="1989">
                  <c:v>45292.230208333334</c:v>
                </c:pt>
                <c:pt idx="1990">
                  <c:v>45292.230324074073</c:v>
                </c:pt>
                <c:pt idx="1991">
                  <c:v>45292.230439814812</c:v>
                </c:pt>
                <c:pt idx="1992">
                  <c:v>45292.230555555558</c:v>
                </c:pt>
                <c:pt idx="1993">
                  <c:v>45292.230671296296</c:v>
                </c:pt>
                <c:pt idx="1994">
                  <c:v>45292.230787037035</c:v>
                </c:pt>
                <c:pt idx="1995">
                  <c:v>45292.230902777781</c:v>
                </c:pt>
                <c:pt idx="1996">
                  <c:v>45292.23101851852</c:v>
                </c:pt>
                <c:pt idx="1997">
                  <c:v>45292.231134259258</c:v>
                </c:pt>
                <c:pt idx="1998">
                  <c:v>45292.231249999997</c:v>
                </c:pt>
                <c:pt idx="1999">
                  <c:v>45292.231365740743</c:v>
                </c:pt>
                <c:pt idx="2000">
                  <c:v>45292.231481481482</c:v>
                </c:pt>
                <c:pt idx="2001">
                  <c:v>45292.23159722222</c:v>
                </c:pt>
                <c:pt idx="2002">
                  <c:v>45292.231712962966</c:v>
                </c:pt>
                <c:pt idx="2003">
                  <c:v>45292.231828703705</c:v>
                </c:pt>
                <c:pt idx="2004">
                  <c:v>45292.231944444444</c:v>
                </c:pt>
                <c:pt idx="2005">
                  <c:v>45292.232060185182</c:v>
                </c:pt>
                <c:pt idx="2006">
                  <c:v>45292.232175925928</c:v>
                </c:pt>
                <c:pt idx="2007">
                  <c:v>45292.232291666667</c:v>
                </c:pt>
                <c:pt idx="2008">
                  <c:v>45292.232407407406</c:v>
                </c:pt>
                <c:pt idx="2009">
                  <c:v>45292.232523148145</c:v>
                </c:pt>
                <c:pt idx="2010">
                  <c:v>45292.232638888891</c:v>
                </c:pt>
                <c:pt idx="2011">
                  <c:v>45292.232754629629</c:v>
                </c:pt>
                <c:pt idx="2012">
                  <c:v>45292.232870370368</c:v>
                </c:pt>
                <c:pt idx="2013">
                  <c:v>45292.232986111114</c:v>
                </c:pt>
                <c:pt idx="2014">
                  <c:v>45292.233101851853</c:v>
                </c:pt>
                <c:pt idx="2015">
                  <c:v>45292.233217592591</c:v>
                </c:pt>
                <c:pt idx="2016">
                  <c:v>45292.23333333333</c:v>
                </c:pt>
                <c:pt idx="2017">
                  <c:v>45292.233449074076</c:v>
                </c:pt>
                <c:pt idx="2018">
                  <c:v>45292.233564814815</c:v>
                </c:pt>
                <c:pt idx="2019">
                  <c:v>45292.233680555553</c:v>
                </c:pt>
                <c:pt idx="2020">
                  <c:v>45292.233796296299</c:v>
                </c:pt>
                <c:pt idx="2021">
                  <c:v>45292.233912037038</c:v>
                </c:pt>
                <c:pt idx="2022">
                  <c:v>45292.234027777777</c:v>
                </c:pt>
                <c:pt idx="2023">
                  <c:v>45292.234143518515</c:v>
                </c:pt>
                <c:pt idx="2024">
                  <c:v>45292.234259259261</c:v>
                </c:pt>
                <c:pt idx="2025">
                  <c:v>45292.234375</c:v>
                </c:pt>
                <c:pt idx="2026">
                  <c:v>45292.234490740739</c:v>
                </c:pt>
                <c:pt idx="2027">
                  <c:v>45292.234606481485</c:v>
                </c:pt>
                <c:pt idx="2028">
                  <c:v>45292.234722222223</c:v>
                </c:pt>
                <c:pt idx="2029">
                  <c:v>45292.234837962962</c:v>
                </c:pt>
                <c:pt idx="2030">
                  <c:v>45292.234953703701</c:v>
                </c:pt>
                <c:pt idx="2031">
                  <c:v>45292.235069444447</c:v>
                </c:pt>
                <c:pt idx="2032">
                  <c:v>45292.235185185185</c:v>
                </c:pt>
                <c:pt idx="2033">
                  <c:v>45292.235300925924</c:v>
                </c:pt>
                <c:pt idx="2034">
                  <c:v>45292.23541666667</c:v>
                </c:pt>
                <c:pt idx="2035">
                  <c:v>45292.235532407409</c:v>
                </c:pt>
                <c:pt idx="2036">
                  <c:v>45292.235648148147</c:v>
                </c:pt>
                <c:pt idx="2037">
                  <c:v>45292.235763888886</c:v>
                </c:pt>
                <c:pt idx="2038">
                  <c:v>45292.235879629632</c:v>
                </c:pt>
                <c:pt idx="2039">
                  <c:v>45292.235995370371</c:v>
                </c:pt>
                <c:pt idx="2040">
                  <c:v>45292.236111111109</c:v>
                </c:pt>
                <c:pt idx="2041">
                  <c:v>45292.236226851855</c:v>
                </c:pt>
                <c:pt idx="2042">
                  <c:v>45292.236342592594</c:v>
                </c:pt>
                <c:pt idx="2043">
                  <c:v>45292.236458333333</c:v>
                </c:pt>
                <c:pt idx="2044">
                  <c:v>45292.236574074072</c:v>
                </c:pt>
                <c:pt idx="2045">
                  <c:v>45292.236689814818</c:v>
                </c:pt>
                <c:pt idx="2046">
                  <c:v>45292.236805555556</c:v>
                </c:pt>
                <c:pt idx="2047">
                  <c:v>45292.236921296295</c:v>
                </c:pt>
                <c:pt idx="2048">
                  <c:v>45292.237037037034</c:v>
                </c:pt>
                <c:pt idx="2049">
                  <c:v>45292.23715277778</c:v>
                </c:pt>
                <c:pt idx="2050">
                  <c:v>45292.237268518518</c:v>
                </c:pt>
                <c:pt idx="2051">
                  <c:v>45292.237384259257</c:v>
                </c:pt>
                <c:pt idx="2052">
                  <c:v>45292.237500000003</c:v>
                </c:pt>
                <c:pt idx="2053">
                  <c:v>45292.237615740742</c:v>
                </c:pt>
                <c:pt idx="2054">
                  <c:v>45292.23773148148</c:v>
                </c:pt>
                <c:pt idx="2055">
                  <c:v>45292.237847222219</c:v>
                </c:pt>
                <c:pt idx="2056">
                  <c:v>45292.237962962965</c:v>
                </c:pt>
                <c:pt idx="2057">
                  <c:v>45292.238078703704</c:v>
                </c:pt>
                <c:pt idx="2058">
                  <c:v>45292.238194444442</c:v>
                </c:pt>
                <c:pt idx="2059">
                  <c:v>45292.238310185188</c:v>
                </c:pt>
                <c:pt idx="2060">
                  <c:v>45292.238425925927</c:v>
                </c:pt>
                <c:pt idx="2061">
                  <c:v>45292.238541666666</c:v>
                </c:pt>
                <c:pt idx="2062">
                  <c:v>45292.238657407404</c:v>
                </c:pt>
                <c:pt idx="2063">
                  <c:v>45292.23877314815</c:v>
                </c:pt>
                <c:pt idx="2064">
                  <c:v>45292.238888888889</c:v>
                </c:pt>
                <c:pt idx="2065">
                  <c:v>45292.239004629628</c:v>
                </c:pt>
                <c:pt idx="2066">
                  <c:v>45292.239120370374</c:v>
                </c:pt>
                <c:pt idx="2067">
                  <c:v>45292.239236111112</c:v>
                </c:pt>
                <c:pt idx="2068">
                  <c:v>45292.239351851851</c:v>
                </c:pt>
                <c:pt idx="2069">
                  <c:v>45292.23946759259</c:v>
                </c:pt>
                <c:pt idx="2070">
                  <c:v>45292.239583333336</c:v>
                </c:pt>
                <c:pt idx="2071">
                  <c:v>45292.239699074074</c:v>
                </c:pt>
                <c:pt idx="2072">
                  <c:v>45292.239814814813</c:v>
                </c:pt>
                <c:pt idx="2073">
                  <c:v>45292.239930555559</c:v>
                </c:pt>
                <c:pt idx="2074">
                  <c:v>45292.240046296298</c:v>
                </c:pt>
                <c:pt idx="2075">
                  <c:v>45292.240162037036</c:v>
                </c:pt>
                <c:pt idx="2076">
                  <c:v>45292.240277777775</c:v>
                </c:pt>
                <c:pt idx="2077">
                  <c:v>45292.240393518521</c:v>
                </c:pt>
                <c:pt idx="2078">
                  <c:v>45292.24050925926</c:v>
                </c:pt>
                <c:pt idx="2079">
                  <c:v>45292.240624999999</c:v>
                </c:pt>
                <c:pt idx="2080">
                  <c:v>45292.240740740737</c:v>
                </c:pt>
                <c:pt idx="2081">
                  <c:v>45292.240856481483</c:v>
                </c:pt>
                <c:pt idx="2082">
                  <c:v>45292.240972222222</c:v>
                </c:pt>
                <c:pt idx="2083">
                  <c:v>45292.241087962961</c:v>
                </c:pt>
                <c:pt idx="2084">
                  <c:v>45292.241203703707</c:v>
                </c:pt>
                <c:pt idx="2085">
                  <c:v>45292.241319444445</c:v>
                </c:pt>
                <c:pt idx="2086">
                  <c:v>45292.241435185184</c:v>
                </c:pt>
                <c:pt idx="2087">
                  <c:v>45292.241550925923</c:v>
                </c:pt>
                <c:pt idx="2088">
                  <c:v>45292.241666666669</c:v>
                </c:pt>
                <c:pt idx="2089">
                  <c:v>45292.241782407407</c:v>
                </c:pt>
                <c:pt idx="2090">
                  <c:v>45292.241898148146</c:v>
                </c:pt>
                <c:pt idx="2091">
                  <c:v>45292.242013888892</c:v>
                </c:pt>
                <c:pt idx="2092">
                  <c:v>45292.242129629631</c:v>
                </c:pt>
                <c:pt idx="2093">
                  <c:v>45292.242245370369</c:v>
                </c:pt>
                <c:pt idx="2094">
                  <c:v>45292.242361111108</c:v>
                </c:pt>
                <c:pt idx="2095">
                  <c:v>45292.242476851854</c:v>
                </c:pt>
                <c:pt idx="2096">
                  <c:v>45292.242592592593</c:v>
                </c:pt>
                <c:pt idx="2097">
                  <c:v>45292.242708333331</c:v>
                </c:pt>
                <c:pt idx="2098">
                  <c:v>45292.242824074077</c:v>
                </c:pt>
                <c:pt idx="2099">
                  <c:v>45292.242939814816</c:v>
                </c:pt>
                <c:pt idx="2100">
                  <c:v>45292.243055555555</c:v>
                </c:pt>
                <c:pt idx="2101">
                  <c:v>45292.243171296293</c:v>
                </c:pt>
                <c:pt idx="2102">
                  <c:v>45292.243287037039</c:v>
                </c:pt>
                <c:pt idx="2103">
                  <c:v>45292.243402777778</c:v>
                </c:pt>
                <c:pt idx="2104">
                  <c:v>45292.243518518517</c:v>
                </c:pt>
                <c:pt idx="2105">
                  <c:v>45292.243634259263</c:v>
                </c:pt>
                <c:pt idx="2106">
                  <c:v>45292.243750000001</c:v>
                </c:pt>
                <c:pt idx="2107">
                  <c:v>45292.24386574074</c:v>
                </c:pt>
                <c:pt idx="2108">
                  <c:v>45292.243981481479</c:v>
                </c:pt>
                <c:pt idx="2109">
                  <c:v>45292.244097222225</c:v>
                </c:pt>
                <c:pt idx="2110">
                  <c:v>45292.244212962964</c:v>
                </c:pt>
                <c:pt idx="2111">
                  <c:v>45292.244328703702</c:v>
                </c:pt>
                <c:pt idx="2112">
                  <c:v>45292.244444444441</c:v>
                </c:pt>
                <c:pt idx="2113">
                  <c:v>45292.244560185187</c:v>
                </c:pt>
                <c:pt idx="2114">
                  <c:v>45292.244675925926</c:v>
                </c:pt>
                <c:pt idx="2115">
                  <c:v>45292.244791666664</c:v>
                </c:pt>
                <c:pt idx="2116">
                  <c:v>45292.24490740741</c:v>
                </c:pt>
                <c:pt idx="2117">
                  <c:v>45292.245023148149</c:v>
                </c:pt>
                <c:pt idx="2118">
                  <c:v>45292.245138888888</c:v>
                </c:pt>
                <c:pt idx="2119">
                  <c:v>45292.245254629626</c:v>
                </c:pt>
                <c:pt idx="2120">
                  <c:v>45292.245370370372</c:v>
                </c:pt>
                <c:pt idx="2121">
                  <c:v>45292.245486111111</c:v>
                </c:pt>
                <c:pt idx="2122">
                  <c:v>45292.24560185185</c:v>
                </c:pt>
                <c:pt idx="2123">
                  <c:v>45292.245717592596</c:v>
                </c:pt>
                <c:pt idx="2124">
                  <c:v>45292.245833333334</c:v>
                </c:pt>
                <c:pt idx="2125">
                  <c:v>45292.245949074073</c:v>
                </c:pt>
                <c:pt idx="2126">
                  <c:v>45292.246064814812</c:v>
                </c:pt>
                <c:pt idx="2127">
                  <c:v>45292.246180555558</c:v>
                </c:pt>
                <c:pt idx="2128">
                  <c:v>45292.246296296296</c:v>
                </c:pt>
                <c:pt idx="2129">
                  <c:v>45292.246412037035</c:v>
                </c:pt>
                <c:pt idx="2130">
                  <c:v>45292.246527777781</c:v>
                </c:pt>
                <c:pt idx="2131">
                  <c:v>45292.24664351852</c:v>
                </c:pt>
                <c:pt idx="2132">
                  <c:v>45292.246759259258</c:v>
                </c:pt>
                <c:pt idx="2133">
                  <c:v>45292.246874999997</c:v>
                </c:pt>
                <c:pt idx="2134">
                  <c:v>45292.246990740743</c:v>
                </c:pt>
                <c:pt idx="2135">
                  <c:v>45292.247106481482</c:v>
                </c:pt>
                <c:pt idx="2136">
                  <c:v>45292.24722222222</c:v>
                </c:pt>
                <c:pt idx="2137">
                  <c:v>45292.247337962966</c:v>
                </c:pt>
                <c:pt idx="2138">
                  <c:v>45292.247453703705</c:v>
                </c:pt>
                <c:pt idx="2139">
                  <c:v>45292.247569444444</c:v>
                </c:pt>
                <c:pt idx="2140">
                  <c:v>45292.247685185182</c:v>
                </c:pt>
                <c:pt idx="2141">
                  <c:v>45292.247800925928</c:v>
                </c:pt>
                <c:pt idx="2142">
                  <c:v>45292.247916666667</c:v>
                </c:pt>
                <c:pt idx="2143">
                  <c:v>45292.248032407406</c:v>
                </c:pt>
                <c:pt idx="2144">
                  <c:v>45292.248148148145</c:v>
                </c:pt>
                <c:pt idx="2145">
                  <c:v>45292.248263888891</c:v>
                </c:pt>
                <c:pt idx="2146">
                  <c:v>45292.248379629629</c:v>
                </c:pt>
                <c:pt idx="2147">
                  <c:v>45292.248495370368</c:v>
                </c:pt>
                <c:pt idx="2148">
                  <c:v>45292.248611111114</c:v>
                </c:pt>
                <c:pt idx="2149">
                  <c:v>45292.248726851853</c:v>
                </c:pt>
                <c:pt idx="2150">
                  <c:v>45292.248842592591</c:v>
                </c:pt>
                <c:pt idx="2151">
                  <c:v>45292.24895833333</c:v>
                </c:pt>
                <c:pt idx="2152">
                  <c:v>45292.249074074076</c:v>
                </c:pt>
                <c:pt idx="2153">
                  <c:v>45292.249189814815</c:v>
                </c:pt>
                <c:pt idx="2154">
                  <c:v>45292.249305555553</c:v>
                </c:pt>
                <c:pt idx="2155">
                  <c:v>45292.249421296299</c:v>
                </c:pt>
                <c:pt idx="2156">
                  <c:v>45292.249537037038</c:v>
                </c:pt>
                <c:pt idx="2157">
                  <c:v>45292.249652777777</c:v>
                </c:pt>
                <c:pt idx="2158">
                  <c:v>45292.249768518515</c:v>
                </c:pt>
                <c:pt idx="2159">
                  <c:v>45292.249884259261</c:v>
                </c:pt>
                <c:pt idx="2160">
                  <c:v>45292.25</c:v>
                </c:pt>
              </c:numCache>
            </c:numRef>
          </c:xVal>
          <c:yVal>
            <c:numRef>
              <c:f>'LOG-Pistochini'!$F$6:$F$2166</c:f>
              <c:numCache>
                <c:formatCode>0.000</c:formatCode>
                <c:ptCount val="2161"/>
                <c:pt idx="0">
                  <c:v>3.9499610000000001</c:v>
                </c:pt>
                <c:pt idx="1">
                  <c:v>3.9499610000000001</c:v>
                </c:pt>
                <c:pt idx="2">
                  <c:v>3.9499610000000001</c:v>
                </c:pt>
                <c:pt idx="3">
                  <c:v>3.9499610000000001</c:v>
                </c:pt>
                <c:pt idx="4">
                  <c:v>3.9499610000000001</c:v>
                </c:pt>
                <c:pt idx="5">
                  <c:v>3.9499610000000001</c:v>
                </c:pt>
                <c:pt idx="6">
                  <c:v>3.9499610000000001</c:v>
                </c:pt>
                <c:pt idx="7">
                  <c:v>3.9499610000000001</c:v>
                </c:pt>
                <c:pt idx="8">
                  <c:v>3.9499610000000001</c:v>
                </c:pt>
                <c:pt idx="9">
                  <c:v>3.9499610000000001</c:v>
                </c:pt>
                <c:pt idx="10">
                  <c:v>3.9499610000000001</c:v>
                </c:pt>
                <c:pt idx="11">
                  <c:v>3.9499610000000001</c:v>
                </c:pt>
                <c:pt idx="12">
                  <c:v>3.9499610000000001</c:v>
                </c:pt>
                <c:pt idx="13">
                  <c:v>3.9499610000000001</c:v>
                </c:pt>
                <c:pt idx="14">
                  <c:v>3.9499610000000001</c:v>
                </c:pt>
                <c:pt idx="15">
                  <c:v>3.9499610000000001</c:v>
                </c:pt>
                <c:pt idx="16">
                  <c:v>3.9499610000000001</c:v>
                </c:pt>
                <c:pt idx="17">
                  <c:v>3.9499610000000001</c:v>
                </c:pt>
                <c:pt idx="18">
                  <c:v>3.9499610000000001</c:v>
                </c:pt>
                <c:pt idx="19">
                  <c:v>3.9499610000000001</c:v>
                </c:pt>
                <c:pt idx="20">
                  <c:v>3.9499610000000001</c:v>
                </c:pt>
                <c:pt idx="21">
                  <c:v>3.9499610000000001</c:v>
                </c:pt>
                <c:pt idx="22">
                  <c:v>3.9499610000000001</c:v>
                </c:pt>
                <c:pt idx="23">
                  <c:v>3.9499610000000001</c:v>
                </c:pt>
                <c:pt idx="24">
                  <c:v>3.9499610000000001</c:v>
                </c:pt>
                <c:pt idx="25">
                  <c:v>3.9499610000000001</c:v>
                </c:pt>
                <c:pt idx="26">
                  <c:v>3.9499610000000001</c:v>
                </c:pt>
                <c:pt idx="27">
                  <c:v>3.9499610000000001</c:v>
                </c:pt>
                <c:pt idx="28">
                  <c:v>3.9499610000000001</c:v>
                </c:pt>
                <c:pt idx="29">
                  <c:v>3.9499610000000001</c:v>
                </c:pt>
                <c:pt idx="30">
                  <c:v>3.9499610000000001</c:v>
                </c:pt>
                <c:pt idx="31">
                  <c:v>3.9499610000000001</c:v>
                </c:pt>
                <c:pt idx="32">
                  <c:v>3.9499610000000001</c:v>
                </c:pt>
                <c:pt idx="33">
                  <c:v>3.9499610000000001</c:v>
                </c:pt>
                <c:pt idx="34">
                  <c:v>3.9499610000000001</c:v>
                </c:pt>
                <c:pt idx="35">
                  <c:v>3.9499610000000001</c:v>
                </c:pt>
                <c:pt idx="36">
                  <c:v>3.9499610000000001</c:v>
                </c:pt>
                <c:pt idx="37">
                  <c:v>3.9499610000000001</c:v>
                </c:pt>
                <c:pt idx="38">
                  <c:v>3.9499610000000001</c:v>
                </c:pt>
                <c:pt idx="39">
                  <c:v>3.9499610000000001</c:v>
                </c:pt>
                <c:pt idx="40">
                  <c:v>3.9499610000000001</c:v>
                </c:pt>
                <c:pt idx="41">
                  <c:v>3.9499610000000001</c:v>
                </c:pt>
                <c:pt idx="42">
                  <c:v>3.9499610000000001</c:v>
                </c:pt>
                <c:pt idx="43">
                  <c:v>3.9499610000000001</c:v>
                </c:pt>
                <c:pt idx="44">
                  <c:v>3.9499610000000001</c:v>
                </c:pt>
                <c:pt idx="45">
                  <c:v>3.9499610000000001</c:v>
                </c:pt>
                <c:pt idx="46">
                  <c:v>3.9499610000000001</c:v>
                </c:pt>
                <c:pt idx="47">
                  <c:v>3.9499610000000001</c:v>
                </c:pt>
                <c:pt idx="48">
                  <c:v>3.9499610000000001</c:v>
                </c:pt>
                <c:pt idx="49">
                  <c:v>3.9499610000000001</c:v>
                </c:pt>
                <c:pt idx="50">
                  <c:v>3.9499610000000001</c:v>
                </c:pt>
                <c:pt idx="51">
                  <c:v>3.9499610000000001</c:v>
                </c:pt>
                <c:pt idx="52">
                  <c:v>3.9499610000000001</c:v>
                </c:pt>
                <c:pt idx="53">
                  <c:v>3.9499610000000001</c:v>
                </c:pt>
                <c:pt idx="54">
                  <c:v>3.9499610000000001</c:v>
                </c:pt>
                <c:pt idx="55">
                  <c:v>3.9499610000000001</c:v>
                </c:pt>
                <c:pt idx="56">
                  <c:v>3.9499610000000001</c:v>
                </c:pt>
                <c:pt idx="57">
                  <c:v>3.9499610000000001</c:v>
                </c:pt>
                <c:pt idx="58">
                  <c:v>3.9499610000000001</c:v>
                </c:pt>
                <c:pt idx="59">
                  <c:v>3.9499610000000001</c:v>
                </c:pt>
                <c:pt idx="60">
                  <c:v>3.9499610000000001</c:v>
                </c:pt>
                <c:pt idx="61">
                  <c:v>3.9499610000000001</c:v>
                </c:pt>
                <c:pt idx="62">
                  <c:v>3.9499610000000001</c:v>
                </c:pt>
                <c:pt idx="63">
                  <c:v>3.9499610000000001</c:v>
                </c:pt>
                <c:pt idx="64">
                  <c:v>3.9499610000000001</c:v>
                </c:pt>
                <c:pt idx="65">
                  <c:v>3.9499610000000001</c:v>
                </c:pt>
                <c:pt idx="66">
                  <c:v>3.9499610000000001</c:v>
                </c:pt>
                <c:pt idx="67">
                  <c:v>3.9499610000000001</c:v>
                </c:pt>
                <c:pt idx="68">
                  <c:v>3.9499610000000001</c:v>
                </c:pt>
                <c:pt idx="69">
                  <c:v>3.9499610000000001</c:v>
                </c:pt>
                <c:pt idx="70">
                  <c:v>3.9499610000000001</c:v>
                </c:pt>
                <c:pt idx="71">
                  <c:v>3.9499610000000001</c:v>
                </c:pt>
                <c:pt idx="72">
                  <c:v>3.9499610000000001</c:v>
                </c:pt>
                <c:pt idx="73">
                  <c:v>3.9499610000000001</c:v>
                </c:pt>
                <c:pt idx="74">
                  <c:v>3.9499610000000001</c:v>
                </c:pt>
                <c:pt idx="75">
                  <c:v>3.9499610000000001</c:v>
                </c:pt>
                <c:pt idx="76">
                  <c:v>3.9499610000000001</c:v>
                </c:pt>
                <c:pt idx="77">
                  <c:v>3.9499610000000001</c:v>
                </c:pt>
                <c:pt idx="78">
                  <c:v>3.9499610000000001</c:v>
                </c:pt>
                <c:pt idx="79">
                  <c:v>3.9499610000000001</c:v>
                </c:pt>
                <c:pt idx="80">
                  <c:v>3.9499610000000001</c:v>
                </c:pt>
                <c:pt idx="81">
                  <c:v>3.9499610000000001</c:v>
                </c:pt>
                <c:pt idx="82">
                  <c:v>3.9499610000000001</c:v>
                </c:pt>
                <c:pt idx="83">
                  <c:v>3.9499610000000001</c:v>
                </c:pt>
                <c:pt idx="84">
                  <c:v>3.9499610000000001</c:v>
                </c:pt>
                <c:pt idx="85">
                  <c:v>3.9499610000000001</c:v>
                </c:pt>
                <c:pt idx="86">
                  <c:v>3.9499610000000001</c:v>
                </c:pt>
                <c:pt idx="87">
                  <c:v>3.9499610000000001</c:v>
                </c:pt>
                <c:pt idx="88">
                  <c:v>3.9499610000000001</c:v>
                </c:pt>
                <c:pt idx="89">
                  <c:v>3.9499610000000001</c:v>
                </c:pt>
                <c:pt idx="90">
                  <c:v>3.9499610000000001</c:v>
                </c:pt>
                <c:pt idx="91">
                  <c:v>3.9499610000000001</c:v>
                </c:pt>
                <c:pt idx="92">
                  <c:v>3.9499610000000001</c:v>
                </c:pt>
                <c:pt idx="93">
                  <c:v>3.9499610000000001</c:v>
                </c:pt>
                <c:pt idx="94">
                  <c:v>3.9499610000000001</c:v>
                </c:pt>
                <c:pt idx="95">
                  <c:v>3.9499610000000001</c:v>
                </c:pt>
                <c:pt idx="96">
                  <c:v>3.9499610000000001</c:v>
                </c:pt>
                <c:pt idx="97">
                  <c:v>3.9499610000000001</c:v>
                </c:pt>
                <c:pt idx="98">
                  <c:v>3.9499610000000001</c:v>
                </c:pt>
                <c:pt idx="99">
                  <c:v>3.9499610000000001</c:v>
                </c:pt>
                <c:pt idx="100">
                  <c:v>3.9499610000000001</c:v>
                </c:pt>
                <c:pt idx="101">
                  <c:v>3.9499610000000001</c:v>
                </c:pt>
                <c:pt idx="102">
                  <c:v>3.9499610000000001</c:v>
                </c:pt>
                <c:pt idx="103">
                  <c:v>3.9499610000000001</c:v>
                </c:pt>
                <c:pt idx="104">
                  <c:v>3.9499610000000001</c:v>
                </c:pt>
                <c:pt idx="105">
                  <c:v>3.9499610000000001</c:v>
                </c:pt>
                <c:pt idx="106">
                  <c:v>3.9499610000000001</c:v>
                </c:pt>
                <c:pt idx="107">
                  <c:v>3.9499610000000001</c:v>
                </c:pt>
                <c:pt idx="108">
                  <c:v>3.9499610000000001</c:v>
                </c:pt>
                <c:pt idx="109">
                  <c:v>3.9499610000000001</c:v>
                </c:pt>
                <c:pt idx="110">
                  <c:v>3.9499610000000001</c:v>
                </c:pt>
                <c:pt idx="111">
                  <c:v>3.9499610000000001</c:v>
                </c:pt>
                <c:pt idx="112">
                  <c:v>3.9499610000000001</c:v>
                </c:pt>
                <c:pt idx="113">
                  <c:v>3.9499610000000001</c:v>
                </c:pt>
                <c:pt idx="114">
                  <c:v>3.9499610000000001</c:v>
                </c:pt>
                <c:pt idx="115">
                  <c:v>3.9499610000000001</c:v>
                </c:pt>
                <c:pt idx="116">
                  <c:v>3.9499610000000001</c:v>
                </c:pt>
                <c:pt idx="117">
                  <c:v>3.9499610000000001</c:v>
                </c:pt>
                <c:pt idx="118">
                  <c:v>3.9499610000000001</c:v>
                </c:pt>
                <c:pt idx="119">
                  <c:v>3.9499610000000001</c:v>
                </c:pt>
                <c:pt idx="120">
                  <c:v>3.9499610000000001</c:v>
                </c:pt>
                <c:pt idx="121">
                  <c:v>3.9499610000000001</c:v>
                </c:pt>
                <c:pt idx="122">
                  <c:v>3.9499610000000001</c:v>
                </c:pt>
                <c:pt idx="123">
                  <c:v>3.9499610000000001</c:v>
                </c:pt>
                <c:pt idx="124">
                  <c:v>3.9499610000000001</c:v>
                </c:pt>
                <c:pt idx="125">
                  <c:v>3.9499610000000001</c:v>
                </c:pt>
                <c:pt idx="126">
                  <c:v>3.9499610000000001</c:v>
                </c:pt>
                <c:pt idx="127">
                  <c:v>3.9499610000000001</c:v>
                </c:pt>
                <c:pt idx="128">
                  <c:v>3.9499610000000001</c:v>
                </c:pt>
                <c:pt idx="129">
                  <c:v>3.9499610000000001</c:v>
                </c:pt>
                <c:pt idx="130">
                  <c:v>3.9499610000000001</c:v>
                </c:pt>
                <c:pt idx="131">
                  <c:v>3.9499610000000001</c:v>
                </c:pt>
                <c:pt idx="132">
                  <c:v>3.9499610000000001</c:v>
                </c:pt>
                <c:pt idx="133">
                  <c:v>3.9499610000000001</c:v>
                </c:pt>
                <c:pt idx="134">
                  <c:v>3.9499610000000001</c:v>
                </c:pt>
                <c:pt idx="135">
                  <c:v>3.9499610000000001</c:v>
                </c:pt>
                <c:pt idx="136">
                  <c:v>3.9499610000000001</c:v>
                </c:pt>
                <c:pt idx="137">
                  <c:v>3.9499610000000001</c:v>
                </c:pt>
                <c:pt idx="138">
                  <c:v>3.9499610000000001</c:v>
                </c:pt>
                <c:pt idx="139">
                  <c:v>3.9499610000000001</c:v>
                </c:pt>
                <c:pt idx="140">
                  <c:v>3.9499610000000001</c:v>
                </c:pt>
                <c:pt idx="141">
                  <c:v>3.9499610000000001</c:v>
                </c:pt>
                <c:pt idx="142">
                  <c:v>3.9499610000000001</c:v>
                </c:pt>
                <c:pt idx="143">
                  <c:v>3.9499610000000001</c:v>
                </c:pt>
                <c:pt idx="144">
                  <c:v>3.9499610000000001</c:v>
                </c:pt>
                <c:pt idx="145">
                  <c:v>3.9499610000000001</c:v>
                </c:pt>
                <c:pt idx="146">
                  <c:v>3.9499610000000001</c:v>
                </c:pt>
                <c:pt idx="147">
                  <c:v>3.9499610000000001</c:v>
                </c:pt>
                <c:pt idx="148">
                  <c:v>3.9499610000000001</c:v>
                </c:pt>
                <c:pt idx="149">
                  <c:v>3.9499610000000001</c:v>
                </c:pt>
                <c:pt idx="150">
                  <c:v>3.9499610000000001</c:v>
                </c:pt>
                <c:pt idx="151">
                  <c:v>3.9499610000000001</c:v>
                </c:pt>
                <c:pt idx="152">
                  <c:v>3.9499610000000001</c:v>
                </c:pt>
                <c:pt idx="153">
                  <c:v>3.9499610000000001</c:v>
                </c:pt>
                <c:pt idx="154">
                  <c:v>3.9499610000000001</c:v>
                </c:pt>
                <c:pt idx="155">
                  <c:v>3.9499610000000001</c:v>
                </c:pt>
                <c:pt idx="156">
                  <c:v>3.9499610000000001</c:v>
                </c:pt>
                <c:pt idx="157">
                  <c:v>3.9499610000000001</c:v>
                </c:pt>
                <c:pt idx="158">
                  <c:v>3.9499610000000001</c:v>
                </c:pt>
                <c:pt idx="159">
                  <c:v>3.9499610000000001</c:v>
                </c:pt>
                <c:pt idx="160">
                  <c:v>3.9499610000000001</c:v>
                </c:pt>
                <c:pt idx="161">
                  <c:v>3.9499610000000001</c:v>
                </c:pt>
                <c:pt idx="162">
                  <c:v>3.9499610000000001</c:v>
                </c:pt>
                <c:pt idx="163">
                  <c:v>3.9499610000000001</c:v>
                </c:pt>
                <c:pt idx="164">
                  <c:v>3.9499610000000001</c:v>
                </c:pt>
                <c:pt idx="165">
                  <c:v>3.9499610000000001</c:v>
                </c:pt>
                <c:pt idx="166">
                  <c:v>3.9499610000000001</c:v>
                </c:pt>
                <c:pt idx="167">
                  <c:v>3.9499610000000001</c:v>
                </c:pt>
                <c:pt idx="168">
                  <c:v>3.9499610000000001</c:v>
                </c:pt>
                <c:pt idx="169">
                  <c:v>3.9499610000000001</c:v>
                </c:pt>
                <c:pt idx="170">
                  <c:v>3.9499610000000001</c:v>
                </c:pt>
                <c:pt idx="171">
                  <c:v>3.9499610000000001</c:v>
                </c:pt>
                <c:pt idx="172">
                  <c:v>3.9499610000000001</c:v>
                </c:pt>
                <c:pt idx="173">
                  <c:v>3.9499610000000001</c:v>
                </c:pt>
                <c:pt idx="174">
                  <c:v>3.9499610000000001</c:v>
                </c:pt>
                <c:pt idx="175">
                  <c:v>3.9499610000000001</c:v>
                </c:pt>
                <c:pt idx="176">
                  <c:v>3.9499610000000001</c:v>
                </c:pt>
                <c:pt idx="177">
                  <c:v>3.9499610000000001</c:v>
                </c:pt>
                <c:pt idx="178">
                  <c:v>3.9499610000000001</c:v>
                </c:pt>
                <c:pt idx="179">
                  <c:v>3.9499610000000001</c:v>
                </c:pt>
                <c:pt idx="180">
                  <c:v>3.9499610000000001</c:v>
                </c:pt>
                <c:pt idx="181">
                  <c:v>3.9499610000000001</c:v>
                </c:pt>
                <c:pt idx="182">
                  <c:v>3.9499610000000001</c:v>
                </c:pt>
                <c:pt idx="183">
                  <c:v>3.9499610000000001</c:v>
                </c:pt>
                <c:pt idx="184">
                  <c:v>3.9499610000000001</c:v>
                </c:pt>
                <c:pt idx="185">
                  <c:v>3.9499610000000001</c:v>
                </c:pt>
                <c:pt idx="186">
                  <c:v>3.9499610000000001</c:v>
                </c:pt>
                <c:pt idx="187">
                  <c:v>3.9499610000000001</c:v>
                </c:pt>
                <c:pt idx="188">
                  <c:v>3.9499610000000001</c:v>
                </c:pt>
                <c:pt idx="189">
                  <c:v>3.9499610000000001</c:v>
                </c:pt>
                <c:pt idx="190">
                  <c:v>3.9499610000000001</c:v>
                </c:pt>
                <c:pt idx="191">
                  <c:v>3.9499610000000001</c:v>
                </c:pt>
                <c:pt idx="192">
                  <c:v>3.9499610000000001</c:v>
                </c:pt>
                <c:pt idx="193">
                  <c:v>3.9499610000000001</c:v>
                </c:pt>
                <c:pt idx="194">
                  <c:v>3.9499610000000001</c:v>
                </c:pt>
                <c:pt idx="195">
                  <c:v>3.9499610000000001</c:v>
                </c:pt>
                <c:pt idx="196">
                  <c:v>3.9499610000000001</c:v>
                </c:pt>
                <c:pt idx="197">
                  <c:v>3.9499610000000001</c:v>
                </c:pt>
                <c:pt idx="198">
                  <c:v>3.9499610000000001</c:v>
                </c:pt>
                <c:pt idx="199">
                  <c:v>3.9499610000000001</c:v>
                </c:pt>
                <c:pt idx="200">
                  <c:v>3.9499610000000001</c:v>
                </c:pt>
                <c:pt idx="201">
                  <c:v>3.9499610000000001</c:v>
                </c:pt>
                <c:pt idx="202">
                  <c:v>3.9499610000000001</c:v>
                </c:pt>
                <c:pt idx="203">
                  <c:v>3.9499610000000001</c:v>
                </c:pt>
                <c:pt idx="204">
                  <c:v>3.9499610000000001</c:v>
                </c:pt>
                <c:pt idx="205">
                  <c:v>3.9499610000000001</c:v>
                </c:pt>
                <c:pt idx="206">
                  <c:v>3.9499610000000001</c:v>
                </c:pt>
                <c:pt idx="207">
                  <c:v>3.9499610000000001</c:v>
                </c:pt>
                <c:pt idx="208">
                  <c:v>3.9499610000000001</c:v>
                </c:pt>
                <c:pt idx="209">
                  <c:v>3.9499610000000001</c:v>
                </c:pt>
                <c:pt idx="210">
                  <c:v>3.9499610000000001</c:v>
                </c:pt>
                <c:pt idx="211">
                  <c:v>3.9499610000000001</c:v>
                </c:pt>
                <c:pt idx="212">
                  <c:v>3.9499610000000001</c:v>
                </c:pt>
                <c:pt idx="213">
                  <c:v>3.9499610000000001</c:v>
                </c:pt>
                <c:pt idx="214">
                  <c:v>3.9499610000000001</c:v>
                </c:pt>
                <c:pt idx="215">
                  <c:v>3.9499610000000001</c:v>
                </c:pt>
                <c:pt idx="216">
                  <c:v>3.9499610000000001</c:v>
                </c:pt>
                <c:pt idx="217">
                  <c:v>3.9499610000000001</c:v>
                </c:pt>
                <c:pt idx="218">
                  <c:v>3.9499610000000001</c:v>
                </c:pt>
                <c:pt idx="219">
                  <c:v>3.9499610000000001</c:v>
                </c:pt>
                <c:pt idx="220">
                  <c:v>3.9588350000000001</c:v>
                </c:pt>
                <c:pt idx="221">
                  <c:v>3.976451</c:v>
                </c:pt>
                <c:pt idx="222">
                  <c:v>4.0026729999999997</c:v>
                </c:pt>
                <c:pt idx="223">
                  <c:v>4.0373130000000002</c:v>
                </c:pt>
                <c:pt idx="224">
                  <c:v>4.080298</c:v>
                </c:pt>
                <c:pt idx="225">
                  <c:v>4.1312129999999998</c:v>
                </c:pt>
                <c:pt idx="226">
                  <c:v>4.1899170000000003</c:v>
                </c:pt>
                <c:pt idx="227">
                  <c:v>4.256183</c:v>
                </c:pt>
                <c:pt idx="228">
                  <c:v>4.3297720000000002</c:v>
                </c:pt>
                <c:pt idx="229">
                  <c:v>4.4104400000000004</c:v>
                </c:pt>
                <c:pt idx="230">
                  <c:v>4.4979370000000003</c:v>
                </c:pt>
                <c:pt idx="231">
                  <c:v>4.5920059999999996</c:v>
                </c:pt>
                <c:pt idx="232">
                  <c:v>4.692374</c:v>
                </c:pt>
                <c:pt idx="233">
                  <c:v>4.7987869999999999</c:v>
                </c:pt>
                <c:pt idx="234">
                  <c:v>4.9109610000000004</c:v>
                </c:pt>
                <c:pt idx="235">
                  <c:v>5.0286280000000003</c:v>
                </c:pt>
                <c:pt idx="236">
                  <c:v>5.1515069999999996</c:v>
                </c:pt>
                <c:pt idx="237">
                  <c:v>5.2793109999999999</c:v>
                </c:pt>
                <c:pt idx="238">
                  <c:v>5.4117740000000003</c:v>
                </c:pt>
                <c:pt idx="239">
                  <c:v>5.5485990000000003</c:v>
                </c:pt>
                <c:pt idx="240">
                  <c:v>5.6895160000000002</c:v>
                </c:pt>
                <c:pt idx="241">
                  <c:v>5.8342280000000004</c:v>
                </c:pt>
                <c:pt idx="242">
                  <c:v>5.9824659999999996</c:v>
                </c:pt>
                <c:pt idx="243">
                  <c:v>6.1339490000000003</c:v>
                </c:pt>
                <c:pt idx="244">
                  <c:v>6.2883909999999998</c:v>
                </c:pt>
                <c:pt idx="245">
                  <c:v>6.4455390000000001</c:v>
                </c:pt>
                <c:pt idx="246">
                  <c:v>6.6051039999999999</c:v>
                </c:pt>
                <c:pt idx="247">
                  <c:v>6.7668359999999996</c:v>
                </c:pt>
                <c:pt idx="248">
                  <c:v>6.930466</c:v>
                </c:pt>
                <c:pt idx="249">
                  <c:v>7.0957470000000002</c:v>
                </c:pt>
                <c:pt idx="250">
                  <c:v>7.2624219999999999</c:v>
                </c:pt>
                <c:pt idx="251">
                  <c:v>7.4302429999999999</c:v>
                </c:pt>
                <c:pt idx="252">
                  <c:v>7.5989899999999997</c:v>
                </c:pt>
                <c:pt idx="253">
                  <c:v>7.7684249999999997</c:v>
                </c:pt>
                <c:pt idx="254">
                  <c:v>7.9383189999999999</c:v>
                </c:pt>
                <c:pt idx="255">
                  <c:v>8.1084720000000008</c:v>
                </c:pt>
                <c:pt idx="256">
                  <c:v>8.2786639999999991</c:v>
                </c:pt>
                <c:pt idx="257">
                  <c:v>8.4486989999999995</c:v>
                </c:pt>
                <c:pt idx="258">
                  <c:v>8.6183920000000001</c:v>
                </c:pt>
                <c:pt idx="259">
                  <c:v>8.7875540000000001</c:v>
                </c:pt>
                <c:pt idx="260">
                  <c:v>8.9560069999999996</c:v>
                </c:pt>
                <c:pt idx="261">
                  <c:v>9.1235929999999996</c:v>
                </c:pt>
                <c:pt idx="262">
                  <c:v>9.2901550000000004</c:v>
                </c:pt>
                <c:pt idx="263">
                  <c:v>9.4555349999999994</c:v>
                </c:pt>
                <c:pt idx="264">
                  <c:v>9.6195930000000001</c:v>
                </c:pt>
                <c:pt idx="265">
                  <c:v>9.7822069999999997</c:v>
                </c:pt>
                <c:pt idx="266">
                  <c:v>9.9432360000000006</c:v>
                </c:pt>
                <c:pt idx="267">
                  <c:v>10.10258</c:v>
                </c:pt>
                <c:pt idx="268">
                  <c:v>10.260120000000001</c:v>
                </c:pt>
                <c:pt idx="269">
                  <c:v>10.415760000000001</c:v>
                </c:pt>
                <c:pt idx="270">
                  <c:v>10.569419999999999</c:v>
                </c:pt>
                <c:pt idx="271">
                  <c:v>10.720980000000001</c:v>
                </c:pt>
                <c:pt idx="272">
                  <c:v>10.8704</c:v>
                </c:pt>
                <c:pt idx="273">
                  <c:v>11.01759</c:v>
                </c:pt>
                <c:pt idx="274">
                  <c:v>11.1625</c:v>
                </c:pt>
                <c:pt idx="275">
                  <c:v>11.305059999999999</c:v>
                </c:pt>
                <c:pt idx="276">
                  <c:v>11.445220000000001</c:v>
                </c:pt>
                <c:pt idx="277">
                  <c:v>11.582940000000001</c:v>
                </c:pt>
                <c:pt idx="278">
                  <c:v>11.71819</c:v>
                </c:pt>
                <c:pt idx="279">
                  <c:v>11.85093</c:v>
                </c:pt>
                <c:pt idx="280">
                  <c:v>11.98113</c:v>
                </c:pt>
                <c:pt idx="281">
                  <c:v>12.108779999999999</c:v>
                </c:pt>
                <c:pt idx="282">
                  <c:v>12.23386</c:v>
                </c:pt>
                <c:pt idx="283">
                  <c:v>12.356350000000001</c:v>
                </c:pt>
                <c:pt idx="284">
                  <c:v>12.47625</c:v>
                </c:pt>
                <c:pt idx="285">
                  <c:v>12.59355</c:v>
                </c:pt>
                <c:pt idx="286">
                  <c:v>12.708270000000001</c:v>
                </c:pt>
                <c:pt idx="287">
                  <c:v>12.820399999999999</c:v>
                </c:pt>
                <c:pt idx="288">
                  <c:v>12.9297</c:v>
                </c:pt>
                <c:pt idx="289">
                  <c:v>13.03669</c:v>
                </c:pt>
                <c:pt idx="290">
                  <c:v>13.14115</c:v>
                </c:pt>
                <c:pt idx="291">
                  <c:v>13.243080000000001</c:v>
                </c:pt>
                <c:pt idx="292">
                  <c:v>13.34249</c:v>
                </c:pt>
                <c:pt idx="293">
                  <c:v>13.439410000000001</c:v>
                </c:pt>
                <c:pt idx="294">
                  <c:v>13.533860000000001</c:v>
                </c:pt>
                <c:pt idx="295">
                  <c:v>13.62588</c:v>
                </c:pt>
                <c:pt idx="296">
                  <c:v>13.70327</c:v>
                </c:pt>
                <c:pt idx="297">
                  <c:v>13.70327</c:v>
                </c:pt>
                <c:pt idx="298">
                  <c:v>13.70327</c:v>
                </c:pt>
                <c:pt idx="299">
                  <c:v>13.70327</c:v>
                </c:pt>
                <c:pt idx="300">
                  <c:v>13.70327</c:v>
                </c:pt>
                <c:pt idx="301">
                  <c:v>13.70327</c:v>
                </c:pt>
                <c:pt idx="302">
                  <c:v>13.70327</c:v>
                </c:pt>
                <c:pt idx="303">
                  <c:v>13.70327</c:v>
                </c:pt>
                <c:pt idx="304">
                  <c:v>13.70327</c:v>
                </c:pt>
                <c:pt idx="305">
                  <c:v>13.70327</c:v>
                </c:pt>
                <c:pt idx="306">
                  <c:v>13.70327</c:v>
                </c:pt>
                <c:pt idx="307">
                  <c:v>13.70327</c:v>
                </c:pt>
                <c:pt idx="308">
                  <c:v>13.70327</c:v>
                </c:pt>
                <c:pt idx="309">
                  <c:v>13.70327</c:v>
                </c:pt>
                <c:pt idx="310">
                  <c:v>13.70327</c:v>
                </c:pt>
                <c:pt idx="311">
                  <c:v>13.70327</c:v>
                </c:pt>
                <c:pt idx="312">
                  <c:v>13.70327</c:v>
                </c:pt>
                <c:pt idx="313">
                  <c:v>13.70327</c:v>
                </c:pt>
                <c:pt idx="314">
                  <c:v>13.70327</c:v>
                </c:pt>
                <c:pt idx="315">
                  <c:v>13.70327</c:v>
                </c:pt>
                <c:pt idx="316">
                  <c:v>13.70327</c:v>
                </c:pt>
                <c:pt idx="317">
                  <c:v>13.70327</c:v>
                </c:pt>
                <c:pt idx="318">
                  <c:v>13.70327</c:v>
                </c:pt>
                <c:pt idx="319">
                  <c:v>13.70327</c:v>
                </c:pt>
                <c:pt idx="320">
                  <c:v>13.70327</c:v>
                </c:pt>
                <c:pt idx="321">
                  <c:v>13.70327</c:v>
                </c:pt>
                <c:pt idx="322">
                  <c:v>13.70327</c:v>
                </c:pt>
                <c:pt idx="323">
                  <c:v>13.70327</c:v>
                </c:pt>
                <c:pt idx="324">
                  <c:v>13.70327</c:v>
                </c:pt>
                <c:pt idx="325">
                  <c:v>13.70327</c:v>
                </c:pt>
                <c:pt idx="326">
                  <c:v>13.70327</c:v>
                </c:pt>
                <c:pt idx="327">
                  <c:v>13.70327</c:v>
                </c:pt>
                <c:pt idx="328">
                  <c:v>13.70327</c:v>
                </c:pt>
                <c:pt idx="329">
                  <c:v>13.70327</c:v>
                </c:pt>
                <c:pt idx="330">
                  <c:v>13.70327</c:v>
                </c:pt>
                <c:pt idx="331">
                  <c:v>13.70327</c:v>
                </c:pt>
                <c:pt idx="332">
                  <c:v>13.70327</c:v>
                </c:pt>
                <c:pt idx="333">
                  <c:v>13.70327</c:v>
                </c:pt>
                <c:pt idx="334">
                  <c:v>13.70327</c:v>
                </c:pt>
                <c:pt idx="335">
                  <c:v>13.70327</c:v>
                </c:pt>
                <c:pt idx="336">
                  <c:v>13.70327</c:v>
                </c:pt>
                <c:pt idx="337">
                  <c:v>13.70327</c:v>
                </c:pt>
                <c:pt idx="338">
                  <c:v>13.70327</c:v>
                </c:pt>
                <c:pt idx="339">
                  <c:v>13.70327</c:v>
                </c:pt>
                <c:pt idx="340">
                  <c:v>13.70327</c:v>
                </c:pt>
                <c:pt idx="341">
                  <c:v>13.70327</c:v>
                </c:pt>
                <c:pt idx="342">
                  <c:v>13.70327</c:v>
                </c:pt>
                <c:pt idx="343">
                  <c:v>13.70327</c:v>
                </c:pt>
                <c:pt idx="344">
                  <c:v>13.70327</c:v>
                </c:pt>
                <c:pt idx="345">
                  <c:v>13.70327</c:v>
                </c:pt>
                <c:pt idx="346">
                  <c:v>13.70327</c:v>
                </c:pt>
                <c:pt idx="347">
                  <c:v>13.70327</c:v>
                </c:pt>
                <c:pt idx="348">
                  <c:v>13.70327</c:v>
                </c:pt>
                <c:pt idx="349">
                  <c:v>13.70327</c:v>
                </c:pt>
                <c:pt idx="350">
                  <c:v>13.70327</c:v>
                </c:pt>
                <c:pt idx="351">
                  <c:v>13.70327</c:v>
                </c:pt>
                <c:pt idx="352">
                  <c:v>13.70327</c:v>
                </c:pt>
                <c:pt idx="353">
                  <c:v>13.70327</c:v>
                </c:pt>
                <c:pt idx="354">
                  <c:v>13.70327</c:v>
                </c:pt>
                <c:pt idx="355">
                  <c:v>13.70327</c:v>
                </c:pt>
                <c:pt idx="356">
                  <c:v>13.70327</c:v>
                </c:pt>
                <c:pt idx="357">
                  <c:v>13.70327</c:v>
                </c:pt>
                <c:pt idx="358">
                  <c:v>13.70327</c:v>
                </c:pt>
                <c:pt idx="359">
                  <c:v>13.70327</c:v>
                </c:pt>
                <c:pt idx="360">
                  <c:v>13.737349999999999</c:v>
                </c:pt>
                <c:pt idx="361">
                  <c:v>13.77989</c:v>
                </c:pt>
                <c:pt idx="362">
                  <c:v>13.82152</c:v>
                </c:pt>
                <c:pt idx="363">
                  <c:v>13.8619</c:v>
                </c:pt>
                <c:pt idx="364">
                  <c:v>13.90103</c:v>
                </c:pt>
                <c:pt idx="365">
                  <c:v>13.938940000000001</c:v>
                </c:pt>
                <c:pt idx="366">
                  <c:v>13.97566</c:v>
                </c:pt>
                <c:pt idx="367">
                  <c:v>14.01122</c:v>
                </c:pt>
                <c:pt idx="368">
                  <c:v>14.045640000000001</c:v>
                </c:pt>
                <c:pt idx="369">
                  <c:v>14.078950000000001</c:v>
                </c:pt>
                <c:pt idx="370">
                  <c:v>14.111190000000001</c:v>
                </c:pt>
                <c:pt idx="371">
                  <c:v>14.14236</c:v>
                </c:pt>
                <c:pt idx="372">
                  <c:v>14.172499999999999</c:v>
                </c:pt>
                <c:pt idx="373">
                  <c:v>14.201639999999999</c:v>
                </c:pt>
                <c:pt idx="374">
                  <c:v>14.229789999999999</c:v>
                </c:pt>
                <c:pt idx="375">
                  <c:v>14.257</c:v>
                </c:pt>
                <c:pt idx="376">
                  <c:v>14.28328</c:v>
                </c:pt>
                <c:pt idx="377">
                  <c:v>14.30866</c:v>
                </c:pt>
                <c:pt idx="378">
                  <c:v>14.333159999999999</c:v>
                </c:pt>
                <c:pt idx="379">
                  <c:v>14.35679</c:v>
                </c:pt>
                <c:pt idx="380">
                  <c:v>14.3796</c:v>
                </c:pt>
                <c:pt idx="381">
                  <c:v>14.4016</c:v>
                </c:pt>
                <c:pt idx="382">
                  <c:v>14.422800000000001</c:v>
                </c:pt>
                <c:pt idx="383">
                  <c:v>14.443250000000001</c:v>
                </c:pt>
                <c:pt idx="384">
                  <c:v>14.46294</c:v>
                </c:pt>
                <c:pt idx="385">
                  <c:v>14.48193</c:v>
                </c:pt>
                <c:pt idx="386">
                  <c:v>14.5002</c:v>
                </c:pt>
                <c:pt idx="387">
                  <c:v>14.51779</c:v>
                </c:pt>
                <c:pt idx="388">
                  <c:v>14.53472</c:v>
                </c:pt>
                <c:pt idx="389">
                  <c:v>14.55101</c:v>
                </c:pt>
                <c:pt idx="390">
                  <c:v>14.56668</c:v>
                </c:pt>
                <c:pt idx="391">
                  <c:v>14.58174</c:v>
                </c:pt>
                <c:pt idx="392">
                  <c:v>14.596209999999999</c:v>
                </c:pt>
                <c:pt idx="393">
                  <c:v>14.61012</c:v>
                </c:pt>
                <c:pt idx="394">
                  <c:v>14.623480000000001</c:v>
                </c:pt>
                <c:pt idx="395">
                  <c:v>14.6363</c:v>
                </c:pt>
                <c:pt idx="396">
                  <c:v>14.64861</c:v>
                </c:pt>
                <c:pt idx="397">
                  <c:v>14.660410000000001</c:v>
                </c:pt>
                <c:pt idx="398">
                  <c:v>14.67173</c:v>
                </c:pt>
                <c:pt idx="399">
                  <c:v>14.68257</c:v>
                </c:pt>
                <c:pt idx="400">
                  <c:v>14.692959999999999</c:v>
                </c:pt>
                <c:pt idx="401">
                  <c:v>14.702909999999999</c:v>
                </c:pt>
                <c:pt idx="402">
                  <c:v>14.712440000000001</c:v>
                </c:pt>
                <c:pt idx="403">
                  <c:v>14.721550000000001</c:v>
                </c:pt>
                <c:pt idx="404">
                  <c:v>14.730259999999999</c:v>
                </c:pt>
                <c:pt idx="405">
                  <c:v>14.738580000000001</c:v>
                </c:pt>
                <c:pt idx="406">
                  <c:v>14.74654</c:v>
                </c:pt>
                <c:pt idx="407">
                  <c:v>14.75414</c:v>
                </c:pt>
                <c:pt idx="408">
                  <c:v>14.761380000000001</c:v>
                </c:pt>
                <c:pt idx="409">
                  <c:v>14.76829</c:v>
                </c:pt>
                <c:pt idx="410">
                  <c:v>14.77488</c:v>
                </c:pt>
                <c:pt idx="411">
                  <c:v>14.78115</c:v>
                </c:pt>
                <c:pt idx="412">
                  <c:v>14.78712</c:v>
                </c:pt>
                <c:pt idx="413">
                  <c:v>14.7928</c:v>
                </c:pt>
                <c:pt idx="414">
                  <c:v>14.79819</c:v>
                </c:pt>
                <c:pt idx="415">
                  <c:v>14.80331</c:v>
                </c:pt>
                <c:pt idx="416">
                  <c:v>14.80817</c:v>
                </c:pt>
                <c:pt idx="417">
                  <c:v>14.81277</c:v>
                </c:pt>
                <c:pt idx="418">
                  <c:v>14.81714</c:v>
                </c:pt>
                <c:pt idx="419">
                  <c:v>14.82127</c:v>
                </c:pt>
                <c:pt idx="420">
                  <c:v>14.82517</c:v>
                </c:pt>
                <c:pt idx="421">
                  <c:v>14.828860000000001</c:v>
                </c:pt>
                <c:pt idx="422">
                  <c:v>14.832319999999999</c:v>
                </c:pt>
                <c:pt idx="423">
                  <c:v>14.835599999999999</c:v>
                </c:pt>
                <c:pt idx="424">
                  <c:v>14.83867</c:v>
                </c:pt>
                <c:pt idx="425">
                  <c:v>14.841570000000001</c:v>
                </c:pt>
                <c:pt idx="426">
                  <c:v>14.844279999999999</c:v>
                </c:pt>
                <c:pt idx="427">
                  <c:v>14.84681</c:v>
                </c:pt>
                <c:pt idx="428">
                  <c:v>14.8492</c:v>
                </c:pt>
                <c:pt idx="429">
                  <c:v>14.8514</c:v>
                </c:pt>
                <c:pt idx="430">
                  <c:v>14.85346</c:v>
                </c:pt>
                <c:pt idx="431">
                  <c:v>14.855370000000001</c:v>
                </c:pt>
                <c:pt idx="432">
                  <c:v>14.857150000000001</c:v>
                </c:pt>
                <c:pt idx="433">
                  <c:v>14.858790000000001</c:v>
                </c:pt>
                <c:pt idx="434">
                  <c:v>14.860279999999999</c:v>
                </c:pt>
                <c:pt idx="435">
                  <c:v>14.86167</c:v>
                </c:pt>
                <c:pt idx="436">
                  <c:v>14.86293</c:v>
                </c:pt>
                <c:pt idx="437">
                  <c:v>14.86408</c:v>
                </c:pt>
                <c:pt idx="438">
                  <c:v>14.865119999999999</c:v>
                </c:pt>
                <c:pt idx="439">
                  <c:v>14.86605</c:v>
                </c:pt>
                <c:pt idx="440">
                  <c:v>14.86689</c:v>
                </c:pt>
                <c:pt idx="441">
                  <c:v>14.86763</c:v>
                </c:pt>
                <c:pt idx="442">
                  <c:v>14.868270000000001</c:v>
                </c:pt>
                <c:pt idx="443">
                  <c:v>14.868840000000001</c:v>
                </c:pt>
                <c:pt idx="444">
                  <c:v>14.86931</c:v>
                </c:pt>
                <c:pt idx="445">
                  <c:v>14.86971</c:v>
                </c:pt>
                <c:pt idx="446">
                  <c:v>14.870039999999999</c:v>
                </c:pt>
                <c:pt idx="447">
                  <c:v>14.870039999999999</c:v>
                </c:pt>
                <c:pt idx="448">
                  <c:v>14.870469999999999</c:v>
                </c:pt>
                <c:pt idx="449">
                  <c:v>14.870469999999999</c:v>
                </c:pt>
                <c:pt idx="450">
                  <c:v>14.870469999999999</c:v>
                </c:pt>
                <c:pt idx="451">
                  <c:v>14.870469999999999</c:v>
                </c:pt>
                <c:pt idx="452">
                  <c:v>14.870469999999999</c:v>
                </c:pt>
                <c:pt idx="453">
                  <c:v>14.870469999999999</c:v>
                </c:pt>
                <c:pt idx="454">
                  <c:v>14.870469999999999</c:v>
                </c:pt>
                <c:pt idx="455">
                  <c:v>14.870139999999999</c:v>
                </c:pt>
                <c:pt idx="456">
                  <c:v>14.870139999999999</c:v>
                </c:pt>
                <c:pt idx="457">
                  <c:v>14.869579999999999</c:v>
                </c:pt>
                <c:pt idx="458">
                  <c:v>14.86922</c:v>
                </c:pt>
                <c:pt idx="459">
                  <c:v>14.868840000000001</c:v>
                </c:pt>
                <c:pt idx="460">
                  <c:v>14.86843</c:v>
                </c:pt>
                <c:pt idx="461">
                  <c:v>14.867979999999999</c:v>
                </c:pt>
                <c:pt idx="462">
                  <c:v>14.867509999999999</c:v>
                </c:pt>
                <c:pt idx="463">
                  <c:v>14.867000000000001</c:v>
                </c:pt>
                <c:pt idx="464">
                  <c:v>14.86646</c:v>
                </c:pt>
                <c:pt idx="465">
                  <c:v>14.8659</c:v>
                </c:pt>
                <c:pt idx="466">
                  <c:v>14.865320000000001</c:v>
                </c:pt>
                <c:pt idx="467">
                  <c:v>14.86472</c:v>
                </c:pt>
                <c:pt idx="468">
                  <c:v>14.864089999999999</c:v>
                </c:pt>
                <c:pt idx="469">
                  <c:v>14.863440000000001</c:v>
                </c:pt>
                <c:pt idx="470">
                  <c:v>14.862780000000001</c:v>
                </c:pt>
                <c:pt idx="471">
                  <c:v>14.8621</c:v>
                </c:pt>
                <c:pt idx="472">
                  <c:v>14.861409999999999</c:v>
                </c:pt>
                <c:pt idx="473">
                  <c:v>14.86069</c:v>
                </c:pt>
                <c:pt idx="474">
                  <c:v>14.85998</c:v>
                </c:pt>
                <c:pt idx="475">
                  <c:v>14.859249999999999</c:v>
                </c:pt>
                <c:pt idx="476">
                  <c:v>14.858510000000001</c:v>
                </c:pt>
                <c:pt idx="477">
                  <c:v>14.857760000000001</c:v>
                </c:pt>
                <c:pt idx="478">
                  <c:v>14.856999999999999</c:v>
                </c:pt>
                <c:pt idx="479">
                  <c:v>14.85624</c:v>
                </c:pt>
                <c:pt idx="480">
                  <c:v>14.85547</c:v>
                </c:pt>
                <c:pt idx="481">
                  <c:v>14.85469</c:v>
                </c:pt>
                <c:pt idx="482">
                  <c:v>14.85392</c:v>
                </c:pt>
                <c:pt idx="483">
                  <c:v>14.85314</c:v>
                </c:pt>
                <c:pt idx="484">
                  <c:v>14.852359999999999</c:v>
                </c:pt>
                <c:pt idx="485">
                  <c:v>14.851570000000001</c:v>
                </c:pt>
                <c:pt idx="486">
                  <c:v>14.85079</c:v>
                </c:pt>
                <c:pt idx="487">
                  <c:v>14.85</c:v>
                </c:pt>
                <c:pt idx="488">
                  <c:v>14.849220000000001</c:v>
                </c:pt>
                <c:pt idx="489">
                  <c:v>14.84844</c:v>
                </c:pt>
                <c:pt idx="490">
                  <c:v>14.84765</c:v>
                </c:pt>
                <c:pt idx="491">
                  <c:v>14.846869999999999</c:v>
                </c:pt>
                <c:pt idx="492">
                  <c:v>14.8461</c:v>
                </c:pt>
                <c:pt idx="493">
                  <c:v>14.845319999999999</c:v>
                </c:pt>
                <c:pt idx="494">
                  <c:v>14.84455</c:v>
                </c:pt>
                <c:pt idx="495">
                  <c:v>14.843780000000001</c:v>
                </c:pt>
                <c:pt idx="496">
                  <c:v>14.843019999999999</c:v>
                </c:pt>
                <c:pt idx="497">
                  <c:v>14.84226</c:v>
                </c:pt>
                <c:pt idx="498">
                  <c:v>14.841519999999999</c:v>
                </c:pt>
                <c:pt idx="499">
                  <c:v>14.840769999999999</c:v>
                </c:pt>
                <c:pt idx="500">
                  <c:v>14.84003</c:v>
                </c:pt>
                <c:pt idx="501">
                  <c:v>14.8393</c:v>
                </c:pt>
                <c:pt idx="502">
                  <c:v>14.838570000000001</c:v>
                </c:pt>
                <c:pt idx="503">
                  <c:v>14.83785</c:v>
                </c:pt>
                <c:pt idx="504">
                  <c:v>14.83714</c:v>
                </c:pt>
                <c:pt idx="505">
                  <c:v>14.83644</c:v>
                </c:pt>
                <c:pt idx="506">
                  <c:v>14.83573</c:v>
                </c:pt>
                <c:pt idx="507">
                  <c:v>14.835050000000001</c:v>
                </c:pt>
                <c:pt idx="508">
                  <c:v>14.834350000000001</c:v>
                </c:pt>
                <c:pt idx="509">
                  <c:v>14.833679999999999</c:v>
                </c:pt>
                <c:pt idx="510">
                  <c:v>14.833019999999999</c:v>
                </c:pt>
                <c:pt idx="511">
                  <c:v>14.83236</c:v>
                </c:pt>
                <c:pt idx="512">
                  <c:v>14.831709999999999</c:v>
                </c:pt>
                <c:pt idx="513">
                  <c:v>14.83107</c:v>
                </c:pt>
                <c:pt idx="514">
                  <c:v>14.830439999999999</c:v>
                </c:pt>
                <c:pt idx="515">
                  <c:v>14.82981</c:v>
                </c:pt>
                <c:pt idx="516">
                  <c:v>14.8292</c:v>
                </c:pt>
                <c:pt idx="517">
                  <c:v>14.82859</c:v>
                </c:pt>
                <c:pt idx="518">
                  <c:v>14.82799</c:v>
                </c:pt>
                <c:pt idx="519">
                  <c:v>14.82741</c:v>
                </c:pt>
                <c:pt idx="520">
                  <c:v>14.826829999999999</c:v>
                </c:pt>
                <c:pt idx="521">
                  <c:v>14.82625</c:v>
                </c:pt>
                <c:pt idx="522">
                  <c:v>14.82569</c:v>
                </c:pt>
                <c:pt idx="523">
                  <c:v>14.825139999999999</c:v>
                </c:pt>
                <c:pt idx="524">
                  <c:v>14.824590000000001</c:v>
                </c:pt>
                <c:pt idx="525">
                  <c:v>14.824070000000001</c:v>
                </c:pt>
                <c:pt idx="526">
                  <c:v>14.823539999999999</c:v>
                </c:pt>
                <c:pt idx="527">
                  <c:v>14.82301</c:v>
                </c:pt>
                <c:pt idx="528">
                  <c:v>14.822509999999999</c:v>
                </c:pt>
                <c:pt idx="529">
                  <c:v>14.822010000000001</c:v>
                </c:pt>
                <c:pt idx="530">
                  <c:v>14.82152</c:v>
                </c:pt>
                <c:pt idx="531">
                  <c:v>14.82104</c:v>
                </c:pt>
                <c:pt idx="532">
                  <c:v>14.82056</c:v>
                </c:pt>
                <c:pt idx="533">
                  <c:v>14.82009</c:v>
                </c:pt>
                <c:pt idx="534">
                  <c:v>14.81964</c:v>
                </c:pt>
                <c:pt idx="535">
                  <c:v>14.8192</c:v>
                </c:pt>
                <c:pt idx="536">
                  <c:v>14.818759999999999</c:v>
                </c:pt>
                <c:pt idx="537">
                  <c:v>14.81832</c:v>
                </c:pt>
                <c:pt idx="538">
                  <c:v>14.8179</c:v>
                </c:pt>
                <c:pt idx="539">
                  <c:v>14.81748</c:v>
                </c:pt>
                <c:pt idx="540">
                  <c:v>14.817080000000001</c:v>
                </c:pt>
                <c:pt idx="541">
                  <c:v>14.816689999999999</c:v>
                </c:pt>
                <c:pt idx="542">
                  <c:v>14.8163</c:v>
                </c:pt>
                <c:pt idx="543">
                  <c:v>14.815910000000001</c:v>
                </c:pt>
                <c:pt idx="544">
                  <c:v>14.81554</c:v>
                </c:pt>
                <c:pt idx="545">
                  <c:v>14.81517</c:v>
                </c:pt>
                <c:pt idx="546">
                  <c:v>14.81481</c:v>
                </c:pt>
                <c:pt idx="547">
                  <c:v>14.81446</c:v>
                </c:pt>
                <c:pt idx="548">
                  <c:v>14.814109999999999</c:v>
                </c:pt>
                <c:pt idx="549">
                  <c:v>14.81378</c:v>
                </c:pt>
                <c:pt idx="550">
                  <c:v>14.81345</c:v>
                </c:pt>
                <c:pt idx="551">
                  <c:v>14.813129999999999</c:v>
                </c:pt>
                <c:pt idx="552">
                  <c:v>14.812810000000001</c:v>
                </c:pt>
                <c:pt idx="553">
                  <c:v>14.81251</c:v>
                </c:pt>
                <c:pt idx="554">
                  <c:v>14.81221</c:v>
                </c:pt>
                <c:pt idx="555">
                  <c:v>14.811909999999999</c:v>
                </c:pt>
                <c:pt idx="556">
                  <c:v>14.811909999999999</c:v>
                </c:pt>
                <c:pt idx="557">
                  <c:v>14.811349999999999</c:v>
                </c:pt>
                <c:pt idx="558">
                  <c:v>14.811349999999999</c:v>
                </c:pt>
                <c:pt idx="559">
                  <c:v>14.810779999999999</c:v>
                </c:pt>
                <c:pt idx="560">
                  <c:v>14.810779999999999</c:v>
                </c:pt>
                <c:pt idx="561">
                  <c:v>14.81025</c:v>
                </c:pt>
                <c:pt idx="562">
                  <c:v>14.81025</c:v>
                </c:pt>
                <c:pt idx="563">
                  <c:v>14.809749999999999</c:v>
                </c:pt>
                <c:pt idx="564">
                  <c:v>14.809749999999999</c:v>
                </c:pt>
                <c:pt idx="565">
                  <c:v>14.80925</c:v>
                </c:pt>
                <c:pt idx="566">
                  <c:v>14.80925</c:v>
                </c:pt>
                <c:pt idx="567">
                  <c:v>14.8088</c:v>
                </c:pt>
                <c:pt idx="568">
                  <c:v>14.8088</c:v>
                </c:pt>
                <c:pt idx="569">
                  <c:v>14.80836</c:v>
                </c:pt>
                <c:pt idx="570">
                  <c:v>14.80836</c:v>
                </c:pt>
                <c:pt idx="571">
                  <c:v>14.80795</c:v>
                </c:pt>
                <c:pt idx="572">
                  <c:v>14.80795</c:v>
                </c:pt>
                <c:pt idx="573">
                  <c:v>14.807550000000001</c:v>
                </c:pt>
                <c:pt idx="574">
                  <c:v>14.807550000000001</c:v>
                </c:pt>
                <c:pt idx="575">
                  <c:v>14.807180000000001</c:v>
                </c:pt>
                <c:pt idx="576">
                  <c:v>14.807180000000001</c:v>
                </c:pt>
                <c:pt idx="577">
                  <c:v>14.80683</c:v>
                </c:pt>
                <c:pt idx="578">
                  <c:v>14.80683</c:v>
                </c:pt>
                <c:pt idx="579">
                  <c:v>14.8065</c:v>
                </c:pt>
                <c:pt idx="580">
                  <c:v>14.8065</c:v>
                </c:pt>
                <c:pt idx="581">
                  <c:v>14.806179999999999</c:v>
                </c:pt>
                <c:pt idx="582">
                  <c:v>14.806179999999999</c:v>
                </c:pt>
                <c:pt idx="583">
                  <c:v>14.80588</c:v>
                </c:pt>
                <c:pt idx="584">
                  <c:v>14.80588</c:v>
                </c:pt>
                <c:pt idx="585">
                  <c:v>14.80588</c:v>
                </c:pt>
                <c:pt idx="586">
                  <c:v>14.80546</c:v>
                </c:pt>
                <c:pt idx="587">
                  <c:v>14.80546</c:v>
                </c:pt>
                <c:pt idx="588">
                  <c:v>14.80546</c:v>
                </c:pt>
                <c:pt idx="589">
                  <c:v>14.805070000000001</c:v>
                </c:pt>
                <c:pt idx="590">
                  <c:v>14.805070000000001</c:v>
                </c:pt>
                <c:pt idx="591">
                  <c:v>14.805070000000001</c:v>
                </c:pt>
                <c:pt idx="592">
                  <c:v>14.80471</c:v>
                </c:pt>
                <c:pt idx="593">
                  <c:v>14.80471</c:v>
                </c:pt>
                <c:pt idx="594">
                  <c:v>14.80471</c:v>
                </c:pt>
                <c:pt idx="595">
                  <c:v>14.80439</c:v>
                </c:pt>
                <c:pt idx="596">
                  <c:v>14.80439</c:v>
                </c:pt>
                <c:pt idx="597">
                  <c:v>14.80439</c:v>
                </c:pt>
                <c:pt idx="598">
                  <c:v>14.804080000000001</c:v>
                </c:pt>
                <c:pt idx="599">
                  <c:v>14.804080000000001</c:v>
                </c:pt>
                <c:pt idx="600">
                  <c:v>14.804080000000001</c:v>
                </c:pt>
                <c:pt idx="601">
                  <c:v>14.804080000000001</c:v>
                </c:pt>
                <c:pt idx="602">
                  <c:v>14.80373</c:v>
                </c:pt>
                <c:pt idx="603">
                  <c:v>14.80373</c:v>
                </c:pt>
                <c:pt idx="604">
                  <c:v>14.80373</c:v>
                </c:pt>
                <c:pt idx="605">
                  <c:v>14.80373</c:v>
                </c:pt>
                <c:pt idx="606">
                  <c:v>14.80373</c:v>
                </c:pt>
                <c:pt idx="607">
                  <c:v>14.80373</c:v>
                </c:pt>
                <c:pt idx="608">
                  <c:v>14.80373</c:v>
                </c:pt>
                <c:pt idx="609">
                  <c:v>14.80373</c:v>
                </c:pt>
                <c:pt idx="610">
                  <c:v>14.80373</c:v>
                </c:pt>
                <c:pt idx="611">
                  <c:v>14.80373</c:v>
                </c:pt>
                <c:pt idx="612">
                  <c:v>14.80373</c:v>
                </c:pt>
                <c:pt idx="613">
                  <c:v>14.80373</c:v>
                </c:pt>
                <c:pt idx="614">
                  <c:v>14.80373</c:v>
                </c:pt>
                <c:pt idx="615">
                  <c:v>14.80373</c:v>
                </c:pt>
                <c:pt idx="616">
                  <c:v>14.80373</c:v>
                </c:pt>
                <c:pt idx="617">
                  <c:v>14.80373</c:v>
                </c:pt>
                <c:pt idx="618">
                  <c:v>14.80373</c:v>
                </c:pt>
                <c:pt idx="619">
                  <c:v>14.80373</c:v>
                </c:pt>
                <c:pt idx="620">
                  <c:v>14.80373</c:v>
                </c:pt>
                <c:pt idx="621">
                  <c:v>14.80373</c:v>
                </c:pt>
                <c:pt idx="622">
                  <c:v>14.80373</c:v>
                </c:pt>
                <c:pt idx="623">
                  <c:v>14.80373</c:v>
                </c:pt>
                <c:pt idx="624">
                  <c:v>14.80373</c:v>
                </c:pt>
                <c:pt idx="625">
                  <c:v>14.80373</c:v>
                </c:pt>
                <c:pt idx="626">
                  <c:v>14.80373</c:v>
                </c:pt>
                <c:pt idx="627">
                  <c:v>14.80373</c:v>
                </c:pt>
                <c:pt idx="628">
                  <c:v>14.80373</c:v>
                </c:pt>
                <c:pt idx="629">
                  <c:v>14.80373</c:v>
                </c:pt>
                <c:pt idx="630">
                  <c:v>14.80373</c:v>
                </c:pt>
                <c:pt idx="631">
                  <c:v>14.80373</c:v>
                </c:pt>
                <c:pt idx="632">
                  <c:v>14.80373</c:v>
                </c:pt>
                <c:pt idx="633">
                  <c:v>14.80373</c:v>
                </c:pt>
                <c:pt idx="634">
                  <c:v>14.80373</c:v>
                </c:pt>
                <c:pt idx="635">
                  <c:v>14.80373</c:v>
                </c:pt>
                <c:pt idx="636">
                  <c:v>14.80373</c:v>
                </c:pt>
                <c:pt idx="637">
                  <c:v>14.80373</c:v>
                </c:pt>
                <c:pt idx="638">
                  <c:v>14.80373</c:v>
                </c:pt>
                <c:pt idx="639">
                  <c:v>14.80373</c:v>
                </c:pt>
                <c:pt idx="640">
                  <c:v>14.80373</c:v>
                </c:pt>
                <c:pt idx="641">
                  <c:v>14.80373</c:v>
                </c:pt>
                <c:pt idx="642">
                  <c:v>14.80373</c:v>
                </c:pt>
                <c:pt idx="643">
                  <c:v>14.80373</c:v>
                </c:pt>
                <c:pt idx="644">
                  <c:v>14.80373</c:v>
                </c:pt>
                <c:pt idx="645">
                  <c:v>14.80373</c:v>
                </c:pt>
                <c:pt idx="646">
                  <c:v>14.80373</c:v>
                </c:pt>
                <c:pt idx="647">
                  <c:v>14.80373</c:v>
                </c:pt>
                <c:pt idx="648">
                  <c:v>14.80373</c:v>
                </c:pt>
                <c:pt idx="649">
                  <c:v>14.80373</c:v>
                </c:pt>
                <c:pt idx="650">
                  <c:v>14.80373</c:v>
                </c:pt>
                <c:pt idx="651">
                  <c:v>14.80373</c:v>
                </c:pt>
                <c:pt idx="652">
                  <c:v>14.80373</c:v>
                </c:pt>
                <c:pt idx="653">
                  <c:v>14.80373</c:v>
                </c:pt>
                <c:pt idx="654">
                  <c:v>14.80373</c:v>
                </c:pt>
                <c:pt idx="655">
                  <c:v>14.80373</c:v>
                </c:pt>
                <c:pt idx="656">
                  <c:v>14.80373</c:v>
                </c:pt>
                <c:pt idx="657">
                  <c:v>14.80373</c:v>
                </c:pt>
                <c:pt idx="658">
                  <c:v>14.80373</c:v>
                </c:pt>
                <c:pt idx="659">
                  <c:v>14.80373</c:v>
                </c:pt>
                <c:pt idx="660">
                  <c:v>14.80373</c:v>
                </c:pt>
                <c:pt idx="661">
                  <c:v>14.80373</c:v>
                </c:pt>
                <c:pt idx="662">
                  <c:v>14.80373</c:v>
                </c:pt>
                <c:pt idx="663">
                  <c:v>14.80373</c:v>
                </c:pt>
                <c:pt idx="664">
                  <c:v>14.80373</c:v>
                </c:pt>
                <c:pt idx="665">
                  <c:v>14.80373</c:v>
                </c:pt>
                <c:pt idx="666">
                  <c:v>14.80373</c:v>
                </c:pt>
                <c:pt idx="667">
                  <c:v>14.80373</c:v>
                </c:pt>
                <c:pt idx="668">
                  <c:v>14.80373</c:v>
                </c:pt>
                <c:pt idx="669">
                  <c:v>14.80373</c:v>
                </c:pt>
                <c:pt idx="670">
                  <c:v>14.80373</c:v>
                </c:pt>
                <c:pt idx="671">
                  <c:v>14.80373</c:v>
                </c:pt>
                <c:pt idx="672">
                  <c:v>14.80373</c:v>
                </c:pt>
                <c:pt idx="673">
                  <c:v>14.80373</c:v>
                </c:pt>
                <c:pt idx="674">
                  <c:v>14.80373</c:v>
                </c:pt>
                <c:pt idx="675">
                  <c:v>14.80373</c:v>
                </c:pt>
                <c:pt idx="676">
                  <c:v>14.80373</c:v>
                </c:pt>
                <c:pt idx="677">
                  <c:v>14.80373</c:v>
                </c:pt>
                <c:pt idx="678">
                  <c:v>14.80373</c:v>
                </c:pt>
                <c:pt idx="679">
                  <c:v>14.80373</c:v>
                </c:pt>
                <c:pt idx="680">
                  <c:v>14.80373</c:v>
                </c:pt>
                <c:pt idx="681">
                  <c:v>14.80373</c:v>
                </c:pt>
                <c:pt idx="682">
                  <c:v>14.80373</c:v>
                </c:pt>
                <c:pt idx="683">
                  <c:v>14.80373</c:v>
                </c:pt>
                <c:pt idx="684">
                  <c:v>14.80373</c:v>
                </c:pt>
                <c:pt idx="685">
                  <c:v>14.80373</c:v>
                </c:pt>
                <c:pt idx="686">
                  <c:v>14.80373</c:v>
                </c:pt>
                <c:pt idx="687">
                  <c:v>14.80373</c:v>
                </c:pt>
                <c:pt idx="688">
                  <c:v>14.80373</c:v>
                </c:pt>
                <c:pt idx="689">
                  <c:v>14.80373</c:v>
                </c:pt>
                <c:pt idx="690">
                  <c:v>14.80373</c:v>
                </c:pt>
                <c:pt idx="691">
                  <c:v>14.80373</c:v>
                </c:pt>
                <c:pt idx="692">
                  <c:v>14.80373</c:v>
                </c:pt>
                <c:pt idx="693">
                  <c:v>14.80373</c:v>
                </c:pt>
                <c:pt idx="694">
                  <c:v>14.80373</c:v>
                </c:pt>
                <c:pt idx="695">
                  <c:v>14.80373</c:v>
                </c:pt>
                <c:pt idx="696">
                  <c:v>14.80373</c:v>
                </c:pt>
                <c:pt idx="697">
                  <c:v>14.80373</c:v>
                </c:pt>
                <c:pt idx="698">
                  <c:v>14.80373</c:v>
                </c:pt>
                <c:pt idx="699">
                  <c:v>14.80373</c:v>
                </c:pt>
                <c:pt idx="700">
                  <c:v>14.80373</c:v>
                </c:pt>
                <c:pt idx="701">
                  <c:v>14.80373</c:v>
                </c:pt>
                <c:pt idx="702">
                  <c:v>14.80373</c:v>
                </c:pt>
                <c:pt idx="703">
                  <c:v>14.80373</c:v>
                </c:pt>
                <c:pt idx="704">
                  <c:v>14.80373</c:v>
                </c:pt>
                <c:pt idx="705">
                  <c:v>14.80373</c:v>
                </c:pt>
                <c:pt idx="706">
                  <c:v>14.80373</c:v>
                </c:pt>
                <c:pt idx="707">
                  <c:v>14.80373</c:v>
                </c:pt>
                <c:pt idx="708">
                  <c:v>14.80373</c:v>
                </c:pt>
                <c:pt idx="709">
                  <c:v>14.80373</c:v>
                </c:pt>
                <c:pt idx="710">
                  <c:v>14.80373</c:v>
                </c:pt>
                <c:pt idx="711">
                  <c:v>14.80373</c:v>
                </c:pt>
                <c:pt idx="712">
                  <c:v>14.80373</c:v>
                </c:pt>
                <c:pt idx="713">
                  <c:v>14.80373</c:v>
                </c:pt>
                <c:pt idx="714">
                  <c:v>14.80373</c:v>
                </c:pt>
                <c:pt idx="715">
                  <c:v>14.80373</c:v>
                </c:pt>
                <c:pt idx="716">
                  <c:v>14.80373</c:v>
                </c:pt>
                <c:pt idx="717">
                  <c:v>14.80373</c:v>
                </c:pt>
                <c:pt idx="718">
                  <c:v>14.80373</c:v>
                </c:pt>
                <c:pt idx="719">
                  <c:v>14.80373</c:v>
                </c:pt>
                <c:pt idx="720">
                  <c:v>14.80373</c:v>
                </c:pt>
                <c:pt idx="721">
                  <c:v>14.80373</c:v>
                </c:pt>
                <c:pt idx="722">
                  <c:v>14.80373</c:v>
                </c:pt>
                <c:pt idx="723">
                  <c:v>14.80373</c:v>
                </c:pt>
                <c:pt idx="724">
                  <c:v>14.80373</c:v>
                </c:pt>
                <c:pt idx="725">
                  <c:v>14.80373</c:v>
                </c:pt>
                <c:pt idx="726">
                  <c:v>14.80373</c:v>
                </c:pt>
                <c:pt idx="727">
                  <c:v>14.80373</c:v>
                </c:pt>
                <c:pt idx="728">
                  <c:v>14.80373</c:v>
                </c:pt>
                <c:pt idx="729">
                  <c:v>14.80373</c:v>
                </c:pt>
                <c:pt idx="730">
                  <c:v>14.313280000000001</c:v>
                </c:pt>
                <c:pt idx="731">
                  <c:v>13.786049999999999</c:v>
                </c:pt>
                <c:pt idx="732">
                  <c:v>13.27108</c:v>
                </c:pt>
                <c:pt idx="733">
                  <c:v>12.76943</c:v>
                </c:pt>
                <c:pt idx="734">
                  <c:v>12.280530000000001</c:v>
                </c:pt>
                <c:pt idx="735">
                  <c:v>11.803800000000001</c:v>
                </c:pt>
                <c:pt idx="736">
                  <c:v>11.33872</c:v>
                </c:pt>
                <c:pt idx="737">
                  <c:v>10.8848</c:v>
                </c:pt>
                <c:pt idx="738">
                  <c:v>10.44158</c:v>
                </c:pt>
                <c:pt idx="739">
                  <c:v>10.00868</c:v>
                </c:pt>
                <c:pt idx="740">
                  <c:v>9.5856809999999992</c:v>
                </c:pt>
                <c:pt idx="741">
                  <c:v>9.1722739999999998</c:v>
                </c:pt>
                <c:pt idx="742">
                  <c:v>8.7681159999999991</c:v>
                </c:pt>
                <c:pt idx="743">
                  <c:v>8.3729309999999995</c:v>
                </c:pt>
                <c:pt idx="744">
                  <c:v>7.9864300000000004</c:v>
                </c:pt>
                <c:pt idx="745">
                  <c:v>7.6083829999999999</c:v>
                </c:pt>
                <c:pt idx="746">
                  <c:v>7.2385390000000003</c:v>
                </c:pt>
                <c:pt idx="747">
                  <c:v>6.8767009999999997</c:v>
                </c:pt>
                <c:pt idx="748">
                  <c:v>6.5226649999999999</c:v>
                </c:pt>
                <c:pt idx="749">
                  <c:v>6.1762589999999999</c:v>
                </c:pt>
                <c:pt idx="750">
                  <c:v>5.8372960000000003</c:v>
                </c:pt>
                <c:pt idx="751">
                  <c:v>5.5056440000000002</c:v>
                </c:pt>
                <c:pt idx="752">
                  <c:v>5.1811420000000004</c:v>
                </c:pt>
                <c:pt idx="753">
                  <c:v>4.8636650000000001</c:v>
                </c:pt>
                <c:pt idx="754">
                  <c:v>4.5530790000000003</c:v>
                </c:pt>
                <c:pt idx="755">
                  <c:v>4.2492840000000003</c:v>
                </c:pt>
                <c:pt idx="756">
                  <c:v>3.9521649999999999</c:v>
                </c:pt>
                <c:pt idx="757">
                  <c:v>3.9500009999999999</c:v>
                </c:pt>
                <c:pt idx="758">
                  <c:v>3.9500009999999999</c:v>
                </c:pt>
                <c:pt idx="759">
                  <c:v>3.9500009999999999</c:v>
                </c:pt>
                <c:pt idx="760">
                  <c:v>3.9500009999999999</c:v>
                </c:pt>
                <c:pt idx="761">
                  <c:v>3.9500009999999999</c:v>
                </c:pt>
                <c:pt idx="762">
                  <c:v>3.9500009999999999</c:v>
                </c:pt>
                <c:pt idx="763">
                  <c:v>3.9500009999999999</c:v>
                </c:pt>
                <c:pt idx="764">
                  <c:v>3.9500009999999999</c:v>
                </c:pt>
                <c:pt idx="765">
                  <c:v>3.9500009999999999</c:v>
                </c:pt>
                <c:pt idx="766">
                  <c:v>3.9500009999999999</c:v>
                </c:pt>
                <c:pt idx="767">
                  <c:v>3.9500009999999999</c:v>
                </c:pt>
                <c:pt idx="768">
                  <c:v>3.9500009999999999</c:v>
                </c:pt>
                <c:pt idx="769">
                  <c:v>3.9500009999999999</c:v>
                </c:pt>
                <c:pt idx="770">
                  <c:v>3.9500009999999999</c:v>
                </c:pt>
                <c:pt idx="771">
                  <c:v>3.9500009999999999</c:v>
                </c:pt>
                <c:pt idx="772">
                  <c:v>3.9500009999999999</c:v>
                </c:pt>
                <c:pt idx="773">
                  <c:v>3.9500009999999999</c:v>
                </c:pt>
                <c:pt idx="774">
                  <c:v>3.9500009999999999</c:v>
                </c:pt>
                <c:pt idx="775">
                  <c:v>3.9500009999999999</c:v>
                </c:pt>
                <c:pt idx="776">
                  <c:v>3.9500009999999999</c:v>
                </c:pt>
                <c:pt idx="777">
                  <c:v>3.9500009999999999</c:v>
                </c:pt>
                <c:pt idx="778">
                  <c:v>3.9500009999999999</c:v>
                </c:pt>
                <c:pt idx="779">
                  <c:v>3.9500009999999999</c:v>
                </c:pt>
                <c:pt idx="780">
                  <c:v>3.9500009999999999</c:v>
                </c:pt>
                <c:pt idx="781">
                  <c:v>3.9500009999999999</c:v>
                </c:pt>
                <c:pt idx="782">
                  <c:v>3.9500009999999999</c:v>
                </c:pt>
                <c:pt idx="783">
                  <c:v>3.9500009999999999</c:v>
                </c:pt>
                <c:pt idx="784">
                  <c:v>3.9500009999999999</c:v>
                </c:pt>
                <c:pt idx="785">
                  <c:v>3.9500009999999999</c:v>
                </c:pt>
                <c:pt idx="786">
                  <c:v>3.9500009999999999</c:v>
                </c:pt>
                <c:pt idx="787">
                  <c:v>3.9500009999999999</c:v>
                </c:pt>
                <c:pt idx="788">
                  <c:v>3.9500009999999999</c:v>
                </c:pt>
                <c:pt idx="789">
                  <c:v>3.9500009999999999</c:v>
                </c:pt>
                <c:pt idx="790">
                  <c:v>3.9500009999999999</c:v>
                </c:pt>
                <c:pt idx="791">
                  <c:v>3.9500009999999999</c:v>
                </c:pt>
                <c:pt idx="792">
                  <c:v>3.9500009999999999</c:v>
                </c:pt>
                <c:pt idx="793">
                  <c:v>3.9500009999999999</c:v>
                </c:pt>
                <c:pt idx="794">
                  <c:v>3.9500009999999999</c:v>
                </c:pt>
                <c:pt idx="795">
                  <c:v>3.9500009999999999</c:v>
                </c:pt>
                <c:pt idx="796">
                  <c:v>3.9500009999999999</c:v>
                </c:pt>
                <c:pt idx="797">
                  <c:v>3.9500009999999999</c:v>
                </c:pt>
                <c:pt idx="798">
                  <c:v>3.9500009999999999</c:v>
                </c:pt>
                <c:pt idx="799">
                  <c:v>3.9500009999999999</c:v>
                </c:pt>
                <c:pt idx="800">
                  <c:v>3.9500009999999999</c:v>
                </c:pt>
                <c:pt idx="801">
                  <c:v>3.9500009999999999</c:v>
                </c:pt>
                <c:pt idx="802">
                  <c:v>3.9500009999999999</c:v>
                </c:pt>
                <c:pt idx="803">
                  <c:v>3.9500009999999999</c:v>
                </c:pt>
                <c:pt idx="804">
                  <c:v>3.9500009999999999</c:v>
                </c:pt>
                <c:pt idx="805">
                  <c:v>3.9500009999999999</c:v>
                </c:pt>
                <c:pt idx="806">
                  <c:v>3.9500009999999999</c:v>
                </c:pt>
                <c:pt idx="807">
                  <c:v>3.9500009999999999</c:v>
                </c:pt>
                <c:pt idx="808">
                  <c:v>3.9500009999999999</c:v>
                </c:pt>
                <c:pt idx="809">
                  <c:v>3.9500009999999999</c:v>
                </c:pt>
                <c:pt idx="810">
                  <c:v>3.9500009999999999</c:v>
                </c:pt>
                <c:pt idx="811">
                  <c:v>3.9500009999999999</c:v>
                </c:pt>
                <c:pt idx="812">
                  <c:v>3.9500009999999999</c:v>
                </c:pt>
                <c:pt idx="813">
                  <c:v>4.1393630000000003</c:v>
                </c:pt>
                <c:pt idx="814">
                  <c:v>4.3369499999999999</c:v>
                </c:pt>
                <c:pt idx="815">
                  <c:v>4.5379100000000001</c:v>
                </c:pt>
                <c:pt idx="816">
                  <c:v>4.7417870000000004</c:v>
                </c:pt>
                <c:pt idx="817">
                  <c:v>4.9482290000000004</c:v>
                </c:pt>
                <c:pt idx="818">
                  <c:v>5.1568949999999996</c:v>
                </c:pt>
                <c:pt idx="819">
                  <c:v>5.3674600000000003</c:v>
                </c:pt>
                <c:pt idx="820">
                  <c:v>5.5795969999999997</c:v>
                </c:pt>
                <c:pt idx="821">
                  <c:v>5.7929839999999997</c:v>
                </c:pt>
                <c:pt idx="822">
                  <c:v>6.0073189999999999</c:v>
                </c:pt>
                <c:pt idx="823">
                  <c:v>6.222302</c:v>
                </c:pt>
                <c:pt idx="824">
                  <c:v>6.4376389999999999</c:v>
                </c:pt>
                <c:pt idx="825">
                  <c:v>6.6530610000000001</c:v>
                </c:pt>
                <c:pt idx="826">
                  <c:v>6.8682809999999996</c:v>
                </c:pt>
                <c:pt idx="827">
                  <c:v>7.0830469999999996</c:v>
                </c:pt>
                <c:pt idx="828">
                  <c:v>7.2971120000000003</c:v>
                </c:pt>
                <c:pt idx="829">
                  <c:v>7.5102409999999997</c:v>
                </c:pt>
                <c:pt idx="830">
                  <c:v>7.7222080000000002</c:v>
                </c:pt>
                <c:pt idx="831">
                  <c:v>7.9327940000000003</c:v>
                </c:pt>
                <c:pt idx="832">
                  <c:v>8.1417929999999998</c:v>
                </c:pt>
                <c:pt idx="833">
                  <c:v>8.3490210000000005</c:v>
                </c:pt>
                <c:pt idx="834">
                  <c:v>8.5542990000000003</c:v>
                </c:pt>
                <c:pt idx="835">
                  <c:v>8.7574489999999994</c:v>
                </c:pt>
                <c:pt idx="836">
                  <c:v>8.958323</c:v>
                </c:pt>
                <c:pt idx="837">
                  <c:v>9.1567729999999994</c:v>
                </c:pt>
                <c:pt idx="838">
                  <c:v>9.3526620000000005</c:v>
                </c:pt>
                <c:pt idx="839">
                  <c:v>9.545871</c:v>
                </c:pt>
                <c:pt idx="840">
                  <c:v>9.7362830000000002</c:v>
                </c:pt>
                <c:pt idx="841">
                  <c:v>9.9237950000000001</c:v>
                </c:pt>
                <c:pt idx="842">
                  <c:v>10.108309999999999</c:v>
                </c:pt>
                <c:pt idx="843">
                  <c:v>10.289759999999999</c:v>
                </c:pt>
                <c:pt idx="844">
                  <c:v>10.468059999999999</c:v>
                </c:pt>
                <c:pt idx="845">
                  <c:v>10.64315</c:v>
                </c:pt>
                <c:pt idx="846">
                  <c:v>10.814970000000001</c:v>
                </c:pt>
                <c:pt idx="847">
                  <c:v>10.98348</c:v>
                </c:pt>
                <c:pt idx="848">
                  <c:v>11.14864</c:v>
                </c:pt>
                <c:pt idx="849">
                  <c:v>11.310409999999999</c:v>
                </c:pt>
                <c:pt idx="850">
                  <c:v>11.468769999999999</c:v>
                </c:pt>
                <c:pt idx="851">
                  <c:v>11.62372</c:v>
                </c:pt>
                <c:pt idx="852">
                  <c:v>11.775230000000001</c:v>
                </c:pt>
                <c:pt idx="853">
                  <c:v>11.92329</c:v>
                </c:pt>
                <c:pt idx="854">
                  <c:v>12.06794</c:v>
                </c:pt>
                <c:pt idx="855">
                  <c:v>12.20914</c:v>
                </c:pt>
                <c:pt idx="856">
                  <c:v>12.34693</c:v>
                </c:pt>
                <c:pt idx="857">
                  <c:v>12.48132</c:v>
                </c:pt>
                <c:pt idx="858">
                  <c:v>12.61234</c:v>
                </c:pt>
                <c:pt idx="859">
                  <c:v>12.613759999999999</c:v>
                </c:pt>
                <c:pt idx="860">
                  <c:v>12.613759999999999</c:v>
                </c:pt>
                <c:pt idx="861">
                  <c:v>12.613759999999999</c:v>
                </c:pt>
                <c:pt idx="862">
                  <c:v>12.613759999999999</c:v>
                </c:pt>
                <c:pt idx="863">
                  <c:v>12.613759999999999</c:v>
                </c:pt>
                <c:pt idx="864">
                  <c:v>12.613759999999999</c:v>
                </c:pt>
                <c:pt idx="865">
                  <c:v>12.613759999999999</c:v>
                </c:pt>
                <c:pt idx="866">
                  <c:v>12.613759999999999</c:v>
                </c:pt>
                <c:pt idx="867">
                  <c:v>12.613759999999999</c:v>
                </c:pt>
                <c:pt idx="868">
                  <c:v>12.613759999999999</c:v>
                </c:pt>
                <c:pt idx="869">
                  <c:v>12.613759999999999</c:v>
                </c:pt>
                <c:pt idx="870">
                  <c:v>12.613759999999999</c:v>
                </c:pt>
                <c:pt idx="871">
                  <c:v>12.613759999999999</c:v>
                </c:pt>
                <c:pt idx="872">
                  <c:v>12.613759999999999</c:v>
                </c:pt>
                <c:pt idx="873">
                  <c:v>12.613759999999999</c:v>
                </c:pt>
                <c:pt idx="874">
                  <c:v>12.613759999999999</c:v>
                </c:pt>
                <c:pt idx="875">
                  <c:v>12.613759999999999</c:v>
                </c:pt>
                <c:pt idx="876">
                  <c:v>12.613759999999999</c:v>
                </c:pt>
                <c:pt idx="877">
                  <c:v>12.613759999999999</c:v>
                </c:pt>
                <c:pt idx="878">
                  <c:v>12.613759999999999</c:v>
                </c:pt>
                <c:pt idx="879">
                  <c:v>12.613759999999999</c:v>
                </c:pt>
                <c:pt idx="880">
                  <c:v>12.613759999999999</c:v>
                </c:pt>
                <c:pt idx="881">
                  <c:v>12.613759999999999</c:v>
                </c:pt>
                <c:pt idx="882">
                  <c:v>12.613759999999999</c:v>
                </c:pt>
                <c:pt idx="883">
                  <c:v>12.613759999999999</c:v>
                </c:pt>
                <c:pt idx="884">
                  <c:v>12.613759999999999</c:v>
                </c:pt>
                <c:pt idx="885">
                  <c:v>12.613759999999999</c:v>
                </c:pt>
                <c:pt idx="886">
                  <c:v>12.613759999999999</c:v>
                </c:pt>
                <c:pt idx="887">
                  <c:v>12.613759999999999</c:v>
                </c:pt>
                <c:pt idx="888">
                  <c:v>12.613759999999999</c:v>
                </c:pt>
                <c:pt idx="889">
                  <c:v>12.613759999999999</c:v>
                </c:pt>
                <c:pt idx="890">
                  <c:v>12.613759999999999</c:v>
                </c:pt>
                <c:pt idx="891">
                  <c:v>12.613759999999999</c:v>
                </c:pt>
                <c:pt idx="892">
                  <c:v>12.613759999999999</c:v>
                </c:pt>
                <c:pt idx="893">
                  <c:v>12.613759999999999</c:v>
                </c:pt>
                <c:pt idx="894">
                  <c:v>12.613759999999999</c:v>
                </c:pt>
                <c:pt idx="895">
                  <c:v>12.613759999999999</c:v>
                </c:pt>
                <c:pt idx="896">
                  <c:v>12.6404</c:v>
                </c:pt>
                <c:pt idx="897">
                  <c:v>12.72471</c:v>
                </c:pt>
                <c:pt idx="898">
                  <c:v>12.808999999999999</c:v>
                </c:pt>
                <c:pt idx="899">
                  <c:v>12.890890000000001</c:v>
                </c:pt>
                <c:pt idx="900">
                  <c:v>12.97031</c:v>
                </c:pt>
                <c:pt idx="901">
                  <c:v>13.047319999999999</c:v>
                </c:pt>
                <c:pt idx="902">
                  <c:v>13.12196</c:v>
                </c:pt>
                <c:pt idx="903">
                  <c:v>13.194279999999999</c:v>
                </c:pt>
                <c:pt idx="904">
                  <c:v>13.26431</c:v>
                </c:pt>
                <c:pt idx="905">
                  <c:v>13.33211</c:v>
                </c:pt>
                <c:pt idx="906">
                  <c:v>13.397729999999999</c:v>
                </c:pt>
                <c:pt idx="907">
                  <c:v>13.46123</c:v>
                </c:pt>
                <c:pt idx="908">
                  <c:v>13.522629999999999</c:v>
                </c:pt>
                <c:pt idx="909">
                  <c:v>13.58201</c:v>
                </c:pt>
                <c:pt idx="910">
                  <c:v>13.6394</c:v>
                </c:pt>
                <c:pt idx="911">
                  <c:v>13.694850000000001</c:v>
                </c:pt>
                <c:pt idx="912">
                  <c:v>13.74841</c:v>
                </c:pt>
                <c:pt idx="913">
                  <c:v>13.800129999999999</c:v>
                </c:pt>
                <c:pt idx="914">
                  <c:v>13.85005</c:v>
                </c:pt>
                <c:pt idx="915">
                  <c:v>13.89823</c:v>
                </c:pt>
                <c:pt idx="916">
                  <c:v>13.944699999999999</c:v>
                </c:pt>
                <c:pt idx="917">
                  <c:v>13.989520000000001</c:v>
                </c:pt>
                <c:pt idx="918">
                  <c:v>14.032719999999999</c:v>
                </c:pt>
                <c:pt idx="919">
                  <c:v>14.074350000000001</c:v>
                </c:pt>
                <c:pt idx="920">
                  <c:v>14.114459999999999</c:v>
                </c:pt>
                <c:pt idx="921">
                  <c:v>14.153090000000001</c:v>
                </c:pt>
                <c:pt idx="922">
                  <c:v>14.19028</c:v>
                </c:pt>
                <c:pt idx="923">
                  <c:v>14.22607</c:v>
                </c:pt>
                <c:pt idx="924">
                  <c:v>14.26051</c:v>
                </c:pt>
                <c:pt idx="925">
                  <c:v>14.29363</c:v>
                </c:pt>
                <c:pt idx="926">
                  <c:v>14.32546</c:v>
                </c:pt>
                <c:pt idx="927">
                  <c:v>14.356070000000001</c:v>
                </c:pt>
                <c:pt idx="928">
                  <c:v>14.38547</c:v>
                </c:pt>
                <c:pt idx="929">
                  <c:v>14.4137</c:v>
                </c:pt>
                <c:pt idx="930">
                  <c:v>14.440799999999999</c:v>
                </c:pt>
                <c:pt idx="931">
                  <c:v>14.466799999999999</c:v>
                </c:pt>
                <c:pt idx="932">
                  <c:v>14.491759999999999</c:v>
                </c:pt>
                <c:pt idx="933">
                  <c:v>14.51567</c:v>
                </c:pt>
                <c:pt idx="934">
                  <c:v>14.53861</c:v>
                </c:pt>
                <c:pt idx="935">
                  <c:v>14.560560000000001</c:v>
                </c:pt>
                <c:pt idx="936">
                  <c:v>14.58161</c:v>
                </c:pt>
                <c:pt idx="937">
                  <c:v>14.60173</c:v>
                </c:pt>
                <c:pt idx="938">
                  <c:v>14.620990000000001</c:v>
                </c:pt>
                <c:pt idx="939">
                  <c:v>14.639419999999999</c:v>
                </c:pt>
                <c:pt idx="940">
                  <c:v>14.657019999999999</c:v>
                </c:pt>
                <c:pt idx="941">
                  <c:v>14.67384</c:v>
                </c:pt>
                <c:pt idx="942">
                  <c:v>14.6899</c:v>
                </c:pt>
                <c:pt idx="943">
                  <c:v>14.705220000000001</c:v>
                </c:pt>
                <c:pt idx="944">
                  <c:v>14.71983</c:v>
                </c:pt>
                <c:pt idx="945">
                  <c:v>14.73377</c:v>
                </c:pt>
                <c:pt idx="946">
                  <c:v>14.747030000000001</c:v>
                </c:pt>
                <c:pt idx="947">
                  <c:v>14.75966</c:v>
                </c:pt>
                <c:pt idx="948">
                  <c:v>14.77168</c:v>
                </c:pt>
                <c:pt idx="949">
                  <c:v>14.78309</c:v>
                </c:pt>
                <c:pt idx="950">
                  <c:v>14.793950000000001</c:v>
                </c:pt>
                <c:pt idx="951">
                  <c:v>14.80424</c:v>
                </c:pt>
                <c:pt idx="952">
                  <c:v>14.81401</c:v>
                </c:pt>
                <c:pt idx="953">
                  <c:v>14.823270000000001</c:v>
                </c:pt>
                <c:pt idx="954">
                  <c:v>14.83202</c:v>
                </c:pt>
                <c:pt idx="955">
                  <c:v>14.840299999999999</c:v>
                </c:pt>
                <c:pt idx="956">
                  <c:v>14.848140000000001</c:v>
                </c:pt>
                <c:pt idx="957">
                  <c:v>14.85552</c:v>
                </c:pt>
                <c:pt idx="958">
                  <c:v>14.86248</c:v>
                </c:pt>
                <c:pt idx="959">
                  <c:v>14.86904</c:v>
                </c:pt>
                <c:pt idx="960">
                  <c:v>14.8752</c:v>
                </c:pt>
                <c:pt idx="961">
                  <c:v>14.880990000000001</c:v>
                </c:pt>
                <c:pt idx="962">
                  <c:v>14.886419999999999</c:v>
                </c:pt>
                <c:pt idx="963">
                  <c:v>14.891489999999999</c:v>
                </c:pt>
                <c:pt idx="964">
                  <c:v>14.896240000000001</c:v>
                </c:pt>
                <c:pt idx="965">
                  <c:v>14.90066</c:v>
                </c:pt>
                <c:pt idx="966">
                  <c:v>14.904769999999999</c:v>
                </c:pt>
                <c:pt idx="967">
                  <c:v>14.9086</c:v>
                </c:pt>
                <c:pt idx="968">
                  <c:v>14.912129999999999</c:v>
                </c:pt>
                <c:pt idx="969">
                  <c:v>14.9154</c:v>
                </c:pt>
                <c:pt idx="970">
                  <c:v>14.9184</c:v>
                </c:pt>
                <c:pt idx="971">
                  <c:v>14.921150000000001</c:v>
                </c:pt>
                <c:pt idx="972">
                  <c:v>14.92367</c:v>
                </c:pt>
                <c:pt idx="973">
                  <c:v>14.92595</c:v>
                </c:pt>
                <c:pt idx="974">
                  <c:v>14.92802</c:v>
                </c:pt>
                <c:pt idx="975">
                  <c:v>14.929880000000001</c:v>
                </c:pt>
                <c:pt idx="976">
                  <c:v>14.93154</c:v>
                </c:pt>
                <c:pt idx="977">
                  <c:v>14.933009999999999</c:v>
                </c:pt>
                <c:pt idx="978">
                  <c:v>14.9343</c:v>
                </c:pt>
                <c:pt idx="979">
                  <c:v>14.935409999999999</c:v>
                </c:pt>
                <c:pt idx="980">
                  <c:v>14.936349999999999</c:v>
                </c:pt>
                <c:pt idx="981">
                  <c:v>14.937139999999999</c:v>
                </c:pt>
                <c:pt idx="982">
                  <c:v>14.93778</c:v>
                </c:pt>
                <c:pt idx="983">
                  <c:v>14.938269999999999</c:v>
                </c:pt>
                <c:pt idx="984">
                  <c:v>14.93863</c:v>
                </c:pt>
                <c:pt idx="985">
                  <c:v>14.93863</c:v>
                </c:pt>
                <c:pt idx="986">
                  <c:v>14.93896</c:v>
                </c:pt>
                <c:pt idx="987">
                  <c:v>14.93896</c:v>
                </c:pt>
                <c:pt idx="988">
                  <c:v>14.93896</c:v>
                </c:pt>
                <c:pt idx="989">
                  <c:v>14.938610000000001</c:v>
                </c:pt>
                <c:pt idx="990">
                  <c:v>14.93826</c:v>
                </c:pt>
                <c:pt idx="991">
                  <c:v>14.93784</c:v>
                </c:pt>
                <c:pt idx="992">
                  <c:v>14.937329999999999</c:v>
                </c:pt>
                <c:pt idx="993">
                  <c:v>14.936719999999999</c:v>
                </c:pt>
                <c:pt idx="994">
                  <c:v>14.93605</c:v>
                </c:pt>
                <c:pt idx="995">
                  <c:v>14.9353</c:v>
                </c:pt>
                <c:pt idx="996">
                  <c:v>14.934480000000001</c:v>
                </c:pt>
                <c:pt idx="997">
                  <c:v>14.933590000000001</c:v>
                </c:pt>
                <c:pt idx="998">
                  <c:v>14.932639999999999</c:v>
                </c:pt>
                <c:pt idx="999">
                  <c:v>14.93163</c:v>
                </c:pt>
                <c:pt idx="1000">
                  <c:v>14.93056</c:v>
                </c:pt>
                <c:pt idx="1001">
                  <c:v>14.92944</c:v>
                </c:pt>
                <c:pt idx="1002">
                  <c:v>14.928280000000001</c:v>
                </c:pt>
                <c:pt idx="1003">
                  <c:v>14.92708</c:v>
                </c:pt>
                <c:pt idx="1004">
                  <c:v>14.925829999999999</c:v>
                </c:pt>
                <c:pt idx="1005">
                  <c:v>14.92454</c:v>
                </c:pt>
                <c:pt idx="1006">
                  <c:v>14.92323</c:v>
                </c:pt>
                <c:pt idx="1007">
                  <c:v>14.92187</c:v>
                </c:pt>
                <c:pt idx="1008">
                  <c:v>14.920500000000001</c:v>
                </c:pt>
                <c:pt idx="1009">
                  <c:v>14.919079999999999</c:v>
                </c:pt>
                <c:pt idx="1010">
                  <c:v>14.91766</c:v>
                </c:pt>
                <c:pt idx="1011">
                  <c:v>14.9162</c:v>
                </c:pt>
                <c:pt idx="1012">
                  <c:v>14.91473</c:v>
                </c:pt>
                <c:pt idx="1013">
                  <c:v>14.91324</c:v>
                </c:pt>
                <c:pt idx="1014">
                  <c:v>14.91174</c:v>
                </c:pt>
                <c:pt idx="1015">
                  <c:v>14.910220000000001</c:v>
                </c:pt>
                <c:pt idx="1016">
                  <c:v>14.90869</c:v>
                </c:pt>
                <c:pt idx="1017">
                  <c:v>14.90715</c:v>
                </c:pt>
                <c:pt idx="1018">
                  <c:v>14.905609999999999</c:v>
                </c:pt>
                <c:pt idx="1019">
                  <c:v>14.904059999999999</c:v>
                </c:pt>
                <c:pt idx="1020">
                  <c:v>14.90249</c:v>
                </c:pt>
                <c:pt idx="1021">
                  <c:v>14.900930000000001</c:v>
                </c:pt>
                <c:pt idx="1022">
                  <c:v>14.899380000000001</c:v>
                </c:pt>
                <c:pt idx="1023">
                  <c:v>14.897819999999999</c:v>
                </c:pt>
                <c:pt idx="1024">
                  <c:v>14.89626</c:v>
                </c:pt>
                <c:pt idx="1025">
                  <c:v>14.8947</c:v>
                </c:pt>
                <c:pt idx="1026">
                  <c:v>14.893140000000001</c:v>
                </c:pt>
                <c:pt idx="1027">
                  <c:v>14.891590000000001</c:v>
                </c:pt>
                <c:pt idx="1028">
                  <c:v>14.89005</c:v>
                </c:pt>
                <c:pt idx="1029">
                  <c:v>14.88851</c:v>
                </c:pt>
                <c:pt idx="1030">
                  <c:v>14.88697</c:v>
                </c:pt>
                <c:pt idx="1031">
                  <c:v>14.885450000000001</c:v>
                </c:pt>
                <c:pt idx="1032">
                  <c:v>14.883940000000001</c:v>
                </c:pt>
                <c:pt idx="1033">
                  <c:v>14.882440000000001</c:v>
                </c:pt>
                <c:pt idx="1034">
                  <c:v>14.880940000000001</c:v>
                </c:pt>
                <c:pt idx="1035">
                  <c:v>14.87946</c:v>
                </c:pt>
                <c:pt idx="1036">
                  <c:v>14.87799</c:v>
                </c:pt>
                <c:pt idx="1037">
                  <c:v>14.87654</c:v>
                </c:pt>
                <c:pt idx="1038">
                  <c:v>14.87509</c:v>
                </c:pt>
                <c:pt idx="1039">
                  <c:v>14.873659999999999</c:v>
                </c:pt>
                <c:pt idx="1040">
                  <c:v>14.87224</c:v>
                </c:pt>
                <c:pt idx="1041">
                  <c:v>14.870839999999999</c:v>
                </c:pt>
                <c:pt idx="1042">
                  <c:v>14.869450000000001</c:v>
                </c:pt>
                <c:pt idx="1043">
                  <c:v>14.868080000000001</c:v>
                </c:pt>
                <c:pt idx="1044">
                  <c:v>14.866720000000001</c:v>
                </c:pt>
                <c:pt idx="1045">
                  <c:v>14.86538</c:v>
                </c:pt>
                <c:pt idx="1046">
                  <c:v>14.86406</c:v>
                </c:pt>
                <c:pt idx="1047">
                  <c:v>14.86275</c:v>
                </c:pt>
                <c:pt idx="1048">
                  <c:v>14.86145</c:v>
                </c:pt>
                <c:pt idx="1049">
                  <c:v>14.86017</c:v>
                </c:pt>
                <c:pt idx="1050">
                  <c:v>14.858919999999999</c:v>
                </c:pt>
                <c:pt idx="1051">
                  <c:v>14.85768</c:v>
                </c:pt>
                <c:pt idx="1052">
                  <c:v>14.856450000000001</c:v>
                </c:pt>
                <c:pt idx="1053">
                  <c:v>14.85525</c:v>
                </c:pt>
                <c:pt idx="1054">
                  <c:v>14.85406</c:v>
                </c:pt>
                <c:pt idx="1055">
                  <c:v>14.85289</c:v>
                </c:pt>
                <c:pt idx="1056">
                  <c:v>14.85173</c:v>
                </c:pt>
                <c:pt idx="1057">
                  <c:v>14.85059</c:v>
                </c:pt>
                <c:pt idx="1058">
                  <c:v>14.84948</c:v>
                </c:pt>
                <c:pt idx="1059">
                  <c:v>14.848380000000001</c:v>
                </c:pt>
                <c:pt idx="1060">
                  <c:v>14.847300000000001</c:v>
                </c:pt>
                <c:pt idx="1061">
                  <c:v>14.84623</c:v>
                </c:pt>
                <c:pt idx="1062">
                  <c:v>14.845190000000001</c:v>
                </c:pt>
                <c:pt idx="1063">
                  <c:v>14.84416</c:v>
                </c:pt>
                <c:pt idx="1064">
                  <c:v>14.84314</c:v>
                </c:pt>
                <c:pt idx="1065">
                  <c:v>14.84215</c:v>
                </c:pt>
                <c:pt idx="1066">
                  <c:v>14.84117</c:v>
                </c:pt>
                <c:pt idx="1067">
                  <c:v>14.840210000000001</c:v>
                </c:pt>
                <c:pt idx="1068">
                  <c:v>14.839270000000001</c:v>
                </c:pt>
                <c:pt idx="1069">
                  <c:v>14.83835</c:v>
                </c:pt>
                <c:pt idx="1070">
                  <c:v>14.837429999999999</c:v>
                </c:pt>
                <c:pt idx="1071">
                  <c:v>14.836539999999999</c:v>
                </c:pt>
                <c:pt idx="1072">
                  <c:v>14.83567</c:v>
                </c:pt>
                <c:pt idx="1073">
                  <c:v>14.834809999999999</c:v>
                </c:pt>
                <c:pt idx="1074">
                  <c:v>14.833970000000001</c:v>
                </c:pt>
                <c:pt idx="1075">
                  <c:v>14.83314</c:v>
                </c:pt>
                <c:pt idx="1076">
                  <c:v>14.83234</c:v>
                </c:pt>
                <c:pt idx="1077">
                  <c:v>14.83155</c:v>
                </c:pt>
                <c:pt idx="1078">
                  <c:v>14.83076</c:v>
                </c:pt>
                <c:pt idx="1079">
                  <c:v>14.83001</c:v>
                </c:pt>
                <c:pt idx="1080">
                  <c:v>14.82926</c:v>
                </c:pt>
                <c:pt idx="1081">
                  <c:v>14.828530000000001</c:v>
                </c:pt>
                <c:pt idx="1082">
                  <c:v>14.827809999999999</c:v>
                </c:pt>
                <c:pt idx="1083">
                  <c:v>14.827120000000001</c:v>
                </c:pt>
                <c:pt idx="1084">
                  <c:v>14.82643</c:v>
                </c:pt>
                <c:pt idx="1085">
                  <c:v>14.825760000000001</c:v>
                </c:pt>
                <c:pt idx="1086">
                  <c:v>14.825100000000001</c:v>
                </c:pt>
                <c:pt idx="1087">
                  <c:v>14.82446</c:v>
                </c:pt>
                <c:pt idx="1088">
                  <c:v>14.823829999999999</c:v>
                </c:pt>
                <c:pt idx="1089">
                  <c:v>14.823219999999999</c:v>
                </c:pt>
                <c:pt idx="1090">
                  <c:v>14.822620000000001</c:v>
                </c:pt>
                <c:pt idx="1091">
                  <c:v>14.82203</c:v>
                </c:pt>
                <c:pt idx="1092">
                  <c:v>14.82145</c:v>
                </c:pt>
                <c:pt idx="1093">
                  <c:v>14.82089</c:v>
                </c:pt>
                <c:pt idx="1094">
                  <c:v>14.82034</c:v>
                </c:pt>
                <c:pt idx="1095">
                  <c:v>14.81981</c:v>
                </c:pt>
                <c:pt idx="1096">
                  <c:v>14.819279999999999</c:v>
                </c:pt>
                <c:pt idx="1097">
                  <c:v>14.81878</c:v>
                </c:pt>
                <c:pt idx="1098">
                  <c:v>14.81828</c:v>
                </c:pt>
                <c:pt idx="1099">
                  <c:v>14.81779</c:v>
                </c:pt>
                <c:pt idx="1100">
                  <c:v>14.817310000000001</c:v>
                </c:pt>
                <c:pt idx="1101">
                  <c:v>14.816850000000001</c:v>
                </c:pt>
                <c:pt idx="1102">
                  <c:v>14.81639</c:v>
                </c:pt>
                <c:pt idx="1103">
                  <c:v>14.815950000000001</c:v>
                </c:pt>
                <c:pt idx="1104">
                  <c:v>14.815519999999999</c:v>
                </c:pt>
                <c:pt idx="1105">
                  <c:v>14.815110000000001</c:v>
                </c:pt>
                <c:pt idx="1106">
                  <c:v>14.8147</c:v>
                </c:pt>
                <c:pt idx="1107">
                  <c:v>14.81429</c:v>
                </c:pt>
                <c:pt idx="1108">
                  <c:v>14.8139</c:v>
                </c:pt>
                <c:pt idx="1109">
                  <c:v>14.81353</c:v>
                </c:pt>
                <c:pt idx="1110">
                  <c:v>14.81316</c:v>
                </c:pt>
                <c:pt idx="1111">
                  <c:v>14.81279</c:v>
                </c:pt>
                <c:pt idx="1112">
                  <c:v>14.81244</c:v>
                </c:pt>
                <c:pt idx="1113">
                  <c:v>14.81209</c:v>
                </c:pt>
                <c:pt idx="1114">
                  <c:v>14.811769999999999</c:v>
                </c:pt>
                <c:pt idx="1115">
                  <c:v>14.811439999999999</c:v>
                </c:pt>
                <c:pt idx="1116">
                  <c:v>14.811120000000001</c:v>
                </c:pt>
                <c:pt idx="1117">
                  <c:v>14.81081</c:v>
                </c:pt>
                <c:pt idx="1118">
                  <c:v>14.810510000000001</c:v>
                </c:pt>
                <c:pt idx="1119">
                  <c:v>14.810510000000001</c:v>
                </c:pt>
                <c:pt idx="1120">
                  <c:v>14.809939999999999</c:v>
                </c:pt>
                <c:pt idx="1121">
                  <c:v>14.809939999999999</c:v>
                </c:pt>
                <c:pt idx="1122">
                  <c:v>14.809380000000001</c:v>
                </c:pt>
                <c:pt idx="1123">
                  <c:v>14.809380000000001</c:v>
                </c:pt>
                <c:pt idx="1124">
                  <c:v>14.80885</c:v>
                </c:pt>
                <c:pt idx="1125">
                  <c:v>14.80885</c:v>
                </c:pt>
                <c:pt idx="1126">
                  <c:v>14.808339999999999</c:v>
                </c:pt>
                <c:pt idx="1127">
                  <c:v>14.808339999999999</c:v>
                </c:pt>
                <c:pt idx="1128">
                  <c:v>14.807869999999999</c:v>
                </c:pt>
                <c:pt idx="1129">
                  <c:v>14.807869999999999</c:v>
                </c:pt>
                <c:pt idx="1130">
                  <c:v>14.80743</c:v>
                </c:pt>
                <c:pt idx="1131">
                  <c:v>14.80743</c:v>
                </c:pt>
                <c:pt idx="1132">
                  <c:v>14.80702</c:v>
                </c:pt>
                <c:pt idx="1133">
                  <c:v>14.80702</c:v>
                </c:pt>
                <c:pt idx="1134">
                  <c:v>14.806620000000001</c:v>
                </c:pt>
                <c:pt idx="1135">
                  <c:v>14.806620000000001</c:v>
                </c:pt>
                <c:pt idx="1136">
                  <c:v>14.806240000000001</c:v>
                </c:pt>
                <c:pt idx="1137">
                  <c:v>14.806240000000001</c:v>
                </c:pt>
                <c:pt idx="1138">
                  <c:v>14.805899999999999</c:v>
                </c:pt>
                <c:pt idx="1139">
                  <c:v>14.805899999999999</c:v>
                </c:pt>
                <c:pt idx="1140">
                  <c:v>14.8056</c:v>
                </c:pt>
                <c:pt idx="1141">
                  <c:v>14.8056</c:v>
                </c:pt>
                <c:pt idx="1142">
                  <c:v>14.8056</c:v>
                </c:pt>
                <c:pt idx="1143">
                  <c:v>14.8056</c:v>
                </c:pt>
                <c:pt idx="1144">
                  <c:v>14.8056</c:v>
                </c:pt>
                <c:pt idx="1145">
                  <c:v>14.8056</c:v>
                </c:pt>
                <c:pt idx="1146">
                  <c:v>14.8056</c:v>
                </c:pt>
                <c:pt idx="1147">
                  <c:v>14.8056</c:v>
                </c:pt>
                <c:pt idx="1148">
                  <c:v>14.8056</c:v>
                </c:pt>
                <c:pt idx="1149">
                  <c:v>14.8056</c:v>
                </c:pt>
                <c:pt idx="1150">
                  <c:v>14.8056</c:v>
                </c:pt>
                <c:pt idx="1151">
                  <c:v>14.8056</c:v>
                </c:pt>
                <c:pt idx="1152">
                  <c:v>14.8056</c:v>
                </c:pt>
                <c:pt idx="1153">
                  <c:v>14.8056</c:v>
                </c:pt>
                <c:pt idx="1154">
                  <c:v>14.8056</c:v>
                </c:pt>
                <c:pt idx="1155">
                  <c:v>14.8056</c:v>
                </c:pt>
                <c:pt idx="1156">
                  <c:v>14.8056</c:v>
                </c:pt>
                <c:pt idx="1157">
                  <c:v>14.8056</c:v>
                </c:pt>
                <c:pt idx="1158">
                  <c:v>14.8056</c:v>
                </c:pt>
                <c:pt idx="1159">
                  <c:v>14.8056</c:v>
                </c:pt>
                <c:pt idx="1160">
                  <c:v>14.8056</c:v>
                </c:pt>
                <c:pt idx="1161">
                  <c:v>14.8056</c:v>
                </c:pt>
                <c:pt idx="1162">
                  <c:v>14.8056</c:v>
                </c:pt>
                <c:pt idx="1163">
                  <c:v>14.8056</c:v>
                </c:pt>
                <c:pt idx="1164">
                  <c:v>14.8056</c:v>
                </c:pt>
                <c:pt idx="1165">
                  <c:v>14.8056</c:v>
                </c:pt>
                <c:pt idx="1166">
                  <c:v>14.8056</c:v>
                </c:pt>
                <c:pt idx="1167">
                  <c:v>14.8056</c:v>
                </c:pt>
                <c:pt idx="1168">
                  <c:v>14.8056</c:v>
                </c:pt>
                <c:pt idx="1169">
                  <c:v>14.8056</c:v>
                </c:pt>
                <c:pt idx="1170">
                  <c:v>14.8056</c:v>
                </c:pt>
                <c:pt idx="1171">
                  <c:v>14.8056</c:v>
                </c:pt>
                <c:pt idx="1172">
                  <c:v>14.8056</c:v>
                </c:pt>
                <c:pt idx="1173">
                  <c:v>14.8056</c:v>
                </c:pt>
                <c:pt idx="1174">
                  <c:v>14.8056</c:v>
                </c:pt>
                <c:pt idx="1175">
                  <c:v>14.8056</c:v>
                </c:pt>
                <c:pt idx="1176">
                  <c:v>14.8056</c:v>
                </c:pt>
                <c:pt idx="1177">
                  <c:v>14.8056</c:v>
                </c:pt>
                <c:pt idx="1178">
                  <c:v>14.8056</c:v>
                </c:pt>
                <c:pt idx="1179">
                  <c:v>14.8056</c:v>
                </c:pt>
                <c:pt idx="1180">
                  <c:v>14.8056</c:v>
                </c:pt>
                <c:pt idx="1181">
                  <c:v>14.8056</c:v>
                </c:pt>
                <c:pt idx="1182">
                  <c:v>14.8056</c:v>
                </c:pt>
                <c:pt idx="1183">
                  <c:v>14.8056</c:v>
                </c:pt>
                <c:pt idx="1184">
                  <c:v>14.8056</c:v>
                </c:pt>
                <c:pt idx="1185">
                  <c:v>14.8056</c:v>
                </c:pt>
                <c:pt idx="1186">
                  <c:v>14.8056</c:v>
                </c:pt>
                <c:pt idx="1187">
                  <c:v>14.8056</c:v>
                </c:pt>
                <c:pt idx="1188">
                  <c:v>14.8056</c:v>
                </c:pt>
                <c:pt idx="1189">
                  <c:v>14.8056</c:v>
                </c:pt>
                <c:pt idx="1190">
                  <c:v>14.8056</c:v>
                </c:pt>
                <c:pt idx="1191">
                  <c:v>14.8056</c:v>
                </c:pt>
                <c:pt idx="1192">
                  <c:v>14.8056</c:v>
                </c:pt>
                <c:pt idx="1193">
                  <c:v>14.8056</c:v>
                </c:pt>
                <c:pt idx="1194">
                  <c:v>14.8056</c:v>
                </c:pt>
                <c:pt idx="1195">
                  <c:v>14.8056</c:v>
                </c:pt>
                <c:pt idx="1196">
                  <c:v>14.8056</c:v>
                </c:pt>
                <c:pt idx="1197">
                  <c:v>14.8056</c:v>
                </c:pt>
                <c:pt idx="1198">
                  <c:v>14.8056</c:v>
                </c:pt>
                <c:pt idx="1199">
                  <c:v>14.8056</c:v>
                </c:pt>
                <c:pt idx="1200">
                  <c:v>14.8056</c:v>
                </c:pt>
                <c:pt idx="1201">
                  <c:v>14.8056</c:v>
                </c:pt>
                <c:pt idx="1202">
                  <c:v>14.8056</c:v>
                </c:pt>
                <c:pt idx="1203">
                  <c:v>14.8056</c:v>
                </c:pt>
                <c:pt idx="1204">
                  <c:v>14.8056</c:v>
                </c:pt>
                <c:pt idx="1205">
                  <c:v>14.8056</c:v>
                </c:pt>
                <c:pt idx="1206">
                  <c:v>14.8056</c:v>
                </c:pt>
                <c:pt idx="1207">
                  <c:v>14.8056</c:v>
                </c:pt>
                <c:pt idx="1208">
                  <c:v>14.8056</c:v>
                </c:pt>
                <c:pt idx="1209">
                  <c:v>14.8056</c:v>
                </c:pt>
                <c:pt idx="1210">
                  <c:v>14.8056</c:v>
                </c:pt>
                <c:pt idx="1211">
                  <c:v>14.8056</c:v>
                </c:pt>
                <c:pt idx="1212">
                  <c:v>14.8056</c:v>
                </c:pt>
                <c:pt idx="1213">
                  <c:v>14.8056</c:v>
                </c:pt>
                <c:pt idx="1214">
                  <c:v>14.8056</c:v>
                </c:pt>
                <c:pt idx="1215">
                  <c:v>14.8056</c:v>
                </c:pt>
                <c:pt idx="1216">
                  <c:v>14.8056</c:v>
                </c:pt>
                <c:pt idx="1217">
                  <c:v>14.8056</c:v>
                </c:pt>
                <c:pt idx="1218">
                  <c:v>14.8056</c:v>
                </c:pt>
                <c:pt idx="1219">
                  <c:v>14.8056</c:v>
                </c:pt>
                <c:pt idx="1220">
                  <c:v>14.8056</c:v>
                </c:pt>
                <c:pt idx="1221">
                  <c:v>14.8056</c:v>
                </c:pt>
                <c:pt idx="1222">
                  <c:v>14.8056</c:v>
                </c:pt>
                <c:pt idx="1223">
                  <c:v>14.8056</c:v>
                </c:pt>
                <c:pt idx="1224">
                  <c:v>14.8056</c:v>
                </c:pt>
                <c:pt idx="1225">
                  <c:v>14.8056</c:v>
                </c:pt>
                <c:pt idx="1226">
                  <c:v>14.8056</c:v>
                </c:pt>
                <c:pt idx="1227">
                  <c:v>14.8056</c:v>
                </c:pt>
                <c:pt idx="1228">
                  <c:v>14.8056</c:v>
                </c:pt>
                <c:pt idx="1229">
                  <c:v>14.8056</c:v>
                </c:pt>
                <c:pt idx="1230">
                  <c:v>14.8056</c:v>
                </c:pt>
                <c:pt idx="1231">
                  <c:v>14.8056</c:v>
                </c:pt>
                <c:pt idx="1232">
                  <c:v>14.8056</c:v>
                </c:pt>
                <c:pt idx="1233">
                  <c:v>14.8056</c:v>
                </c:pt>
                <c:pt idx="1234">
                  <c:v>14.8056</c:v>
                </c:pt>
                <c:pt idx="1235">
                  <c:v>14.8056</c:v>
                </c:pt>
                <c:pt idx="1236">
                  <c:v>14.8056</c:v>
                </c:pt>
                <c:pt idx="1237">
                  <c:v>14.8056</c:v>
                </c:pt>
                <c:pt idx="1238">
                  <c:v>14.8056</c:v>
                </c:pt>
                <c:pt idx="1239">
                  <c:v>14.8056</c:v>
                </c:pt>
                <c:pt idx="1240">
                  <c:v>14.8056</c:v>
                </c:pt>
                <c:pt idx="1241">
                  <c:v>14.8056</c:v>
                </c:pt>
                <c:pt idx="1242">
                  <c:v>14.8056</c:v>
                </c:pt>
                <c:pt idx="1243">
                  <c:v>14.8056</c:v>
                </c:pt>
                <c:pt idx="1244">
                  <c:v>14.8056</c:v>
                </c:pt>
                <c:pt idx="1245">
                  <c:v>14.8056</c:v>
                </c:pt>
                <c:pt idx="1246">
                  <c:v>14.8056</c:v>
                </c:pt>
                <c:pt idx="1247">
                  <c:v>14.8056</c:v>
                </c:pt>
                <c:pt idx="1248">
                  <c:v>14.8056</c:v>
                </c:pt>
                <c:pt idx="1249">
                  <c:v>14.8056</c:v>
                </c:pt>
                <c:pt idx="1250">
                  <c:v>14.8056</c:v>
                </c:pt>
                <c:pt idx="1251">
                  <c:v>14.8056</c:v>
                </c:pt>
                <c:pt idx="1252">
                  <c:v>14.8056</c:v>
                </c:pt>
                <c:pt idx="1253">
                  <c:v>14.8056</c:v>
                </c:pt>
                <c:pt idx="1254">
                  <c:v>14.8056</c:v>
                </c:pt>
                <c:pt idx="1255">
                  <c:v>14.8056</c:v>
                </c:pt>
                <c:pt idx="1256">
                  <c:v>14.8056</c:v>
                </c:pt>
                <c:pt idx="1257">
                  <c:v>14.8056</c:v>
                </c:pt>
                <c:pt idx="1258">
                  <c:v>14.8056</c:v>
                </c:pt>
                <c:pt idx="1259">
                  <c:v>14.8056</c:v>
                </c:pt>
                <c:pt idx="1260">
                  <c:v>14.8056</c:v>
                </c:pt>
                <c:pt idx="1261">
                  <c:v>14.8056</c:v>
                </c:pt>
                <c:pt idx="1262">
                  <c:v>14.8056</c:v>
                </c:pt>
                <c:pt idx="1263">
                  <c:v>14.8056</c:v>
                </c:pt>
                <c:pt idx="1264">
                  <c:v>14.8056</c:v>
                </c:pt>
                <c:pt idx="1265">
                  <c:v>14.8056</c:v>
                </c:pt>
                <c:pt idx="1266">
                  <c:v>14.8056</c:v>
                </c:pt>
                <c:pt idx="1267">
                  <c:v>14.8056</c:v>
                </c:pt>
                <c:pt idx="1268">
                  <c:v>14.8056</c:v>
                </c:pt>
                <c:pt idx="1269">
                  <c:v>14.8056</c:v>
                </c:pt>
                <c:pt idx="1270">
                  <c:v>14.8056</c:v>
                </c:pt>
                <c:pt idx="1271">
                  <c:v>14.8056</c:v>
                </c:pt>
                <c:pt idx="1272">
                  <c:v>14.8056</c:v>
                </c:pt>
                <c:pt idx="1273">
                  <c:v>14.8056</c:v>
                </c:pt>
                <c:pt idx="1274">
                  <c:v>14.8056</c:v>
                </c:pt>
                <c:pt idx="1275">
                  <c:v>14.8056</c:v>
                </c:pt>
                <c:pt idx="1276">
                  <c:v>14.8056</c:v>
                </c:pt>
                <c:pt idx="1277">
                  <c:v>14.8056</c:v>
                </c:pt>
                <c:pt idx="1278">
                  <c:v>14.8056</c:v>
                </c:pt>
                <c:pt idx="1279">
                  <c:v>14.8056</c:v>
                </c:pt>
                <c:pt idx="1280">
                  <c:v>14.8056</c:v>
                </c:pt>
                <c:pt idx="1281">
                  <c:v>14.8056</c:v>
                </c:pt>
                <c:pt idx="1282">
                  <c:v>14.8056</c:v>
                </c:pt>
                <c:pt idx="1283">
                  <c:v>14.8056</c:v>
                </c:pt>
                <c:pt idx="1284">
                  <c:v>14.8056</c:v>
                </c:pt>
                <c:pt idx="1285">
                  <c:v>14.8056</c:v>
                </c:pt>
                <c:pt idx="1286">
                  <c:v>14.8056</c:v>
                </c:pt>
                <c:pt idx="1287">
                  <c:v>14.8056</c:v>
                </c:pt>
                <c:pt idx="1288">
                  <c:v>14.8056</c:v>
                </c:pt>
                <c:pt idx="1289">
                  <c:v>14.8056</c:v>
                </c:pt>
                <c:pt idx="1290">
                  <c:v>14.8056</c:v>
                </c:pt>
                <c:pt idx="1291">
                  <c:v>14.8056</c:v>
                </c:pt>
                <c:pt idx="1292">
                  <c:v>14.8056</c:v>
                </c:pt>
                <c:pt idx="1293">
                  <c:v>14.8056</c:v>
                </c:pt>
                <c:pt idx="1294">
                  <c:v>14.8056</c:v>
                </c:pt>
                <c:pt idx="1295">
                  <c:v>14.8056</c:v>
                </c:pt>
                <c:pt idx="1296">
                  <c:v>14.8056</c:v>
                </c:pt>
                <c:pt idx="1297">
                  <c:v>14.8056</c:v>
                </c:pt>
                <c:pt idx="1298">
                  <c:v>14.8056</c:v>
                </c:pt>
                <c:pt idx="1299">
                  <c:v>14.8056</c:v>
                </c:pt>
                <c:pt idx="1300">
                  <c:v>14.8056</c:v>
                </c:pt>
                <c:pt idx="1301">
                  <c:v>14.8056</c:v>
                </c:pt>
                <c:pt idx="1302">
                  <c:v>14.8056</c:v>
                </c:pt>
                <c:pt idx="1303">
                  <c:v>14.8056</c:v>
                </c:pt>
                <c:pt idx="1304">
                  <c:v>14.8056</c:v>
                </c:pt>
                <c:pt idx="1305">
                  <c:v>14.8056</c:v>
                </c:pt>
                <c:pt idx="1306">
                  <c:v>14.8056</c:v>
                </c:pt>
                <c:pt idx="1307">
                  <c:v>14.8056</c:v>
                </c:pt>
                <c:pt idx="1308">
                  <c:v>14.8056</c:v>
                </c:pt>
                <c:pt idx="1309">
                  <c:v>14.8056</c:v>
                </c:pt>
                <c:pt idx="1310">
                  <c:v>14.8056</c:v>
                </c:pt>
                <c:pt idx="1311">
                  <c:v>14.8056</c:v>
                </c:pt>
                <c:pt idx="1312">
                  <c:v>14.8056</c:v>
                </c:pt>
                <c:pt idx="1313">
                  <c:v>14.8056</c:v>
                </c:pt>
                <c:pt idx="1314">
                  <c:v>14.8056</c:v>
                </c:pt>
                <c:pt idx="1315">
                  <c:v>14.8056</c:v>
                </c:pt>
                <c:pt idx="1316">
                  <c:v>14.8056</c:v>
                </c:pt>
                <c:pt idx="1317">
                  <c:v>14.8056</c:v>
                </c:pt>
                <c:pt idx="1318">
                  <c:v>14.8056</c:v>
                </c:pt>
                <c:pt idx="1319">
                  <c:v>14.8056</c:v>
                </c:pt>
                <c:pt idx="1320">
                  <c:v>14.8056</c:v>
                </c:pt>
                <c:pt idx="1321">
                  <c:v>14.8056</c:v>
                </c:pt>
                <c:pt idx="1322">
                  <c:v>14.8056</c:v>
                </c:pt>
                <c:pt idx="1323">
                  <c:v>14.8056</c:v>
                </c:pt>
                <c:pt idx="1324">
                  <c:v>14.8056</c:v>
                </c:pt>
                <c:pt idx="1325">
                  <c:v>14.8056</c:v>
                </c:pt>
                <c:pt idx="1326">
                  <c:v>14.8056</c:v>
                </c:pt>
                <c:pt idx="1327">
                  <c:v>14.8056</c:v>
                </c:pt>
                <c:pt idx="1328">
                  <c:v>14.8056</c:v>
                </c:pt>
                <c:pt idx="1329">
                  <c:v>14.8056</c:v>
                </c:pt>
                <c:pt idx="1330">
                  <c:v>14.8056</c:v>
                </c:pt>
                <c:pt idx="1331">
                  <c:v>14.8056</c:v>
                </c:pt>
                <c:pt idx="1332">
                  <c:v>14.8056</c:v>
                </c:pt>
                <c:pt idx="1333">
                  <c:v>14.8056</c:v>
                </c:pt>
                <c:pt idx="1334">
                  <c:v>14.8056</c:v>
                </c:pt>
                <c:pt idx="1335">
                  <c:v>14.8056</c:v>
                </c:pt>
                <c:pt idx="1336">
                  <c:v>14.8056</c:v>
                </c:pt>
                <c:pt idx="1337">
                  <c:v>14.8056</c:v>
                </c:pt>
                <c:pt idx="1338">
                  <c:v>14.8056</c:v>
                </c:pt>
                <c:pt idx="1339">
                  <c:v>14.8056</c:v>
                </c:pt>
                <c:pt idx="1340">
                  <c:v>14.8056</c:v>
                </c:pt>
                <c:pt idx="1341">
                  <c:v>14.8056</c:v>
                </c:pt>
                <c:pt idx="1342">
                  <c:v>14.8056</c:v>
                </c:pt>
                <c:pt idx="1343">
                  <c:v>14.8056</c:v>
                </c:pt>
                <c:pt idx="1344">
                  <c:v>14.8056</c:v>
                </c:pt>
                <c:pt idx="1345">
                  <c:v>14.8056</c:v>
                </c:pt>
                <c:pt idx="1346">
                  <c:v>14.8056</c:v>
                </c:pt>
                <c:pt idx="1347">
                  <c:v>14.8056</c:v>
                </c:pt>
                <c:pt idx="1348">
                  <c:v>14.8056</c:v>
                </c:pt>
                <c:pt idx="1349">
                  <c:v>14.8056</c:v>
                </c:pt>
                <c:pt idx="1350">
                  <c:v>14.8056</c:v>
                </c:pt>
                <c:pt idx="1351">
                  <c:v>14.8056</c:v>
                </c:pt>
                <c:pt idx="1352">
                  <c:v>14.8056</c:v>
                </c:pt>
                <c:pt idx="1353">
                  <c:v>14.8056</c:v>
                </c:pt>
                <c:pt idx="1354">
                  <c:v>14.8056</c:v>
                </c:pt>
                <c:pt idx="1355">
                  <c:v>14.8056</c:v>
                </c:pt>
                <c:pt idx="1356">
                  <c:v>14.8056</c:v>
                </c:pt>
                <c:pt idx="1357">
                  <c:v>14.8056</c:v>
                </c:pt>
                <c:pt idx="1358">
                  <c:v>14.8056</c:v>
                </c:pt>
                <c:pt idx="1359">
                  <c:v>14.8056</c:v>
                </c:pt>
                <c:pt idx="1360">
                  <c:v>14.30871</c:v>
                </c:pt>
                <c:pt idx="1361">
                  <c:v>13.78135</c:v>
                </c:pt>
                <c:pt idx="1362">
                  <c:v>13.26647</c:v>
                </c:pt>
                <c:pt idx="1363">
                  <c:v>12.76493</c:v>
                </c:pt>
                <c:pt idx="1364">
                  <c:v>12.276120000000001</c:v>
                </c:pt>
                <c:pt idx="1365">
                  <c:v>11.799480000000001</c:v>
                </c:pt>
                <c:pt idx="1366">
                  <c:v>11.334490000000001</c:v>
                </c:pt>
                <c:pt idx="1367">
                  <c:v>10.880649999999999</c:v>
                </c:pt>
                <c:pt idx="1368">
                  <c:v>10.43751</c:v>
                </c:pt>
                <c:pt idx="1369">
                  <c:v>10.004670000000001</c:v>
                </c:pt>
                <c:pt idx="1370">
                  <c:v>9.5817490000000003</c:v>
                </c:pt>
                <c:pt idx="1371">
                  <c:v>9.1684070000000002</c:v>
                </c:pt>
                <c:pt idx="1372">
                  <c:v>8.7643240000000002</c:v>
                </c:pt>
                <c:pt idx="1373">
                  <c:v>8.3691910000000007</c:v>
                </c:pt>
                <c:pt idx="1374">
                  <c:v>7.9827560000000002</c:v>
                </c:pt>
                <c:pt idx="1375">
                  <c:v>7.604768</c:v>
                </c:pt>
                <c:pt idx="1376">
                  <c:v>7.2349779999999999</c:v>
                </c:pt>
                <c:pt idx="1377">
                  <c:v>6.8731949999999999</c:v>
                </c:pt>
                <c:pt idx="1378">
                  <c:v>6.5192209999999999</c:v>
                </c:pt>
                <c:pt idx="1379">
                  <c:v>6.1728579999999997</c:v>
                </c:pt>
                <c:pt idx="1380">
                  <c:v>5.8339530000000002</c:v>
                </c:pt>
                <c:pt idx="1381">
                  <c:v>5.5023439999999999</c:v>
                </c:pt>
                <c:pt idx="1382">
                  <c:v>5.1779000000000002</c:v>
                </c:pt>
                <c:pt idx="1383">
                  <c:v>4.8604649999999996</c:v>
                </c:pt>
                <c:pt idx="1384">
                  <c:v>4.5499320000000001</c:v>
                </c:pt>
                <c:pt idx="1385">
                  <c:v>4.2461799999999998</c:v>
                </c:pt>
                <c:pt idx="1386">
                  <c:v>3.9499979999999999</c:v>
                </c:pt>
                <c:pt idx="1387">
                  <c:v>3.9499979999999999</c:v>
                </c:pt>
                <c:pt idx="1388">
                  <c:v>3.9499979999999999</c:v>
                </c:pt>
                <c:pt idx="1389">
                  <c:v>3.9499979999999999</c:v>
                </c:pt>
                <c:pt idx="1390">
                  <c:v>3.9499979999999999</c:v>
                </c:pt>
                <c:pt idx="1391">
                  <c:v>3.9499979999999999</c:v>
                </c:pt>
                <c:pt idx="1392">
                  <c:v>3.9499979999999999</c:v>
                </c:pt>
                <c:pt idx="1393">
                  <c:v>3.9499979999999999</c:v>
                </c:pt>
                <c:pt idx="1394">
                  <c:v>3.9499979999999999</c:v>
                </c:pt>
                <c:pt idx="1395">
                  <c:v>3.9499979999999999</c:v>
                </c:pt>
                <c:pt idx="1396">
                  <c:v>3.9499979999999999</c:v>
                </c:pt>
                <c:pt idx="1397">
                  <c:v>3.9499979999999999</c:v>
                </c:pt>
                <c:pt idx="1398">
                  <c:v>3.9499979999999999</c:v>
                </c:pt>
                <c:pt idx="1399">
                  <c:v>3.9499979999999999</c:v>
                </c:pt>
                <c:pt idx="1400">
                  <c:v>3.9499979999999999</c:v>
                </c:pt>
                <c:pt idx="1401">
                  <c:v>3.9499979999999999</c:v>
                </c:pt>
                <c:pt idx="1402">
                  <c:v>3.9499979999999999</c:v>
                </c:pt>
                <c:pt idx="1403">
                  <c:v>3.9499979999999999</c:v>
                </c:pt>
                <c:pt idx="1404">
                  <c:v>3.9499979999999999</c:v>
                </c:pt>
                <c:pt idx="1405">
                  <c:v>3.9499979999999999</c:v>
                </c:pt>
                <c:pt idx="1406">
                  <c:v>3.9499979999999999</c:v>
                </c:pt>
                <c:pt idx="1407">
                  <c:v>3.9499979999999999</c:v>
                </c:pt>
                <c:pt idx="1408">
                  <c:v>3.9499979999999999</c:v>
                </c:pt>
                <c:pt idx="1409">
                  <c:v>3.9499979999999999</c:v>
                </c:pt>
                <c:pt idx="1410">
                  <c:v>3.9499979999999999</c:v>
                </c:pt>
                <c:pt idx="1411">
                  <c:v>3.9499979999999999</c:v>
                </c:pt>
                <c:pt idx="1412">
                  <c:v>3.9499979999999999</c:v>
                </c:pt>
                <c:pt idx="1413">
                  <c:v>3.9499979999999999</c:v>
                </c:pt>
                <c:pt idx="1414">
                  <c:v>3.9499979999999999</c:v>
                </c:pt>
                <c:pt idx="1415">
                  <c:v>3.9499979999999999</c:v>
                </c:pt>
                <c:pt idx="1416">
                  <c:v>3.9499979999999999</c:v>
                </c:pt>
                <c:pt idx="1417">
                  <c:v>3.9499979999999999</c:v>
                </c:pt>
                <c:pt idx="1418">
                  <c:v>3.9499979999999999</c:v>
                </c:pt>
                <c:pt idx="1419">
                  <c:v>3.9499979999999999</c:v>
                </c:pt>
                <c:pt idx="1420">
                  <c:v>3.9499979999999999</c:v>
                </c:pt>
                <c:pt idx="1421">
                  <c:v>3.9499979999999999</c:v>
                </c:pt>
                <c:pt idx="1422">
                  <c:v>3.9499979999999999</c:v>
                </c:pt>
                <c:pt idx="1423">
                  <c:v>3.9499979999999999</c:v>
                </c:pt>
                <c:pt idx="1424">
                  <c:v>3.9499979999999999</c:v>
                </c:pt>
                <c:pt idx="1425">
                  <c:v>3.9499979999999999</c:v>
                </c:pt>
                <c:pt idx="1426">
                  <c:v>3.9499979999999999</c:v>
                </c:pt>
                <c:pt idx="1427">
                  <c:v>3.9499979999999999</c:v>
                </c:pt>
                <c:pt idx="1428">
                  <c:v>3.9499979999999999</c:v>
                </c:pt>
                <c:pt idx="1429">
                  <c:v>3.9499979999999999</c:v>
                </c:pt>
                <c:pt idx="1430">
                  <c:v>3.9499979999999999</c:v>
                </c:pt>
                <c:pt idx="1431">
                  <c:v>3.9499979999999999</c:v>
                </c:pt>
                <c:pt idx="1432">
                  <c:v>3.9499979999999999</c:v>
                </c:pt>
                <c:pt idx="1433">
                  <c:v>3.9499979999999999</c:v>
                </c:pt>
                <c:pt idx="1434">
                  <c:v>3.9499979999999999</c:v>
                </c:pt>
                <c:pt idx="1435">
                  <c:v>3.9499979999999999</c:v>
                </c:pt>
                <c:pt idx="1436">
                  <c:v>3.9499979999999999</c:v>
                </c:pt>
                <c:pt idx="1437">
                  <c:v>3.9499979999999999</c:v>
                </c:pt>
                <c:pt idx="1438">
                  <c:v>3.9499979999999999</c:v>
                </c:pt>
                <c:pt idx="1439">
                  <c:v>3.9499979999999999</c:v>
                </c:pt>
                <c:pt idx="1440">
                  <c:v>3.9499979999999999</c:v>
                </c:pt>
                <c:pt idx="1441">
                  <c:v>3.9499979999999999</c:v>
                </c:pt>
                <c:pt idx="1442">
                  <c:v>3.9499979999999999</c:v>
                </c:pt>
                <c:pt idx="1443">
                  <c:v>3.9499979999999999</c:v>
                </c:pt>
                <c:pt idx="1444">
                  <c:v>3.9499979999999999</c:v>
                </c:pt>
                <c:pt idx="1445">
                  <c:v>3.9499979999999999</c:v>
                </c:pt>
                <c:pt idx="1446">
                  <c:v>3.9499979999999999</c:v>
                </c:pt>
                <c:pt idx="1447">
                  <c:v>3.9499979999999999</c:v>
                </c:pt>
                <c:pt idx="1448">
                  <c:v>3.9499979999999999</c:v>
                </c:pt>
                <c:pt idx="1449">
                  <c:v>3.9499979999999999</c:v>
                </c:pt>
                <c:pt idx="1450">
                  <c:v>3.9499979999999999</c:v>
                </c:pt>
                <c:pt idx="1451">
                  <c:v>3.9499979999999999</c:v>
                </c:pt>
                <c:pt idx="1452">
                  <c:v>3.9499979999999999</c:v>
                </c:pt>
                <c:pt idx="1453">
                  <c:v>3.9499979999999999</c:v>
                </c:pt>
                <c:pt idx="1454">
                  <c:v>3.9499979999999999</c:v>
                </c:pt>
                <c:pt idx="1455">
                  <c:v>3.9499979999999999</c:v>
                </c:pt>
                <c:pt idx="1456">
                  <c:v>3.9499979999999999</c:v>
                </c:pt>
                <c:pt idx="1457">
                  <c:v>3.9499979999999999</c:v>
                </c:pt>
                <c:pt idx="1458">
                  <c:v>3.9499979999999999</c:v>
                </c:pt>
                <c:pt idx="1459">
                  <c:v>3.9499979999999999</c:v>
                </c:pt>
                <c:pt idx="1460">
                  <c:v>3.9499979999999999</c:v>
                </c:pt>
                <c:pt idx="1461">
                  <c:v>3.9499979999999999</c:v>
                </c:pt>
                <c:pt idx="1462">
                  <c:v>3.9499979999999999</c:v>
                </c:pt>
                <c:pt idx="1463">
                  <c:v>3.9499979999999999</c:v>
                </c:pt>
                <c:pt idx="1464">
                  <c:v>3.9499979999999999</c:v>
                </c:pt>
                <c:pt idx="1465">
                  <c:v>3.9499979999999999</c:v>
                </c:pt>
                <c:pt idx="1466">
                  <c:v>3.9499979999999999</c:v>
                </c:pt>
                <c:pt idx="1467">
                  <c:v>3.9499979999999999</c:v>
                </c:pt>
                <c:pt idx="1468">
                  <c:v>3.9499979999999999</c:v>
                </c:pt>
                <c:pt idx="1469">
                  <c:v>3.9499979999999999</c:v>
                </c:pt>
                <c:pt idx="1470">
                  <c:v>3.9499979999999999</c:v>
                </c:pt>
                <c:pt idx="1471">
                  <c:v>3.9499979999999999</c:v>
                </c:pt>
                <c:pt idx="1472">
                  <c:v>3.9499979999999999</c:v>
                </c:pt>
                <c:pt idx="1473">
                  <c:v>3.9499979999999999</c:v>
                </c:pt>
                <c:pt idx="1474">
                  <c:v>3.9499979999999999</c:v>
                </c:pt>
                <c:pt idx="1475">
                  <c:v>3.9499979999999999</c:v>
                </c:pt>
                <c:pt idx="1476">
                  <c:v>3.9499979999999999</c:v>
                </c:pt>
                <c:pt idx="1477">
                  <c:v>3.9499979999999999</c:v>
                </c:pt>
                <c:pt idx="1478">
                  <c:v>3.9499979999999999</c:v>
                </c:pt>
                <c:pt idx="1479">
                  <c:v>3.9499979999999999</c:v>
                </c:pt>
                <c:pt idx="1480">
                  <c:v>3.9499979999999999</c:v>
                </c:pt>
                <c:pt idx="1481">
                  <c:v>3.9499979999999999</c:v>
                </c:pt>
                <c:pt idx="1482">
                  <c:v>3.9499979999999999</c:v>
                </c:pt>
                <c:pt idx="1483">
                  <c:v>3.9499979999999999</c:v>
                </c:pt>
                <c:pt idx="1484">
                  <c:v>3.9499979999999999</c:v>
                </c:pt>
                <c:pt idx="1485">
                  <c:v>3.9499979999999999</c:v>
                </c:pt>
                <c:pt idx="1486">
                  <c:v>3.9499979999999999</c:v>
                </c:pt>
                <c:pt idx="1487">
                  <c:v>3.9499979999999999</c:v>
                </c:pt>
                <c:pt idx="1488">
                  <c:v>3.9499979999999999</c:v>
                </c:pt>
                <c:pt idx="1489">
                  <c:v>3.9499979999999999</c:v>
                </c:pt>
                <c:pt idx="1490">
                  <c:v>3.9499979999999999</c:v>
                </c:pt>
                <c:pt idx="1491">
                  <c:v>3.9499979999999999</c:v>
                </c:pt>
                <c:pt idx="1492">
                  <c:v>3.9499979999999999</c:v>
                </c:pt>
                <c:pt idx="1493">
                  <c:v>3.9499979999999999</c:v>
                </c:pt>
                <c:pt idx="1494">
                  <c:v>3.9499979999999999</c:v>
                </c:pt>
                <c:pt idx="1495">
                  <c:v>3.9499979999999999</c:v>
                </c:pt>
                <c:pt idx="1496">
                  <c:v>3.9499979999999999</c:v>
                </c:pt>
                <c:pt idx="1497">
                  <c:v>3.9499979999999999</c:v>
                </c:pt>
                <c:pt idx="1498">
                  <c:v>3.9499979999999999</c:v>
                </c:pt>
                <c:pt idx="1499">
                  <c:v>3.9499979999999999</c:v>
                </c:pt>
                <c:pt idx="1500">
                  <c:v>3.9499979999999999</c:v>
                </c:pt>
                <c:pt idx="1501">
                  <c:v>3.9499979999999999</c:v>
                </c:pt>
                <c:pt idx="1502">
                  <c:v>3.9499979999999999</c:v>
                </c:pt>
                <c:pt idx="1503">
                  <c:v>3.9499979999999999</c:v>
                </c:pt>
                <c:pt idx="1504">
                  <c:v>3.9499979999999999</c:v>
                </c:pt>
                <c:pt idx="1505">
                  <c:v>3.9499979999999999</c:v>
                </c:pt>
                <c:pt idx="1506">
                  <c:v>3.9499979999999999</c:v>
                </c:pt>
                <c:pt idx="1507">
                  <c:v>3.9499979999999999</c:v>
                </c:pt>
                <c:pt idx="1508">
                  <c:v>3.9499979999999999</c:v>
                </c:pt>
                <c:pt idx="1509">
                  <c:v>3.9499979999999999</c:v>
                </c:pt>
                <c:pt idx="1510">
                  <c:v>3.9499979999999999</c:v>
                </c:pt>
                <c:pt idx="1511">
                  <c:v>3.9499979999999999</c:v>
                </c:pt>
                <c:pt idx="1512">
                  <c:v>3.9499979999999999</c:v>
                </c:pt>
                <c:pt idx="1513">
                  <c:v>3.9499979999999999</c:v>
                </c:pt>
                <c:pt idx="1514">
                  <c:v>3.9499979999999999</c:v>
                </c:pt>
                <c:pt idx="1515">
                  <c:v>3.9499979999999999</c:v>
                </c:pt>
                <c:pt idx="1516">
                  <c:v>3.9499979999999999</c:v>
                </c:pt>
                <c:pt idx="1517">
                  <c:v>3.9499979999999999</c:v>
                </c:pt>
                <c:pt idx="1518">
                  <c:v>3.9499979999999999</c:v>
                </c:pt>
                <c:pt idx="1519">
                  <c:v>3.9499979999999999</c:v>
                </c:pt>
                <c:pt idx="1520">
                  <c:v>3.9499979999999999</c:v>
                </c:pt>
                <c:pt idx="1521">
                  <c:v>3.9499979999999999</c:v>
                </c:pt>
                <c:pt idx="1522">
                  <c:v>3.9499979999999999</c:v>
                </c:pt>
                <c:pt idx="1523">
                  <c:v>3.9499979999999999</c:v>
                </c:pt>
                <c:pt idx="1524">
                  <c:v>3.9499979999999999</c:v>
                </c:pt>
                <c:pt idx="1525">
                  <c:v>3.9499979999999999</c:v>
                </c:pt>
                <c:pt idx="1526">
                  <c:v>3.9499979999999999</c:v>
                </c:pt>
                <c:pt idx="1527">
                  <c:v>3.9499979999999999</c:v>
                </c:pt>
                <c:pt idx="1528">
                  <c:v>3.9499979999999999</c:v>
                </c:pt>
                <c:pt idx="1529">
                  <c:v>3.9499979999999999</c:v>
                </c:pt>
                <c:pt idx="1530">
                  <c:v>3.9499979999999999</c:v>
                </c:pt>
                <c:pt idx="1531">
                  <c:v>3.9499979999999999</c:v>
                </c:pt>
                <c:pt idx="1532">
                  <c:v>3.9499979999999999</c:v>
                </c:pt>
                <c:pt idx="1533">
                  <c:v>4.0090110000000001</c:v>
                </c:pt>
                <c:pt idx="1534">
                  <c:v>4.0766619999999998</c:v>
                </c:pt>
                <c:pt idx="1535">
                  <c:v>4.1517730000000004</c:v>
                </c:pt>
                <c:pt idx="1536">
                  <c:v>4.2340780000000002</c:v>
                </c:pt>
                <c:pt idx="1537">
                  <c:v>4.3233230000000002</c:v>
                </c:pt>
                <c:pt idx="1538">
                  <c:v>4.4192520000000002</c:v>
                </c:pt>
                <c:pt idx="1539">
                  <c:v>4.5215909999999999</c:v>
                </c:pt>
                <c:pt idx="1540">
                  <c:v>4.6300670000000004</c:v>
                </c:pt>
                <c:pt idx="1541">
                  <c:v>4.7444090000000001</c:v>
                </c:pt>
                <c:pt idx="1542">
                  <c:v>4.8643369999999999</c:v>
                </c:pt>
                <c:pt idx="1543">
                  <c:v>4.9895630000000004</c:v>
                </c:pt>
                <c:pt idx="1544">
                  <c:v>5.1198069999999998</c:v>
                </c:pt>
                <c:pt idx="1545">
                  <c:v>5.2547839999999999</c:v>
                </c:pt>
                <c:pt idx="1546">
                  <c:v>5.3941970000000001</c:v>
                </c:pt>
                <c:pt idx="1547">
                  <c:v>5.5377669999999997</c:v>
                </c:pt>
                <c:pt idx="1548">
                  <c:v>5.6852049999999998</c:v>
                </c:pt>
                <c:pt idx="1549">
                  <c:v>5.8362239999999996</c:v>
                </c:pt>
                <c:pt idx="1550">
                  <c:v>5.9905410000000003</c:v>
                </c:pt>
                <c:pt idx="1551">
                  <c:v>6.1478760000000001</c:v>
                </c:pt>
                <c:pt idx="1552">
                  <c:v>6.3079450000000001</c:v>
                </c:pt>
                <c:pt idx="1553">
                  <c:v>6.4704829999999998</c:v>
                </c:pt>
                <c:pt idx="1554">
                  <c:v>6.6352120000000001</c:v>
                </c:pt>
                <c:pt idx="1555">
                  <c:v>6.8018739999999998</c:v>
                </c:pt>
                <c:pt idx="1556">
                  <c:v>6.9701959999999996</c:v>
                </c:pt>
                <c:pt idx="1557">
                  <c:v>7.1399379999999999</c:v>
                </c:pt>
                <c:pt idx="1558">
                  <c:v>7.3108500000000003</c:v>
                </c:pt>
                <c:pt idx="1559">
                  <c:v>7.4826810000000004</c:v>
                </c:pt>
                <c:pt idx="1560">
                  <c:v>7.6551989999999996</c:v>
                </c:pt>
                <c:pt idx="1561">
                  <c:v>7.8281929999999997</c:v>
                </c:pt>
                <c:pt idx="1562">
                  <c:v>8.0014249999999993</c:v>
                </c:pt>
                <c:pt idx="1563">
                  <c:v>8.1746850000000002</c:v>
                </c:pt>
                <c:pt idx="1564">
                  <c:v>8.3477890000000006</c:v>
                </c:pt>
                <c:pt idx="1565">
                  <c:v>8.5205149999999996</c:v>
                </c:pt>
                <c:pt idx="1566">
                  <c:v>8.6926939999999995</c:v>
                </c:pt>
                <c:pt idx="1567">
                  <c:v>8.8641419999999993</c:v>
                </c:pt>
                <c:pt idx="1568">
                  <c:v>9.0346930000000008</c:v>
                </c:pt>
                <c:pt idx="1569">
                  <c:v>9.2041830000000004</c:v>
                </c:pt>
                <c:pt idx="1570">
                  <c:v>9.3724600000000002</c:v>
                </c:pt>
                <c:pt idx="1571">
                  <c:v>9.5393760000000007</c:v>
                </c:pt>
                <c:pt idx="1572">
                  <c:v>9.7048030000000001</c:v>
                </c:pt>
                <c:pt idx="1573">
                  <c:v>9.8686109999999996</c:v>
                </c:pt>
                <c:pt idx="1574">
                  <c:v>10.03068</c:v>
                </c:pt>
                <c:pt idx="1575">
                  <c:v>10.190899999999999</c:v>
                </c:pt>
                <c:pt idx="1576">
                  <c:v>10.34918</c:v>
                </c:pt>
                <c:pt idx="1577">
                  <c:v>10.505409999999999</c:v>
                </c:pt>
                <c:pt idx="1578">
                  <c:v>10.659509999999999</c:v>
                </c:pt>
                <c:pt idx="1579">
                  <c:v>10.81141</c:v>
                </c:pt>
                <c:pt idx="1580">
                  <c:v>10.96102</c:v>
                </c:pt>
                <c:pt idx="1581">
                  <c:v>11.10829</c:v>
                </c:pt>
                <c:pt idx="1582">
                  <c:v>11.253170000000001</c:v>
                </c:pt>
                <c:pt idx="1583">
                  <c:v>11.395580000000001</c:v>
                </c:pt>
                <c:pt idx="1584">
                  <c:v>11.53551</c:v>
                </c:pt>
                <c:pt idx="1585">
                  <c:v>11.6729</c:v>
                </c:pt>
                <c:pt idx="1586">
                  <c:v>11.80772</c:v>
                </c:pt>
                <c:pt idx="1587">
                  <c:v>11.93995</c:v>
                </c:pt>
                <c:pt idx="1588">
                  <c:v>12.069570000000001</c:v>
                </c:pt>
                <c:pt idx="1589">
                  <c:v>12.19656</c:v>
                </c:pt>
                <c:pt idx="1590">
                  <c:v>12.32091</c:v>
                </c:pt>
                <c:pt idx="1591">
                  <c:v>12.44261</c:v>
                </c:pt>
                <c:pt idx="1592">
                  <c:v>12.56166</c:v>
                </c:pt>
                <c:pt idx="1593">
                  <c:v>12.67807</c:v>
                </c:pt>
                <c:pt idx="1594">
                  <c:v>12.791829999999999</c:v>
                </c:pt>
                <c:pt idx="1595">
                  <c:v>12.90296</c:v>
                </c:pt>
                <c:pt idx="1596">
                  <c:v>13.011229999999999</c:v>
                </c:pt>
                <c:pt idx="1597">
                  <c:v>13.117150000000001</c:v>
                </c:pt>
                <c:pt idx="1598">
                  <c:v>13.220499999999999</c:v>
                </c:pt>
                <c:pt idx="1599">
                  <c:v>13.32128</c:v>
                </c:pt>
                <c:pt idx="1600">
                  <c:v>13.41952</c:v>
                </c:pt>
                <c:pt idx="1601">
                  <c:v>13.51525</c:v>
                </c:pt>
                <c:pt idx="1602">
                  <c:v>13.608499999999999</c:v>
                </c:pt>
                <c:pt idx="1603">
                  <c:v>13.63313</c:v>
                </c:pt>
                <c:pt idx="1604">
                  <c:v>13.63313</c:v>
                </c:pt>
                <c:pt idx="1605">
                  <c:v>13.63313</c:v>
                </c:pt>
                <c:pt idx="1606">
                  <c:v>13.63313</c:v>
                </c:pt>
                <c:pt idx="1607">
                  <c:v>13.63313</c:v>
                </c:pt>
                <c:pt idx="1608">
                  <c:v>13.63313</c:v>
                </c:pt>
                <c:pt idx="1609">
                  <c:v>13.63313</c:v>
                </c:pt>
                <c:pt idx="1610">
                  <c:v>13.63313</c:v>
                </c:pt>
                <c:pt idx="1611">
                  <c:v>13.63313</c:v>
                </c:pt>
                <c:pt idx="1612">
                  <c:v>13.63313</c:v>
                </c:pt>
                <c:pt idx="1613">
                  <c:v>13.63313</c:v>
                </c:pt>
                <c:pt idx="1614">
                  <c:v>13.63313</c:v>
                </c:pt>
                <c:pt idx="1615">
                  <c:v>13.63313</c:v>
                </c:pt>
                <c:pt idx="1616">
                  <c:v>13.63313</c:v>
                </c:pt>
                <c:pt idx="1617">
                  <c:v>13.63313</c:v>
                </c:pt>
                <c:pt idx="1618">
                  <c:v>13.63313</c:v>
                </c:pt>
                <c:pt idx="1619">
                  <c:v>13.63313</c:v>
                </c:pt>
                <c:pt idx="1620">
                  <c:v>13.63313</c:v>
                </c:pt>
                <c:pt idx="1621">
                  <c:v>13.63313</c:v>
                </c:pt>
                <c:pt idx="1622">
                  <c:v>13.63313</c:v>
                </c:pt>
                <c:pt idx="1623">
                  <c:v>13.63313</c:v>
                </c:pt>
                <c:pt idx="1624">
                  <c:v>13.63313</c:v>
                </c:pt>
                <c:pt idx="1625">
                  <c:v>13.63313</c:v>
                </c:pt>
                <c:pt idx="1626">
                  <c:v>13.63313</c:v>
                </c:pt>
                <c:pt idx="1627">
                  <c:v>13.63313</c:v>
                </c:pt>
                <c:pt idx="1628">
                  <c:v>13.63313</c:v>
                </c:pt>
                <c:pt idx="1629">
                  <c:v>13.63313</c:v>
                </c:pt>
                <c:pt idx="1630">
                  <c:v>13.63313</c:v>
                </c:pt>
                <c:pt idx="1631">
                  <c:v>13.63313</c:v>
                </c:pt>
                <c:pt idx="1632">
                  <c:v>13.63313</c:v>
                </c:pt>
                <c:pt idx="1633">
                  <c:v>13.63313</c:v>
                </c:pt>
                <c:pt idx="1634">
                  <c:v>13.63313</c:v>
                </c:pt>
                <c:pt idx="1635">
                  <c:v>13.63313</c:v>
                </c:pt>
                <c:pt idx="1636">
                  <c:v>13.63313</c:v>
                </c:pt>
                <c:pt idx="1637">
                  <c:v>13.63313</c:v>
                </c:pt>
                <c:pt idx="1638">
                  <c:v>13.63313</c:v>
                </c:pt>
                <c:pt idx="1639">
                  <c:v>13.63313</c:v>
                </c:pt>
                <c:pt idx="1640">
                  <c:v>13.63313</c:v>
                </c:pt>
                <c:pt idx="1641">
                  <c:v>13.63313</c:v>
                </c:pt>
                <c:pt idx="1642">
                  <c:v>13.63313</c:v>
                </c:pt>
                <c:pt idx="1643">
                  <c:v>13.63313</c:v>
                </c:pt>
                <c:pt idx="1644">
                  <c:v>13.63313</c:v>
                </c:pt>
                <c:pt idx="1645">
                  <c:v>13.63313</c:v>
                </c:pt>
                <c:pt idx="1646">
                  <c:v>13.63313</c:v>
                </c:pt>
                <c:pt idx="1647">
                  <c:v>13.63313</c:v>
                </c:pt>
                <c:pt idx="1648">
                  <c:v>13.63313</c:v>
                </c:pt>
                <c:pt idx="1649">
                  <c:v>13.63313</c:v>
                </c:pt>
                <c:pt idx="1650">
                  <c:v>13.63313</c:v>
                </c:pt>
                <c:pt idx="1651">
                  <c:v>13.63313</c:v>
                </c:pt>
                <c:pt idx="1652">
                  <c:v>13.63313</c:v>
                </c:pt>
                <c:pt idx="1653">
                  <c:v>13.63313</c:v>
                </c:pt>
                <c:pt idx="1654">
                  <c:v>13.63313</c:v>
                </c:pt>
                <c:pt idx="1655">
                  <c:v>13.63313</c:v>
                </c:pt>
                <c:pt idx="1656">
                  <c:v>13.63313</c:v>
                </c:pt>
                <c:pt idx="1657">
                  <c:v>13.63313</c:v>
                </c:pt>
                <c:pt idx="1658">
                  <c:v>13.63313</c:v>
                </c:pt>
                <c:pt idx="1659">
                  <c:v>13.63313</c:v>
                </c:pt>
                <c:pt idx="1660">
                  <c:v>13.63313</c:v>
                </c:pt>
                <c:pt idx="1661">
                  <c:v>13.63313</c:v>
                </c:pt>
                <c:pt idx="1662">
                  <c:v>13.63313</c:v>
                </c:pt>
                <c:pt idx="1663">
                  <c:v>13.63775</c:v>
                </c:pt>
                <c:pt idx="1664">
                  <c:v>13.68266</c:v>
                </c:pt>
                <c:pt idx="1665">
                  <c:v>13.727880000000001</c:v>
                </c:pt>
                <c:pt idx="1666">
                  <c:v>13.771789999999999</c:v>
                </c:pt>
                <c:pt idx="1667">
                  <c:v>13.814360000000001</c:v>
                </c:pt>
                <c:pt idx="1668">
                  <c:v>13.85562</c:v>
                </c:pt>
                <c:pt idx="1669">
                  <c:v>13.895580000000001</c:v>
                </c:pt>
                <c:pt idx="1670">
                  <c:v>13.934290000000001</c:v>
                </c:pt>
                <c:pt idx="1671">
                  <c:v>13.971769999999999</c:v>
                </c:pt>
                <c:pt idx="1672">
                  <c:v>14.008050000000001</c:v>
                </c:pt>
                <c:pt idx="1673">
                  <c:v>14.04316</c:v>
                </c:pt>
                <c:pt idx="1674">
                  <c:v>14.07713</c:v>
                </c:pt>
                <c:pt idx="1675">
                  <c:v>14.10998</c:v>
                </c:pt>
                <c:pt idx="1676">
                  <c:v>14.141730000000001</c:v>
                </c:pt>
                <c:pt idx="1677">
                  <c:v>14.17244</c:v>
                </c:pt>
                <c:pt idx="1678">
                  <c:v>14.202109999999999</c:v>
                </c:pt>
                <c:pt idx="1679">
                  <c:v>14.23076</c:v>
                </c:pt>
                <c:pt idx="1680">
                  <c:v>14.25845</c:v>
                </c:pt>
                <c:pt idx="1681">
                  <c:v>14.285170000000001</c:v>
                </c:pt>
                <c:pt idx="1682">
                  <c:v>14.310969999999999</c:v>
                </c:pt>
                <c:pt idx="1683">
                  <c:v>14.33587</c:v>
                </c:pt>
                <c:pt idx="1684">
                  <c:v>14.359870000000001</c:v>
                </c:pt>
                <c:pt idx="1685">
                  <c:v>14.383039999999999</c:v>
                </c:pt>
                <c:pt idx="1686">
                  <c:v>14.40536</c:v>
                </c:pt>
                <c:pt idx="1687">
                  <c:v>14.426880000000001</c:v>
                </c:pt>
                <c:pt idx="1688">
                  <c:v>14.447609999999999</c:v>
                </c:pt>
                <c:pt idx="1689">
                  <c:v>14.46758</c:v>
                </c:pt>
                <c:pt idx="1690">
                  <c:v>14.48681</c:v>
                </c:pt>
                <c:pt idx="1691">
                  <c:v>14.505319999999999</c:v>
                </c:pt>
                <c:pt idx="1692">
                  <c:v>14.52312</c:v>
                </c:pt>
                <c:pt idx="1693">
                  <c:v>14.54026</c:v>
                </c:pt>
                <c:pt idx="1694">
                  <c:v>14.55674</c:v>
                </c:pt>
                <c:pt idx="1695">
                  <c:v>14.572570000000001</c:v>
                </c:pt>
                <c:pt idx="1696">
                  <c:v>14.58779</c:v>
                </c:pt>
                <c:pt idx="1697">
                  <c:v>14.602410000000001</c:v>
                </c:pt>
                <c:pt idx="1698">
                  <c:v>14.61645</c:v>
                </c:pt>
                <c:pt idx="1699">
                  <c:v>14.62992</c:v>
                </c:pt>
                <c:pt idx="1700">
                  <c:v>14.64284</c:v>
                </c:pt>
                <c:pt idx="1701">
                  <c:v>14.655239999999999</c:v>
                </c:pt>
                <c:pt idx="1702">
                  <c:v>14.66714</c:v>
                </c:pt>
                <c:pt idx="1703">
                  <c:v>14.678520000000001</c:v>
                </c:pt>
                <c:pt idx="1704">
                  <c:v>14.689439999999999</c:v>
                </c:pt>
                <c:pt idx="1705">
                  <c:v>14.699870000000001</c:v>
                </c:pt>
                <c:pt idx="1706">
                  <c:v>14.70987</c:v>
                </c:pt>
                <c:pt idx="1707">
                  <c:v>14.719440000000001</c:v>
                </c:pt>
                <c:pt idx="1708">
                  <c:v>14.728579999999999</c:v>
                </c:pt>
                <c:pt idx="1709">
                  <c:v>14.73732</c:v>
                </c:pt>
                <c:pt idx="1710">
                  <c:v>14.745660000000001</c:v>
                </c:pt>
                <c:pt idx="1711">
                  <c:v>14.75362</c:v>
                </c:pt>
                <c:pt idx="1712">
                  <c:v>14.76122</c:v>
                </c:pt>
                <c:pt idx="1713">
                  <c:v>14.768459999999999</c:v>
                </c:pt>
                <c:pt idx="1714">
                  <c:v>14.775359999999999</c:v>
                </c:pt>
                <c:pt idx="1715">
                  <c:v>14.781929999999999</c:v>
                </c:pt>
                <c:pt idx="1716">
                  <c:v>14.788180000000001</c:v>
                </c:pt>
                <c:pt idx="1717">
                  <c:v>14.794119999999999</c:v>
                </c:pt>
                <c:pt idx="1718">
                  <c:v>14.799770000000001</c:v>
                </c:pt>
                <c:pt idx="1719">
                  <c:v>14.80513</c:v>
                </c:pt>
                <c:pt idx="1720">
                  <c:v>14.81021</c:v>
                </c:pt>
                <c:pt idx="1721">
                  <c:v>14.81503</c:v>
                </c:pt>
                <c:pt idx="1722">
                  <c:v>14.81959</c:v>
                </c:pt>
                <c:pt idx="1723">
                  <c:v>14.8239</c:v>
                </c:pt>
                <c:pt idx="1724">
                  <c:v>14.82798</c:v>
                </c:pt>
                <c:pt idx="1725">
                  <c:v>14.83182</c:v>
                </c:pt>
                <c:pt idx="1726">
                  <c:v>14.83545</c:v>
                </c:pt>
                <c:pt idx="1727">
                  <c:v>14.83886</c:v>
                </c:pt>
                <c:pt idx="1728">
                  <c:v>14.842079999999999</c:v>
                </c:pt>
                <c:pt idx="1729">
                  <c:v>14.845079999999999</c:v>
                </c:pt>
                <c:pt idx="1730">
                  <c:v>14.847910000000001</c:v>
                </c:pt>
                <c:pt idx="1731">
                  <c:v>14.85055</c:v>
                </c:pt>
                <c:pt idx="1732">
                  <c:v>14.853020000000001</c:v>
                </c:pt>
                <c:pt idx="1733">
                  <c:v>14.855320000000001</c:v>
                </c:pt>
                <c:pt idx="1734">
                  <c:v>14.85746</c:v>
                </c:pt>
                <c:pt idx="1735">
                  <c:v>14.859439999999999</c:v>
                </c:pt>
                <c:pt idx="1736">
                  <c:v>14.861280000000001</c:v>
                </c:pt>
                <c:pt idx="1737">
                  <c:v>14.86298</c:v>
                </c:pt>
                <c:pt idx="1738">
                  <c:v>14.86453</c:v>
                </c:pt>
                <c:pt idx="1739">
                  <c:v>14.865959999999999</c:v>
                </c:pt>
                <c:pt idx="1740">
                  <c:v>14.86726</c:v>
                </c:pt>
                <c:pt idx="1741">
                  <c:v>14.86844</c:v>
                </c:pt>
                <c:pt idx="1742">
                  <c:v>14.86951</c:v>
                </c:pt>
                <c:pt idx="1743">
                  <c:v>14.870469999999999</c:v>
                </c:pt>
                <c:pt idx="1744">
                  <c:v>14.871320000000001</c:v>
                </c:pt>
                <c:pt idx="1745">
                  <c:v>14.87208</c:v>
                </c:pt>
                <c:pt idx="1746">
                  <c:v>14.87274</c:v>
                </c:pt>
                <c:pt idx="1747">
                  <c:v>14.8733</c:v>
                </c:pt>
                <c:pt idx="1748">
                  <c:v>14.87378</c:v>
                </c:pt>
                <c:pt idx="1749">
                  <c:v>14.87419</c:v>
                </c:pt>
                <c:pt idx="1750">
                  <c:v>14.874499999999999</c:v>
                </c:pt>
                <c:pt idx="1751">
                  <c:v>14.874499999999999</c:v>
                </c:pt>
                <c:pt idx="1752">
                  <c:v>14.87491</c:v>
                </c:pt>
                <c:pt idx="1753">
                  <c:v>14.87491</c:v>
                </c:pt>
                <c:pt idx="1754">
                  <c:v>14.87491</c:v>
                </c:pt>
                <c:pt idx="1755">
                  <c:v>14.87491</c:v>
                </c:pt>
                <c:pt idx="1756">
                  <c:v>14.87491</c:v>
                </c:pt>
                <c:pt idx="1757">
                  <c:v>14.87491</c:v>
                </c:pt>
                <c:pt idx="1758">
                  <c:v>14.87491</c:v>
                </c:pt>
                <c:pt idx="1759">
                  <c:v>14.8744</c:v>
                </c:pt>
                <c:pt idx="1760">
                  <c:v>14.8744</c:v>
                </c:pt>
                <c:pt idx="1761">
                  <c:v>14.87377</c:v>
                </c:pt>
                <c:pt idx="1762">
                  <c:v>14.87337</c:v>
                </c:pt>
                <c:pt idx="1763">
                  <c:v>14.87297</c:v>
                </c:pt>
                <c:pt idx="1764">
                  <c:v>14.87251</c:v>
                </c:pt>
                <c:pt idx="1765">
                  <c:v>14.872030000000001</c:v>
                </c:pt>
                <c:pt idx="1766">
                  <c:v>14.871510000000001</c:v>
                </c:pt>
                <c:pt idx="1767">
                  <c:v>14.87096</c:v>
                </c:pt>
                <c:pt idx="1768">
                  <c:v>14.87039</c:v>
                </c:pt>
                <c:pt idx="1769">
                  <c:v>14.86978</c:v>
                </c:pt>
                <c:pt idx="1770">
                  <c:v>14.869149999999999</c:v>
                </c:pt>
                <c:pt idx="1771">
                  <c:v>14.868499999999999</c:v>
                </c:pt>
                <c:pt idx="1772">
                  <c:v>14.86783</c:v>
                </c:pt>
                <c:pt idx="1773">
                  <c:v>14.867139999999999</c:v>
                </c:pt>
                <c:pt idx="1774">
                  <c:v>14.86642</c:v>
                </c:pt>
                <c:pt idx="1775">
                  <c:v>14.8657</c:v>
                </c:pt>
                <c:pt idx="1776">
                  <c:v>14.86495</c:v>
                </c:pt>
                <c:pt idx="1777">
                  <c:v>14.864190000000001</c:v>
                </c:pt>
                <c:pt idx="1778">
                  <c:v>14.863429999999999</c:v>
                </c:pt>
                <c:pt idx="1779">
                  <c:v>14.86265</c:v>
                </c:pt>
                <c:pt idx="1780">
                  <c:v>14.86186</c:v>
                </c:pt>
                <c:pt idx="1781">
                  <c:v>14.86106</c:v>
                </c:pt>
                <c:pt idx="1782">
                  <c:v>14.860250000000001</c:v>
                </c:pt>
                <c:pt idx="1783">
                  <c:v>14.859439999999999</c:v>
                </c:pt>
                <c:pt idx="1784">
                  <c:v>14.85862</c:v>
                </c:pt>
                <c:pt idx="1785">
                  <c:v>14.85779</c:v>
                </c:pt>
                <c:pt idx="1786">
                  <c:v>14.856960000000001</c:v>
                </c:pt>
                <c:pt idx="1787">
                  <c:v>14.85613</c:v>
                </c:pt>
                <c:pt idx="1788">
                  <c:v>14.8553</c:v>
                </c:pt>
                <c:pt idx="1789">
                  <c:v>14.854469999999999</c:v>
                </c:pt>
                <c:pt idx="1790">
                  <c:v>14.853630000000001</c:v>
                </c:pt>
                <c:pt idx="1791">
                  <c:v>14.852790000000001</c:v>
                </c:pt>
                <c:pt idx="1792">
                  <c:v>14.85196</c:v>
                </c:pt>
                <c:pt idx="1793">
                  <c:v>14.851139999999999</c:v>
                </c:pt>
                <c:pt idx="1794">
                  <c:v>14.850300000000001</c:v>
                </c:pt>
                <c:pt idx="1795">
                  <c:v>14.84947</c:v>
                </c:pt>
                <c:pt idx="1796">
                  <c:v>14.84864</c:v>
                </c:pt>
                <c:pt idx="1797">
                  <c:v>14.84783</c:v>
                </c:pt>
                <c:pt idx="1798">
                  <c:v>14.847</c:v>
                </c:pt>
                <c:pt idx="1799">
                  <c:v>14.84619</c:v>
                </c:pt>
                <c:pt idx="1800">
                  <c:v>14.84539</c:v>
                </c:pt>
                <c:pt idx="1801">
                  <c:v>14.84459</c:v>
                </c:pt>
                <c:pt idx="1802">
                  <c:v>14.843780000000001</c:v>
                </c:pt>
                <c:pt idx="1803">
                  <c:v>14.84299</c:v>
                </c:pt>
                <c:pt idx="1804">
                  <c:v>14.84221</c:v>
                </c:pt>
                <c:pt idx="1805">
                  <c:v>14.84144</c:v>
                </c:pt>
                <c:pt idx="1806">
                  <c:v>14.84066</c:v>
                </c:pt>
                <c:pt idx="1807">
                  <c:v>14.8399</c:v>
                </c:pt>
                <c:pt idx="1808">
                  <c:v>14.83914</c:v>
                </c:pt>
                <c:pt idx="1809">
                  <c:v>14.8384</c:v>
                </c:pt>
                <c:pt idx="1810">
                  <c:v>14.83765</c:v>
                </c:pt>
                <c:pt idx="1811">
                  <c:v>14.836930000000001</c:v>
                </c:pt>
                <c:pt idx="1812">
                  <c:v>14.8362</c:v>
                </c:pt>
                <c:pt idx="1813">
                  <c:v>14.83548</c:v>
                </c:pt>
                <c:pt idx="1814">
                  <c:v>14.83478</c:v>
                </c:pt>
                <c:pt idx="1815">
                  <c:v>14.83408</c:v>
                </c:pt>
                <c:pt idx="1816">
                  <c:v>14.83339</c:v>
                </c:pt>
                <c:pt idx="1817">
                  <c:v>14.83272</c:v>
                </c:pt>
                <c:pt idx="1818">
                  <c:v>14.832050000000001</c:v>
                </c:pt>
                <c:pt idx="1819">
                  <c:v>14.831379999999999</c:v>
                </c:pt>
                <c:pt idx="1820">
                  <c:v>14.830730000000001</c:v>
                </c:pt>
                <c:pt idx="1821">
                  <c:v>14.83009</c:v>
                </c:pt>
                <c:pt idx="1822">
                  <c:v>14.829459999999999</c:v>
                </c:pt>
                <c:pt idx="1823">
                  <c:v>14.82884</c:v>
                </c:pt>
                <c:pt idx="1824">
                  <c:v>14.82822</c:v>
                </c:pt>
                <c:pt idx="1825">
                  <c:v>14.82762</c:v>
                </c:pt>
                <c:pt idx="1826">
                  <c:v>14.827030000000001</c:v>
                </c:pt>
                <c:pt idx="1827">
                  <c:v>14.82644</c:v>
                </c:pt>
                <c:pt idx="1828">
                  <c:v>14.82586</c:v>
                </c:pt>
                <c:pt idx="1829">
                  <c:v>14.8253</c:v>
                </c:pt>
                <c:pt idx="1830">
                  <c:v>14.82475</c:v>
                </c:pt>
                <c:pt idx="1831">
                  <c:v>14.824199999999999</c:v>
                </c:pt>
                <c:pt idx="1832">
                  <c:v>14.82366</c:v>
                </c:pt>
                <c:pt idx="1833">
                  <c:v>14.823130000000001</c:v>
                </c:pt>
                <c:pt idx="1834">
                  <c:v>14.822609999999999</c:v>
                </c:pt>
                <c:pt idx="1835">
                  <c:v>14.822100000000001</c:v>
                </c:pt>
                <c:pt idx="1836">
                  <c:v>14.82161</c:v>
                </c:pt>
                <c:pt idx="1837">
                  <c:v>14.821109999999999</c:v>
                </c:pt>
                <c:pt idx="1838">
                  <c:v>14.82063</c:v>
                </c:pt>
                <c:pt idx="1839">
                  <c:v>14.82016</c:v>
                </c:pt>
                <c:pt idx="1840">
                  <c:v>14.819699999999999</c:v>
                </c:pt>
                <c:pt idx="1841">
                  <c:v>14.819240000000001</c:v>
                </c:pt>
                <c:pt idx="1842">
                  <c:v>14.81879</c:v>
                </c:pt>
                <c:pt idx="1843">
                  <c:v>14.81836</c:v>
                </c:pt>
                <c:pt idx="1844">
                  <c:v>14.817920000000001</c:v>
                </c:pt>
                <c:pt idx="1845">
                  <c:v>14.817500000000001</c:v>
                </c:pt>
                <c:pt idx="1846">
                  <c:v>14.81709</c:v>
                </c:pt>
                <c:pt idx="1847">
                  <c:v>14.81668</c:v>
                </c:pt>
                <c:pt idx="1848">
                  <c:v>14.81629</c:v>
                </c:pt>
                <c:pt idx="1849">
                  <c:v>14.815899999999999</c:v>
                </c:pt>
                <c:pt idx="1850">
                  <c:v>14.815519999999999</c:v>
                </c:pt>
                <c:pt idx="1851">
                  <c:v>14.815149999999999</c:v>
                </c:pt>
                <c:pt idx="1852">
                  <c:v>14.8148</c:v>
                </c:pt>
                <c:pt idx="1853">
                  <c:v>14.81443</c:v>
                </c:pt>
                <c:pt idx="1854">
                  <c:v>14.81409</c:v>
                </c:pt>
                <c:pt idx="1855">
                  <c:v>14.813750000000001</c:v>
                </c:pt>
                <c:pt idx="1856">
                  <c:v>14.813420000000001</c:v>
                </c:pt>
                <c:pt idx="1857">
                  <c:v>14.813090000000001</c:v>
                </c:pt>
                <c:pt idx="1858">
                  <c:v>14.81278</c:v>
                </c:pt>
                <c:pt idx="1859">
                  <c:v>14.81246</c:v>
                </c:pt>
                <c:pt idx="1860">
                  <c:v>14.812150000000001</c:v>
                </c:pt>
                <c:pt idx="1861">
                  <c:v>14.812150000000001</c:v>
                </c:pt>
                <c:pt idx="1862">
                  <c:v>14.81157</c:v>
                </c:pt>
                <c:pt idx="1863">
                  <c:v>14.81127</c:v>
                </c:pt>
                <c:pt idx="1864">
                  <c:v>14.81127</c:v>
                </c:pt>
                <c:pt idx="1865">
                  <c:v>14.81072</c:v>
                </c:pt>
                <c:pt idx="1866">
                  <c:v>14.81072</c:v>
                </c:pt>
                <c:pt idx="1867">
                  <c:v>14.81019</c:v>
                </c:pt>
                <c:pt idx="1868">
                  <c:v>14.81019</c:v>
                </c:pt>
                <c:pt idx="1869">
                  <c:v>14.80968</c:v>
                </c:pt>
                <c:pt idx="1870">
                  <c:v>14.80968</c:v>
                </c:pt>
                <c:pt idx="1871">
                  <c:v>14.80918</c:v>
                </c:pt>
                <c:pt idx="1872">
                  <c:v>14.80918</c:v>
                </c:pt>
                <c:pt idx="1873">
                  <c:v>14.808730000000001</c:v>
                </c:pt>
                <c:pt idx="1874">
                  <c:v>14.808730000000001</c:v>
                </c:pt>
                <c:pt idx="1875">
                  <c:v>14.80828</c:v>
                </c:pt>
                <c:pt idx="1876">
                  <c:v>14.80828</c:v>
                </c:pt>
                <c:pt idx="1877">
                  <c:v>14.807869999999999</c:v>
                </c:pt>
                <c:pt idx="1878">
                  <c:v>14.807869999999999</c:v>
                </c:pt>
                <c:pt idx="1879">
                  <c:v>14.80748</c:v>
                </c:pt>
                <c:pt idx="1880">
                  <c:v>14.80748</c:v>
                </c:pt>
                <c:pt idx="1881">
                  <c:v>14.80711</c:v>
                </c:pt>
                <c:pt idx="1882">
                  <c:v>14.80711</c:v>
                </c:pt>
                <c:pt idx="1883">
                  <c:v>14.806760000000001</c:v>
                </c:pt>
                <c:pt idx="1884">
                  <c:v>14.806760000000001</c:v>
                </c:pt>
                <c:pt idx="1885">
                  <c:v>14.806419999999999</c:v>
                </c:pt>
                <c:pt idx="1886">
                  <c:v>14.806419999999999</c:v>
                </c:pt>
                <c:pt idx="1887">
                  <c:v>14.80611</c:v>
                </c:pt>
                <c:pt idx="1888">
                  <c:v>14.80611</c:v>
                </c:pt>
                <c:pt idx="1889">
                  <c:v>14.8058</c:v>
                </c:pt>
                <c:pt idx="1890">
                  <c:v>14.8058</c:v>
                </c:pt>
                <c:pt idx="1891">
                  <c:v>14.8058</c:v>
                </c:pt>
                <c:pt idx="1892">
                  <c:v>14.805389999999999</c:v>
                </c:pt>
                <c:pt idx="1893">
                  <c:v>14.805389999999999</c:v>
                </c:pt>
                <c:pt idx="1894">
                  <c:v>14.805389999999999</c:v>
                </c:pt>
                <c:pt idx="1895">
                  <c:v>14.805</c:v>
                </c:pt>
                <c:pt idx="1896">
                  <c:v>14.805</c:v>
                </c:pt>
                <c:pt idx="1897">
                  <c:v>14.805</c:v>
                </c:pt>
                <c:pt idx="1898">
                  <c:v>14.804639999999999</c:v>
                </c:pt>
                <c:pt idx="1899">
                  <c:v>14.804639999999999</c:v>
                </c:pt>
                <c:pt idx="1900">
                  <c:v>14.804639999999999</c:v>
                </c:pt>
                <c:pt idx="1901">
                  <c:v>14.804309999999999</c:v>
                </c:pt>
                <c:pt idx="1902">
                  <c:v>14.804309999999999</c:v>
                </c:pt>
                <c:pt idx="1903">
                  <c:v>14.804309999999999</c:v>
                </c:pt>
                <c:pt idx="1904">
                  <c:v>14.80402</c:v>
                </c:pt>
                <c:pt idx="1905">
                  <c:v>14.80402</c:v>
                </c:pt>
                <c:pt idx="1906">
                  <c:v>14.80402</c:v>
                </c:pt>
                <c:pt idx="1907">
                  <c:v>14.80402</c:v>
                </c:pt>
                <c:pt idx="1908">
                  <c:v>14.80402</c:v>
                </c:pt>
                <c:pt idx="1909">
                  <c:v>14.80402</c:v>
                </c:pt>
                <c:pt idx="1910">
                  <c:v>14.80402</c:v>
                </c:pt>
                <c:pt idx="1911">
                  <c:v>14.80402</c:v>
                </c:pt>
                <c:pt idx="1912">
                  <c:v>14.80402</c:v>
                </c:pt>
                <c:pt idx="1913">
                  <c:v>14.80402</c:v>
                </c:pt>
                <c:pt idx="1914">
                  <c:v>14.80402</c:v>
                </c:pt>
                <c:pt idx="1915">
                  <c:v>14.80402</c:v>
                </c:pt>
                <c:pt idx="1916">
                  <c:v>14.80402</c:v>
                </c:pt>
                <c:pt idx="1917">
                  <c:v>14.80402</c:v>
                </c:pt>
                <c:pt idx="1918">
                  <c:v>14.80402</c:v>
                </c:pt>
                <c:pt idx="1919">
                  <c:v>14.80402</c:v>
                </c:pt>
                <c:pt idx="1920">
                  <c:v>14.80402</c:v>
                </c:pt>
                <c:pt idx="1921">
                  <c:v>14.80402</c:v>
                </c:pt>
                <c:pt idx="1922">
                  <c:v>14.80402</c:v>
                </c:pt>
                <c:pt idx="1923">
                  <c:v>14.80402</c:v>
                </c:pt>
                <c:pt idx="1924">
                  <c:v>14.80402</c:v>
                </c:pt>
                <c:pt idx="1925">
                  <c:v>14.80402</c:v>
                </c:pt>
                <c:pt idx="1926">
                  <c:v>14.80402</c:v>
                </c:pt>
                <c:pt idx="1927">
                  <c:v>14.80402</c:v>
                </c:pt>
                <c:pt idx="1928">
                  <c:v>14.80402</c:v>
                </c:pt>
                <c:pt idx="1929">
                  <c:v>14.80402</c:v>
                </c:pt>
                <c:pt idx="1930">
                  <c:v>14.80402</c:v>
                </c:pt>
                <c:pt idx="1931">
                  <c:v>14.80402</c:v>
                </c:pt>
                <c:pt idx="1932">
                  <c:v>14.80402</c:v>
                </c:pt>
                <c:pt idx="1933">
                  <c:v>14.80402</c:v>
                </c:pt>
                <c:pt idx="1934">
                  <c:v>14.80402</c:v>
                </c:pt>
                <c:pt idx="1935">
                  <c:v>14.80402</c:v>
                </c:pt>
                <c:pt idx="1936">
                  <c:v>14.80402</c:v>
                </c:pt>
                <c:pt idx="1937">
                  <c:v>14.80402</c:v>
                </c:pt>
                <c:pt idx="1938">
                  <c:v>14.80402</c:v>
                </c:pt>
                <c:pt idx="1939">
                  <c:v>14.80402</c:v>
                </c:pt>
                <c:pt idx="1940">
                  <c:v>14.80402</c:v>
                </c:pt>
                <c:pt idx="1941">
                  <c:v>14.80402</c:v>
                </c:pt>
                <c:pt idx="1942">
                  <c:v>14.80402</c:v>
                </c:pt>
                <c:pt idx="1943">
                  <c:v>14.80402</c:v>
                </c:pt>
                <c:pt idx="1944">
                  <c:v>14.80402</c:v>
                </c:pt>
                <c:pt idx="1945">
                  <c:v>14.80402</c:v>
                </c:pt>
                <c:pt idx="1946">
                  <c:v>14.80402</c:v>
                </c:pt>
                <c:pt idx="1947">
                  <c:v>14.80402</c:v>
                </c:pt>
                <c:pt idx="1948">
                  <c:v>14.80402</c:v>
                </c:pt>
                <c:pt idx="1949">
                  <c:v>14.80402</c:v>
                </c:pt>
                <c:pt idx="1950">
                  <c:v>14.80402</c:v>
                </c:pt>
                <c:pt idx="1951">
                  <c:v>14.80402</c:v>
                </c:pt>
                <c:pt idx="1952">
                  <c:v>14.80402</c:v>
                </c:pt>
                <c:pt idx="1953">
                  <c:v>14.80402</c:v>
                </c:pt>
                <c:pt idx="1954">
                  <c:v>14.80402</c:v>
                </c:pt>
                <c:pt idx="1955">
                  <c:v>14.80402</c:v>
                </c:pt>
                <c:pt idx="1956">
                  <c:v>14.80402</c:v>
                </c:pt>
                <c:pt idx="1957">
                  <c:v>14.80402</c:v>
                </c:pt>
                <c:pt idx="1958">
                  <c:v>14.80402</c:v>
                </c:pt>
                <c:pt idx="1959">
                  <c:v>14.80402</c:v>
                </c:pt>
                <c:pt idx="1960">
                  <c:v>14.80402</c:v>
                </c:pt>
                <c:pt idx="1961">
                  <c:v>14.80402</c:v>
                </c:pt>
                <c:pt idx="1962">
                  <c:v>14.80402</c:v>
                </c:pt>
                <c:pt idx="1963">
                  <c:v>14.80402</c:v>
                </c:pt>
                <c:pt idx="1964">
                  <c:v>14.80402</c:v>
                </c:pt>
                <c:pt idx="1965">
                  <c:v>14.80402</c:v>
                </c:pt>
                <c:pt idx="1966">
                  <c:v>14.80402</c:v>
                </c:pt>
                <c:pt idx="1967">
                  <c:v>14.80402</c:v>
                </c:pt>
                <c:pt idx="1968">
                  <c:v>14.80402</c:v>
                </c:pt>
                <c:pt idx="1969">
                  <c:v>14.80402</c:v>
                </c:pt>
                <c:pt idx="1970">
                  <c:v>14.80402</c:v>
                </c:pt>
                <c:pt idx="1971">
                  <c:v>14.80402</c:v>
                </c:pt>
                <c:pt idx="1972">
                  <c:v>14.80402</c:v>
                </c:pt>
                <c:pt idx="1973">
                  <c:v>14.80402</c:v>
                </c:pt>
                <c:pt idx="1974">
                  <c:v>14.80402</c:v>
                </c:pt>
                <c:pt idx="1975">
                  <c:v>14.80402</c:v>
                </c:pt>
                <c:pt idx="1976">
                  <c:v>14.80402</c:v>
                </c:pt>
                <c:pt idx="1977">
                  <c:v>14.80402</c:v>
                </c:pt>
                <c:pt idx="1978">
                  <c:v>14.80402</c:v>
                </c:pt>
                <c:pt idx="1979">
                  <c:v>14.80402</c:v>
                </c:pt>
                <c:pt idx="1980">
                  <c:v>14.80402</c:v>
                </c:pt>
                <c:pt idx="1981">
                  <c:v>14.80402</c:v>
                </c:pt>
                <c:pt idx="1982">
                  <c:v>14.80402</c:v>
                </c:pt>
                <c:pt idx="1983">
                  <c:v>14.80402</c:v>
                </c:pt>
                <c:pt idx="1984">
                  <c:v>14.80402</c:v>
                </c:pt>
                <c:pt idx="1985">
                  <c:v>14.80402</c:v>
                </c:pt>
                <c:pt idx="1986">
                  <c:v>14.80402</c:v>
                </c:pt>
                <c:pt idx="1987">
                  <c:v>14.80402</c:v>
                </c:pt>
                <c:pt idx="1988">
                  <c:v>14.80402</c:v>
                </c:pt>
                <c:pt idx="1989">
                  <c:v>14.80402</c:v>
                </c:pt>
                <c:pt idx="1990">
                  <c:v>14.80402</c:v>
                </c:pt>
                <c:pt idx="1991">
                  <c:v>14.80402</c:v>
                </c:pt>
                <c:pt idx="1992">
                  <c:v>14.80402</c:v>
                </c:pt>
                <c:pt idx="1993">
                  <c:v>14.80402</c:v>
                </c:pt>
                <c:pt idx="1994">
                  <c:v>14.80402</c:v>
                </c:pt>
                <c:pt idx="1995">
                  <c:v>14.80402</c:v>
                </c:pt>
                <c:pt idx="1996">
                  <c:v>14.80402</c:v>
                </c:pt>
                <c:pt idx="1997">
                  <c:v>14.80402</c:v>
                </c:pt>
                <c:pt idx="1998">
                  <c:v>14.80402</c:v>
                </c:pt>
                <c:pt idx="1999">
                  <c:v>14.80402</c:v>
                </c:pt>
                <c:pt idx="2000">
                  <c:v>14.80402</c:v>
                </c:pt>
                <c:pt idx="2001">
                  <c:v>14.80402</c:v>
                </c:pt>
                <c:pt idx="2002">
                  <c:v>14.80402</c:v>
                </c:pt>
                <c:pt idx="2003">
                  <c:v>14.80402</c:v>
                </c:pt>
                <c:pt idx="2004">
                  <c:v>14.80402</c:v>
                </c:pt>
                <c:pt idx="2005">
                  <c:v>14.80402</c:v>
                </c:pt>
                <c:pt idx="2006">
                  <c:v>14.80402</c:v>
                </c:pt>
                <c:pt idx="2007">
                  <c:v>14.80402</c:v>
                </c:pt>
                <c:pt idx="2008">
                  <c:v>14.80402</c:v>
                </c:pt>
                <c:pt idx="2009">
                  <c:v>14.80402</c:v>
                </c:pt>
                <c:pt idx="2010">
                  <c:v>14.80402</c:v>
                </c:pt>
                <c:pt idx="2011">
                  <c:v>14.80402</c:v>
                </c:pt>
                <c:pt idx="2012">
                  <c:v>14.80402</c:v>
                </c:pt>
                <c:pt idx="2013">
                  <c:v>14.80402</c:v>
                </c:pt>
                <c:pt idx="2014">
                  <c:v>14.80402</c:v>
                </c:pt>
                <c:pt idx="2015">
                  <c:v>14.80402</c:v>
                </c:pt>
                <c:pt idx="2016">
                  <c:v>14.80402</c:v>
                </c:pt>
                <c:pt idx="2017">
                  <c:v>14.80402</c:v>
                </c:pt>
                <c:pt idx="2018">
                  <c:v>14.80402</c:v>
                </c:pt>
                <c:pt idx="2019">
                  <c:v>14.80402</c:v>
                </c:pt>
                <c:pt idx="2020">
                  <c:v>14.80402</c:v>
                </c:pt>
                <c:pt idx="2021">
                  <c:v>14.80402</c:v>
                </c:pt>
                <c:pt idx="2022">
                  <c:v>14.80402</c:v>
                </c:pt>
                <c:pt idx="2023">
                  <c:v>14.80402</c:v>
                </c:pt>
                <c:pt idx="2024">
                  <c:v>14.80402</c:v>
                </c:pt>
                <c:pt idx="2025">
                  <c:v>14.80402</c:v>
                </c:pt>
                <c:pt idx="2026">
                  <c:v>14.80402</c:v>
                </c:pt>
                <c:pt idx="2027">
                  <c:v>14.80402</c:v>
                </c:pt>
                <c:pt idx="2028">
                  <c:v>14.80402</c:v>
                </c:pt>
                <c:pt idx="2029">
                  <c:v>14.80402</c:v>
                </c:pt>
                <c:pt idx="2030">
                  <c:v>14.80402</c:v>
                </c:pt>
                <c:pt idx="2031">
                  <c:v>14.80402</c:v>
                </c:pt>
                <c:pt idx="2032">
                  <c:v>14.80402</c:v>
                </c:pt>
                <c:pt idx="2033">
                  <c:v>14.80402</c:v>
                </c:pt>
                <c:pt idx="2034">
                  <c:v>14.80402</c:v>
                </c:pt>
                <c:pt idx="2035">
                  <c:v>14.80402</c:v>
                </c:pt>
                <c:pt idx="2036">
                  <c:v>14.80402</c:v>
                </c:pt>
                <c:pt idx="2037">
                  <c:v>14.80402</c:v>
                </c:pt>
                <c:pt idx="2038">
                  <c:v>14.80402</c:v>
                </c:pt>
                <c:pt idx="2039">
                  <c:v>14.80402</c:v>
                </c:pt>
                <c:pt idx="2040">
                  <c:v>14.80402</c:v>
                </c:pt>
                <c:pt idx="2041">
                  <c:v>14.80402</c:v>
                </c:pt>
                <c:pt idx="2042">
                  <c:v>14.80402</c:v>
                </c:pt>
                <c:pt idx="2043">
                  <c:v>14.80402</c:v>
                </c:pt>
                <c:pt idx="2044">
                  <c:v>14.80402</c:v>
                </c:pt>
                <c:pt idx="2045">
                  <c:v>14.80402</c:v>
                </c:pt>
                <c:pt idx="2046">
                  <c:v>14.80402</c:v>
                </c:pt>
                <c:pt idx="2047">
                  <c:v>14.80402</c:v>
                </c:pt>
                <c:pt idx="2048">
                  <c:v>14.80402</c:v>
                </c:pt>
                <c:pt idx="2049">
                  <c:v>14.80402</c:v>
                </c:pt>
                <c:pt idx="2050">
                  <c:v>14.80402</c:v>
                </c:pt>
                <c:pt idx="2051">
                  <c:v>14.80402</c:v>
                </c:pt>
                <c:pt idx="2052">
                  <c:v>14.80402</c:v>
                </c:pt>
                <c:pt idx="2053">
                  <c:v>14.80402</c:v>
                </c:pt>
                <c:pt idx="2054">
                  <c:v>14.80402</c:v>
                </c:pt>
                <c:pt idx="2055">
                  <c:v>14.80402</c:v>
                </c:pt>
                <c:pt idx="2056">
                  <c:v>14.80402</c:v>
                </c:pt>
                <c:pt idx="2057">
                  <c:v>14.80402</c:v>
                </c:pt>
                <c:pt idx="2058">
                  <c:v>14.80402</c:v>
                </c:pt>
                <c:pt idx="2059">
                  <c:v>14.80402</c:v>
                </c:pt>
                <c:pt idx="2060">
                  <c:v>14.80402</c:v>
                </c:pt>
                <c:pt idx="2061">
                  <c:v>14.80402</c:v>
                </c:pt>
                <c:pt idx="2062">
                  <c:v>14.80402</c:v>
                </c:pt>
                <c:pt idx="2063">
                  <c:v>14.80402</c:v>
                </c:pt>
                <c:pt idx="2064">
                  <c:v>14.80402</c:v>
                </c:pt>
                <c:pt idx="2065">
                  <c:v>14.80402</c:v>
                </c:pt>
                <c:pt idx="2066">
                  <c:v>14.80402</c:v>
                </c:pt>
                <c:pt idx="2067">
                  <c:v>14.80402</c:v>
                </c:pt>
                <c:pt idx="2068">
                  <c:v>14.80402</c:v>
                </c:pt>
                <c:pt idx="2069">
                  <c:v>14.80402</c:v>
                </c:pt>
                <c:pt idx="2070">
                  <c:v>14.80402</c:v>
                </c:pt>
                <c:pt idx="2071">
                  <c:v>14.80402</c:v>
                </c:pt>
                <c:pt idx="2072">
                  <c:v>14.80402</c:v>
                </c:pt>
                <c:pt idx="2073">
                  <c:v>14.80402</c:v>
                </c:pt>
                <c:pt idx="2074">
                  <c:v>14.80402</c:v>
                </c:pt>
                <c:pt idx="2075">
                  <c:v>14.80402</c:v>
                </c:pt>
                <c:pt idx="2076">
                  <c:v>14.80402</c:v>
                </c:pt>
                <c:pt idx="2077">
                  <c:v>14.80402</c:v>
                </c:pt>
                <c:pt idx="2078">
                  <c:v>14.80402</c:v>
                </c:pt>
                <c:pt idx="2079">
                  <c:v>14.80402</c:v>
                </c:pt>
                <c:pt idx="2080">
                  <c:v>14.3117</c:v>
                </c:pt>
                <c:pt idx="2081">
                  <c:v>13.78445</c:v>
                </c:pt>
                <c:pt idx="2082">
                  <c:v>13.26951</c:v>
                </c:pt>
                <c:pt idx="2083">
                  <c:v>12.767899999999999</c:v>
                </c:pt>
                <c:pt idx="2084">
                  <c:v>12.279030000000001</c:v>
                </c:pt>
                <c:pt idx="2085">
                  <c:v>11.802339999999999</c:v>
                </c:pt>
                <c:pt idx="2086">
                  <c:v>11.337300000000001</c:v>
                </c:pt>
                <c:pt idx="2087">
                  <c:v>10.88341</c:v>
                </c:pt>
                <c:pt idx="2088">
                  <c:v>10.44023</c:v>
                </c:pt>
                <c:pt idx="2089">
                  <c:v>10.007339999999999</c:v>
                </c:pt>
                <c:pt idx="2090">
                  <c:v>9.5843869999999995</c:v>
                </c:pt>
                <c:pt idx="2091">
                  <c:v>9.1710039999999999</c:v>
                </c:pt>
                <c:pt idx="2092">
                  <c:v>8.7668730000000004</c:v>
                </c:pt>
                <c:pt idx="2093">
                  <c:v>8.3717079999999999</c:v>
                </c:pt>
                <c:pt idx="2094">
                  <c:v>7.9852350000000003</c:v>
                </c:pt>
                <c:pt idx="2095">
                  <c:v>7.6072110000000004</c:v>
                </c:pt>
                <c:pt idx="2096">
                  <c:v>7.2373919999999998</c:v>
                </c:pt>
                <c:pt idx="2097">
                  <c:v>6.8755790000000001</c:v>
                </c:pt>
                <c:pt idx="2098">
                  <c:v>6.5215740000000002</c:v>
                </c:pt>
                <c:pt idx="2099">
                  <c:v>6.1751810000000003</c:v>
                </c:pt>
                <c:pt idx="2100">
                  <c:v>5.8362410000000002</c:v>
                </c:pt>
                <c:pt idx="2101">
                  <c:v>5.504613</c:v>
                </c:pt>
                <c:pt idx="2102">
                  <c:v>5.1801300000000001</c:v>
                </c:pt>
                <c:pt idx="2103">
                  <c:v>4.8626690000000004</c:v>
                </c:pt>
                <c:pt idx="2104">
                  <c:v>4.5521079999999996</c:v>
                </c:pt>
                <c:pt idx="2105">
                  <c:v>4.2483310000000003</c:v>
                </c:pt>
                <c:pt idx="2106">
                  <c:v>3.9512290000000001</c:v>
                </c:pt>
                <c:pt idx="2107">
                  <c:v>3.9500009999999999</c:v>
                </c:pt>
                <c:pt idx="2108">
                  <c:v>3.9500009999999999</c:v>
                </c:pt>
                <c:pt idx="2109">
                  <c:v>3.9500009999999999</c:v>
                </c:pt>
                <c:pt idx="2110">
                  <c:v>3.9500009999999999</c:v>
                </c:pt>
                <c:pt idx="2111">
                  <c:v>3.9500009999999999</c:v>
                </c:pt>
                <c:pt idx="2112">
                  <c:v>3.9500009999999999</c:v>
                </c:pt>
                <c:pt idx="2113">
                  <c:v>3.9500009999999999</c:v>
                </c:pt>
                <c:pt idx="2114">
                  <c:v>3.9500009999999999</c:v>
                </c:pt>
                <c:pt idx="2115">
                  <c:v>3.9500009999999999</c:v>
                </c:pt>
                <c:pt idx="2116">
                  <c:v>3.9500009999999999</c:v>
                </c:pt>
                <c:pt idx="2117">
                  <c:v>3.9500009999999999</c:v>
                </c:pt>
                <c:pt idx="2118">
                  <c:v>3.9500009999999999</c:v>
                </c:pt>
                <c:pt idx="2119">
                  <c:v>3.9500009999999999</c:v>
                </c:pt>
                <c:pt idx="2120">
                  <c:v>3.9500009999999999</c:v>
                </c:pt>
                <c:pt idx="2121">
                  <c:v>3.9500009999999999</c:v>
                </c:pt>
                <c:pt idx="2122">
                  <c:v>3.9500009999999999</c:v>
                </c:pt>
                <c:pt idx="2123">
                  <c:v>3.9500009999999999</c:v>
                </c:pt>
                <c:pt idx="2124">
                  <c:v>3.9500009999999999</c:v>
                </c:pt>
                <c:pt idx="2125">
                  <c:v>3.9500009999999999</c:v>
                </c:pt>
                <c:pt idx="2126">
                  <c:v>3.9500009999999999</c:v>
                </c:pt>
                <c:pt idx="2127">
                  <c:v>3.9500009999999999</c:v>
                </c:pt>
                <c:pt idx="2128">
                  <c:v>3.9500009999999999</c:v>
                </c:pt>
                <c:pt idx="2129">
                  <c:v>3.9500009999999999</c:v>
                </c:pt>
                <c:pt idx="2130">
                  <c:v>3.9500009999999999</c:v>
                </c:pt>
                <c:pt idx="2131">
                  <c:v>3.9500009999999999</c:v>
                </c:pt>
                <c:pt idx="2132">
                  <c:v>3.9500009999999999</c:v>
                </c:pt>
                <c:pt idx="2133">
                  <c:v>3.9500009999999999</c:v>
                </c:pt>
                <c:pt idx="2134">
                  <c:v>3.9500009999999999</c:v>
                </c:pt>
                <c:pt idx="2135">
                  <c:v>3.9500009999999999</c:v>
                </c:pt>
                <c:pt idx="2136">
                  <c:v>3.9500009999999999</c:v>
                </c:pt>
                <c:pt idx="2137">
                  <c:v>3.9500009999999999</c:v>
                </c:pt>
                <c:pt idx="2138">
                  <c:v>3.9500009999999999</c:v>
                </c:pt>
                <c:pt idx="2139">
                  <c:v>3.9500009999999999</c:v>
                </c:pt>
                <c:pt idx="2140">
                  <c:v>3.9500009999999999</c:v>
                </c:pt>
                <c:pt idx="2141">
                  <c:v>3.9500009999999999</c:v>
                </c:pt>
                <c:pt idx="2142">
                  <c:v>3.9500009999999999</c:v>
                </c:pt>
                <c:pt idx="2143">
                  <c:v>3.9500009999999999</c:v>
                </c:pt>
                <c:pt idx="2144">
                  <c:v>3.9500009999999999</c:v>
                </c:pt>
                <c:pt idx="2145">
                  <c:v>3.9500009999999999</c:v>
                </c:pt>
                <c:pt idx="2146">
                  <c:v>3.9500009999999999</c:v>
                </c:pt>
                <c:pt idx="2147">
                  <c:v>3.9500009999999999</c:v>
                </c:pt>
                <c:pt idx="2148">
                  <c:v>3.9500009999999999</c:v>
                </c:pt>
                <c:pt idx="2149">
                  <c:v>3.9500009999999999</c:v>
                </c:pt>
                <c:pt idx="2150">
                  <c:v>3.9500009999999999</c:v>
                </c:pt>
                <c:pt idx="2151">
                  <c:v>3.9500009999999999</c:v>
                </c:pt>
                <c:pt idx="2152">
                  <c:v>3.9500009999999999</c:v>
                </c:pt>
                <c:pt idx="2153">
                  <c:v>3.9500009999999999</c:v>
                </c:pt>
                <c:pt idx="2154">
                  <c:v>3.9500009999999999</c:v>
                </c:pt>
                <c:pt idx="2155">
                  <c:v>3.9500009999999999</c:v>
                </c:pt>
                <c:pt idx="2156">
                  <c:v>3.9500009999999999</c:v>
                </c:pt>
                <c:pt idx="2157">
                  <c:v>3.9500009999999999</c:v>
                </c:pt>
                <c:pt idx="2158">
                  <c:v>3.9500009999999999</c:v>
                </c:pt>
                <c:pt idx="2159">
                  <c:v>3.9500009999999999</c:v>
                </c:pt>
                <c:pt idx="2160">
                  <c:v>3.9500009999999999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E26-4356-B10E-DD1D4C6E10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6414152"/>
        <c:axId val="738914848"/>
      </c:scatterChart>
      <c:valAx>
        <c:axId val="581807968"/>
        <c:scaling>
          <c:orientation val="minMax"/>
          <c:max val="45292.25"/>
          <c:min val="45292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[h]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h:mm;@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76384"/>
        <c:crosses val="autoZero"/>
        <c:crossBetween val="midCat"/>
        <c:majorUnit val="4.1666700000000008E-2"/>
        <c:minorUnit val="1.0417000000000001E-2"/>
      </c:valAx>
      <c:valAx>
        <c:axId val="581576384"/>
        <c:scaling>
          <c:orientation val="minMax"/>
          <c:max val="16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[ppm]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807968"/>
        <c:crosses val="autoZero"/>
        <c:crossBetween val="midCat"/>
        <c:majorUnit val="200"/>
        <c:minorUnit val="50"/>
      </c:valAx>
      <c:valAx>
        <c:axId val="738914848"/>
        <c:scaling>
          <c:orientation val="minMax"/>
          <c:max val="19"/>
          <c:min val="3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Voa [sL/s]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6414152"/>
        <c:crosses val="max"/>
        <c:crossBetween val="midCat"/>
        <c:majorUnit val="2"/>
        <c:minorUnit val="1"/>
      </c:valAx>
      <c:valAx>
        <c:axId val="786414152"/>
        <c:scaling>
          <c:orientation val="minMax"/>
        </c:scaling>
        <c:delete val="1"/>
        <c:axPos val="b"/>
        <c:numFmt formatCode="m/d\ h:mm:ss" sourceLinked="1"/>
        <c:majorTickMark val="out"/>
        <c:minorTickMark val="none"/>
        <c:tickLblPos val="nextTo"/>
        <c:crossAx val="7389148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'LOG-Pistochini'!$J$40</c:f>
              <c:strCache>
                <c:ptCount val="1"/>
                <c:pt idx="0">
                  <c:v>AvgCO2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accent2"/>
              </a:solidFill>
            </a:ln>
            <a:effectLst/>
          </c:spPr>
          <c:invertIfNegative val="0"/>
          <c:cat>
            <c:strRef>
              <c:f>'LOG-Pistochini'!$I$41:$I$43</c:f>
              <c:strCache>
                <c:ptCount val="3"/>
                <c:pt idx="0">
                  <c:v>Pistochini</c:v>
                </c:pt>
                <c:pt idx="1">
                  <c:v>PI</c:v>
                </c:pt>
                <c:pt idx="2">
                  <c:v>Simple</c:v>
                </c:pt>
              </c:strCache>
            </c:strRef>
          </c:cat>
          <c:val>
            <c:numRef>
              <c:f>'LOG-Pistochini'!$J$41:$J$43</c:f>
              <c:numCache>
                <c:formatCode>_(* #,##0_);_(* \(#,##0\);_(* "-"??_);_(@_)</c:formatCode>
                <c:ptCount val="3"/>
                <c:pt idx="0">
                  <c:v>918.75669838037857</c:v>
                </c:pt>
                <c:pt idx="1">
                  <c:v>957.4214405367876</c:v>
                </c:pt>
                <c:pt idx="2">
                  <c:v>870.51490397964096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FF-42CE-894C-1596995AC51D}"/>
            </c:ext>
          </c:extLst>
        </c:ser>
        <c:ser>
          <c:idx val="2"/>
          <c:order val="2"/>
          <c:tx>
            <c:strRef>
              <c:f>'LOG-Pistochini'!$O$40</c:f>
              <c:strCache>
                <c:ptCount val="1"/>
                <c:pt idx="0">
                  <c:v>MaxCO2</c:v>
                </c:pt>
              </c:strCache>
            </c:strRef>
          </c:tx>
          <c:spPr>
            <a:solidFill>
              <a:schemeClr val="accent4">
                <a:lumMod val="40000"/>
                <a:lumOff val="60000"/>
              </a:schemeClr>
            </a:solidFill>
            <a:ln>
              <a:solidFill>
                <a:schemeClr val="accent4"/>
              </a:solidFill>
            </a:ln>
            <a:effectLst/>
          </c:spPr>
          <c:invertIfNegative val="0"/>
          <c:cat>
            <c:strRef>
              <c:f>'LOG-Pistochini'!$I$41:$I$43</c:f>
              <c:strCache>
                <c:ptCount val="3"/>
                <c:pt idx="0">
                  <c:v>Pistochini</c:v>
                </c:pt>
                <c:pt idx="1">
                  <c:v>PI</c:v>
                </c:pt>
                <c:pt idx="2">
                  <c:v>Simple</c:v>
                </c:pt>
              </c:strCache>
            </c:strRef>
          </c:cat>
          <c:val>
            <c:numRef>
              <c:f>'LOG-Pistochini'!$O$41:$O$43</c:f>
              <c:numCache>
                <c:formatCode>_(* #,##0_);_(* \(#,##0\);_(* "-"??_);_(@_)</c:formatCode>
                <c:ptCount val="3"/>
                <c:pt idx="0">
                  <c:v>1040.921</c:v>
                </c:pt>
                <c:pt idx="1">
                  <c:v>1483.35</c:v>
                </c:pt>
                <c:pt idx="2">
                  <c:v>999.9923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FF-42CE-894C-1596995AC51D}"/>
            </c:ext>
          </c:extLst>
        </c:ser>
        <c:ser>
          <c:idx val="5"/>
          <c:order val="3"/>
          <c:tx>
            <c:strRef>
              <c:f>'LOG-Pistochini'!$N$40</c:f>
              <c:strCache>
                <c:ptCount val="1"/>
                <c:pt idx="0">
                  <c:v>PadMax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'LOG-Pistochini'!$I$41:$I$43</c:f>
              <c:strCache>
                <c:ptCount val="3"/>
                <c:pt idx="0">
                  <c:v>Pistochini</c:v>
                </c:pt>
                <c:pt idx="1">
                  <c:v>PI</c:v>
                </c:pt>
                <c:pt idx="2">
                  <c:v>Simple</c:v>
                </c:pt>
              </c:strCache>
            </c:strRef>
          </c:cat>
          <c:val>
            <c:numRef>
              <c:f>'LOG-Pistochini'!$N$41:$N$43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2-71FF-42CE-894C-1596995AC5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7934040"/>
        <c:axId val="817934400"/>
      </c:barChart>
      <c:barChart>
        <c:barDir val="col"/>
        <c:grouping val="clustered"/>
        <c:varyColors val="0"/>
        <c:ser>
          <c:idx val="1"/>
          <c:order val="1"/>
          <c:tx>
            <c:strRef>
              <c:f>'LOG-Pistochini'!$K$40</c:f>
              <c:strCache>
                <c:ptCount val="1"/>
                <c:pt idx="0">
                  <c:v>padCO2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'LOG-Pistochini'!$I$41:$I$43</c:f>
              <c:strCache>
                <c:ptCount val="3"/>
                <c:pt idx="0">
                  <c:v>Pistochini</c:v>
                </c:pt>
                <c:pt idx="1">
                  <c:v>PI</c:v>
                </c:pt>
                <c:pt idx="2">
                  <c:v>Simple</c:v>
                </c:pt>
              </c:strCache>
            </c:strRef>
          </c:cat>
          <c:val>
            <c:numRef>
              <c:f>'LOG-Pistochini'!$K$41:$K$43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3-71FF-42CE-894C-1596995AC51D}"/>
            </c:ext>
          </c:extLst>
        </c:ser>
        <c:ser>
          <c:idx val="4"/>
          <c:order val="4"/>
          <c:tx>
            <c:strRef>
              <c:f>'LOG-Pistochini'!$L$40</c:f>
              <c:strCache>
                <c:ptCount val="1"/>
                <c:pt idx="0">
                  <c:v>PadVOA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'LOG-Pistochini'!$I$41:$I$43</c:f>
              <c:strCache>
                <c:ptCount val="3"/>
                <c:pt idx="0">
                  <c:v>Pistochini</c:v>
                </c:pt>
                <c:pt idx="1">
                  <c:v>PI</c:v>
                </c:pt>
                <c:pt idx="2">
                  <c:v>Simple</c:v>
                </c:pt>
              </c:strCache>
            </c:strRef>
          </c:cat>
          <c:val>
            <c:numRef>
              <c:f>'LOG-Pistochini'!$L$41:$L$43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4-71FF-42CE-894C-1596995AC51D}"/>
            </c:ext>
          </c:extLst>
        </c:ser>
        <c:ser>
          <c:idx val="3"/>
          <c:order val="5"/>
          <c:tx>
            <c:strRef>
              <c:f>'LOG-Pistochini'!$M$40</c:f>
              <c:strCache>
                <c:ptCount val="1"/>
                <c:pt idx="0">
                  <c:v>AvgOA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f>'LOG-Pistochini'!$I$41:$I$43</c:f>
              <c:strCache>
                <c:ptCount val="3"/>
                <c:pt idx="0">
                  <c:v>Pistochini</c:v>
                </c:pt>
                <c:pt idx="1">
                  <c:v>PI</c:v>
                </c:pt>
                <c:pt idx="2">
                  <c:v>Simple</c:v>
                </c:pt>
              </c:strCache>
            </c:strRef>
          </c:cat>
          <c:val>
            <c:numRef>
              <c:f>'LOG-Pistochini'!$M$41:$M$43</c:f>
              <c:numCache>
                <c:formatCode>_(* #,##0.00_);_(* \(#,##0.00\);_(* "-"??_);_(@_)</c:formatCode>
                <c:ptCount val="3"/>
                <c:pt idx="0">
                  <c:v>11.50813642526596</c:v>
                </c:pt>
                <c:pt idx="1">
                  <c:v>10.880363418787566</c:v>
                </c:pt>
                <c:pt idx="2">
                  <c:v>12.941561938917232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1FF-42CE-894C-1596995AC5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50504240"/>
        <c:axId val="750503160"/>
      </c:barChart>
      <c:catAx>
        <c:axId val="817934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934400"/>
        <c:crosses val="autoZero"/>
        <c:auto val="1"/>
        <c:lblAlgn val="ctr"/>
        <c:lblOffset val="100"/>
        <c:noMultiLvlLbl val="0"/>
      </c:catAx>
      <c:valAx>
        <c:axId val="817934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[ppm]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934040"/>
        <c:crosses val="autoZero"/>
        <c:crossBetween val="between"/>
      </c:valAx>
      <c:valAx>
        <c:axId val="7505031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OA</a:t>
                </a:r>
                <a:r>
                  <a:rPr lang="en-US" baseline="0"/>
                  <a:t> Ventilation [L/s]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0504240"/>
        <c:crosses val="max"/>
        <c:crossBetween val="between"/>
      </c:valAx>
      <c:catAx>
        <c:axId val="7505042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505031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'LOG-Pistochini'!$G$4</c:f>
              <c:strCache>
                <c:ptCount val="1"/>
                <c:pt idx="0">
                  <c:v>CO2GenRate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'LOG-Pistochini'!$A$6:$A$2166</c:f>
              <c:numCache>
                <c:formatCode>m/d\ h:mm:ss</c:formatCode>
                <c:ptCount val="2161"/>
                <c:pt idx="0">
                  <c:v>45292</c:v>
                </c:pt>
                <c:pt idx="1">
                  <c:v>45292.000115740739</c:v>
                </c:pt>
                <c:pt idx="2">
                  <c:v>45292.000231481485</c:v>
                </c:pt>
                <c:pt idx="3">
                  <c:v>45292.000347222223</c:v>
                </c:pt>
                <c:pt idx="4">
                  <c:v>45292.000462962962</c:v>
                </c:pt>
                <c:pt idx="5">
                  <c:v>45292.000578703701</c:v>
                </c:pt>
                <c:pt idx="6">
                  <c:v>45292.000694444447</c:v>
                </c:pt>
                <c:pt idx="7">
                  <c:v>45292.000810185185</c:v>
                </c:pt>
                <c:pt idx="8">
                  <c:v>45292.000925925924</c:v>
                </c:pt>
                <c:pt idx="9">
                  <c:v>45292.00104166667</c:v>
                </c:pt>
                <c:pt idx="10">
                  <c:v>45292.001157407409</c:v>
                </c:pt>
                <c:pt idx="11">
                  <c:v>45292.001273148147</c:v>
                </c:pt>
                <c:pt idx="12">
                  <c:v>45292.001388888886</c:v>
                </c:pt>
                <c:pt idx="13">
                  <c:v>45292.001504629632</c:v>
                </c:pt>
                <c:pt idx="14">
                  <c:v>45292.001620370371</c:v>
                </c:pt>
                <c:pt idx="15">
                  <c:v>45292.001736111109</c:v>
                </c:pt>
                <c:pt idx="16">
                  <c:v>45292.001851851855</c:v>
                </c:pt>
                <c:pt idx="17">
                  <c:v>45292.001967592594</c:v>
                </c:pt>
                <c:pt idx="18">
                  <c:v>45292.002083333333</c:v>
                </c:pt>
                <c:pt idx="19">
                  <c:v>45292.002199074072</c:v>
                </c:pt>
                <c:pt idx="20">
                  <c:v>45292.002314814818</c:v>
                </c:pt>
                <c:pt idx="21">
                  <c:v>45292.002430555556</c:v>
                </c:pt>
                <c:pt idx="22">
                  <c:v>45292.002546296295</c:v>
                </c:pt>
                <c:pt idx="23">
                  <c:v>45292.002662037034</c:v>
                </c:pt>
                <c:pt idx="24">
                  <c:v>45292.00277777778</c:v>
                </c:pt>
                <c:pt idx="25">
                  <c:v>45292.002893518518</c:v>
                </c:pt>
                <c:pt idx="26">
                  <c:v>45292.003009259257</c:v>
                </c:pt>
                <c:pt idx="27">
                  <c:v>45292.003125000003</c:v>
                </c:pt>
                <c:pt idx="28">
                  <c:v>45292.003240740742</c:v>
                </c:pt>
                <c:pt idx="29">
                  <c:v>45292.00335648148</c:v>
                </c:pt>
                <c:pt idx="30">
                  <c:v>45292.003472222219</c:v>
                </c:pt>
                <c:pt idx="31">
                  <c:v>45292.003587962965</c:v>
                </c:pt>
                <c:pt idx="32">
                  <c:v>45292.003703703704</c:v>
                </c:pt>
                <c:pt idx="33">
                  <c:v>45292.003819444442</c:v>
                </c:pt>
                <c:pt idx="34">
                  <c:v>45292.003935185188</c:v>
                </c:pt>
                <c:pt idx="35">
                  <c:v>45292.004050925927</c:v>
                </c:pt>
                <c:pt idx="36">
                  <c:v>45292.004166666666</c:v>
                </c:pt>
                <c:pt idx="37">
                  <c:v>45292.004282407404</c:v>
                </c:pt>
                <c:pt idx="38">
                  <c:v>45292.00439814815</c:v>
                </c:pt>
                <c:pt idx="39">
                  <c:v>45292.004513888889</c:v>
                </c:pt>
                <c:pt idx="40">
                  <c:v>45292.004629629628</c:v>
                </c:pt>
                <c:pt idx="41">
                  <c:v>45292.004745370374</c:v>
                </c:pt>
                <c:pt idx="42">
                  <c:v>45292.004861111112</c:v>
                </c:pt>
                <c:pt idx="43">
                  <c:v>45292.004976851851</c:v>
                </c:pt>
                <c:pt idx="44">
                  <c:v>45292.00509259259</c:v>
                </c:pt>
                <c:pt idx="45">
                  <c:v>45292.005208333336</c:v>
                </c:pt>
                <c:pt idx="46">
                  <c:v>45292.005324074074</c:v>
                </c:pt>
                <c:pt idx="47">
                  <c:v>45292.005439814813</c:v>
                </c:pt>
                <c:pt idx="48">
                  <c:v>45292.005555555559</c:v>
                </c:pt>
                <c:pt idx="49">
                  <c:v>45292.005671296298</c:v>
                </c:pt>
                <c:pt idx="50">
                  <c:v>45292.005787037036</c:v>
                </c:pt>
                <c:pt idx="51">
                  <c:v>45292.005902777775</c:v>
                </c:pt>
                <c:pt idx="52">
                  <c:v>45292.006018518521</c:v>
                </c:pt>
                <c:pt idx="53">
                  <c:v>45292.00613425926</c:v>
                </c:pt>
                <c:pt idx="54">
                  <c:v>45292.006249999999</c:v>
                </c:pt>
                <c:pt idx="55">
                  <c:v>45292.006365740737</c:v>
                </c:pt>
                <c:pt idx="56">
                  <c:v>45292.006481481483</c:v>
                </c:pt>
                <c:pt idx="57">
                  <c:v>45292.006597222222</c:v>
                </c:pt>
                <c:pt idx="58">
                  <c:v>45292.006712962961</c:v>
                </c:pt>
                <c:pt idx="59">
                  <c:v>45292.006828703707</c:v>
                </c:pt>
                <c:pt idx="60">
                  <c:v>45292.006944444445</c:v>
                </c:pt>
                <c:pt idx="61">
                  <c:v>45292.007060185184</c:v>
                </c:pt>
                <c:pt idx="62">
                  <c:v>45292.007175925923</c:v>
                </c:pt>
                <c:pt idx="63">
                  <c:v>45292.007291666669</c:v>
                </c:pt>
                <c:pt idx="64">
                  <c:v>45292.007407407407</c:v>
                </c:pt>
                <c:pt idx="65">
                  <c:v>45292.007523148146</c:v>
                </c:pt>
                <c:pt idx="66">
                  <c:v>45292.007638888892</c:v>
                </c:pt>
                <c:pt idx="67">
                  <c:v>45292.007754629631</c:v>
                </c:pt>
                <c:pt idx="68">
                  <c:v>45292.007870370369</c:v>
                </c:pt>
                <c:pt idx="69">
                  <c:v>45292.007986111108</c:v>
                </c:pt>
                <c:pt idx="70">
                  <c:v>45292.008101851854</c:v>
                </c:pt>
                <c:pt idx="71">
                  <c:v>45292.008217592593</c:v>
                </c:pt>
                <c:pt idx="72">
                  <c:v>45292.008333333331</c:v>
                </c:pt>
                <c:pt idx="73">
                  <c:v>45292.008449074077</c:v>
                </c:pt>
                <c:pt idx="74">
                  <c:v>45292.008564814816</c:v>
                </c:pt>
                <c:pt idx="75">
                  <c:v>45292.008680555555</c:v>
                </c:pt>
                <c:pt idx="76">
                  <c:v>45292.008796296293</c:v>
                </c:pt>
                <c:pt idx="77">
                  <c:v>45292.008912037039</c:v>
                </c:pt>
                <c:pt idx="78">
                  <c:v>45292.009027777778</c:v>
                </c:pt>
                <c:pt idx="79">
                  <c:v>45292.009143518517</c:v>
                </c:pt>
                <c:pt idx="80">
                  <c:v>45292.009259259263</c:v>
                </c:pt>
                <c:pt idx="81">
                  <c:v>45292.009375000001</c:v>
                </c:pt>
                <c:pt idx="82">
                  <c:v>45292.00949074074</c:v>
                </c:pt>
                <c:pt idx="83">
                  <c:v>45292.009606481479</c:v>
                </c:pt>
                <c:pt idx="84">
                  <c:v>45292.009722222225</c:v>
                </c:pt>
                <c:pt idx="85">
                  <c:v>45292.009837962964</c:v>
                </c:pt>
                <c:pt idx="86">
                  <c:v>45292.009953703702</c:v>
                </c:pt>
                <c:pt idx="87">
                  <c:v>45292.010069444441</c:v>
                </c:pt>
                <c:pt idx="88">
                  <c:v>45292.010185185187</c:v>
                </c:pt>
                <c:pt idx="89">
                  <c:v>45292.010300925926</c:v>
                </c:pt>
                <c:pt idx="90">
                  <c:v>45292.010416666664</c:v>
                </c:pt>
                <c:pt idx="91">
                  <c:v>45292.01053240741</c:v>
                </c:pt>
                <c:pt idx="92">
                  <c:v>45292.010648148149</c:v>
                </c:pt>
                <c:pt idx="93">
                  <c:v>45292.010763888888</c:v>
                </c:pt>
                <c:pt idx="94">
                  <c:v>45292.010879629626</c:v>
                </c:pt>
                <c:pt idx="95">
                  <c:v>45292.010995370372</c:v>
                </c:pt>
                <c:pt idx="96">
                  <c:v>45292.011111111111</c:v>
                </c:pt>
                <c:pt idx="97">
                  <c:v>45292.01122685185</c:v>
                </c:pt>
                <c:pt idx="98">
                  <c:v>45292.011342592596</c:v>
                </c:pt>
                <c:pt idx="99">
                  <c:v>45292.011458333334</c:v>
                </c:pt>
                <c:pt idx="100">
                  <c:v>45292.011574074073</c:v>
                </c:pt>
                <c:pt idx="101">
                  <c:v>45292.011689814812</c:v>
                </c:pt>
                <c:pt idx="102">
                  <c:v>45292.011805555558</c:v>
                </c:pt>
                <c:pt idx="103">
                  <c:v>45292.011921296296</c:v>
                </c:pt>
                <c:pt idx="104">
                  <c:v>45292.012037037035</c:v>
                </c:pt>
                <c:pt idx="105">
                  <c:v>45292.012152777781</c:v>
                </c:pt>
                <c:pt idx="106">
                  <c:v>45292.01226851852</c:v>
                </c:pt>
                <c:pt idx="107">
                  <c:v>45292.012384259258</c:v>
                </c:pt>
                <c:pt idx="108">
                  <c:v>45292.012499999997</c:v>
                </c:pt>
                <c:pt idx="109">
                  <c:v>45292.012615740743</c:v>
                </c:pt>
                <c:pt idx="110">
                  <c:v>45292.012731481482</c:v>
                </c:pt>
                <c:pt idx="111">
                  <c:v>45292.01284722222</c:v>
                </c:pt>
                <c:pt idx="112">
                  <c:v>45292.012962962966</c:v>
                </c:pt>
                <c:pt idx="113">
                  <c:v>45292.013078703705</c:v>
                </c:pt>
                <c:pt idx="114">
                  <c:v>45292.013194444444</c:v>
                </c:pt>
                <c:pt idx="115">
                  <c:v>45292.013310185182</c:v>
                </c:pt>
                <c:pt idx="116">
                  <c:v>45292.013425925928</c:v>
                </c:pt>
                <c:pt idx="117">
                  <c:v>45292.013541666667</c:v>
                </c:pt>
                <c:pt idx="118">
                  <c:v>45292.013657407406</c:v>
                </c:pt>
                <c:pt idx="119">
                  <c:v>45292.013773148145</c:v>
                </c:pt>
                <c:pt idx="120">
                  <c:v>45292.013888888891</c:v>
                </c:pt>
                <c:pt idx="121">
                  <c:v>45292.014004629629</c:v>
                </c:pt>
                <c:pt idx="122">
                  <c:v>45292.014120370368</c:v>
                </c:pt>
                <c:pt idx="123">
                  <c:v>45292.014236111114</c:v>
                </c:pt>
                <c:pt idx="124">
                  <c:v>45292.014351851853</c:v>
                </c:pt>
                <c:pt idx="125">
                  <c:v>45292.014467592591</c:v>
                </c:pt>
                <c:pt idx="126">
                  <c:v>45292.01458333333</c:v>
                </c:pt>
                <c:pt idx="127">
                  <c:v>45292.014699074076</c:v>
                </c:pt>
                <c:pt idx="128">
                  <c:v>45292.014814814815</c:v>
                </c:pt>
                <c:pt idx="129">
                  <c:v>45292.014930555553</c:v>
                </c:pt>
                <c:pt idx="130">
                  <c:v>45292.015046296299</c:v>
                </c:pt>
                <c:pt idx="131">
                  <c:v>45292.015162037038</c:v>
                </c:pt>
                <c:pt idx="132">
                  <c:v>45292.015277777777</c:v>
                </c:pt>
                <c:pt idx="133">
                  <c:v>45292.015393518515</c:v>
                </c:pt>
                <c:pt idx="134">
                  <c:v>45292.015509259261</c:v>
                </c:pt>
                <c:pt idx="135">
                  <c:v>45292.015625</c:v>
                </c:pt>
                <c:pt idx="136">
                  <c:v>45292.015740740739</c:v>
                </c:pt>
                <c:pt idx="137">
                  <c:v>45292.015856481485</c:v>
                </c:pt>
                <c:pt idx="138">
                  <c:v>45292.015972222223</c:v>
                </c:pt>
                <c:pt idx="139">
                  <c:v>45292.016087962962</c:v>
                </c:pt>
                <c:pt idx="140">
                  <c:v>45292.016203703701</c:v>
                </c:pt>
                <c:pt idx="141">
                  <c:v>45292.016319444447</c:v>
                </c:pt>
                <c:pt idx="142">
                  <c:v>45292.016435185185</c:v>
                </c:pt>
                <c:pt idx="143">
                  <c:v>45292.016550925924</c:v>
                </c:pt>
                <c:pt idx="144">
                  <c:v>45292.01666666667</c:v>
                </c:pt>
                <c:pt idx="145">
                  <c:v>45292.016782407409</c:v>
                </c:pt>
                <c:pt idx="146">
                  <c:v>45292.016898148147</c:v>
                </c:pt>
                <c:pt idx="147">
                  <c:v>45292.017013888886</c:v>
                </c:pt>
                <c:pt idx="148">
                  <c:v>45292.017129629632</c:v>
                </c:pt>
                <c:pt idx="149">
                  <c:v>45292.017245370371</c:v>
                </c:pt>
                <c:pt idx="150">
                  <c:v>45292.017361111109</c:v>
                </c:pt>
                <c:pt idx="151">
                  <c:v>45292.017476851855</c:v>
                </c:pt>
                <c:pt idx="152">
                  <c:v>45292.017592592594</c:v>
                </c:pt>
                <c:pt idx="153">
                  <c:v>45292.017708333333</c:v>
                </c:pt>
                <c:pt idx="154">
                  <c:v>45292.017824074072</c:v>
                </c:pt>
                <c:pt idx="155">
                  <c:v>45292.017939814818</c:v>
                </c:pt>
                <c:pt idx="156">
                  <c:v>45292.018055555556</c:v>
                </c:pt>
                <c:pt idx="157">
                  <c:v>45292.018171296295</c:v>
                </c:pt>
                <c:pt idx="158">
                  <c:v>45292.018287037034</c:v>
                </c:pt>
                <c:pt idx="159">
                  <c:v>45292.01840277778</c:v>
                </c:pt>
                <c:pt idx="160">
                  <c:v>45292.018518518518</c:v>
                </c:pt>
                <c:pt idx="161">
                  <c:v>45292.018634259257</c:v>
                </c:pt>
                <c:pt idx="162">
                  <c:v>45292.018750000003</c:v>
                </c:pt>
                <c:pt idx="163">
                  <c:v>45292.018865740742</c:v>
                </c:pt>
                <c:pt idx="164">
                  <c:v>45292.01898148148</c:v>
                </c:pt>
                <c:pt idx="165">
                  <c:v>45292.019097222219</c:v>
                </c:pt>
                <c:pt idx="166">
                  <c:v>45292.019212962965</c:v>
                </c:pt>
                <c:pt idx="167">
                  <c:v>45292.019328703704</c:v>
                </c:pt>
                <c:pt idx="168">
                  <c:v>45292.019444444442</c:v>
                </c:pt>
                <c:pt idx="169">
                  <c:v>45292.019560185188</c:v>
                </c:pt>
                <c:pt idx="170">
                  <c:v>45292.019675925927</c:v>
                </c:pt>
                <c:pt idx="171">
                  <c:v>45292.019791666666</c:v>
                </c:pt>
                <c:pt idx="172">
                  <c:v>45292.019907407404</c:v>
                </c:pt>
                <c:pt idx="173">
                  <c:v>45292.02002314815</c:v>
                </c:pt>
                <c:pt idx="174">
                  <c:v>45292.020138888889</c:v>
                </c:pt>
                <c:pt idx="175">
                  <c:v>45292.020254629628</c:v>
                </c:pt>
                <c:pt idx="176">
                  <c:v>45292.020370370374</c:v>
                </c:pt>
                <c:pt idx="177">
                  <c:v>45292.020486111112</c:v>
                </c:pt>
                <c:pt idx="178">
                  <c:v>45292.020601851851</c:v>
                </c:pt>
                <c:pt idx="179">
                  <c:v>45292.02071759259</c:v>
                </c:pt>
                <c:pt idx="180">
                  <c:v>45292.020833333336</c:v>
                </c:pt>
                <c:pt idx="181">
                  <c:v>45292.020949074074</c:v>
                </c:pt>
                <c:pt idx="182">
                  <c:v>45292.021064814813</c:v>
                </c:pt>
                <c:pt idx="183">
                  <c:v>45292.021180555559</c:v>
                </c:pt>
                <c:pt idx="184">
                  <c:v>45292.021296296298</c:v>
                </c:pt>
                <c:pt idx="185">
                  <c:v>45292.021412037036</c:v>
                </c:pt>
                <c:pt idx="186">
                  <c:v>45292.021527777775</c:v>
                </c:pt>
                <c:pt idx="187">
                  <c:v>45292.021643518521</c:v>
                </c:pt>
                <c:pt idx="188">
                  <c:v>45292.02175925926</c:v>
                </c:pt>
                <c:pt idx="189">
                  <c:v>45292.021874999999</c:v>
                </c:pt>
                <c:pt idx="190">
                  <c:v>45292.021990740737</c:v>
                </c:pt>
                <c:pt idx="191">
                  <c:v>45292.022106481483</c:v>
                </c:pt>
                <c:pt idx="192">
                  <c:v>45292.022222222222</c:v>
                </c:pt>
                <c:pt idx="193">
                  <c:v>45292.022337962961</c:v>
                </c:pt>
                <c:pt idx="194">
                  <c:v>45292.022453703707</c:v>
                </c:pt>
                <c:pt idx="195">
                  <c:v>45292.022569444445</c:v>
                </c:pt>
                <c:pt idx="196">
                  <c:v>45292.022685185184</c:v>
                </c:pt>
                <c:pt idx="197">
                  <c:v>45292.022800925923</c:v>
                </c:pt>
                <c:pt idx="198">
                  <c:v>45292.022916666669</c:v>
                </c:pt>
                <c:pt idx="199">
                  <c:v>45292.023032407407</c:v>
                </c:pt>
                <c:pt idx="200">
                  <c:v>45292.023148148146</c:v>
                </c:pt>
                <c:pt idx="201">
                  <c:v>45292.023263888892</c:v>
                </c:pt>
                <c:pt idx="202">
                  <c:v>45292.023379629631</c:v>
                </c:pt>
                <c:pt idx="203">
                  <c:v>45292.023495370369</c:v>
                </c:pt>
                <c:pt idx="204">
                  <c:v>45292.023611111108</c:v>
                </c:pt>
                <c:pt idx="205">
                  <c:v>45292.023726851854</c:v>
                </c:pt>
                <c:pt idx="206">
                  <c:v>45292.023842592593</c:v>
                </c:pt>
                <c:pt idx="207">
                  <c:v>45292.023958333331</c:v>
                </c:pt>
                <c:pt idx="208">
                  <c:v>45292.024074074077</c:v>
                </c:pt>
                <c:pt idx="209">
                  <c:v>45292.024189814816</c:v>
                </c:pt>
                <c:pt idx="210">
                  <c:v>45292.024305555555</c:v>
                </c:pt>
                <c:pt idx="211">
                  <c:v>45292.024421296293</c:v>
                </c:pt>
                <c:pt idx="212">
                  <c:v>45292.024537037039</c:v>
                </c:pt>
                <c:pt idx="213">
                  <c:v>45292.024652777778</c:v>
                </c:pt>
                <c:pt idx="214">
                  <c:v>45292.024768518517</c:v>
                </c:pt>
                <c:pt idx="215">
                  <c:v>45292.024884259263</c:v>
                </c:pt>
                <c:pt idx="216">
                  <c:v>45292.025000000001</c:v>
                </c:pt>
                <c:pt idx="217">
                  <c:v>45292.02511574074</c:v>
                </c:pt>
                <c:pt idx="218">
                  <c:v>45292.025231481479</c:v>
                </c:pt>
                <c:pt idx="219">
                  <c:v>45292.025347222225</c:v>
                </c:pt>
                <c:pt idx="220">
                  <c:v>45292.025462962964</c:v>
                </c:pt>
                <c:pt idx="221">
                  <c:v>45292.025578703702</c:v>
                </c:pt>
                <c:pt idx="222">
                  <c:v>45292.025694444441</c:v>
                </c:pt>
                <c:pt idx="223">
                  <c:v>45292.025810185187</c:v>
                </c:pt>
                <c:pt idx="224">
                  <c:v>45292.025925925926</c:v>
                </c:pt>
                <c:pt idx="225">
                  <c:v>45292.026041666664</c:v>
                </c:pt>
                <c:pt idx="226">
                  <c:v>45292.02615740741</c:v>
                </c:pt>
                <c:pt idx="227">
                  <c:v>45292.026273148149</c:v>
                </c:pt>
                <c:pt idx="228">
                  <c:v>45292.026388888888</c:v>
                </c:pt>
                <c:pt idx="229">
                  <c:v>45292.026504629626</c:v>
                </c:pt>
                <c:pt idx="230">
                  <c:v>45292.026620370372</c:v>
                </c:pt>
                <c:pt idx="231">
                  <c:v>45292.026736111111</c:v>
                </c:pt>
                <c:pt idx="232">
                  <c:v>45292.02685185185</c:v>
                </c:pt>
                <c:pt idx="233">
                  <c:v>45292.026967592596</c:v>
                </c:pt>
                <c:pt idx="234">
                  <c:v>45292.027083333334</c:v>
                </c:pt>
                <c:pt idx="235">
                  <c:v>45292.027199074073</c:v>
                </c:pt>
                <c:pt idx="236">
                  <c:v>45292.027314814812</c:v>
                </c:pt>
                <c:pt idx="237">
                  <c:v>45292.027430555558</c:v>
                </c:pt>
                <c:pt idx="238">
                  <c:v>45292.027546296296</c:v>
                </c:pt>
                <c:pt idx="239">
                  <c:v>45292.027662037035</c:v>
                </c:pt>
                <c:pt idx="240">
                  <c:v>45292.027777777781</c:v>
                </c:pt>
                <c:pt idx="241">
                  <c:v>45292.02789351852</c:v>
                </c:pt>
                <c:pt idx="242">
                  <c:v>45292.028009259258</c:v>
                </c:pt>
                <c:pt idx="243">
                  <c:v>45292.028124999997</c:v>
                </c:pt>
                <c:pt idx="244">
                  <c:v>45292.028240740743</c:v>
                </c:pt>
                <c:pt idx="245">
                  <c:v>45292.028356481482</c:v>
                </c:pt>
                <c:pt idx="246">
                  <c:v>45292.02847222222</c:v>
                </c:pt>
                <c:pt idx="247">
                  <c:v>45292.028587962966</c:v>
                </c:pt>
                <c:pt idx="248">
                  <c:v>45292.028703703705</c:v>
                </c:pt>
                <c:pt idx="249">
                  <c:v>45292.028819444444</c:v>
                </c:pt>
                <c:pt idx="250">
                  <c:v>45292.028935185182</c:v>
                </c:pt>
                <c:pt idx="251">
                  <c:v>45292.029050925928</c:v>
                </c:pt>
                <c:pt idx="252">
                  <c:v>45292.029166666667</c:v>
                </c:pt>
                <c:pt idx="253">
                  <c:v>45292.029282407406</c:v>
                </c:pt>
                <c:pt idx="254">
                  <c:v>45292.029398148145</c:v>
                </c:pt>
                <c:pt idx="255">
                  <c:v>45292.029513888891</c:v>
                </c:pt>
                <c:pt idx="256">
                  <c:v>45292.029629629629</c:v>
                </c:pt>
                <c:pt idx="257">
                  <c:v>45292.029745370368</c:v>
                </c:pt>
                <c:pt idx="258">
                  <c:v>45292.029861111114</c:v>
                </c:pt>
                <c:pt idx="259">
                  <c:v>45292.029976851853</c:v>
                </c:pt>
                <c:pt idx="260">
                  <c:v>45292.030092592591</c:v>
                </c:pt>
                <c:pt idx="261">
                  <c:v>45292.03020833333</c:v>
                </c:pt>
                <c:pt idx="262">
                  <c:v>45292.030324074076</c:v>
                </c:pt>
                <c:pt idx="263">
                  <c:v>45292.030439814815</c:v>
                </c:pt>
                <c:pt idx="264">
                  <c:v>45292.030555555553</c:v>
                </c:pt>
                <c:pt idx="265">
                  <c:v>45292.030671296299</c:v>
                </c:pt>
                <c:pt idx="266">
                  <c:v>45292.030787037038</c:v>
                </c:pt>
                <c:pt idx="267">
                  <c:v>45292.030902777777</c:v>
                </c:pt>
                <c:pt idx="268">
                  <c:v>45292.031018518515</c:v>
                </c:pt>
                <c:pt idx="269">
                  <c:v>45292.031134259261</c:v>
                </c:pt>
                <c:pt idx="270">
                  <c:v>45292.03125</c:v>
                </c:pt>
                <c:pt idx="271">
                  <c:v>45292.031365740739</c:v>
                </c:pt>
                <c:pt idx="272">
                  <c:v>45292.031481481485</c:v>
                </c:pt>
                <c:pt idx="273">
                  <c:v>45292.031597222223</c:v>
                </c:pt>
                <c:pt idx="274">
                  <c:v>45292.031712962962</c:v>
                </c:pt>
                <c:pt idx="275">
                  <c:v>45292.031828703701</c:v>
                </c:pt>
                <c:pt idx="276">
                  <c:v>45292.031944444447</c:v>
                </c:pt>
                <c:pt idx="277">
                  <c:v>45292.032060185185</c:v>
                </c:pt>
                <c:pt idx="278">
                  <c:v>45292.032175925924</c:v>
                </c:pt>
                <c:pt idx="279">
                  <c:v>45292.03229166667</c:v>
                </c:pt>
                <c:pt idx="280">
                  <c:v>45292.032407407409</c:v>
                </c:pt>
                <c:pt idx="281">
                  <c:v>45292.032523148147</c:v>
                </c:pt>
                <c:pt idx="282">
                  <c:v>45292.032638888886</c:v>
                </c:pt>
                <c:pt idx="283">
                  <c:v>45292.032754629632</c:v>
                </c:pt>
                <c:pt idx="284">
                  <c:v>45292.032870370371</c:v>
                </c:pt>
                <c:pt idx="285">
                  <c:v>45292.032986111109</c:v>
                </c:pt>
                <c:pt idx="286">
                  <c:v>45292.033101851855</c:v>
                </c:pt>
                <c:pt idx="287">
                  <c:v>45292.033217592594</c:v>
                </c:pt>
                <c:pt idx="288">
                  <c:v>45292.033333333333</c:v>
                </c:pt>
                <c:pt idx="289">
                  <c:v>45292.033449074072</c:v>
                </c:pt>
                <c:pt idx="290">
                  <c:v>45292.033564814818</c:v>
                </c:pt>
                <c:pt idx="291">
                  <c:v>45292.033680555556</c:v>
                </c:pt>
                <c:pt idx="292">
                  <c:v>45292.033796296295</c:v>
                </c:pt>
                <c:pt idx="293">
                  <c:v>45292.033912037034</c:v>
                </c:pt>
                <c:pt idx="294">
                  <c:v>45292.03402777778</c:v>
                </c:pt>
                <c:pt idx="295">
                  <c:v>45292.034143518518</c:v>
                </c:pt>
                <c:pt idx="296">
                  <c:v>45292.034259259257</c:v>
                </c:pt>
                <c:pt idx="297">
                  <c:v>45292.034375000003</c:v>
                </c:pt>
                <c:pt idx="298">
                  <c:v>45292.034490740742</c:v>
                </c:pt>
                <c:pt idx="299">
                  <c:v>45292.03460648148</c:v>
                </c:pt>
                <c:pt idx="300">
                  <c:v>45292.034722222219</c:v>
                </c:pt>
                <c:pt idx="301">
                  <c:v>45292.034837962965</c:v>
                </c:pt>
                <c:pt idx="302">
                  <c:v>45292.034953703704</c:v>
                </c:pt>
                <c:pt idx="303">
                  <c:v>45292.035069444442</c:v>
                </c:pt>
                <c:pt idx="304">
                  <c:v>45292.035185185188</c:v>
                </c:pt>
                <c:pt idx="305">
                  <c:v>45292.035300925927</c:v>
                </c:pt>
                <c:pt idx="306">
                  <c:v>45292.035416666666</c:v>
                </c:pt>
                <c:pt idx="307">
                  <c:v>45292.035532407404</c:v>
                </c:pt>
                <c:pt idx="308">
                  <c:v>45292.03564814815</c:v>
                </c:pt>
                <c:pt idx="309">
                  <c:v>45292.035763888889</c:v>
                </c:pt>
                <c:pt idx="310">
                  <c:v>45292.035879629628</c:v>
                </c:pt>
                <c:pt idx="311">
                  <c:v>45292.035995370374</c:v>
                </c:pt>
                <c:pt idx="312">
                  <c:v>45292.036111111112</c:v>
                </c:pt>
                <c:pt idx="313">
                  <c:v>45292.036226851851</c:v>
                </c:pt>
                <c:pt idx="314">
                  <c:v>45292.03634259259</c:v>
                </c:pt>
                <c:pt idx="315">
                  <c:v>45292.036458333336</c:v>
                </c:pt>
                <c:pt idx="316">
                  <c:v>45292.036574074074</c:v>
                </c:pt>
                <c:pt idx="317">
                  <c:v>45292.036689814813</c:v>
                </c:pt>
                <c:pt idx="318">
                  <c:v>45292.036805555559</c:v>
                </c:pt>
                <c:pt idx="319">
                  <c:v>45292.036921296298</c:v>
                </c:pt>
                <c:pt idx="320">
                  <c:v>45292.037037037036</c:v>
                </c:pt>
                <c:pt idx="321">
                  <c:v>45292.037152777775</c:v>
                </c:pt>
                <c:pt idx="322">
                  <c:v>45292.037268518521</c:v>
                </c:pt>
                <c:pt idx="323">
                  <c:v>45292.03738425926</c:v>
                </c:pt>
                <c:pt idx="324">
                  <c:v>45292.037499999999</c:v>
                </c:pt>
                <c:pt idx="325">
                  <c:v>45292.037615740737</c:v>
                </c:pt>
                <c:pt idx="326">
                  <c:v>45292.037731481483</c:v>
                </c:pt>
                <c:pt idx="327">
                  <c:v>45292.037847222222</c:v>
                </c:pt>
                <c:pt idx="328">
                  <c:v>45292.037962962961</c:v>
                </c:pt>
                <c:pt idx="329">
                  <c:v>45292.038078703707</c:v>
                </c:pt>
                <c:pt idx="330">
                  <c:v>45292.038194444445</c:v>
                </c:pt>
                <c:pt idx="331">
                  <c:v>45292.038310185184</c:v>
                </c:pt>
                <c:pt idx="332">
                  <c:v>45292.038425925923</c:v>
                </c:pt>
                <c:pt idx="333">
                  <c:v>45292.038541666669</c:v>
                </c:pt>
                <c:pt idx="334">
                  <c:v>45292.038657407407</c:v>
                </c:pt>
                <c:pt idx="335">
                  <c:v>45292.038773148146</c:v>
                </c:pt>
                <c:pt idx="336">
                  <c:v>45292.038888888892</c:v>
                </c:pt>
                <c:pt idx="337">
                  <c:v>45292.039004629631</c:v>
                </c:pt>
                <c:pt idx="338">
                  <c:v>45292.039120370369</c:v>
                </c:pt>
                <c:pt idx="339">
                  <c:v>45292.039236111108</c:v>
                </c:pt>
                <c:pt idx="340">
                  <c:v>45292.039351851854</c:v>
                </c:pt>
                <c:pt idx="341">
                  <c:v>45292.039467592593</c:v>
                </c:pt>
                <c:pt idx="342">
                  <c:v>45292.039583333331</c:v>
                </c:pt>
                <c:pt idx="343">
                  <c:v>45292.039699074077</c:v>
                </c:pt>
                <c:pt idx="344">
                  <c:v>45292.039814814816</c:v>
                </c:pt>
                <c:pt idx="345">
                  <c:v>45292.039930555555</c:v>
                </c:pt>
                <c:pt idx="346">
                  <c:v>45292.040046296293</c:v>
                </c:pt>
                <c:pt idx="347">
                  <c:v>45292.040162037039</c:v>
                </c:pt>
                <c:pt idx="348">
                  <c:v>45292.040277777778</c:v>
                </c:pt>
                <c:pt idx="349">
                  <c:v>45292.040393518517</c:v>
                </c:pt>
                <c:pt idx="350">
                  <c:v>45292.040509259263</c:v>
                </c:pt>
                <c:pt idx="351">
                  <c:v>45292.040625000001</c:v>
                </c:pt>
                <c:pt idx="352">
                  <c:v>45292.04074074074</c:v>
                </c:pt>
                <c:pt idx="353">
                  <c:v>45292.040856481479</c:v>
                </c:pt>
                <c:pt idx="354">
                  <c:v>45292.040972222225</c:v>
                </c:pt>
                <c:pt idx="355">
                  <c:v>45292.041087962964</c:v>
                </c:pt>
                <c:pt idx="356">
                  <c:v>45292.041203703702</c:v>
                </c:pt>
                <c:pt idx="357">
                  <c:v>45292.041319444441</c:v>
                </c:pt>
                <c:pt idx="358">
                  <c:v>45292.041435185187</c:v>
                </c:pt>
                <c:pt idx="359">
                  <c:v>45292.041550925926</c:v>
                </c:pt>
                <c:pt idx="360">
                  <c:v>45292.041666666664</c:v>
                </c:pt>
                <c:pt idx="361">
                  <c:v>45292.04178240741</c:v>
                </c:pt>
                <c:pt idx="362">
                  <c:v>45292.041898148149</c:v>
                </c:pt>
                <c:pt idx="363">
                  <c:v>45292.042013888888</c:v>
                </c:pt>
                <c:pt idx="364">
                  <c:v>45292.042129629626</c:v>
                </c:pt>
                <c:pt idx="365">
                  <c:v>45292.042245370372</c:v>
                </c:pt>
                <c:pt idx="366">
                  <c:v>45292.042361111111</c:v>
                </c:pt>
                <c:pt idx="367">
                  <c:v>45292.04247685185</c:v>
                </c:pt>
                <c:pt idx="368">
                  <c:v>45292.042592592596</c:v>
                </c:pt>
                <c:pt idx="369">
                  <c:v>45292.042708333334</c:v>
                </c:pt>
                <c:pt idx="370">
                  <c:v>45292.042824074073</c:v>
                </c:pt>
                <c:pt idx="371">
                  <c:v>45292.042939814812</c:v>
                </c:pt>
                <c:pt idx="372">
                  <c:v>45292.043055555558</c:v>
                </c:pt>
                <c:pt idx="373">
                  <c:v>45292.043171296296</c:v>
                </c:pt>
                <c:pt idx="374">
                  <c:v>45292.043287037035</c:v>
                </c:pt>
                <c:pt idx="375">
                  <c:v>45292.043402777781</c:v>
                </c:pt>
                <c:pt idx="376">
                  <c:v>45292.04351851852</c:v>
                </c:pt>
                <c:pt idx="377">
                  <c:v>45292.043634259258</c:v>
                </c:pt>
                <c:pt idx="378">
                  <c:v>45292.043749999997</c:v>
                </c:pt>
                <c:pt idx="379">
                  <c:v>45292.043865740743</c:v>
                </c:pt>
                <c:pt idx="380">
                  <c:v>45292.043981481482</c:v>
                </c:pt>
                <c:pt idx="381">
                  <c:v>45292.04409722222</c:v>
                </c:pt>
                <c:pt idx="382">
                  <c:v>45292.044212962966</c:v>
                </c:pt>
                <c:pt idx="383">
                  <c:v>45292.044328703705</c:v>
                </c:pt>
                <c:pt idx="384">
                  <c:v>45292.044444444444</c:v>
                </c:pt>
                <c:pt idx="385">
                  <c:v>45292.044560185182</c:v>
                </c:pt>
                <c:pt idx="386">
                  <c:v>45292.044675925928</c:v>
                </c:pt>
                <c:pt idx="387">
                  <c:v>45292.044791666667</c:v>
                </c:pt>
                <c:pt idx="388">
                  <c:v>45292.044907407406</c:v>
                </c:pt>
                <c:pt idx="389">
                  <c:v>45292.045023148145</c:v>
                </c:pt>
                <c:pt idx="390">
                  <c:v>45292.045138888891</c:v>
                </c:pt>
                <c:pt idx="391">
                  <c:v>45292.045254629629</c:v>
                </c:pt>
                <c:pt idx="392">
                  <c:v>45292.045370370368</c:v>
                </c:pt>
                <c:pt idx="393">
                  <c:v>45292.045486111114</c:v>
                </c:pt>
                <c:pt idx="394">
                  <c:v>45292.045601851853</c:v>
                </c:pt>
                <c:pt idx="395">
                  <c:v>45292.045717592591</c:v>
                </c:pt>
                <c:pt idx="396">
                  <c:v>45292.04583333333</c:v>
                </c:pt>
                <c:pt idx="397">
                  <c:v>45292.045949074076</c:v>
                </c:pt>
                <c:pt idx="398">
                  <c:v>45292.046064814815</c:v>
                </c:pt>
                <c:pt idx="399">
                  <c:v>45292.046180555553</c:v>
                </c:pt>
                <c:pt idx="400">
                  <c:v>45292.046296296299</c:v>
                </c:pt>
                <c:pt idx="401">
                  <c:v>45292.046412037038</c:v>
                </c:pt>
                <c:pt idx="402">
                  <c:v>45292.046527777777</c:v>
                </c:pt>
                <c:pt idx="403">
                  <c:v>45292.046643518515</c:v>
                </c:pt>
                <c:pt idx="404">
                  <c:v>45292.046759259261</c:v>
                </c:pt>
                <c:pt idx="405">
                  <c:v>45292.046875</c:v>
                </c:pt>
                <c:pt idx="406">
                  <c:v>45292.046990740739</c:v>
                </c:pt>
                <c:pt idx="407">
                  <c:v>45292.047106481485</c:v>
                </c:pt>
                <c:pt idx="408">
                  <c:v>45292.047222222223</c:v>
                </c:pt>
                <c:pt idx="409">
                  <c:v>45292.047337962962</c:v>
                </c:pt>
                <c:pt idx="410">
                  <c:v>45292.047453703701</c:v>
                </c:pt>
                <c:pt idx="411">
                  <c:v>45292.047569444447</c:v>
                </c:pt>
                <c:pt idx="412">
                  <c:v>45292.047685185185</c:v>
                </c:pt>
                <c:pt idx="413">
                  <c:v>45292.047800925924</c:v>
                </c:pt>
                <c:pt idx="414">
                  <c:v>45292.04791666667</c:v>
                </c:pt>
                <c:pt idx="415">
                  <c:v>45292.048032407409</c:v>
                </c:pt>
                <c:pt idx="416">
                  <c:v>45292.048148148147</c:v>
                </c:pt>
                <c:pt idx="417">
                  <c:v>45292.048263888886</c:v>
                </c:pt>
                <c:pt idx="418">
                  <c:v>45292.048379629632</c:v>
                </c:pt>
                <c:pt idx="419">
                  <c:v>45292.048495370371</c:v>
                </c:pt>
                <c:pt idx="420">
                  <c:v>45292.048611111109</c:v>
                </c:pt>
                <c:pt idx="421">
                  <c:v>45292.048726851855</c:v>
                </c:pt>
                <c:pt idx="422">
                  <c:v>45292.048842592594</c:v>
                </c:pt>
                <c:pt idx="423">
                  <c:v>45292.048958333333</c:v>
                </c:pt>
                <c:pt idx="424">
                  <c:v>45292.049074074072</c:v>
                </c:pt>
                <c:pt idx="425">
                  <c:v>45292.049189814818</c:v>
                </c:pt>
                <c:pt idx="426">
                  <c:v>45292.049305555556</c:v>
                </c:pt>
                <c:pt idx="427">
                  <c:v>45292.049421296295</c:v>
                </c:pt>
                <c:pt idx="428">
                  <c:v>45292.049537037034</c:v>
                </c:pt>
                <c:pt idx="429">
                  <c:v>45292.04965277778</c:v>
                </c:pt>
                <c:pt idx="430">
                  <c:v>45292.049768518518</c:v>
                </c:pt>
                <c:pt idx="431">
                  <c:v>45292.049884259257</c:v>
                </c:pt>
                <c:pt idx="432">
                  <c:v>45292.05</c:v>
                </c:pt>
                <c:pt idx="433">
                  <c:v>45292.050115740742</c:v>
                </c:pt>
                <c:pt idx="434">
                  <c:v>45292.05023148148</c:v>
                </c:pt>
                <c:pt idx="435">
                  <c:v>45292.050347222219</c:v>
                </c:pt>
                <c:pt idx="436">
                  <c:v>45292.050462962965</c:v>
                </c:pt>
                <c:pt idx="437">
                  <c:v>45292.050578703704</c:v>
                </c:pt>
                <c:pt idx="438">
                  <c:v>45292.050694444442</c:v>
                </c:pt>
                <c:pt idx="439">
                  <c:v>45292.050810185188</c:v>
                </c:pt>
                <c:pt idx="440">
                  <c:v>45292.050925925927</c:v>
                </c:pt>
                <c:pt idx="441">
                  <c:v>45292.051041666666</c:v>
                </c:pt>
                <c:pt idx="442">
                  <c:v>45292.051157407404</c:v>
                </c:pt>
                <c:pt idx="443">
                  <c:v>45292.05127314815</c:v>
                </c:pt>
                <c:pt idx="444">
                  <c:v>45292.051388888889</c:v>
                </c:pt>
                <c:pt idx="445">
                  <c:v>45292.051504629628</c:v>
                </c:pt>
                <c:pt idx="446">
                  <c:v>45292.051620370374</c:v>
                </c:pt>
                <c:pt idx="447">
                  <c:v>45292.051736111112</c:v>
                </c:pt>
                <c:pt idx="448">
                  <c:v>45292.051851851851</c:v>
                </c:pt>
                <c:pt idx="449">
                  <c:v>45292.05196759259</c:v>
                </c:pt>
                <c:pt idx="450">
                  <c:v>45292.052083333336</c:v>
                </c:pt>
                <c:pt idx="451">
                  <c:v>45292.052199074074</c:v>
                </c:pt>
                <c:pt idx="452">
                  <c:v>45292.052314814813</c:v>
                </c:pt>
                <c:pt idx="453">
                  <c:v>45292.052430555559</c:v>
                </c:pt>
                <c:pt idx="454">
                  <c:v>45292.052546296298</c:v>
                </c:pt>
                <c:pt idx="455">
                  <c:v>45292.052662037036</c:v>
                </c:pt>
                <c:pt idx="456">
                  <c:v>45292.052777777775</c:v>
                </c:pt>
                <c:pt idx="457">
                  <c:v>45292.052893518521</c:v>
                </c:pt>
                <c:pt idx="458">
                  <c:v>45292.05300925926</c:v>
                </c:pt>
                <c:pt idx="459">
                  <c:v>45292.053124999999</c:v>
                </c:pt>
                <c:pt idx="460">
                  <c:v>45292.053240740737</c:v>
                </c:pt>
                <c:pt idx="461">
                  <c:v>45292.053356481483</c:v>
                </c:pt>
                <c:pt idx="462">
                  <c:v>45292.053472222222</c:v>
                </c:pt>
                <c:pt idx="463">
                  <c:v>45292.053587962961</c:v>
                </c:pt>
                <c:pt idx="464">
                  <c:v>45292.053703703707</c:v>
                </c:pt>
                <c:pt idx="465">
                  <c:v>45292.053819444445</c:v>
                </c:pt>
                <c:pt idx="466">
                  <c:v>45292.053935185184</c:v>
                </c:pt>
                <c:pt idx="467">
                  <c:v>45292.054050925923</c:v>
                </c:pt>
                <c:pt idx="468">
                  <c:v>45292.054166666669</c:v>
                </c:pt>
                <c:pt idx="469">
                  <c:v>45292.054282407407</c:v>
                </c:pt>
                <c:pt idx="470">
                  <c:v>45292.054398148146</c:v>
                </c:pt>
                <c:pt idx="471">
                  <c:v>45292.054513888892</c:v>
                </c:pt>
                <c:pt idx="472">
                  <c:v>45292.054629629631</c:v>
                </c:pt>
                <c:pt idx="473">
                  <c:v>45292.054745370369</c:v>
                </c:pt>
                <c:pt idx="474">
                  <c:v>45292.054861111108</c:v>
                </c:pt>
                <c:pt idx="475">
                  <c:v>45292.054976851854</c:v>
                </c:pt>
                <c:pt idx="476">
                  <c:v>45292.055092592593</c:v>
                </c:pt>
                <c:pt idx="477">
                  <c:v>45292.055208333331</c:v>
                </c:pt>
                <c:pt idx="478">
                  <c:v>45292.055324074077</c:v>
                </c:pt>
                <c:pt idx="479">
                  <c:v>45292.055439814816</c:v>
                </c:pt>
                <c:pt idx="480">
                  <c:v>45292.055555555555</c:v>
                </c:pt>
                <c:pt idx="481">
                  <c:v>45292.055671296293</c:v>
                </c:pt>
                <c:pt idx="482">
                  <c:v>45292.055787037039</c:v>
                </c:pt>
                <c:pt idx="483">
                  <c:v>45292.055902777778</c:v>
                </c:pt>
                <c:pt idx="484">
                  <c:v>45292.056018518517</c:v>
                </c:pt>
                <c:pt idx="485">
                  <c:v>45292.056134259263</c:v>
                </c:pt>
                <c:pt idx="486">
                  <c:v>45292.056250000001</c:v>
                </c:pt>
                <c:pt idx="487">
                  <c:v>45292.05636574074</c:v>
                </c:pt>
                <c:pt idx="488">
                  <c:v>45292.056481481479</c:v>
                </c:pt>
                <c:pt idx="489">
                  <c:v>45292.056597222225</c:v>
                </c:pt>
                <c:pt idx="490">
                  <c:v>45292.056712962964</c:v>
                </c:pt>
                <c:pt idx="491">
                  <c:v>45292.056828703702</c:v>
                </c:pt>
                <c:pt idx="492">
                  <c:v>45292.056944444441</c:v>
                </c:pt>
                <c:pt idx="493">
                  <c:v>45292.057060185187</c:v>
                </c:pt>
                <c:pt idx="494">
                  <c:v>45292.057175925926</c:v>
                </c:pt>
                <c:pt idx="495">
                  <c:v>45292.057291666664</c:v>
                </c:pt>
                <c:pt idx="496">
                  <c:v>45292.05740740741</c:v>
                </c:pt>
                <c:pt idx="497">
                  <c:v>45292.057523148149</c:v>
                </c:pt>
                <c:pt idx="498">
                  <c:v>45292.057638888888</c:v>
                </c:pt>
                <c:pt idx="499">
                  <c:v>45292.057754629626</c:v>
                </c:pt>
                <c:pt idx="500">
                  <c:v>45292.057870370372</c:v>
                </c:pt>
                <c:pt idx="501">
                  <c:v>45292.057986111111</c:v>
                </c:pt>
                <c:pt idx="502">
                  <c:v>45292.05810185185</c:v>
                </c:pt>
                <c:pt idx="503">
                  <c:v>45292.058217592596</c:v>
                </c:pt>
                <c:pt idx="504">
                  <c:v>45292.058333333334</c:v>
                </c:pt>
                <c:pt idx="505">
                  <c:v>45292.058449074073</c:v>
                </c:pt>
                <c:pt idx="506">
                  <c:v>45292.058564814812</c:v>
                </c:pt>
                <c:pt idx="507">
                  <c:v>45292.058680555558</c:v>
                </c:pt>
                <c:pt idx="508">
                  <c:v>45292.058796296296</c:v>
                </c:pt>
                <c:pt idx="509">
                  <c:v>45292.058912037035</c:v>
                </c:pt>
                <c:pt idx="510">
                  <c:v>45292.059027777781</c:v>
                </c:pt>
                <c:pt idx="511">
                  <c:v>45292.05914351852</c:v>
                </c:pt>
                <c:pt idx="512">
                  <c:v>45292.059259259258</c:v>
                </c:pt>
                <c:pt idx="513">
                  <c:v>45292.059374999997</c:v>
                </c:pt>
                <c:pt idx="514">
                  <c:v>45292.059490740743</c:v>
                </c:pt>
                <c:pt idx="515">
                  <c:v>45292.059606481482</c:v>
                </c:pt>
                <c:pt idx="516">
                  <c:v>45292.05972222222</c:v>
                </c:pt>
                <c:pt idx="517">
                  <c:v>45292.059837962966</c:v>
                </c:pt>
                <c:pt idx="518">
                  <c:v>45292.059953703705</c:v>
                </c:pt>
                <c:pt idx="519">
                  <c:v>45292.060069444444</c:v>
                </c:pt>
                <c:pt idx="520">
                  <c:v>45292.060185185182</c:v>
                </c:pt>
                <c:pt idx="521">
                  <c:v>45292.060300925928</c:v>
                </c:pt>
                <c:pt idx="522">
                  <c:v>45292.060416666667</c:v>
                </c:pt>
                <c:pt idx="523">
                  <c:v>45292.060532407406</c:v>
                </c:pt>
                <c:pt idx="524">
                  <c:v>45292.060648148145</c:v>
                </c:pt>
                <c:pt idx="525">
                  <c:v>45292.060763888891</c:v>
                </c:pt>
                <c:pt idx="526">
                  <c:v>45292.060879629629</c:v>
                </c:pt>
                <c:pt idx="527">
                  <c:v>45292.060995370368</c:v>
                </c:pt>
                <c:pt idx="528">
                  <c:v>45292.061111111114</c:v>
                </c:pt>
                <c:pt idx="529">
                  <c:v>45292.061226851853</c:v>
                </c:pt>
                <c:pt idx="530">
                  <c:v>45292.061342592591</c:v>
                </c:pt>
                <c:pt idx="531">
                  <c:v>45292.06145833333</c:v>
                </c:pt>
                <c:pt idx="532">
                  <c:v>45292.061574074076</c:v>
                </c:pt>
                <c:pt idx="533">
                  <c:v>45292.061689814815</c:v>
                </c:pt>
                <c:pt idx="534">
                  <c:v>45292.061805555553</c:v>
                </c:pt>
                <c:pt idx="535">
                  <c:v>45292.061921296299</c:v>
                </c:pt>
                <c:pt idx="536">
                  <c:v>45292.062037037038</c:v>
                </c:pt>
                <c:pt idx="537">
                  <c:v>45292.062152777777</c:v>
                </c:pt>
                <c:pt idx="538">
                  <c:v>45292.062268518515</c:v>
                </c:pt>
                <c:pt idx="539">
                  <c:v>45292.062384259261</c:v>
                </c:pt>
                <c:pt idx="540">
                  <c:v>45292.0625</c:v>
                </c:pt>
                <c:pt idx="541">
                  <c:v>45292.062615740739</c:v>
                </c:pt>
                <c:pt idx="542">
                  <c:v>45292.062731481485</c:v>
                </c:pt>
                <c:pt idx="543">
                  <c:v>45292.062847222223</c:v>
                </c:pt>
                <c:pt idx="544">
                  <c:v>45292.062962962962</c:v>
                </c:pt>
                <c:pt idx="545">
                  <c:v>45292.063078703701</c:v>
                </c:pt>
                <c:pt idx="546">
                  <c:v>45292.063194444447</c:v>
                </c:pt>
                <c:pt idx="547">
                  <c:v>45292.063310185185</c:v>
                </c:pt>
                <c:pt idx="548">
                  <c:v>45292.063425925924</c:v>
                </c:pt>
                <c:pt idx="549">
                  <c:v>45292.06354166667</c:v>
                </c:pt>
                <c:pt idx="550">
                  <c:v>45292.063657407409</c:v>
                </c:pt>
                <c:pt idx="551">
                  <c:v>45292.063773148147</c:v>
                </c:pt>
                <c:pt idx="552">
                  <c:v>45292.063888888886</c:v>
                </c:pt>
                <c:pt idx="553">
                  <c:v>45292.064004629632</c:v>
                </c:pt>
                <c:pt idx="554">
                  <c:v>45292.064120370371</c:v>
                </c:pt>
                <c:pt idx="555">
                  <c:v>45292.064236111109</c:v>
                </c:pt>
                <c:pt idx="556">
                  <c:v>45292.064351851855</c:v>
                </c:pt>
                <c:pt idx="557">
                  <c:v>45292.064467592594</c:v>
                </c:pt>
                <c:pt idx="558">
                  <c:v>45292.064583333333</c:v>
                </c:pt>
                <c:pt idx="559">
                  <c:v>45292.064699074072</c:v>
                </c:pt>
                <c:pt idx="560">
                  <c:v>45292.064814814818</c:v>
                </c:pt>
                <c:pt idx="561">
                  <c:v>45292.064930555556</c:v>
                </c:pt>
                <c:pt idx="562">
                  <c:v>45292.065046296295</c:v>
                </c:pt>
                <c:pt idx="563">
                  <c:v>45292.065162037034</c:v>
                </c:pt>
                <c:pt idx="564">
                  <c:v>45292.06527777778</c:v>
                </c:pt>
                <c:pt idx="565">
                  <c:v>45292.065393518518</c:v>
                </c:pt>
                <c:pt idx="566">
                  <c:v>45292.065509259257</c:v>
                </c:pt>
                <c:pt idx="567">
                  <c:v>45292.065625000003</c:v>
                </c:pt>
                <c:pt idx="568">
                  <c:v>45292.065740740742</c:v>
                </c:pt>
                <c:pt idx="569">
                  <c:v>45292.06585648148</c:v>
                </c:pt>
                <c:pt idx="570">
                  <c:v>45292.065972222219</c:v>
                </c:pt>
                <c:pt idx="571">
                  <c:v>45292.066087962965</c:v>
                </c:pt>
                <c:pt idx="572">
                  <c:v>45292.066203703704</c:v>
                </c:pt>
                <c:pt idx="573">
                  <c:v>45292.066319444442</c:v>
                </c:pt>
                <c:pt idx="574">
                  <c:v>45292.066435185188</c:v>
                </c:pt>
                <c:pt idx="575">
                  <c:v>45292.066550925927</c:v>
                </c:pt>
                <c:pt idx="576">
                  <c:v>45292.066666666666</c:v>
                </c:pt>
                <c:pt idx="577">
                  <c:v>45292.066782407404</c:v>
                </c:pt>
                <c:pt idx="578">
                  <c:v>45292.06689814815</c:v>
                </c:pt>
                <c:pt idx="579">
                  <c:v>45292.067013888889</c:v>
                </c:pt>
                <c:pt idx="580">
                  <c:v>45292.067129629628</c:v>
                </c:pt>
                <c:pt idx="581">
                  <c:v>45292.067245370374</c:v>
                </c:pt>
                <c:pt idx="582">
                  <c:v>45292.067361111112</c:v>
                </c:pt>
                <c:pt idx="583">
                  <c:v>45292.067476851851</c:v>
                </c:pt>
                <c:pt idx="584">
                  <c:v>45292.06759259259</c:v>
                </c:pt>
                <c:pt idx="585">
                  <c:v>45292.067708333336</c:v>
                </c:pt>
                <c:pt idx="586">
                  <c:v>45292.067824074074</c:v>
                </c:pt>
                <c:pt idx="587">
                  <c:v>45292.067939814813</c:v>
                </c:pt>
                <c:pt idx="588">
                  <c:v>45292.068055555559</c:v>
                </c:pt>
                <c:pt idx="589">
                  <c:v>45292.068171296298</c:v>
                </c:pt>
                <c:pt idx="590">
                  <c:v>45292.068287037036</c:v>
                </c:pt>
                <c:pt idx="591">
                  <c:v>45292.068402777775</c:v>
                </c:pt>
                <c:pt idx="592">
                  <c:v>45292.068518518521</c:v>
                </c:pt>
                <c:pt idx="593">
                  <c:v>45292.06863425926</c:v>
                </c:pt>
                <c:pt idx="594">
                  <c:v>45292.068749999999</c:v>
                </c:pt>
                <c:pt idx="595">
                  <c:v>45292.068865740737</c:v>
                </c:pt>
                <c:pt idx="596">
                  <c:v>45292.068981481483</c:v>
                </c:pt>
                <c:pt idx="597">
                  <c:v>45292.069097222222</c:v>
                </c:pt>
                <c:pt idx="598">
                  <c:v>45292.069212962961</c:v>
                </c:pt>
                <c:pt idx="599">
                  <c:v>45292.069328703707</c:v>
                </c:pt>
                <c:pt idx="600">
                  <c:v>45292.069444444445</c:v>
                </c:pt>
                <c:pt idx="601">
                  <c:v>45292.069560185184</c:v>
                </c:pt>
                <c:pt idx="602">
                  <c:v>45292.069675925923</c:v>
                </c:pt>
                <c:pt idx="603">
                  <c:v>45292.069791666669</c:v>
                </c:pt>
                <c:pt idx="604">
                  <c:v>45292.069907407407</c:v>
                </c:pt>
                <c:pt idx="605">
                  <c:v>45292.070023148146</c:v>
                </c:pt>
                <c:pt idx="606">
                  <c:v>45292.070138888892</c:v>
                </c:pt>
                <c:pt idx="607">
                  <c:v>45292.070254629631</c:v>
                </c:pt>
                <c:pt idx="608">
                  <c:v>45292.070370370369</c:v>
                </c:pt>
                <c:pt idx="609">
                  <c:v>45292.070486111108</c:v>
                </c:pt>
                <c:pt idx="610">
                  <c:v>45292.070601851854</c:v>
                </c:pt>
                <c:pt idx="611">
                  <c:v>45292.070717592593</c:v>
                </c:pt>
                <c:pt idx="612">
                  <c:v>45292.070833333331</c:v>
                </c:pt>
                <c:pt idx="613">
                  <c:v>45292.070949074077</c:v>
                </c:pt>
                <c:pt idx="614">
                  <c:v>45292.071064814816</c:v>
                </c:pt>
                <c:pt idx="615">
                  <c:v>45292.071180555555</c:v>
                </c:pt>
                <c:pt idx="616">
                  <c:v>45292.071296296293</c:v>
                </c:pt>
                <c:pt idx="617">
                  <c:v>45292.071412037039</c:v>
                </c:pt>
                <c:pt idx="618">
                  <c:v>45292.071527777778</c:v>
                </c:pt>
                <c:pt idx="619">
                  <c:v>45292.071643518517</c:v>
                </c:pt>
                <c:pt idx="620">
                  <c:v>45292.071759259263</c:v>
                </c:pt>
                <c:pt idx="621">
                  <c:v>45292.071875000001</c:v>
                </c:pt>
                <c:pt idx="622">
                  <c:v>45292.07199074074</c:v>
                </c:pt>
                <c:pt idx="623">
                  <c:v>45292.072106481479</c:v>
                </c:pt>
                <c:pt idx="624">
                  <c:v>45292.072222222225</c:v>
                </c:pt>
                <c:pt idx="625">
                  <c:v>45292.072337962964</c:v>
                </c:pt>
                <c:pt idx="626">
                  <c:v>45292.072453703702</c:v>
                </c:pt>
                <c:pt idx="627">
                  <c:v>45292.072569444441</c:v>
                </c:pt>
                <c:pt idx="628">
                  <c:v>45292.072685185187</c:v>
                </c:pt>
                <c:pt idx="629">
                  <c:v>45292.072800925926</c:v>
                </c:pt>
                <c:pt idx="630">
                  <c:v>45292.072916666664</c:v>
                </c:pt>
                <c:pt idx="631">
                  <c:v>45292.07303240741</c:v>
                </c:pt>
                <c:pt idx="632">
                  <c:v>45292.073148148149</c:v>
                </c:pt>
                <c:pt idx="633">
                  <c:v>45292.073263888888</c:v>
                </c:pt>
                <c:pt idx="634">
                  <c:v>45292.073379629626</c:v>
                </c:pt>
                <c:pt idx="635">
                  <c:v>45292.073495370372</c:v>
                </c:pt>
                <c:pt idx="636">
                  <c:v>45292.073611111111</c:v>
                </c:pt>
                <c:pt idx="637">
                  <c:v>45292.07372685185</c:v>
                </c:pt>
                <c:pt idx="638">
                  <c:v>45292.073842592596</c:v>
                </c:pt>
                <c:pt idx="639">
                  <c:v>45292.073958333334</c:v>
                </c:pt>
                <c:pt idx="640">
                  <c:v>45292.074074074073</c:v>
                </c:pt>
                <c:pt idx="641">
                  <c:v>45292.074189814812</c:v>
                </c:pt>
                <c:pt idx="642">
                  <c:v>45292.074305555558</c:v>
                </c:pt>
                <c:pt idx="643">
                  <c:v>45292.074421296296</c:v>
                </c:pt>
                <c:pt idx="644">
                  <c:v>45292.074537037035</c:v>
                </c:pt>
                <c:pt idx="645">
                  <c:v>45292.074652777781</c:v>
                </c:pt>
                <c:pt idx="646">
                  <c:v>45292.07476851852</c:v>
                </c:pt>
                <c:pt idx="647">
                  <c:v>45292.074884259258</c:v>
                </c:pt>
                <c:pt idx="648">
                  <c:v>45292.074999999997</c:v>
                </c:pt>
                <c:pt idx="649">
                  <c:v>45292.075115740743</c:v>
                </c:pt>
                <c:pt idx="650">
                  <c:v>45292.075231481482</c:v>
                </c:pt>
                <c:pt idx="651">
                  <c:v>45292.07534722222</c:v>
                </c:pt>
                <c:pt idx="652">
                  <c:v>45292.075462962966</c:v>
                </c:pt>
                <c:pt idx="653">
                  <c:v>45292.075578703705</c:v>
                </c:pt>
                <c:pt idx="654">
                  <c:v>45292.075694444444</c:v>
                </c:pt>
                <c:pt idx="655">
                  <c:v>45292.075810185182</c:v>
                </c:pt>
                <c:pt idx="656">
                  <c:v>45292.075925925928</c:v>
                </c:pt>
                <c:pt idx="657">
                  <c:v>45292.076041666667</c:v>
                </c:pt>
                <c:pt idx="658">
                  <c:v>45292.076157407406</c:v>
                </c:pt>
                <c:pt idx="659">
                  <c:v>45292.076273148145</c:v>
                </c:pt>
                <c:pt idx="660">
                  <c:v>45292.076388888891</c:v>
                </c:pt>
                <c:pt idx="661">
                  <c:v>45292.076504629629</c:v>
                </c:pt>
                <c:pt idx="662">
                  <c:v>45292.076620370368</c:v>
                </c:pt>
                <c:pt idx="663">
                  <c:v>45292.076736111114</c:v>
                </c:pt>
                <c:pt idx="664">
                  <c:v>45292.076851851853</c:v>
                </c:pt>
                <c:pt idx="665">
                  <c:v>45292.076967592591</c:v>
                </c:pt>
                <c:pt idx="666">
                  <c:v>45292.07708333333</c:v>
                </c:pt>
                <c:pt idx="667">
                  <c:v>45292.077199074076</c:v>
                </c:pt>
                <c:pt idx="668">
                  <c:v>45292.077314814815</c:v>
                </c:pt>
                <c:pt idx="669">
                  <c:v>45292.077430555553</c:v>
                </c:pt>
                <c:pt idx="670">
                  <c:v>45292.077546296299</c:v>
                </c:pt>
                <c:pt idx="671">
                  <c:v>45292.077662037038</c:v>
                </c:pt>
                <c:pt idx="672">
                  <c:v>45292.077777777777</c:v>
                </c:pt>
                <c:pt idx="673">
                  <c:v>45292.077893518515</c:v>
                </c:pt>
                <c:pt idx="674">
                  <c:v>45292.078009259261</c:v>
                </c:pt>
                <c:pt idx="675">
                  <c:v>45292.078125</c:v>
                </c:pt>
                <c:pt idx="676">
                  <c:v>45292.078240740739</c:v>
                </c:pt>
                <c:pt idx="677">
                  <c:v>45292.078356481485</c:v>
                </c:pt>
                <c:pt idx="678">
                  <c:v>45292.078472222223</c:v>
                </c:pt>
                <c:pt idx="679">
                  <c:v>45292.078587962962</c:v>
                </c:pt>
                <c:pt idx="680">
                  <c:v>45292.078703703701</c:v>
                </c:pt>
                <c:pt idx="681">
                  <c:v>45292.078819444447</c:v>
                </c:pt>
                <c:pt idx="682">
                  <c:v>45292.078935185185</c:v>
                </c:pt>
                <c:pt idx="683">
                  <c:v>45292.079050925924</c:v>
                </c:pt>
                <c:pt idx="684">
                  <c:v>45292.07916666667</c:v>
                </c:pt>
                <c:pt idx="685">
                  <c:v>45292.079282407409</c:v>
                </c:pt>
                <c:pt idx="686">
                  <c:v>45292.079398148147</c:v>
                </c:pt>
                <c:pt idx="687">
                  <c:v>45292.079513888886</c:v>
                </c:pt>
                <c:pt idx="688">
                  <c:v>45292.079629629632</c:v>
                </c:pt>
                <c:pt idx="689">
                  <c:v>45292.079745370371</c:v>
                </c:pt>
                <c:pt idx="690">
                  <c:v>45292.079861111109</c:v>
                </c:pt>
                <c:pt idx="691">
                  <c:v>45292.079976851855</c:v>
                </c:pt>
                <c:pt idx="692">
                  <c:v>45292.080092592594</c:v>
                </c:pt>
                <c:pt idx="693">
                  <c:v>45292.080208333333</c:v>
                </c:pt>
                <c:pt idx="694">
                  <c:v>45292.080324074072</c:v>
                </c:pt>
                <c:pt idx="695">
                  <c:v>45292.080439814818</c:v>
                </c:pt>
                <c:pt idx="696">
                  <c:v>45292.080555555556</c:v>
                </c:pt>
                <c:pt idx="697">
                  <c:v>45292.080671296295</c:v>
                </c:pt>
                <c:pt idx="698">
                  <c:v>45292.080787037034</c:v>
                </c:pt>
                <c:pt idx="699">
                  <c:v>45292.08090277778</c:v>
                </c:pt>
                <c:pt idx="700">
                  <c:v>45292.081018518518</c:v>
                </c:pt>
                <c:pt idx="701">
                  <c:v>45292.081134259257</c:v>
                </c:pt>
                <c:pt idx="702">
                  <c:v>45292.081250000003</c:v>
                </c:pt>
                <c:pt idx="703">
                  <c:v>45292.081365740742</c:v>
                </c:pt>
                <c:pt idx="704">
                  <c:v>45292.08148148148</c:v>
                </c:pt>
                <c:pt idx="705">
                  <c:v>45292.081597222219</c:v>
                </c:pt>
                <c:pt idx="706">
                  <c:v>45292.081712962965</c:v>
                </c:pt>
                <c:pt idx="707">
                  <c:v>45292.081828703704</c:v>
                </c:pt>
                <c:pt idx="708">
                  <c:v>45292.081944444442</c:v>
                </c:pt>
                <c:pt idx="709">
                  <c:v>45292.082060185188</c:v>
                </c:pt>
                <c:pt idx="710">
                  <c:v>45292.082175925927</c:v>
                </c:pt>
                <c:pt idx="711">
                  <c:v>45292.082291666666</c:v>
                </c:pt>
                <c:pt idx="712">
                  <c:v>45292.082407407404</c:v>
                </c:pt>
                <c:pt idx="713">
                  <c:v>45292.08252314815</c:v>
                </c:pt>
                <c:pt idx="714">
                  <c:v>45292.082638888889</c:v>
                </c:pt>
                <c:pt idx="715">
                  <c:v>45292.082754629628</c:v>
                </c:pt>
                <c:pt idx="716">
                  <c:v>45292.082870370374</c:v>
                </c:pt>
                <c:pt idx="717">
                  <c:v>45292.082986111112</c:v>
                </c:pt>
                <c:pt idx="718">
                  <c:v>45292.083101851851</c:v>
                </c:pt>
                <c:pt idx="719">
                  <c:v>45292.08321759259</c:v>
                </c:pt>
                <c:pt idx="720">
                  <c:v>45292.083333333336</c:v>
                </c:pt>
                <c:pt idx="721">
                  <c:v>45292.083449074074</c:v>
                </c:pt>
                <c:pt idx="722">
                  <c:v>45292.083564814813</c:v>
                </c:pt>
                <c:pt idx="723">
                  <c:v>45292.083680555559</c:v>
                </c:pt>
                <c:pt idx="724">
                  <c:v>45292.083796296298</c:v>
                </c:pt>
                <c:pt idx="725">
                  <c:v>45292.083912037036</c:v>
                </c:pt>
                <c:pt idx="726">
                  <c:v>45292.084027777775</c:v>
                </c:pt>
                <c:pt idx="727">
                  <c:v>45292.084143518521</c:v>
                </c:pt>
                <c:pt idx="728">
                  <c:v>45292.08425925926</c:v>
                </c:pt>
                <c:pt idx="729">
                  <c:v>45292.084374999999</c:v>
                </c:pt>
                <c:pt idx="730">
                  <c:v>45292.084490740737</c:v>
                </c:pt>
                <c:pt idx="731">
                  <c:v>45292.084606481483</c:v>
                </c:pt>
                <c:pt idx="732">
                  <c:v>45292.084722222222</c:v>
                </c:pt>
                <c:pt idx="733">
                  <c:v>45292.084837962961</c:v>
                </c:pt>
                <c:pt idx="734">
                  <c:v>45292.084953703707</c:v>
                </c:pt>
                <c:pt idx="735">
                  <c:v>45292.085069444445</c:v>
                </c:pt>
                <c:pt idx="736">
                  <c:v>45292.085185185184</c:v>
                </c:pt>
                <c:pt idx="737">
                  <c:v>45292.085300925923</c:v>
                </c:pt>
                <c:pt idx="738">
                  <c:v>45292.085416666669</c:v>
                </c:pt>
                <c:pt idx="739">
                  <c:v>45292.085532407407</c:v>
                </c:pt>
                <c:pt idx="740">
                  <c:v>45292.085648148146</c:v>
                </c:pt>
                <c:pt idx="741">
                  <c:v>45292.085763888892</c:v>
                </c:pt>
                <c:pt idx="742">
                  <c:v>45292.085879629631</c:v>
                </c:pt>
                <c:pt idx="743">
                  <c:v>45292.085995370369</c:v>
                </c:pt>
                <c:pt idx="744">
                  <c:v>45292.086111111108</c:v>
                </c:pt>
                <c:pt idx="745">
                  <c:v>45292.086226851854</c:v>
                </c:pt>
                <c:pt idx="746">
                  <c:v>45292.086342592593</c:v>
                </c:pt>
                <c:pt idx="747">
                  <c:v>45292.086458333331</c:v>
                </c:pt>
                <c:pt idx="748">
                  <c:v>45292.086574074077</c:v>
                </c:pt>
                <c:pt idx="749">
                  <c:v>45292.086689814816</c:v>
                </c:pt>
                <c:pt idx="750">
                  <c:v>45292.086805555555</c:v>
                </c:pt>
                <c:pt idx="751">
                  <c:v>45292.086921296293</c:v>
                </c:pt>
                <c:pt idx="752">
                  <c:v>45292.087037037039</c:v>
                </c:pt>
                <c:pt idx="753">
                  <c:v>45292.087152777778</c:v>
                </c:pt>
                <c:pt idx="754">
                  <c:v>45292.087268518517</c:v>
                </c:pt>
                <c:pt idx="755">
                  <c:v>45292.087384259263</c:v>
                </c:pt>
                <c:pt idx="756">
                  <c:v>45292.087500000001</c:v>
                </c:pt>
                <c:pt idx="757">
                  <c:v>45292.08761574074</c:v>
                </c:pt>
                <c:pt idx="758">
                  <c:v>45292.087731481479</c:v>
                </c:pt>
                <c:pt idx="759">
                  <c:v>45292.087847222225</c:v>
                </c:pt>
                <c:pt idx="760">
                  <c:v>45292.087962962964</c:v>
                </c:pt>
                <c:pt idx="761">
                  <c:v>45292.088078703702</c:v>
                </c:pt>
                <c:pt idx="762">
                  <c:v>45292.088194444441</c:v>
                </c:pt>
                <c:pt idx="763">
                  <c:v>45292.088310185187</c:v>
                </c:pt>
                <c:pt idx="764">
                  <c:v>45292.088425925926</c:v>
                </c:pt>
                <c:pt idx="765">
                  <c:v>45292.088541666664</c:v>
                </c:pt>
                <c:pt idx="766">
                  <c:v>45292.08865740741</c:v>
                </c:pt>
                <c:pt idx="767">
                  <c:v>45292.088773148149</c:v>
                </c:pt>
                <c:pt idx="768">
                  <c:v>45292.088888888888</c:v>
                </c:pt>
                <c:pt idx="769">
                  <c:v>45292.089004629626</c:v>
                </c:pt>
                <c:pt idx="770">
                  <c:v>45292.089120370372</c:v>
                </c:pt>
                <c:pt idx="771">
                  <c:v>45292.089236111111</c:v>
                </c:pt>
                <c:pt idx="772">
                  <c:v>45292.08935185185</c:v>
                </c:pt>
                <c:pt idx="773">
                  <c:v>45292.089467592596</c:v>
                </c:pt>
                <c:pt idx="774">
                  <c:v>45292.089583333334</c:v>
                </c:pt>
                <c:pt idx="775">
                  <c:v>45292.089699074073</c:v>
                </c:pt>
                <c:pt idx="776">
                  <c:v>45292.089814814812</c:v>
                </c:pt>
                <c:pt idx="777">
                  <c:v>45292.089930555558</c:v>
                </c:pt>
                <c:pt idx="778">
                  <c:v>45292.090046296296</c:v>
                </c:pt>
                <c:pt idx="779">
                  <c:v>45292.090162037035</c:v>
                </c:pt>
                <c:pt idx="780">
                  <c:v>45292.090277777781</c:v>
                </c:pt>
                <c:pt idx="781">
                  <c:v>45292.09039351852</c:v>
                </c:pt>
                <c:pt idx="782">
                  <c:v>45292.090509259258</c:v>
                </c:pt>
                <c:pt idx="783">
                  <c:v>45292.090624999997</c:v>
                </c:pt>
                <c:pt idx="784">
                  <c:v>45292.090740740743</c:v>
                </c:pt>
                <c:pt idx="785">
                  <c:v>45292.090856481482</c:v>
                </c:pt>
                <c:pt idx="786">
                  <c:v>45292.09097222222</c:v>
                </c:pt>
                <c:pt idx="787">
                  <c:v>45292.091087962966</c:v>
                </c:pt>
                <c:pt idx="788">
                  <c:v>45292.091203703705</c:v>
                </c:pt>
                <c:pt idx="789">
                  <c:v>45292.091319444444</c:v>
                </c:pt>
                <c:pt idx="790">
                  <c:v>45292.091435185182</c:v>
                </c:pt>
                <c:pt idx="791">
                  <c:v>45292.091550925928</c:v>
                </c:pt>
                <c:pt idx="792">
                  <c:v>45292.091666666667</c:v>
                </c:pt>
                <c:pt idx="793">
                  <c:v>45292.091782407406</c:v>
                </c:pt>
                <c:pt idx="794">
                  <c:v>45292.091898148145</c:v>
                </c:pt>
                <c:pt idx="795">
                  <c:v>45292.092013888891</c:v>
                </c:pt>
                <c:pt idx="796">
                  <c:v>45292.092129629629</c:v>
                </c:pt>
                <c:pt idx="797">
                  <c:v>45292.092245370368</c:v>
                </c:pt>
                <c:pt idx="798">
                  <c:v>45292.092361111114</c:v>
                </c:pt>
                <c:pt idx="799">
                  <c:v>45292.092476851853</c:v>
                </c:pt>
                <c:pt idx="800">
                  <c:v>45292.092592592591</c:v>
                </c:pt>
                <c:pt idx="801">
                  <c:v>45292.09270833333</c:v>
                </c:pt>
                <c:pt idx="802">
                  <c:v>45292.092824074076</c:v>
                </c:pt>
                <c:pt idx="803">
                  <c:v>45292.092939814815</c:v>
                </c:pt>
                <c:pt idx="804">
                  <c:v>45292.093055555553</c:v>
                </c:pt>
                <c:pt idx="805">
                  <c:v>45292.093171296299</c:v>
                </c:pt>
                <c:pt idx="806">
                  <c:v>45292.093287037038</c:v>
                </c:pt>
                <c:pt idx="807">
                  <c:v>45292.093402777777</c:v>
                </c:pt>
                <c:pt idx="808">
                  <c:v>45292.093518518515</c:v>
                </c:pt>
                <c:pt idx="809">
                  <c:v>45292.093634259261</c:v>
                </c:pt>
                <c:pt idx="810">
                  <c:v>45292.09375</c:v>
                </c:pt>
                <c:pt idx="811">
                  <c:v>45292.093865740739</c:v>
                </c:pt>
                <c:pt idx="812">
                  <c:v>45292.093981481485</c:v>
                </c:pt>
                <c:pt idx="813">
                  <c:v>45292.094097222223</c:v>
                </c:pt>
                <c:pt idx="814">
                  <c:v>45292.094212962962</c:v>
                </c:pt>
                <c:pt idx="815">
                  <c:v>45292.094328703701</c:v>
                </c:pt>
                <c:pt idx="816">
                  <c:v>45292.094444444447</c:v>
                </c:pt>
                <c:pt idx="817">
                  <c:v>45292.094560185185</c:v>
                </c:pt>
                <c:pt idx="818">
                  <c:v>45292.094675925924</c:v>
                </c:pt>
                <c:pt idx="819">
                  <c:v>45292.09479166667</c:v>
                </c:pt>
                <c:pt idx="820">
                  <c:v>45292.094907407409</c:v>
                </c:pt>
                <c:pt idx="821">
                  <c:v>45292.095023148147</c:v>
                </c:pt>
                <c:pt idx="822">
                  <c:v>45292.095138888886</c:v>
                </c:pt>
                <c:pt idx="823">
                  <c:v>45292.095254629632</c:v>
                </c:pt>
                <c:pt idx="824">
                  <c:v>45292.095370370371</c:v>
                </c:pt>
                <c:pt idx="825">
                  <c:v>45292.095486111109</c:v>
                </c:pt>
                <c:pt idx="826">
                  <c:v>45292.095601851855</c:v>
                </c:pt>
                <c:pt idx="827">
                  <c:v>45292.095717592594</c:v>
                </c:pt>
                <c:pt idx="828">
                  <c:v>45292.095833333333</c:v>
                </c:pt>
                <c:pt idx="829">
                  <c:v>45292.095949074072</c:v>
                </c:pt>
                <c:pt idx="830">
                  <c:v>45292.096064814818</c:v>
                </c:pt>
                <c:pt idx="831">
                  <c:v>45292.096180555556</c:v>
                </c:pt>
                <c:pt idx="832">
                  <c:v>45292.096296296295</c:v>
                </c:pt>
                <c:pt idx="833">
                  <c:v>45292.096412037034</c:v>
                </c:pt>
                <c:pt idx="834">
                  <c:v>45292.09652777778</c:v>
                </c:pt>
                <c:pt idx="835">
                  <c:v>45292.096643518518</c:v>
                </c:pt>
                <c:pt idx="836">
                  <c:v>45292.096759259257</c:v>
                </c:pt>
                <c:pt idx="837">
                  <c:v>45292.096875000003</c:v>
                </c:pt>
                <c:pt idx="838">
                  <c:v>45292.096990740742</c:v>
                </c:pt>
                <c:pt idx="839">
                  <c:v>45292.09710648148</c:v>
                </c:pt>
                <c:pt idx="840">
                  <c:v>45292.097222222219</c:v>
                </c:pt>
                <c:pt idx="841">
                  <c:v>45292.097337962965</c:v>
                </c:pt>
                <c:pt idx="842">
                  <c:v>45292.097453703704</c:v>
                </c:pt>
                <c:pt idx="843">
                  <c:v>45292.097569444442</c:v>
                </c:pt>
                <c:pt idx="844">
                  <c:v>45292.097685185188</c:v>
                </c:pt>
                <c:pt idx="845">
                  <c:v>45292.097800925927</c:v>
                </c:pt>
                <c:pt idx="846">
                  <c:v>45292.097916666666</c:v>
                </c:pt>
                <c:pt idx="847">
                  <c:v>45292.098032407404</c:v>
                </c:pt>
                <c:pt idx="848">
                  <c:v>45292.09814814815</c:v>
                </c:pt>
                <c:pt idx="849">
                  <c:v>45292.098263888889</c:v>
                </c:pt>
                <c:pt idx="850">
                  <c:v>45292.098379629628</c:v>
                </c:pt>
                <c:pt idx="851">
                  <c:v>45292.098495370374</c:v>
                </c:pt>
                <c:pt idx="852">
                  <c:v>45292.098611111112</c:v>
                </c:pt>
                <c:pt idx="853">
                  <c:v>45292.098726851851</c:v>
                </c:pt>
                <c:pt idx="854">
                  <c:v>45292.09884259259</c:v>
                </c:pt>
                <c:pt idx="855">
                  <c:v>45292.098958333336</c:v>
                </c:pt>
                <c:pt idx="856">
                  <c:v>45292.099074074074</c:v>
                </c:pt>
                <c:pt idx="857">
                  <c:v>45292.099189814813</c:v>
                </c:pt>
                <c:pt idx="858">
                  <c:v>45292.099305555559</c:v>
                </c:pt>
                <c:pt idx="859">
                  <c:v>45292.099421296298</c:v>
                </c:pt>
                <c:pt idx="860">
                  <c:v>45292.099537037036</c:v>
                </c:pt>
                <c:pt idx="861">
                  <c:v>45292.099652777775</c:v>
                </c:pt>
                <c:pt idx="862">
                  <c:v>45292.099768518521</c:v>
                </c:pt>
                <c:pt idx="863">
                  <c:v>45292.09988425926</c:v>
                </c:pt>
                <c:pt idx="864">
                  <c:v>45292.1</c:v>
                </c:pt>
                <c:pt idx="865">
                  <c:v>45292.100115740737</c:v>
                </c:pt>
                <c:pt idx="866">
                  <c:v>45292.100231481483</c:v>
                </c:pt>
                <c:pt idx="867">
                  <c:v>45292.100347222222</c:v>
                </c:pt>
                <c:pt idx="868">
                  <c:v>45292.100462962961</c:v>
                </c:pt>
                <c:pt idx="869">
                  <c:v>45292.100578703707</c:v>
                </c:pt>
                <c:pt idx="870">
                  <c:v>45292.100694444445</c:v>
                </c:pt>
                <c:pt idx="871">
                  <c:v>45292.100810185184</c:v>
                </c:pt>
                <c:pt idx="872">
                  <c:v>45292.100925925923</c:v>
                </c:pt>
                <c:pt idx="873">
                  <c:v>45292.101041666669</c:v>
                </c:pt>
                <c:pt idx="874">
                  <c:v>45292.101157407407</c:v>
                </c:pt>
                <c:pt idx="875">
                  <c:v>45292.101273148146</c:v>
                </c:pt>
                <c:pt idx="876">
                  <c:v>45292.101388888892</c:v>
                </c:pt>
                <c:pt idx="877">
                  <c:v>45292.101504629631</c:v>
                </c:pt>
                <c:pt idx="878">
                  <c:v>45292.101620370369</c:v>
                </c:pt>
                <c:pt idx="879">
                  <c:v>45292.101736111108</c:v>
                </c:pt>
                <c:pt idx="880">
                  <c:v>45292.101851851854</c:v>
                </c:pt>
                <c:pt idx="881">
                  <c:v>45292.101967592593</c:v>
                </c:pt>
                <c:pt idx="882">
                  <c:v>45292.102083333331</c:v>
                </c:pt>
                <c:pt idx="883">
                  <c:v>45292.102199074077</c:v>
                </c:pt>
                <c:pt idx="884">
                  <c:v>45292.102314814816</c:v>
                </c:pt>
                <c:pt idx="885">
                  <c:v>45292.102430555555</c:v>
                </c:pt>
                <c:pt idx="886">
                  <c:v>45292.102546296293</c:v>
                </c:pt>
                <c:pt idx="887">
                  <c:v>45292.102662037039</c:v>
                </c:pt>
                <c:pt idx="888">
                  <c:v>45292.102777777778</c:v>
                </c:pt>
                <c:pt idx="889">
                  <c:v>45292.102893518517</c:v>
                </c:pt>
                <c:pt idx="890">
                  <c:v>45292.103009259263</c:v>
                </c:pt>
                <c:pt idx="891">
                  <c:v>45292.103125000001</c:v>
                </c:pt>
                <c:pt idx="892">
                  <c:v>45292.10324074074</c:v>
                </c:pt>
                <c:pt idx="893">
                  <c:v>45292.103356481479</c:v>
                </c:pt>
                <c:pt idx="894">
                  <c:v>45292.103472222225</c:v>
                </c:pt>
                <c:pt idx="895">
                  <c:v>45292.103587962964</c:v>
                </c:pt>
                <c:pt idx="896">
                  <c:v>45292.103703703702</c:v>
                </c:pt>
                <c:pt idx="897">
                  <c:v>45292.103819444441</c:v>
                </c:pt>
                <c:pt idx="898">
                  <c:v>45292.103935185187</c:v>
                </c:pt>
                <c:pt idx="899">
                  <c:v>45292.104050925926</c:v>
                </c:pt>
                <c:pt idx="900">
                  <c:v>45292.104166666664</c:v>
                </c:pt>
                <c:pt idx="901">
                  <c:v>45292.10428240741</c:v>
                </c:pt>
                <c:pt idx="902">
                  <c:v>45292.104398148149</c:v>
                </c:pt>
                <c:pt idx="903">
                  <c:v>45292.104513888888</c:v>
                </c:pt>
                <c:pt idx="904">
                  <c:v>45292.104629629626</c:v>
                </c:pt>
                <c:pt idx="905">
                  <c:v>45292.104745370372</c:v>
                </c:pt>
                <c:pt idx="906">
                  <c:v>45292.104861111111</c:v>
                </c:pt>
                <c:pt idx="907">
                  <c:v>45292.10497685185</c:v>
                </c:pt>
                <c:pt idx="908">
                  <c:v>45292.105092592596</c:v>
                </c:pt>
                <c:pt idx="909">
                  <c:v>45292.105208333334</c:v>
                </c:pt>
                <c:pt idx="910">
                  <c:v>45292.105324074073</c:v>
                </c:pt>
                <c:pt idx="911">
                  <c:v>45292.105439814812</c:v>
                </c:pt>
                <c:pt idx="912">
                  <c:v>45292.105555555558</c:v>
                </c:pt>
                <c:pt idx="913">
                  <c:v>45292.105671296296</c:v>
                </c:pt>
                <c:pt idx="914">
                  <c:v>45292.105787037035</c:v>
                </c:pt>
                <c:pt idx="915">
                  <c:v>45292.105902777781</c:v>
                </c:pt>
                <c:pt idx="916">
                  <c:v>45292.10601851852</c:v>
                </c:pt>
                <c:pt idx="917">
                  <c:v>45292.106134259258</c:v>
                </c:pt>
                <c:pt idx="918">
                  <c:v>45292.106249999997</c:v>
                </c:pt>
                <c:pt idx="919">
                  <c:v>45292.106365740743</c:v>
                </c:pt>
                <c:pt idx="920">
                  <c:v>45292.106481481482</c:v>
                </c:pt>
                <c:pt idx="921">
                  <c:v>45292.10659722222</c:v>
                </c:pt>
                <c:pt idx="922">
                  <c:v>45292.106712962966</c:v>
                </c:pt>
                <c:pt idx="923">
                  <c:v>45292.106828703705</c:v>
                </c:pt>
                <c:pt idx="924">
                  <c:v>45292.106944444444</c:v>
                </c:pt>
                <c:pt idx="925">
                  <c:v>45292.107060185182</c:v>
                </c:pt>
                <c:pt idx="926">
                  <c:v>45292.107175925928</c:v>
                </c:pt>
                <c:pt idx="927">
                  <c:v>45292.107291666667</c:v>
                </c:pt>
                <c:pt idx="928">
                  <c:v>45292.107407407406</c:v>
                </c:pt>
                <c:pt idx="929">
                  <c:v>45292.107523148145</c:v>
                </c:pt>
                <c:pt idx="930">
                  <c:v>45292.107638888891</c:v>
                </c:pt>
                <c:pt idx="931">
                  <c:v>45292.107754629629</c:v>
                </c:pt>
                <c:pt idx="932">
                  <c:v>45292.107870370368</c:v>
                </c:pt>
                <c:pt idx="933">
                  <c:v>45292.107986111114</c:v>
                </c:pt>
                <c:pt idx="934">
                  <c:v>45292.108101851853</c:v>
                </c:pt>
                <c:pt idx="935">
                  <c:v>45292.108217592591</c:v>
                </c:pt>
                <c:pt idx="936">
                  <c:v>45292.10833333333</c:v>
                </c:pt>
                <c:pt idx="937">
                  <c:v>45292.108449074076</c:v>
                </c:pt>
                <c:pt idx="938">
                  <c:v>45292.108564814815</c:v>
                </c:pt>
                <c:pt idx="939">
                  <c:v>45292.108680555553</c:v>
                </c:pt>
                <c:pt idx="940">
                  <c:v>45292.108796296299</c:v>
                </c:pt>
                <c:pt idx="941">
                  <c:v>45292.108912037038</c:v>
                </c:pt>
                <c:pt idx="942">
                  <c:v>45292.109027777777</c:v>
                </c:pt>
                <c:pt idx="943">
                  <c:v>45292.109143518515</c:v>
                </c:pt>
                <c:pt idx="944">
                  <c:v>45292.109259259261</c:v>
                </c:pt>
                <c:pt idx="945">
                  <c:v>45292.109375</c:v>
                </c:pt>
                <c:pt idx="946">
                  <c:v>45292.109490740739</c:v>
                </c:pt>
                <c:pt idx="947">
                  <c:v>45292.109606481485</c:v>
                </c:pt>
                <c:pt idx="948">
                  <c:v>45292.109722222223</c:v>
                </c:pt>
                <c:pt idx="949">
                  <c:v>45292.109837962962</c:v>
                </c:pt>
                <c:pt idx="950">
                  <c:v>45292.109953703701</c:v>
                </c:pt>
                <c:pt idx="951">
                  <c:v>45292.110069444447</c:v>
                </c:pt>
                <c:pt idx="952">
                  <c:v>45292.110185185185</c:v>
                </c:pt>
                <c:pt idx="953">
                  <c:v>45292.110300925924</c:v>
                </c:pt>
                <c:pt idx="954">
                  <c:v>45292.11041666667</c:v>
                </c:pt>
                <c:pt idx="955">
                  <c:v>45292.110532407409</c:v>
                </c:pt>
                <c:pt idx="956">
                  <c:v>45292.110648148147</c:v>
                </c:pt>
                <c:pt idx="957">
                  <c:v>45292.110763888886</c:v>
                </c:pt>
                <c:pt idx="958">
                  <c:v>45292.110879629632</c:v>
                </c:pt>
                <c:pt idx="959">
                  <c:v>45292.110995370371</c:v>
                </c:pt>
                <c:pt idx="960">
                  <c:v>45292.111111111109</c:v>
                </c:pt>
                <c:pt idx="961">
                  <c:v>45292.111226851855</c:v>
                </c:pt>
                <c:pt idx="962">
                  <c:v>45292.111342592594</c:v>
                </c:pt>
                <c:pt idx="963">
                  <c:v>45292.111458333333</c:v>
                </c:pt>
                <c:pt idx="964">
                  <c:v>45292.111574074072</c:v>
                </c:pt>
                <c:pt idx="965">
                  <c:v>45292.111689814818</c:v>
                </c:pt>
                <c:pt idx="966">
                  <c:v>45292.111805555556</c:v>
                </c:pt>
                <c:pt idx="967">
                  <c:v>45292.111921296295</c:v>
                </c:pt>
                <c:pt idx="968">
                  <c:v>45292.112037037034</c:v>
                </c:pt>
                <c:pt idx="969">
                  <c:v>45292.11215277778</c:v>
                </c:pt>
                <c:pt idx="970">
                  <c:v>45292.112268518518</c:v>
                </c:pt>
                <c:pt idx="971">
                  <c:v>45292.112384259257</c:v>
                </c:pt>
                <c:pt idx="972">
                  <c:v>45292.112500000003</c:v>
                </c:pt>
                <c:pt idx="973">
                  <c:v>45292.112615740742</c:v>
                </c:pt>
                <c:pt idx="974">
                  <c:v>45292.11273148148</c:v>
                </c:pt>
                <c:pt idx="975">
                  <c:v>45292.112847222219</c:v>
                </c:pt>
                <c:pt idx="976">
                  <c:v>45292.112962962965</c:v>
                </c:pt>
                <c:pt idx="977">
                  <c:v>45292.113078703704</c:v>
                </c:pt>
                <c:pt idx="978">
                  <c:v>45292.113194444442</c:v>
                </c:pt>
                <c:pt idx="979">
                  <c:v>45292.113310185188</c:v>
                </c:pt>
                <c:pt idx="980">
                  <c:v>45292.113425925927</c:v>
                </c:pt>
                <c:pt idx="981">
                  <c:v>45292.113541666666</c:v>
                </c:pt>
                <c:pt idx="982">
                  <c:v>45292.113657407404</c:v>
                </c:pt>
                <c:pt idx="983">
                  <c:v>45292.11377314815</c:v>
                </c:pt>
                <c:pt idx="984">
                  <c:v>45292.113888888889</c:v>
                </c:pt>
                <c:pt idx="985">
                  <c:v>45292.114004629628</c:v>
                </c:pt>
                <c:pt idx="986">
                  <c:v>45292.114120370374</c:v>
                </c:pt>
                <c:pt idx="987">
                  <c:v>45292.114236111112</c:v>
                </c:pt>
                <c:pt idx="988">
                  <c:v>45292.114351851851</c:v>
                </c:pt>
                <c:pt idx="989">
                  <c:v>45292.11446759259</c:v>
                </c:pt>
                <c:pt idx="990">
                  <c:v>45292.114583333336</c:v>
                </c:pt>
                <c:pt idx="991">
                  <c:v>45292.114699074074</c:v>
                </c:pt>
                <c:pt idx="992">
                  <c:v>45292.114814814813</c:v>
                </c:pt>
                <c:pt idx="993">
                  <c:v>45292.114930555559</c:v>
                </c:pt>
                <c:pt idx="994">
                  <c:v>45292.115046296298</c:v>
                </c:pt>
                <c:pt idx="995">
                  <c:v>45292.115162037036</c:v>
                </c:pt>
                <c:pt idx="996">
                  <c:v>45292.115277777775</c:v>
                </c:pt>
                <c:pt idx="997">
                  <c:v>45292.115393518521</c:v>
                </c:pt>
                <c:pt idx="998">
                  <c:v>45292.11550925926</c:v>
                </c:pt>
                <c:pt idx="999">
                  <c:v>45292.115624999999</c:v>
                </c:pt>
                <c:pt idx="1000">
                  <c:v>45292.115740740737</c:v>
                </c:pt>
                <c:pt idx="1001">
                  <c:v>45292.115856481483</c:v>
                </c:pt>
                <c:pt idx="1002">
                  <c:v>45292.115972222222</c:v>
                </c:pt>
                <c:pt idx="1003">
                  <c:v>45292.116087962961</c:v>
                </c:pt>
                <c:pt idx="1004">
                  <c:v>45292.116203703707</c:v>
                </c:pt>
                <c:pt idx="1005">
                  <c:v>45292.116319444445</c:v>
                </c:pt>
                <c:pt idx="1006">
                  <c:v>45292.116435185184</c:v>
                </c:pt>
                <c:pt idx="1007">
                  <c:v>45292.116550925923</c:v>
                </c:pt>
                <c:pt idx="1008">
                  <c:v>45292.116666666669</c:v>
                </c:pt>
                <c:pt idx="1009">
                  <c:v>45292.116782407407</c:v>
                </c:pt>
                <c:pt idx="1010">
                  <c:v>45292.116898148146</c:v>
                </c:pt>
                <c:pt idx="1011">
                  <c:v>45292.117013888892</c:v>
                </c:pt>
                <c:pt idx="1012">
                  <c:v>45292.117129629631</c:v>
                </c:pt>
                <c:pt idx="1013">
                  <c:v>45292.117245370369</c:v>
                </c:pt>
                <c:pt idx="1014">
                  <c:v>45292.117361111108</c:v>
                </c:pt>
                <c:pt idx="1015">
                  <c:v>45292.117476851854</c:v>
                </c:pt>
                <c:pt idx="1016">
                  <c:v>45292.117592592593</c:v>
                </c:pt>
                <c:pt idx="1017">
                  <c:v>45292.117708333331</c:v>
                </c:pt>
                <c:pt idx="1018">
                  <c:v>45292.117824074077</c:v>
                </c:pt>
                <c:pt idx="1019">
                  <c:v>45292.117939814816</c:v>
                </c:pt>
                <c:pt idx="1020">
                  <c:v>45292.118055555555</c:v>
                </c:pt>
                <c:pt idx="1021">
                  <c:v>45292.118171296293</c:v>
                </c:pt>
                <c:pt idx="1022">
                  <c:v>45292.118287037039</c:v>
                </c:pt>
                <c:pt idx="1023">
                  <c:v>45292.118402777778</c:v>
                </c:pt>
                <c:pt idx="1024">
                  <c:v>45292.118518518517</c:v>
                </c:pt>
                <c:pt idx="1025">
                  <c:v>45292.118634259263</c:v>
                </c:pt>
                <c:pt idx="1026">
                  <c:v>45292.118750000001</c:v>
                </c:pt>
                <c:pt idx="1027">
                  <c:v>45292.11886574074</c:v>
                </c:pt>
                <c:pt idx="1028">
                  <c:v>45292.118981481479</c:v>
                </c:pt>
                <c:pt idx="1029">
                  <c:v>45292.119097222225</c:v>
                </c:pt>
                <c:pt idx="1030">
                  <c:v>45292.119212962964</c:v>
                </c:pt>
                <c:pt idx="1031">
                  <c:v>45292.119328703702</c:v>
                </c:pt>
                <c:pt idx="1032">
                  <c:v>45292.119444444441</c:v>
                </c:pt>
                <c:pt idx="1033">
                  <c:v>45292.119560185187</c:v>
                </c:pt>
                <c:pt idx="1034">
                  <c:v>45292.119675925926</c:v>
                </c:pt>
                <c:pt idx="1035">
                  <c:v>45292.119791666664</c:v>
                </c:pt>
                <c:pt idx="1036">
                  <c:v>45292.11990740741</c:v>
                </c:pt>
                <c:pt idx="1037">
                  <c:v>45292.120023148149</c:v>
                </c:pt>
                <c:pt idx="1038">
                  <c:v>45292.120138888888</c:v>
                </c:pt>
                <c:pt idx="1039">
                  <c:v>45292.120254629626</c:v>
                </c:pt>
                <c:pt idx="1040">
                  <c:v>45292.120370370372</c:v>
                </c:pt>
                <c:pt idx="1041">
                  <c:v>45292.120486111111</c:v>
                </c:pt>
                <c:pt idx="1042">
                  <c:v>45292.12060185185</c:v>
                </c:pt>
                <c:pt idx="1043">
                  <c:v>45292.120717592596</c:v>
                </c:pt>
                <c:pt idx="1044">
                  <c:v>45292.120833333334</c:v>
                </c:pt>
                <c:pt idx="1045">
                  <c:v>45292.120949074073</c:v>
                </c:pt>
                <c:pt idx="1046">
                  <c:v>45292.121064814812</c:v>
                </c:pt>
                <c:pt idx="1047">
                  <c:v>45292.121180555558</c:v>
                </c:pt>
                <c:pt idx="1048">
                  <c:v>45292.121296296296</c:v>
                </c:pt>
                <c:pt idx="1049">
                  <c:v>45292.121412037035</c:v>
                </c:pt>
                <c:pt idx="1050">
                  <c:v>45292.121527777781</c:v>
                </c:pt>
                <c:pt idx="1051">
                  <c:v>45292.12164351852</c:v>
                </c:pt>
                <c:pt idx="1052">
                  <c:v>45292.121759259258</c:v>
                </c:pt>
                <c:pt idx="1053">
                  <c:v>45292.121874999997</c:v>
                </c:pt>
                <c:pt idx="1054">
                  <c:v>45292.121990740743</c:v>
                </c:pt>
                <c:pt idx="1055">
                  <c:v>45292.122106481482</c:v>
                </c:pt>
                <c:pt idx="1056">
                  <c:v>45292.12222222222</c:v>
                </c:pt>
                <c:pt idx="1057">
                  <c:v>45292.122337962966</c:v>
                </c:pt>
                <c:pt idx="1058">
                  <c:v>45292.122453703705</c:v>
                </c:pt>
                <c:pt idx="1059">
                  <c:v>45292.122569444444</c:v>
                </c:pt>
                <c:pt idx="1060">
                  <c:v>45292.122685185182</c:v>
                </c:pt>
                <c:pt idx="1061">
                  <c:v>45292.122800925928</c:v>
                </c:pt>
                <c:pt idx="1062">
                  <c:v>45292.122916666667</c:v>
                </c:pt>
                <c:pt idx="1063">
                  <c:v>45292.123032407406</c:v>
                </c:pt>
                <c:pt idx="1064">
                  <c:v>45292.123148148145</c:v>
                </c:pt>
                <c:pt idx="1065">
                  <c:v>45292.123263888891</c:v>
                </c:pt>
                <c:pt idx="1066">
                  <c:v>45292.123379629629</c:v>
                </c:pt>
                <c:pt idx="1067">
                  <c:v>45292.123495370368</c:v>
                </c:pt>
                <c:pt idx="1068">
                  <c:v>45292.123611111114</c:v>
                </c:pt>
                <c:pt idx="1069">
                  <c:v>45292.123726851853</c:v>
                </c:pt>
                <c:pt idx="1070">
                  <c:v>45292.123842592591</c:v>
                </c:pt>
                <c:pt idx="1071">
                  <c:v>45292.12395833333</c:v>
                </c:pt>
                <c:pt idx="1072">
                  <c:v>45292.124074074076</c:v>
                </c:pt>
                <c:pt idx="1073">
                  <c:v>45292.124189814815</c:v>
                </c:pt>
                <c:pt idx="1074">
                  <c:v>45292.124305555553</c:v>
                </c:pt>
                <c:pt idx="1075">
                  <c:v>45292.124421296299</c:v>
                </c:pt>
                <c:pt idx="1076">
                  <c:v>45292.124537037038</c:v>
                </c:pt>
                <c:pt idx="1077">
                  <c:v>45292.124652777777</c:v>
                </c:pt>
                <c:pt idx="1078">
                  <c:v>45292.124768518515</c:v>
                </c:pt>
                <c:pt idx="1079">
                  <c:v>45292.124884259261</c:v>
                </c:pt>
                <c:pt idx="1080">
                  <c:v>45292.125</c:v>
                </c:pt>
                <c:pt idx="1081">
                  <c:v>45292.125115740739</c:v>
                </c:pt>
                <c:pt idx="1082">
                  <c:v>45292.125231481485</c:v>
                </c:pt>
                <c:pt idx="1083">
                  <c:v>45292.125347222223</c:v>
                </c:pt>
                <c:pt idx="1084">
                  <c:v>45292.125462962962</c:v>
                </c:pt>
                <c:pt idx="1085">
                  <c:v>45292.125578703701</c:v>
                </c:pt>
                <c:pt idx="1086">
                  <c:v>45292.125694444447</c:v>
                </c:pt>
                <c:pt idx="1087">
                  <c:v>45292.125810185185</c:v>
                </c:pt>
                <c:pt idx="1088">
                  <c:v>45292.125925925924</c:v>
                </c:pt>
                <c:pt idx="1089">
                  <c:v>45292.12604166667</c:v>
                </c:pt>
                <c:pt idx="1090">
                  <c:v>45292.126157407409</c:v>
                </c:pt>
                <c:pt idx="1091">
                  <c:v>45292.126273148147</c:v>
                </c:pt>
                <c:pt idx="1092">
                  <c:v>45292.126388888886</c:v>
                </c:pt>
                <c:pt idx="1093">
                  <c:v>45292.126504629632</c:v>
                </c:pt>
                <c:pt idx="1094">
                  <c:v>45292.126620370371</c:v>
                </c:pt>
                <c:pt idx="1095">
                  <c:v>45292.126736111109</c:v>
                </c:pt>
                <c:pt idx="1096">
                  <c:v>45292.126851851855</c:v>
                </c:pt>
                <c:pt idx="1097">
                  <c:v>45292.126967592594</c:v>
                </c:pt>
                <c:pt idx="1098">
                  <c:v>45292.127083333333</c:v>
                </c:pt>
                <c:pt idx="1099">
                  <c:v>45292.127199074072</c:v>
                </c:pt>
                <c:pt idx="1100">
                  <c:v>45292.127314814818</c:v>
                </c:pt>
                <c:pt idx="1101">
                  <c:v>45292.127430555556</c:v>
                </c:pt>
                <c:pt idx="1102">
                  <c:v>45292.127546296295</c:v>
                </c:pt>
                <c:pt idx="1103">
                  <c:v>45292.127662037034</c:v>
                </c:pt>
                <c:pt idx="1104">
                  <c:v>45292.12777777778</c:v>
                </c:pt>
                <c:pt idx="1105">
                  <c:v>45292.127893518518</c:v>
                </c:pt>
                <c:pt idx="1106">
                  <c:v>45292.128009259257</c:v>
                </c:pt>
                <c:pt idx="1107">
                  <c:v>45292.128125000003</c:v>
                </c:pt>
                <c:pt idx="1108">
                  <c:v>45292.128240740742</c:v>
                </c:pt>
                <c:pt idx="1109">
                  <c:v>45292.12835648148</c:v>
                </c:pt>
                <c:pt idx="1110">
                  <c:v>45292.128472222219</c:v>
                </c:pt>
                <c:pt idx="1111">
                  <c:v>45292.128587962965</c:v>
                </c:pt>
                <c:pt idx="1112">
                  <c:v>45292.128703703704</c:v>
                </c:pt>
                <c:pt idx="1113">
                  <c:v>45292.128819444442</c:v>
                </c:pt>
                <c:pt idx="1114">
                  <c:v>45292.128935185188</c:v>
                </c:pt>
                <c:pt idx="1115">
                  <c:v>45292.129050925927</c:v>
                </c:pt>
                <c:pt idx="1116">
                  <c:v>45292.129166666666</c:v>
                </c:pt>
                <c:pt idx="1117">
                  <c:v>45292.129282407404</c:v>
                </c:pt>
                <c:pt idx="1118">
                  <c:v>45292.12939814815</c:v>
                </c:pt>
                <c:pt idx="1119">
                  <c:v>45292.129513888889</c:v>
                </c:pt>
                <c:pt idx="1120">
                  <c:v>45292.129629629628</c:v>
                </c:pt>
                <c:pt idx="1121">
                  <c:v>45292.129745370374</c:v>
                </c:pt>
                <c:pt idx="1122">
                  <c:v>45292.129861111112</c:v>
                </c:pt>
                <c:pt idx="1123">
                  <c:v>45292.129976851851</c:v>
                </c:pt>
                <c:pt idx="1124">
                  <c:v>45292.13009259259</c:v>
                </c:pt>
                <c:pt idx="1125">
                  <c:v>45292.130208333336</c:v>
                </c:pt>
                <c:pt idx="1126">
                  <c:v>45292.130324074074</c:v>
                </c:pt>
                <c:pt idx="1127">
                  <c:v>45292.130439814813</c:v>
                </c:pt>
                <c:pt idx="1128">
                  <c:v>45292.130555555559</c:v>
                </c:pt>
                <c:pt idx="1129">
                  <c:v>45292.130671296298</c:v>
                </c:pt>
                <c:pt idx="1130">
                  <c:v>45292.130787037036</c:v>
                </c:pt>
                <c:pt idx="1131">
                  <c:v>45292.130902777775</c:v>
                </c:pt>
                <c:pt idx="1132">
                  <c:v>45292.131018518521</c:v>
                </c:pt>
                <c:pt idx="1133">
                  <c:v>45292.13113425926</c:v>
                </c:pt>
                <c:pt idx="1134">
                  <c:v>45292.131249999999</c:v>
                </c:pt>
                <c:pt idx="1135">
                  <c:v>45292.131365740737</c:v>
                </c:pt>
                <c:pt idx="1136">
                  <c:v>45292.131481481483</c:v>
                </c:pt>
                <c:pt idx="1137">
                  <c:v>45292.131597222222</c:v>
                </c:pt>
                <c:pt idx="1138">
                  <c:v>45292.131712962961</c:v>
                </c:pt>
                <c:pt idx="1139">
                  <c:v>45292.131828703707</c:v>
                </c:pt>
                <c:pt idx="1140">
                  <c:v>45292.131944444445</c:v>
                </c:pt>
                <c:pt idx="1141">
                  <c:v>45292.132060185184</c:v>
                </c:pt>
                <c:pt idx="1142">
                  <c:v>45292.132175925923</c:v>
                </c:pt>
                <c:pt idx="1143">
                  <c:v>45292.132291666669</c:v>
                </c:pt>
                <c:pt idx="1144">
                  <c:v>45292.132407407407</c:v>
                </c:pt>
                <c:pt idx="1145">
                  <c:v>45292.132523148146</c:v>
                </c:pt>
                <c:pt idx="1146">
                  <c:v>45292.132638888892</c:v>
                </c:pt>
                <c:pt idx="1147">
                  <c:v>45292.132754629631</c:v>
                </c:pt>
                <c:pt idx="1148">
                  <c:v>45292.132870370369</c:v>
                </c:pt>
                <c:pt idx="1149">
                  <c:v>45292.132986111108</c:v>
                </c:pt>
                <c:pt idx="1150">
                  <c:v>45292.133101851854</c:v>
                </c:pt>
                <c:pt idx="1151">
                  <c:v>45292.133217592593</c:v>
                </c:pt>
                <c:pt idx="1152">
                  <c:v>45292.133333333331</c:v>
                </c:pt>
                <c:pt idx="1153">
                  <c:v>45292.133449074077</c:v>
                </c:pt>
                <c:pt idx="1154">
                  <c:v>45292.133564814816</c:v>
                </c:pt>
                <c:pt idx="1155">
                  <c:v>45292.133680555555</c:v>
                </c:pt>
                <c:pt idx="1156">
                  <c:v>45292.133796296293</c:v>
                </c:pt>
                <c:pt idx="1157">
                  <c:v>45292.133912037039</c:v>
                </c:pt>
                <c:pt idx="1158">
                  <c:v>45292.134027777778</c:v>
                </c:pt>
                <c:pt idx="1159">
                  <c:v>45292.134143518517</c:v>
                </c:pt>
                <c:pt idx="1160">
                  <c:v>45292.134259259263</c:v>
                </c:pt>
                <c:pt idx="1161">
                  <c:v>45292.134375000001</c:v>
                </c:pt>
                <c:pt idx="1162">
                  <c:v>45292.13449074074</c:v>
                </c:pt>
                <c:pt idx="1163">
                  <c:v>45292.134606481479</c:v>
                </c:pt>
                <c:pt idx="1164">
                  <c:v>45292.134722222225</c:v>
                </c:pt>
                <c:pt idx="1165">
                  <c:v>45292.134837962964</c:v>
                </c:pt>
                <c:pt idx="1166">
                  <c:v>45292.134953703702</c:v>
                </c:pt>
                <c:pt idx="1167">
                  <c:v>45292.135069444441</c:v>
                </c:pt>
                <c:pt idx="1168">
                  <c:v>45292.135185185187</c:v>
                </c:pt>
                <c:pt idx="1169">
                  <c:v>45292.135300925926</c:v>
                </c:pt>
                <c:pt idx="1170">
                  <c:v>45292.135416666664</c:v>
                </c:pt>
                <c:pt idx="1171">
                  <c:v>45292.13553240741</c:v>
                </c:pt>
                <c:pt idx="1172">
                  <c:v>45292.135648148149</c:v>
                </c:pt>
                <c:pt idx="1173">
                  <c:v>45292.135763888888</c:v>
                </c:pt>
                <c:pt idx="1174">
                  <c:v>45292.135879629626</c:v>
                </c:pt>
                <c:pt idx="1175">
                  <c:v>45292.135995370372</c:v>
                </c:pt>
                <c:pt idx="1176">
                  <c:v>45292.136111111111</c:v>
                </c:pt>
                <c:pt idx="1177">
                  <c:v>45292.13622685185</c:v>
                </c:pt>
                <c:pt idx="1178">
                  <c:v>45292.136342592596</c:v>
                </c:pt>
                <c:pt idx="1179">
                  <c:v>45292.136458333334</c:v>
                </c:pt>
                <c:pt idx="1180">
                  <c:v>45292.136574074073</c:v>
                </c:pt>
                <c:pt idx="1181">
                  <c:v>45292.136689814812</c:v>
                </c:pt>
                <c:pt idx="1182">
                  <c:v>45292.136805555558</c:v>
                </c:pt>
                <c:pt idx="1183">
                  <c:v>45292.136921296296</c:v>
                </c:pt>
                <c:pt idx="1184">
                  <c:v>45292.137037037035</c:v>
                </c:pt>
                <c:pt idx="1185">
                  <c:v>45292.137152777781</c:v>
                </c:pt>
                <c:pt idx="1186">
                  <c:v>45292.13726851852</c:v>
                </c:pt>
                <c:pt idx="1187">
                  <c:v>45292.137384259258</c:v>
                </c:pt>
                <c:pt idx="1188">
                  <c:v>45292.137499999997</c:v>
                </c:pt>
                <c:pt idx="1189">
                  <c:v>45292.137615740743</c:v>
                </c:pt>
                <c:pt idx="1190">
                  <c:v>45292.137731481482</c:v>
                </c:pt>
                <c:pt idx="1191">
                  <c:v>45292.13784722222</c:v>
                </c:pt>
                <c:pt idx="1192">
                  <c:v>45292.137962962966</c:v>
                </c:pt>
                <c:pt idx="1193">
                  <c:v>45292.138078703705</c:v>
                </c:pt>
                <c:pt idx="1194">
                  <c:v>45292.138194444444</c:v>
                </c:pt>
                <c:pt idx="1195">
                  <c:v>45292.138310185182</c:v>
                </c:pt>
                <c:pt idx="1196">
                  <c:v>45292.138425925928</c:v>
                </c:pt>
                <c:pt idx="1197">
                  <c:v>45292.138541666667</c:v>
                </c:pt>
                <c:pt idx="1198">
                  <c:v>45292.138657407406</c:v>
                </c:pt>
                <c:pt idx="1199">
                  <c:v>45292.138773148145</c:v>
                </c:pt>
                <c:pt idx="1200">
                  <c:v>45292.138888888891</c:v>
                </c:pt>
                <c:pt idx="1201">
                  <c:v>45292.139004629629</c:v>
                </c:pt>
                <c:pt idx="1202">
                  <c:v>45292.139120370368</c:v>
                </c:pt>
                <c:pt idx="1203">
                  <c:v>45292.139236111114</c:v>
                </c:pt>
                <c:pt idx="1204">
                  <c:v>45292.139351851853</c:v>
                </c:pt>
                <c:pt idx="1205">
                  <c:v>45292.139467592591</c:v>
                </c:pt>
                <c:pt idx="1206">
                  <c:v>45292.13958333333</c:v>
                </c:pt>
                <c:pt idx="1207">
                  <c:v>45292.139699074076</c:v>
                </c:pt>
                <c:pt idx="1208">
                  <c:v>45292.139814814815</c:v>
                </c:pt>
                <c:pt idx="1209">
                  <c:v>45292.139930555553</c:v>
                </c:pt>
                <c:pt idx="1210">
                  <c:v>45292.140046296299</c:v>
                </c:pt>
                <c:pt idx="1211">
                  <c:v>45292.140162037038</c:v>
                </c:pt>
                <c:pt idx="1212">
                  <c:v>45292.140277777777</c:v>
                </c:pt>
                <c:pt idx="1213">
                  <c:v>45292.140393518515</c:v>
                </c:pt>
                <c:pt idx="1214">
                  <c:v>45292.140509259261</c:v>
                </c:pt>
                <c:pt idx="1215">
                  <c:v>45292.140625</c:v>
                </c:pt>
                <c:pt idx="1216">
                  <c:v>45292.140740740739</c:v>
                </c:pt>
                <c:pt idx="1217">
                  <c:v>45292.140856481485</c:v>
                </c:pt>
                <c:pt idx="1218">
                  <c:v>45292.140972222223</c:v>
                </c:pt>
                <c:pt idx="1219">
                  <c:v>45292.141087962962</c:v>
                </c:pt>
                <c:pt idx="1220">
                  <c:v>45292.141203703701</c:v>
                </c:pt>
                <c:pt idx="1221">
                  <c:v>45292.141319444447</c:v>
                </c:pt>
                <c:pt idx="1222">
                  <c:v>45292.141435185185</c:v>
                </c:pt>
                <c:pt idx="1223">
                  <c:v>45292.141550925924</c:v>
                </c:pt>
                <c:pt idx="1224">
                  <c:v>45292.14166666667</c:v>
                </c:pt>
                <c:pt idx="1225">
                  <c:v>45292.141782407409</c:v>
                </c:pt>
                <c:pt idx="1226">
                  <c:v>45292.141898148147</c:v>
                </c:pt>
                <c:pt idx="1227">
                  <c:v>45292.142013888886</c:v>
                </c:pt>
                <c:pt idx="1228">
                  <c:v>45292.142129629632</c:v>
                </c:pt>
                <c:pt idx="1229">
                  <c:v>45292.142245370371</c:v>
                </c:pt>
                <c:pt idx="1230">
                  <c:v>45292.142361111109</c:v>
                </c:pt>
                <c:pt idx="1231">
                  <c:v>45292.142476851855</c:v>
                </c:pt>
                <c:pt idx="1232">
                  <c:v>45292.142592592594</c:v>
                </c:pt>
                <c:pt idx="1233">
                  <c:v>45292.142708333333</c:v>
                </c:pt>
                <c:pt idx="1234">
                  <c:v>45292.142824074072</c:v>
                </c:pt>
                <c:pt idx="1235">
                  <c:v>45292.142939814818</c:v>
                </c:pt>
                <c:pt idx="1236">
                  <c:v>45292.143055555556</c:v>
                </c:pt>
                <c:pt idx="1237">
                  <c:v>45292.143171296295</c:v>
                </c:pt>
                <c:pt idx="1238">
                  <c:v>45292.143287037034</c:v>
                </c:pt>
                <c:pt idx="1239">
                  <c:v>45292.14340277778</c:v>
                </c:pt>
                <c:pt idx="1240">
                  <c:v>45292.143518518518</c:v>
                </c:pt>
                <c:pt idx="1241">
                  <c:v>45292.143634259257</c:v>
                </c:pt>
                <c:pt idx="1242">
                  <c:v>45292.143750000003</c:v>
                </c:pt>
                <c:pt idx="1243">
                  <c:v>45292.143865740742</c:v>
                </c:pt>
                <c:pt idx="1244">
                  <c:v>45292.14398148148</c:v>
                </c:pt>
                <c:pt idx="1245">
                  <c:v>45292.144097222219</c:v>
                </c:pt>
                <c:pt idx="1246">
                  <c:v>45292.144212962965</c:v>
                </c:pt>
                <c:pt idx="1247">
                  <c:v>45292.144328703704</c:v>
                </c:pt>
                <c:pt idx="1248">
                  <c:v>45292.144444444442</c:v>
                </c:pt>
                <c:pt idx="1249">
                  <c:v>45292.144560185188</c:v>
                </c:pt>
                <c:pt idx="1250">
                  <c:v>45292.144675925927</c:v>
                </c:pt>
                <c:pt idx="1251">
                  <c:v>45292.144791666666</c:v>
                </c:pt>
                <c:pt idx="1252">
                  <c:v>45292.144907407404</c:v>
                </c:pt>
                <c:pt idx="1253">
                  <c:v>45292.14502314815</c:v>
                </c:pt>
                <c:pt idx="1254">
                  <c:v>45292.145138888889</c:v>
                </c:pt>
                <c:pt idx="1255">
                  <c:v>45292.145254629628</c:v>
                </c:pt>
                <c:pt idx="1256">
                  <c:v>45292.145370370374</c:v>
                </c:pt>
                <c:pt idx="1257">
                  <c:v>45292.145486111112</c:v>
                </c:pt>
                <c:pt idx="1258">
                  <c:v>45292.145601851851</c:v>
                </c:pt>
                <c:pt idx="1259">
                  <c:v>45292.14571759259</c:v>
                </c:pt>
                <c:pt idx="1260">
                  <c:v>45292.145833333336</c:v>
                </c:pt>
                <c:pt idx="1261">
                  <c:v>45292.145949074074</c:v>
                </c:pt>
                <c:pt idx="1262">
                  <c:v>45292.146064814813</c:v>
                </c:pt>
                <c:pt idx="1263">
                  <c:v>45292.146180555559</c:v>
                </c:pt>
                <c:pt idx="1264">
                  <c:v>45292.146296296298</c:v>
                </c:pt>
                <c:pt idx="1265">
                  <c:v>45292.146412037036</c:v>
                </c:pt>
                <c:pt idx="1266">
                  <c:v>45292.146527777775</c:v>
                </c:pt>
                <c:pt idx="1267">
                  <c:v>45292.146643518521</c:v>
                </c:pt>
                <c:pt idx="1268">
                  <c:v>45292.14675925926</c:v>
                </c:pt>
                <c:pt idx="1269">
                  <c:v>45292.146874999999</c:v>
                </c:pt>
                <c:pt idx="1270">
                  <c:v>45292.146990740737</c:v>
                </c:pt>
                <c:pt idx="1271">
                  <c:v>45292.147106481483</c:v>
                </c:pt>
                <c:pt idx="1272">
                  <c:v>45292.147222222222</c:v>
                </c:pt>
                <c:pt idx="1273">
                  <c:v>45292.147337962961</c:v>
                </c:pt>
                <c:pt idx="1274">
                  <c:v>45292.147453703707</c:v>
                </c:pt>
                <c:pt idx="1275">
                  <c:v>45292.147569444445</c:v>
                </c:pt>
                <c:pt idx="1276">
                  <c:v>45292.147685185184</c:v>
                </c:pt>
                <c:pt idx="1277">
                  <c:v>45292.147800925923</c:v>
                </c:pt>
                <c:pt idx="1278">
                  <c:v>45292.147916666669</c:v>
                </c:pt>
                <c:pt idx="1279">
                  <c:v>45292.148032407407</c:v>
                </c:pt>
                <c:pt idx="1280">
                  <c:v>45292.148148148146</c:v>
                </c:pt>
                <c:pt idx="1281">
                  <c:v>45292.148263888892</c:v>
                </c:pt>
                <c:pt idx="1282">
                  <c:v>45292.148379629631</c:v>
                </c:pt>
                <c:pt idx="1283">
                  <c:v>45292.148495370369</c:v>
                </c:pt>
                <c:pt idx="1284">
                  <c:v>45292.148611111108</c:v>
                </c:pt>
                <c:pt idx="1285">
                  <c:v>45292.148726851854</c:v>
                </c:pt>
                <c:pt idx="1286">
                  <c:v>45292.148842592593</c:v>
                </c:pt>
                <c:pt idx="1287">
                  <c:v>45292.148958333331</c:v>
                </c:pt>
                <c:pt idx="1288">
                  <c:v>45292.149074074077</c:v>
                </c:pt>
                <c:pt idx="1289">
                  <c:v>45292.149189814816</c:v>
                </c:pt>
                <c:pt idx="1290">
                  <c:v>45292.149305555555</c:v>
                </c:pt>
                <c:pt idx="1291">
                  <c:v>45292.149421296293</c:v>
                </c:pt>
                <c:pt idx="1292">
                  <c:v>45292.149537037039</c:v>
                </c:pt>
                <c:pt idx="1293">
                  <c:v>45292.149652777778</c:v>
                </c:pt>
                <c:pt idx="1294">
                  <c:v>45292.149768518517</c:v>
                </c:pt>
                <c:pt idx="1295">
                  <c:v>45292.149884259263</c:v>
                </c:pt>
                <c:pt idx="1296">
                  <c:v>45292.15</c:v>
                </c:pt>
                <c:pt idx="1297">
                  <c:v>45292.15011574074</c:v>
                </c:pt>
                <c:pt idx="1298">
                  <c:v>45292.150231481479</c:v>
                </c:pt>
                <c:pt idx="1299">
                  <c:v>45292.150347222225</c:v>
                </c:pt>
                <c:pt idx="1300">
                  <c:v>45292.150462962964</c:v>
                </c:pt>
                <c:pt idx="1301">
                  <c:v>45292.150578703702</c:v>
                </c:pt>
                <c:pt idx="1302">
                  <c:v>45292.150694444441</c:v>
                </c:pt>
                <c:pt idx="1303">
                  <c:v>45292.150810185187</c:v>
                </c:pt>
                <c:pt idx="1304">
                  <c:v>45292.150925925926</c:v>
                </c:pt>
                <c:pt idx="1305">
                  <c:v>45292.151041666664</c:v>
                </c:pt>
                <c:pt idx="1306">
                  <c:v>45292.15115740741</c:v>
                </c:pt>
                <c:pt idx="1307">
                  <c:v>45292.151273148149</c:v>
                </c:pt>
                <c:pt idx="1308">
                  <c:v>45292.151388888888</c:v>
                </c:pt>
                <c:pt idx="1309">
                  <c:v>45292.151504629626</c:v>
                </c:pt>
                <c:pt idx="1310">
                  <c:v>45292.151620370372</c:v>
                </c:pt>
                <c:pt idx="1311">
                  <c:v>45292.151736111111</c:v>
                </c:pt>
                <c:pt idx="1312">
                  <c:v>45292.15185185185</c:v>
                </c:pt>
                <c:pt idx="1313">
                  <c:v>45292.151967592596</c:v>
                </c:pt>
                <c:pt idx="1314">
                  <c:v>45292.152083333334</c:v>
                </c:pt>
                <c:pt idx="1315">
                  <c:v>45292.152199074073</c:v>
                </c:pt>
                <c:pt idx="1316">
                  <c:v>45292.152314814812</c:v>
                </c:pt>
                <c:pt idx="1317">
                  <c:v>45292.152430555558</c:v>
                </c:pt>
                <c:pt idx="1318">
                  <c:v>45292.152546296296</c:v>
                </c:pt>
                <c:pt idx="1319">
                  <c:v>45292.152662037035</c:v>
                </c:pt>
                <c:pt idx="1320">
                  <c:v>45292.152777777781</c:v>
                </c:pt>
                <c:pt idx="1321">
                  <c:v>45292.15289351852</c:v>
                </c:pt>
                <c:pt idx="1322">
                  <c:v>45292.153009259258</c:v>
                </c:pt>
                <c:pt idx="1323">
                  <c:v>45292.153124999997</c:v>
                </c:pt>
                <c:pt idx="1324">
                  <c:v>45292.153240740743</c:v>
                </c:pt>
                <c:pt idx="1325">
                  <c:v>45292.153356481482</c:v>
                </c:pt>
                <c:pt idx="1326">
                  <c:v>45292.15347222222</c:v>
                </c:pt>
                <c:pt idx="1327">
                  <c:v>45292.153587962966</c:v>
                </c:pt>
                <c:pt idx="1328">
                  <c:v>45292.153703703705</c:v>
                </c:pt>
                <c:pt idx="1329">
                  <c:v>45292.153819444444</c:v>
                </c:pt>
                <c:pt idx="1330">
                  <c:v>45292.153935185182</c:v>
                </c:pt>
                <c:pt idx="1331">
                  <c:v>45292.154050925928</c:v>
                </c:pt>
                <c:pt idx="1332">
                  <c:v>45292.154166666667</c:v>
                </c:pt>
                <c:pt idx="1333">
                  <c:v>45292.154282407406</c:v>
                </c:pt>
                <c:pt idx="1334">
                  <c:v>45292.154398148145</c:v>
                </c:pt>
                <c:pt idx="1335">
                  <c:v>45292.154513888891</c:v>
                </c:pt>
                <c:pt idx="1336">
                  <c:v>45292.154629629629</c:v>
                </c:pt>
                <c:pt idx="1337">
                  <c:v>45292.154745370368</c:v>
                </c:pt>
                <c:pt idx="1338">
                  <c:v>45292.154861111114</c:v>
                </c:pt>
                <c:pt idx="1339">
                  <c:v>45292.154976851853</c:v>
                </c:pt>
                <c:pt idx="1340">
                  <c:v>45292.155092592591</c:v>
                </c:pt>
                <c:pt idx="1341">
                  <c:v>45292.15520833333</c:v>
                </c:pt>
                <c:pt idx="1342">
                  <c:v>45292.155324074076</c:v>
                </c:pt>
                <c:pt idx="1343">
                  <c:v>45292.155439814815</c:v>
                </c:pt>
                <c:pt idx="1344">
                  <c:v>45292.155555555553</c:v>
                </c:pt>
                <c:pt idx="1345">
                  <c:v>45292.155671296299</c:v>
                </c:pt>
                <c:pt idx="1346">
                  <c:v>45292.155787037038</c:v>
                </c:pt>
                <c:pt idx="1347">
                  <c:v>45292.155902777777</c:v>
                </c:pt>
                <c:pt idx="1348">
                  <c:v>45292.156018518515</c:v>
                </c:pt>
                <c:pt idx="1349">
                  <c:v>45292.156134259261</c:v>
                </c:pt>
                <c:pt idx="1350">
                  <c:v>45292.15625</c:v>
                </c:pt>
                <c:pt idx="1351">
                  <c:v>45292.156365740739</c:v>
                </c:pt>
                <c:pt idx="1352">
                  <c:v>45292.156481481485</c:v>
                </c:pt>
                <c:pt idx="1353">
                  <c:v>45292.156597222223</c:v>
                </c:pt>
                <c:pt idx="1354">
                  <c:v>45292.156712962962</c:v>
                </c:pt>
                <c:pt idx="1355">
                  <c:v>45292.156828703701</c:v>
                </c:pt>
                <c:pt idx="1356">
                  <c:v>45292.156944444447</c:v>
                </c:pt>
                <c:pt idx="1357">
                  <c:v>45292.157060185185</c:v>
                </c:pt>
                <c:pt idx="1358">
                  <c:v>45292.157175925924</c:v>
                </c:pt>
                <c:pt idx="1359">
                  <c:v>45292.15729166667</c:v>
                </c:pt>
                <c:pt idx="1360">
                  <c:v>45292.157407407409</c:v>
                </c:pt>
                <c:pt idx="1361">
                  <c:v>45292.157523148147</c:v>
                </c:pt>
                <c:pt idx="1362">
                  <c:v>45292.157638888886</c:v>
                </c:pt>
                <c:pt idx="1363">
                  <c:v>45292.157754629632</c:v>
                </c:pt>
                <c:pt idx="1364">
                  <c:v>45292.157870370371</c:v>
                </c:pt>
                <c:pt idx="1365">
                  <c:v>45292.157986111109</c:v>
                </c:pt>
                <c:pt idx="1366">
                  <c:v>45292.158101851855</c:v>
                </c:pt>
                <c:pt idx="1367">
                  <c:v>45292.158217592594</c:v>
                </c:pt>
                <c:pt idx="1368">
                  <c:v>45292.158333333333</c:v>
                </c:pt>
                <c:pt idx="1369">
                  <c:v>45292.158449074072</c:v>
                </c:pt>
                <c:pt idx="1370">
                  <c:v>45292.158564814818</c:v>
                </c:pt>
                <c:pt idx="1371">
                  <c:v>45292.158680555556</c:v>
                </c:pt>
                <c:pt idx="1372">
                  <c:v>45292.158796296295</c:v>
                </c:pt>
                <c:pt idx="1373">
                  <c:v>45292.158912037034</c:v>
                </c:pt>
                <c:pt idx="1374">
                  <c:v>45292.15902777778</c:v>
                </c:pt>
                <c:pt idx="1375">
                  <c:v>45292.159143518518</c:v>
                </c:pt>
                <c:pt idx="1376">
                  <c:v>45292.159259259257</c:v>
                </c:pt>
                <c:pt idx="1377">
                  <c:v>45292.159375000003</c:v>
                </c:pt>
                <c:pt idx="1378">
                  <c:v>45292.159490740742</c:v>
                </c:pt>
                <c:pt idx="1379">
                  <c:v>45292.15960648148</c:v>
                </c:pt>
                <c:pt idx="1380">
                  <c:v>45292.159722222219</c:v>
                </c:pt>
                <c:pt idx="1381">
                  <c:v>45292.159837962965</c:v>
                </c:pt>
                <c:pt idx="1382">
                  <c:v>45292.159953703704</c:v>
                </c:pt>
                <c:pt idx="1383">
                  <c:v>45292.160069444442</c:v>
                </c:pt>
                <c:pt idx="1384">
                  <c:v>45292.160185185188</c:v>
                </c:pt>
                <c:pt idx="1385">
                  <c:v>45292.160300925927</c:v>
                </c:pt>
                <c:pt idx="1386">
                  <c:v>45292.160416666666</c:v>
                </c:pt>
                <c:pt idx="1387">
                  <c:v>45292.160532407404</c:v>
                </c:pt>
                <c:pt idx="1388">
                  <c:v>45292.16064814815</c:v>
                </c:pt>
                <c:pt idx="1389">
                  <c:v>45292.160763888889</c:v>
                </c:pt>
                <c:pt idx="1390">
                  <c:v>45292.160879629628</c:v>
                </c:pt>
                <c:pt idx="1391">
                  <c:v>45292.160995370374</c:v>
                </c:pt>
                <c:pt idx="1392">
                  <c:v>45292.161111111112</c:v>
                </c:pt>
                <c:pt idx="1393">
                  <c:v>45292.161226851851</c:v>
                </c:pt>
                <c:pt idx="1394">
                  <c:v>45292.16134259259</c:v>
                </c:pt>
                <c:pt idx="1395">
                  <c:v>45292.161458333336</c:v>
                </c:pt>
                <c:pt idx="1396">
                  <c:v>45292.161574074074</c:v>
                </c:pt>
                <c:pt idx="1397">
                  <c:v>45292.161689814813</c:v>
                </c:pt>
                <c:pt idx="1398">
                  <c:v>45292.161805555559</c:v>
                </c:pt>
                <c:pt idx="1399">
                  <c:v>45292.161921296298</c:v>
                </c:pt>
                <c:pt idx="1400">
                  <c:v>45292.162037037036</c:v>
                </c:pt>
                <c:pt idx="1401">
                  <c:v>45292.162152777775</c:v>
                </c:pt>
                <c:pt idx="1402">
                  <c:v>45292.162268518521</c:v>
                </c:pt>
                <c:pt idx="1403">
                  <c:v>45292.16238425926</c:v>
                </c:pt>
                <c:pt idx="1404">
                  <c:v>45292.162499999999</c:v>
                </c:pt>
                <c:pt idx="1405">
                  <c:v>45292.162615740737</c:v>
                </c:pt>
                <c:pt idx="1406">
                  <c:v>45292.162731481483</c:v>
                </c:pt>
                <c:pt idx="1407">
                  <c:v>45292.162847222222</c:v>
                </c:pt>
                <c:pt idx="1408">
                  <c:v>45292.162962962961</c:v>
                </c:pt>
                <c:pt idx="1409">
                  <c:v>45292.163078703707</c:v>
                </c:pt>
                <c:pt idx="1410">
                  <c:v>45292.163194444445</c:v>
                </c:pt>
                <c:pt idx="1411">
                  <c:v>45292.163310185184</c:v>
                </c:pt>
                <c:pt idx="1412">
                  <c:v>45292.163425925923</c:v>
                </c:pt>
                <c:pt idx="1413">
                  <c:v>45292.163541666669</c:v>
                </c:pt>
                <c:pt idx="1414">
                  <c:v>45292.163657407407</c:v>
                </c:pt>
                <c:pt idx="1415">
                  <c:v>45292.163773148146</c:v>
                </c:pt>
                <c:pt idx="1416">
                  <c:v>45292.163888888892</c:v>
                </c:pt>
                <c:pt idx="1417">
                  <c:v>45292.164004629631</c:v>
                </c:pt>
                <c:pt idx="1418">
                  <c:v>45292.164120370369</c:v>
                </c:pt>
                <c:pt idx="1419">
                  <c:v>45292.164236111108</c:v>
                </c:pt>
                <c:pt idx="1420">
                  <c:v>45292.164351851854</c:v>
                </c:pt>
                <c:pt idx="1421">
                  <c:v>45292.164467592593</c:v>
                </c:pt>
                <c:pt idx="1422">
                  <c:v>45292.164583333331</c:v>
                </c:pt>
                <c:pt idx="1423">
                  <c:v>45292.164699074077</c:v>
                </c:pt>
                <c:pt idx="1424">
                  <c:v>45292.164814814816</c:v>
                </c:pt>
                <c:pt idx="1425">
                  <c:v>45292.164930555555</c:v>
                </c:pt>
                <c:pt idx="1426">
                  <c:v>45292.165046296293</c:v>
                </c:pt>
                <c:pt idx="1427">
                  <c:v>45292.165162037039</c:v>
                </c:pt>
                <c:pt idx="1428">
                  <c:v>45292.165277777778</c:v>
                </c:pt>
                <c:pt idx="1429">
                  <c:v>45292.165393518517</c:v>
                </c:pt>
                <c:pt idx="1430">
                  <c:v>45292.165509259263</c:v>
                </c:pt>
                <c:pt idx="1431">
                  <c:v>45292.165625000001</c:v>
                </c:pt>
                <c:pt idx="1432">
                  <c:v>45292.16574074074</c:v>
                </c:pt>
                <c:pt idx="1433">
                  <c:v>45292.165856481479</c:v>
                </c:pt>
                <c:pt idx="1434">
                  <c:v>45292.165972222225</c:v>
                </c:pt>
                <c:pt idx="1435">
                  <c:v>45292.166087962964</c:v>
                </c:pt>
                <c:pt idx="1436">
                  <c:v>45292.166203703702</c:v>
                </c:pt>
                <c:pt idx="1437">
                  <c:v>45292.166319444441</c:v>
                </c:pt>
                <c:pt idx="1438">
                  <c:v>45292.166435185187</c:v>
                </c:pt>
                <c:pt idx="1439">
                  <c:v>45292.166550925926</c:v>
                </c:pt>
                <c:pt idx="1440">
                  <c:v>45292.166666666664</c:v>
                </c:pt>
                <c:pt idx="1441">
                  <c:v>45292.16678240741</c:v>
                </c:pt>
                <c:pt idx="1442">
                  <c:v>45292.166898148149</c:v>
                </c:pt>
                <c:pt idx="1443">
                  <c:v>45292.167013888888</c:v>
                </c:pt>
                <c:pt idx="1444">
                  <c:v>45292.167129629626</c:v>
                </c:pt>
                <c:pt idx="1445">
                  <c:v>45292.167245370372</c:v>
                </c:pt>
                <c:pt idx="1446">
                  <c:v>45292.167361111111</c:v>
                </c:pt>
                <c:pt idx="1447">
                  <c:v>45292.16747685185</c:v>
                </c:pt>
                <c:pt idx="1448">
                  <c:v>45292.167592592596</c:v>
                </c:pt>
                <c:pt idx="1449">
                  <c:v>45292.167708333334</c:v>
                </c:pt>
                <c:pt idx="1450">
                  <c:v>45292.167824074073</c:v>
                </c:pt>
                <c:pt idx="1451">
                  <c:v>45292.167939814812</c:v>
                </c:pt>
                <c:pt idx="1452">
                  <c:v>45292.168055555558</c:v>
                </c:pt>
                <c:pt idx="1453">
                  <c:v>45292.168171296296</c:v>
                </c:pt>
                <c:pt idx="1454">
                  <c:v>45292.168287037035</c:v>
                </c:pt>
                <c:pt idx="1455">
                  <c:v>45292.168402777781</c:v>
                </c:pt>
                <c:pt idx="1456">
                  <c:v>45292.16851851852</c:v>
                </c:pt>
                <c:pt idx="1457">
                  <c:v>45292.168634259258</c:v>
                </c:pt>
                <c:pt idx="1458">
                  <c:v>45292.168749999997</c:v>
                </c:pt>
                <c:pt idx="1459">
                  <c:v>45292.168865740743</c:v>
                </c:pt>
                <c:pt idx="1460">
                  <c:v>45292.168981481482</c:v>
                </c:pt>
                <c:pt idx="1461">
                  <c:v>45292.16909722222</c:v>
                </c:pt>
                <c:pt idx="1462">
                  <c:v>45292.169212962966</c:v>
                </c:pt>
                <c:pt idx="1463">
                  <c:v>45292.169328703705</c:v>
                </c:pt>
                <c:pt idx="1464">
                  <c:v>45292.169444444444</c:v>
                </c:pt>
                <c:pt idx="1465">
                  <c:v>45292.169560185182</c:v>
                </c:pt>
                <c:pt idx="1466">
                  <c:v>45292.169675925928</c:v>
                </c:pt>
                <c:pt idx="1467">
                  <c:v>45292.169791666667</c:v>
                </c:pt>
                <c:pt idx="1468">
                  <c:v>45292.169907407406</c:v>
                </c:pt>
                <c:pt idx="1469">
                  <c:v>45292.170023148145</c:v>
                </c:pt>
                <c:pt idx="1470">
                  <c:v>45292.170138888891</c:v>
                </c:pt>
                <c:pt idx="1471">
                  <c:v>45292.170254629629</c:v>
                </c:pt>
                <c:pt idx="1472">
                  <c:v>45292.170370370368</c:v>
                </c:pt>
                <c:pt idx="1473">
                  <c:v>45292.170486111114</c:v>
                </c:pt>
                <c:pt idx="1474">
                  <c:v>45292.170601851853</c:v>
                </c:pt>
                <c:pt idx="1475">
                  <c:v>45292.170717592591</c:v>
                </c:pt>
                <c:pt idx="1476">
                  <c:v>45292.17083333333</c:v>
                </c:pt>
                <c:pt idx="1477">
                  <c:v>45292.170949074076</c:v>
                </c:pt>
                <c:pt idx="1478">
                  <c:v>45292.171064814815</c:v>
                </c:pt>
                <c:pt idx="1479">
                  <c:v>45292.171180555553</c:v>
                </c:pt>
                <c:pt idx="1480">
                  <c:v>45292.171296296299</c:v>
                </c:pt>
                <c:pt idx="1481">
                  <c:v>45292.171412037038</c:v>
                </c:pt>
                <c:pt idx="1482">
                  <c:v>45292.171527777777</c:v>
                </c:pt>
                <c:pt idx="1483">
                  <c:v>45292.171643518515</c:v>
                </c:pt>
                <c:pt idx="1484">
                  <c:v>45292.171759259261</c:v>
                </c:pt>
                <c:pt idx="1485">
                  <c:v>45292.171875</c:v>
                </c:pt>
                <c:pt idx="1486">
                  <c:v>45292.171990740739</c:v>
                </c:pt>
                <c:pt idx="1487">
                  <c:v>45292.172106481485</c:v>
                </c:pt>
                <c:pt idx="1488">
                  <c:v>45292.172222222223</c:v>
                </c:pt>
                <c:pt idx="1489">
                  <c:v>45292.172337962962</c:v>
                </c:pt>
                <c:pt idx="1490">
                  <c:v>45292.172453703701</c:v>
                </c:pt>
                <c:pt idx="1491">
                  <c:v>45292.172569444447</c:v>
                </c:pt>
                <c:pt idx="1492">
                  <c:v>45292.172685185185</c:v>
                </c:pt>
                <c:pt idx="1493">
                  <c:v>45292.172800925924</c:v>
                </c:pt>
                <c:pt idx="1494">
                  <c:v>45292.17291666667</c:v>
                </c:pt>
                <c:pt idx="1495">
                  <c:v>45292.173032407409</c:v>
                </c:pt>
                <c:pt idx="1496">
                  <c:v>45292.173148148147</c:v>
                </c:pt>
                <c:pt idx="1497">
                  <c:v>45292.173263888886</c:v>
                </c:pt>
                <c:pt idx="1498">
                  <c:v>45292.173379629632</c:v>
                </c:pt>
                <c:pt idx="1499">
                  <c:v>45292.173495370371</c:v>
                </c:pt>
                <c:pt idx="1500">
                  <c:v>45292.173611111109</c:v>
                </c:pt>
                <c:pt idx="1501">
                  <c:v>45292.173726851855</c:v>
                </c:pt>
                <c:pt idx="1502">
                  <c:v>45292.173842592594</c:v>
                </c:pt>
                <c:pt idx="1503">
                  <c:v>45292.173958333333</c:v>
                </c:pt>
                <c:pt idx="1504">
                  <c:v>45292.174074074072</c:v>
                </c:pt>
                <c:pt idx="1505">
                  <c:v>45292.174189814818</c:v>
                </c:pt>
                <c:pt idx="1506">
                  <c:v>45292.174305555556</c:v>
                </c:pt>
                <c:pt idx="1507">
                  <c:v>45292.174421296295</c:v>
                </c:pt>
                <c:pt idx="1508">
                  <c:v>45292.174537037034</c:v>
                </c:pt>
                <c:pt idx="1509">
                  <c:v>45292.17465277778</c:v>
                </c:pt>
                <c:pt idx="1510">
                  <c:v>45292.174768518518</c:v>
                </c:pt>
                <c:pt idx="1511">
                  <c:v>45292.174884259257</c:v>
                </c:pt>
                <c:pt idx="1512">
                  <c:v>45292.175000000003</c:v>
                </c:pt>
                <c:pt idx="1513">
                  <c:v>45292.175115740742</c:v>
                </c:pt>
                <c:pt idx="1514">
                  <c:v>45292.17523148148</c:v>
                </c:pt>
                <c:pt idx="1515">
                  <c:v>45292.175347222219</c:v>
                </c:pt>
                <c:pt idx="1516">
                  <c:v>45292.175462962965</c:v>
                </c:pt>
                <c:pt idx="1517">
                  <c:v>45292.175578703704</c:v>
                </c:pt>
                <c:pt idx="1518">
                  <c:v>45292.175694444442</c:v>
                </c:pt>
                <c:pt idx="1519">
                  <c:v>45292.175810185188</c:v>
                </c:pt>
                <c:pt idx="1520">
                  <c:v>45292.175925925927</c:v>
                </c:pt>
                <c:pt idx="1521">
                  <c:v>45292.176041666666</c:v>
                </c:pt>
                <c:pt idx="1522">
                  <c:v>45292.176157407404</c:v>
                </c:pt>
                <c:pt idx="1523">
                  <c:v>45292.17627314815</c:v>
                </c:pt>
                <c:pt idx="1524">
                  <c:v>45292.176388888889</c:v>
                </c:pt>
                <c:pt idx="1525">
                  <c:v>45292.176504629628</c:v>
                </c:pt>
                <c:pt idx="1526">
                  <c:v>45292.176620370374</c:v>
                </c:pt>
                <c:pt idx="1527">
                  <c:v>45292.176736111112</c:v>
                </c:pt>
                <c:pt idx="1528">
                  <c:v>45292.176851851851</c:v>
                </c:pt>
                <c:pt idx="1529">
                  <c:v>45292.17696759259</c:v>
                </c:pt>
                <c:pt idx="1530">
                  <c:v>45292.177083333336</c:v>
                </c:pt>
                <c:pt idx="1531">
                  <c:v>45292.177199074074</c:v>
                </c:pt>
                <c:pt idx="1532">
                  <c:v>45292.177314814813</c:v>
                </c:pt>
                <c:pt idx="1533">
                  <c:v>45292.177430555559</c:v>
                </c:pt>
                <c:pt idx="1534">
                  <c:v>45292.177546296298</c:v>
                </c:pt>
                <c:pt idx="1535">
                  <c:v>45292.177662037036</c:v>
                </c:pt>
                <c:pt idx="1536">
                  <c:v>45292.177777777775</c:v>
                </c:pt>
                <c:pt idx="1537">
                  <c:v>45292.177893518521</c:v>
                </c:pt>
                <c:pt idx="1538">
                  <c:v>45292.17800925926</c:v>
                </c:pt>
                <c:pt idx="1539">
                  <c:v>45292.178124999999</c:v>
                </c:pt>
                <c:pt idx="1540">
                  <c:v>45292.178240740737</c:v>
                </c:pt>
                <c:pt idx="1541">
                  <c:v>45292.178356481483</c:v>
                </c:pt>
                <c:pt idx="1542">
                  <c:v>45292.178472222222</c:v>
                </c:pt>
                <c:pt idx="1543">
                  <c:v>45292.178587962961</c:v>
                </c:pt>
                <c:pt idx="1544">
                  <c:v>45292.178703703707</c:v>
                </c:pt>
                <c:pt idx="1545">
                  <c:v>45292.178819444445</c:v>
                </c:pt>
                <c:pt idx="1546">
                  <c:v>45292.178935185184</c:v>
                </c:pt>
                <c:pt idx="1547">
                  <c:v>45292.179050925923</c:v>
                </c:pt>
                <c:pt idx="1548">
                  <c:v>45292.179166666669</c:v>
                </c:pt>
                <c:pt idx="1549">
                  <c:v>45292.179282407407</c:v>
                </c:pt>
                <c:pt idx="1550">
                  <c:v>45292.179398148146</c:v>
                </c:pt>
                <c:pt idx="1551">
                  <c:v>45292.179513888892</c:v>
                </c:pt>
                <c:pt idx="1552">
                  <c:v>45292.179629629631</c:v>
                </c:pt>
                <c:pt idx="1553">
                  <c:v>45292.179745370369</c:v>
                </c:pt>
                <c:pt idx="1554">
                  <c:v>45292.179861111108</c:v>
                </c:pt>
                <c:pt idx="1555">
                  <c:v>45292.179976851854</c:v>
                </c:pt>
                <c:pt idx="1556">
                  <c:v>45292.180092592593</c:v>
                </c:pt>
                <c:pt idx="1557">
                  <c:v>45292.180208333331</c:v>
                </c:pt>
                <c:pt idx="1558">
                  <c:v>45292.180324074077</c:v>
                </c:pt>
                <c:pt idx="1559">
                  <c:v>45292.180439814816</c:v>
                </c:pt>
                <c:pt idx="1560">
                  <c:v>45292.180555555555</c:v>
                </c:pt>
                <c:pt idx="1561">
                  <c:v>45292.180671296293</c:v>
                </c:pt>
                <c:pt idx="1562">
                  <c:v>45292.180787037039</c:v>
                </c:pt>
                <c:pt idx="1563">
                  <c:v>45292.180902777778</c:v>
                </c:pt>
                <c:pt idx="1564">
                  <c:v>45292.181018518517</c:v>
                </c:pt>
                <c:pt idx="1565">
                  <c:v>45292.181134259263</c:v>
                </c:pt>
                <c:pt idx="1566">
                  <c:v>45292.181250000001</c:v>
                </c:pt>
                <c:pt idx="1567">
                  <c:v>45292.18136574074</c:v>
                </c:pt>
                <c:pt idx="1568">
                  <c:v>45292.181481481479</c:v>
                </c:pt>
                <c:pt idx="1569">
                  <c:v>45292.181597222225</c:v>
                </c:pt>
                <c:pt idx="1570">
                  <c:v>45292.181712962964</c:v>
                </c:pt>
                <c:pt idx="1571">
                  <c:v>45292.181828703702</c:v>
                </c:pt>
                <c:pt idx="1572">
                  <c:v>45292.181944444441</c:v>
                </c:pt>
                <c:pt idx="1573">
                  <c:v>45292.182060185187</c:v>
                </c:pt>
                <c:pt idx="1574">
                  <c:v>45292.182175925926</c:v>
                </c:pt>
                <c:pt idx="1575">
                  <c:v>45292.182291666664</c:v>
                </c:pt>
                <c:pt idx="1576">
                  <c:v>45292.18240740741</c:v>
                </c:pt>
                <c:pt idx="1577">
                  <c:v>45292.182523148149</c:v>
                </c:pt>
                <c:pt idx="1578">
                  <c:v>45292.182638888888</c:v>
                </c:pt>
                <c:pt idx="1579">
                  <c:v>45292.182754629626</c:v>
                </c:pt>
                <c:pt idx="1580">
                  <c:v>45292.182870370372</c:v>
                </c:pt>
                <c:pt idx="1581">
                  <c:v>45292.182986111111</c:v>
                </c:pt>
                <c:pt idx="1582">
                  <c:v>45292.18310185185</c:v>
                </c:pt>
                <c:pt idx="1583">
                  <c:v>45292.183217592596</c:v>
                </c:pt>
                <c:pt idx="1584">
                  <c:v>45292.183333333334</c:v>
                </c:pt>
                <c:pt idx="1585">
                  <c:v>45292.183449074073</c:v>
                </c:pt>
                <c:pt idx="1586">
                  <c:v>45292.183564814812</c:v>
                </c:pt>
                <c:pt idx="1587">
                  <c:v>45292.183680555558</c:v>
                </c:pt>
                <c:pt idx="1588">
                  <c:v>45292.183796296296</c:v>
                </c:pt>
                <c:pt idx="1589">
                  <c:v>45292.183912037035</c:v>
                </c:pt>
                <c:pt idx="1590">
                  <c:v>45292.184027777781</c:v>
                </c:pt>
                <c:pt idx="1591">
                  <c:v>45292.18414351852</c:v>
                </c:pt>
                <c:pt idx="1592">
                  <c:v>45292.184259259258</c:v>
                </c:pt>
                <c:pt idx="1593">
                  <c:v>45292.184374999997</c:v>
                </c:pt>
                <c:pt idx="1594">
                  <c:v>45292.184490740743</c:v>
                </c:pt>
                <c:pt idx="1595">
                  <c:v>45292.184606481482</c:v>
                </c:pt>
                <c:pt idx="1596">
                  <c:v>45292.18472222222</c:v>
                </c:pt>
                <c:pt idx="1597">
                  <c:v>45292.184837962966</c:v>
                </c:pt>
                <c:pt idx="1598">
                  <c:v>45292.184953703705</c:v>
                </c:pt>
                <c:pt idx="1599">
                  <c:v>45292.185069444444</c:v>
                </c:pt>
                <c:pt idx="1600">
                  <c:v>45292.185185185182</c:v>
                </c:pt>
                <c:pt idx="1601">
                  <c:v>45292.185300925928</c:v>
                </c:pt>
                <c:pt idx="1602">
                  <c:v>45292.185416666667</c:v>
                </c:pt>
                <c:pt idx="1603">
                  <c:v>45292.185532407406</c:v>
                </c:pt>
                <c:pt idx="1604">
                  <c:v>45292.185648148145</c:v>
                </c:pt>
                <c:pt idx="1605">
                  <c:v>45292.185763888891</c:v>
                </c:pt>
                <c:pt idx="1606">
                  <c:v>45292.185879629629</c:v>
                </c:pt>
                <c:pt idx="1607">
                  <c:v>45292.185995370368</c:v>
                </c:pt>
                <c:pt idx="1608">
                  <c:v>45292.186111111114</c:v>
                </c:pt>
                <c:pt idx="1609">
                  <c:v>45292.186226851853</c:v>
                </c:pt>
                <c:pt idx="1610">
                  <c:v>45292.186342592591</c:v>
                </c:pt>
                <c:pt idx="1611">
                  <c:v>45292.18645833333</c:v>
                </c:pt>
                <c:pt idx="1612">
                  <c:v>45292.186574074076</c:v>
                </c:pt>
                <c:pt idx="1613">
                  <c:v>45292.186689814815</c:v>
                </c:pt>
                <c:pt idx="1614">
                  <c:v>45292.186805555553</c:v>
                </c:pt>
                <c:pt idx="1615">
                  <c:v>45292.186921296299</c:v>
                </c:pt>
                <c:pt idx="1616">
                  <c:v>45292.187037037038</c:v>
                </c:pt>
                <c:pt idx="1617">
                  <c:v>45292.187152777777</c:v>
                </c:pt>
                <c:pt idx="1618">
                  <c:v>45292.187268518515</c:v>
                </c:pt>
                <c:pt idx="1619">
                  <c:v>45292.187384259261</c:v>
                </c:pt>
                <c:pt idx="1620">
                  <c:v>45292.1875</c:v>
                </c:pt>
                <c:pt idx="1621">
                  <c:v>45292.187615740739</c:v>
                </c:pt>
                <c:pt idx="1622">
                  <c:v>45292.187731481485</c:v>
                </c:pt>
                <c:pt idx="1623">
                  <c:v>45292.187847222223</c:v>
                </c:pt>
                <c:pt idx="1624">
                  <c:v>45292.187962962962</c:v>
                </c:pt>
                <c:pt idx="1625">
                  <c:v>45292.188078703701</c:v>
                </c:pt>
                <c:pt idx="1626">
                  <c:v>45292.188194444447</c:v>
                </c:pt>
                <c:pt idx="1627">
                  <c:v>45292.188310185185</c:v>
                </c:pt>
                <c:pt idx="1628">
                  <c:v>45292.188425925924</c:v>
                </c:pt>
                <c:pt idx="1629">
                  <c:v>45292.18854166667</c:v>
                </c:pt>
                <c:pt idx="1630">
                  <c:v>45292.188657407409</c:v>
                </c:pt>
                <c:pt idx="1631">
                  <c:v>45292.188773148147</c:v>
                </c:pt>
                <c:pt idx="1632">
                  <c:v>45292.188888888886</c:v>
                </c:pt>
                <c:pt idx="1633">
                  <c:v>45292.189004629632</c:v>
                </c:pt>
                <c:pt idx="1634">
                  <c:v>45292.189120370371</c:v>
                </c:pt>
                <c:pt idx="1635">
                  <c:v>45292.189236111109</c:v>
                </c:pt>
                <c:pt idx="1636">
                  <c:v>45292.189351851855</c:v>
                </c:pt>
                <c:pt idx="1637">
                  <c:v>45292.189467592594</c:v>
                </c:pt>
                <c:pt idx="1638">
                  <c:v>45292.189583333333</c:v>
                </c:pt>
                <c:pt idx="1639">
                  <c:v>45292.189699074072</c:v>
                </c:pt>
                <c:pt idx="1640">
                  <c:v>45292.189814814818</c:v>
                </c:pt>
                <c:pt idx="1641">
                  <c:v>45292.189930555556</c:v>
                </c:pt>
                <c:pt idx="1642">
                  <c:v>45292.190046296295</c:v>
                </c:pt>
                <c:pt idx="1643">
                  <c:v>45292.190162037034</c:v>
                </c:pt>
                <c:pt idx="1644">
                  <c:v>45292.19027777778</c:v>
                </c:pt>
                <c:pt idx="1645">
                  <c:v>45292.190393518518</c:v>
                </c:pt>
                <c:pt idx="1646">
                  <c:v>45292.190509259257</c:v>
                </c:pt>
                <c:pt idx="1647">
                  <c:v>45292.190625000003</c:v>
                </c:pt>
                <c:pt idx="1648">
                  <c:v>45292.190740740742</c:v>
                </c:pt>
                <c:pt idx="1649">
                  <c:v>45292.19085648148</c:v>
                </c:pt>
                <c:pt idx="1650">
                  <c:v>45292.190972222219</c:v>
                </c:pt>
                <c:pt idx="1651">
                  <c:v>45292.191087962965</c:v>
                </c:pt>
                <c:pt idx="1652">
                  <c:v>45292.191203703704</c:v>
                </c:pt>
                <c:pt idx="1653">
                  <c:v>45292.191319444442</c:v>
                </c:pt>
                <c:pt idx="1654">
                  <c:v>45292.191435185188</c:v>
                </c:pt>
                <c:pt idx="1655">
                  <c:v>45292.191550925927</c:v>
                </c:pt>
                <c:pt idx="1656">
                  <c:v>45292.191666666666</c:v>
                </c:pt>
                <c:pt idx="1657">
                  <c:v>45292.191782407404</c:v>
                </c:pt>
                <c:pt idx="1658">
                  <c:v>45292.19189814815</c:v>
                </c:pt>
                <c:pt idx="1659">
                  <c:v>45292.192013888889</c:v>
                </c:pt>
                <c:pt idx="1660">
                  <c:v>45292.192129629628</c:v>
                </c:pt>
                <c:pt idx="1661">
                  <c:v>45292.192245370374</c:v>
                </c:pt>
                <c:pt idx="1662">
                  <c:v>45292.192361111112</c:v>
                </c:pt>
                <c:pt idx="1663">
                  <c:v>45292.192476851851</c:v>
                </c:pt>
                <c:pt idx="1664">
                  <c:v>45292.19259259259</c:v>
                </c:pt>
                <c:pt idx="1665">
                  <c:v>45292.192708333336</c:v>
                </c:pt>
                <c:pt idx="1666">
                  <c:v>45292.192824074074</c:v>
                </c:pt>
                <c:pt idx="1667">
                  <c:v>45292.192939814813</c:v>
                </c:pt>
                <c:pt idx="1668">
                  <c:v>45292.193055555559</c:v>
                </c:pt>
                <c:pt idx="1669">
                  <c:v>45292.193171296298</c:v>
                </c:pt>
                <c:pt idx="1670">
                  <c:v>45292.193287037036</c:v>
                </c:pt>
                <c:pt idx="1671">
                  <c:v>45292.193402777775</c:v>
                </c:pt>
                <c:pt idx="1672">
                  <c:v>45292.193518518521</c:v>
                </c:pt>
                <c:pt idx="1673">
                  <c:v>45292.19363425926</c:v>
                </c:pt>
                <c:pt idx="1674">
                  <c:v>45292.193749999999</c:v>
                </c:pt>
                <c:pt idx="1675">
                  <c:v>45292.193865740737</c:v>
                </c:pt>
                <c:pt idx="1676">
                  <c:v>45292.193981481483</c:v>
                </c:pt>
                <c:pt idx="1677">
                  <c:v>45292.194097222222</c:v>
                </c:pt>
                <c:pt idx="1678">
                  <c:v>45292.194212962961</c:v>
                </c:pt>
                <c:pt idx="1679">
                  <c:v>45292.194328703707</c:v>
                </c:pt>
                <c:pt idx="1680">
                  <c:v>45292.194444444445</c:v>
                </c:pt>
                <c:pt idx="1681">
                  <c:v>45292.194560185184</c:v>
                </c:pt>
                <c:pt idx="1682">
                  <c:v>45292.194675925923</c:v>
                </c:pt>
                <c:pt idx="1683">
                  <c:v>45292.194791666669</c:v>
                </c:pt>
                <c:pt idx="1684">
                  <c:v>45292.194907407407</c:v>
                </c:pt>
                <c:pt idx="1685">
                  <c:v>45292.195023148146</c:v>
                </c:pt>
                <c:pt idx="1686">
                  <c:v>45292.195138888892</c:v>
                </c:pt>
                <c:pt idx="1687">
                  <c:v>45292.195254629631</c:v>
                </c:pt>
                <c:pt idx="1688">
                  <c:v>45292.195370370369</c:v>
                </c:pt>
                <c:pt idx="1689">
                  <c:v>45292.195486111108</c:v>
                </c:pt>
                <c:pt idx="1690">
                  <c:v>45292.195601851854</c:v>
                </c:pt>
                <c:pt idx="1691">
                  <c:v>45292.195717592593</c:v>
                </c:pt>
                <c:pt idx="1692">
                  <c:v>45292.195833333331</c:v>
                </c:pt>
                <c:pt idx="1693">
                  <c:v>45292.195949074077</c:v>
                </c:pt>
                <c:pt idx="1694">
                  <c:v>45292.196064814816</c:v>
                </c:pt>
                <c:pt idx="1695">
                  <c:v>45292.196180555555</c:v>
                </c:pt>
                <c:pt idx="1696">
                  <c:v>45292.196296296293</c:v>
                </c:pt>
                <c:pt idx="1697">
                  <c:v>45292.196412037039</c:v>
                </c:pt>
                <c:pt idx="1698">
                  <c:v>45292.196527777778</c:v>
                </c:pt>
                <c:pt idx="1699">
                  <c:v>45292.196643518517</c:v>
                </c:pt>
                <c:pt idx="1700">
                  <c:v>45292.196759259263</c:v>
                </c:pt>
                <c:pt idx="1701">
                  <c:v>45292.196875000001</c:v>
                </c:pt>
                <c:pt idx="1702">
                  <c:v>45292.19699074074</c:v>
                </c:pt>
                <c:pt idx="1703">
                  <c:v>45292.197106481479</c:v>
                </c:pt>
                <c:pt idx="1704">
                  <c:v>45292.197222222225</c:v>
                </c:pt>
                <c:pt idx="1705">
                  <c:v>45292.197337962964</c:v>
                </c:pt>
                <c:pt idx="1706">
                  <c:v>45292.197453703702</c:v>
                </c:pt>
                <c:pt idx="1707">
                  <c:v>45292.197569444441</c:v>
                </c:pt>
                <c:pt idx="1708">
                  <c:v>45292.197685185187</c:v>
                </c:pt>
                <c:pt idx="1709">
                  <c:v>45292.197800925926</c:v>
                </c:pt>
                <c:pt idx="1710">
                  <c:v>45292.197916666664</c:v>
                </c:pt>
                <c:pt idx="1711">
                  <c:v>45292.19803240741</c:v>
                </c:pt>
                <c:pt idx="1712">
                  <c:v>45292.198148148149</c:v>
                </c:pt>
                <c:pt idx="1713">
                  <c:v>45292.198263888888</c:v>
                </c:pt>
                <c:pt idx="1714">
                  <c:v>45292.198379629626</c:v>
                </c:pt>
                <c:pt idx="1715">
                  <c:v>45292.198495370372</c:v>
                </c:pt>
                <c:pt idx="1716">
                  <c:v>45292.198611111111</c:v>
                </c:pt>
                <c:pt idx="1717">
                  <c:v>45292.19872685185</c:v>
                </c:pt>
                <c:pt idx="1718">
                  <c:v>45292.198842592596</c:v>
                </c:pt>
                <c:pt idx="1719">
                  <c:v>45292.198958333334</c:v>
                </c:pt>
                <c:pt idx="1720">
                  <c:v>45292.199074074073</c:v>
                </c:pt>
                <c:pt idx="1721">
                  <c:v>45292.199189814812</c:v>
                </c:pt>
                <c:pt idx="1722">
                  <c:v>45292.199305555558</c:v>
                </c:pt>
                <c:pt idx="1723">
                  <c:v>45292.199421296296</c:v>
                </c:pt>
                <c:pt idx="1724">
                  <c:v>45292.199537037035</c:v>
                </c:pt>
                <c:pt idx="1725">
                  <c:v>45292.199652777781</c:v>
                </c:pt>
                <c:pt idx="1726">
                  <c:v>45292.19976851852</c:v>
                </c:pt>
                <c:pt idx="1727">
                  <c:v>45292.199884259258</c:v>
                </c:pt>
                <c:pt idx="1728">
                  <c:v>45292.2</c:v>
                </c:pt>
                <c:pt idx="1729">
                  <c:v>45292.200115740743</c:v>
                </c:pt>
                <c:pt idx="1730">
                  <c:v>45292.200231481482</c:v>
                </c:pt>
                <c:pt idx="1731">
                  <c:v>45292.20034722222</c:v>
                </c:pt>
                <c:pt idx="1732">
                  <c:v>45292.200462962966</c:v>
                </c:pt>
                <c:pt idx="1733">
                  <c:v>45292.200578703705</c:v>
                </c:pt>
                <c:pt idx="1734">
                  <c:v>45292.200694444444</c:v>
                </c:pt>
                <c:pt idx="1735">
                  <c:v>45292.200810185182</c:v>
                </c:pt>
                <c:pt idx="1736">
                  <c:v>45292.200925925928</c:v>
                </c:pt>
                <c:pt idx="1737">
                  <c:v>45292.201041666667</c:v>
                </c:pt>
                <c:pt idx="1738">
                  <c:v>45292.201157407406</c:v>
                </c:pt>
                <c:pt idx="1739">
                  <c:v>45292.201273148145</c:v>
                </c:pt>
                <c:pt idx="1740">
                  <c:v>45292.201388888891</c:v>
                </c:pt>
                <c:pt idx="1741">
                  <c:v>45292.201504629629</c:v>
                </c:pt>
                <c:pt idx="1742">
                  <c:v>45292.201620370368</c:v>
                </c:pt>
                <c:pt idx="1743">
                  <c:v>45292.201736111114</c:v>
                </c:pt>
                <c:pt idx="1744">
                  <c:v>45292.201851851853</c:v>
                </c:pt>
                <c:pt idx="1745">
                  <c:v>45292.201967592591</c:v>
                </c:pt>
                <c:pt idx="1746">
                  <c:v>45292.20208333333</c:v>
                </c:pt>
                <c:pt idx="1747">
                  <c:v>45292.202199074076</c:v>
                </c:pt>
                <c:pt idx="1748">
                  <c:v>45292.202314814815</c:v>
                </c:pt>
                <c:pt idx="1749">
                  <c:v>45292.202430555553</c:v>
                </c:pt>
                <c:pt idx="1750">
                  <c:v>45292.202546296299</c:v>
                </c:pt>
                <c:pt idx="1751">
                  <c:v>45292.202662037038</c:v>
                </c:pt>
                <c:pt idx="1752">
                  <c:v>45292.202777777777</c:v>
                </c:pt>
                <c:pt idx="1753">
                  <c:v>45292.202893518515</c:v>
                </c:pt>
                <c:pt idx="1754">
                  <c:v>45292.203009259261</c:v>
                </c:pt>
                <c:pt idx="1755">
                  <c:v>45292.203125</c:v>
                </c:pt>
                <c:pt idx="1756">
                  <c:v>45292.203240740739</c:v>
                </c:pt>
                <c:pt idx="1757">
                  <c:v>45292.203356481485</c:v>
                </c:pt>
                <c:pt idx="1758">
                  <c:v>45292.203472222223</c:v>
                </c:pt>
                <c:pt idx="1759">
                  <c:v>45292.203587962962</c:v>
                </c:pt>
                <c:pt idx="1760">
                  <c:v>45292.203703703701</c:v>
                </c:pt>
                <c:pt idx="1761">
                  <c:v>45292.203819444447</c:v>
                </c:pt>
                <c:pt idx="1762">
                  <c:v>45292.203935185185</c:v>
                </c:pt>
                <c:pt idx="1763">
                  <c:v>45292.204050925924</c:v>
                </c:pt>
                <c:pt idx="1764">
                  <c:v>45292.20416666667</c:v>
                </c:pt>
                <c:pt idx="1765">
                  <c:v>45292.204282407409</c:v>
                </c:pt>
                <c:pt idx="1766">
                  <c:v>45292.204398148147</c:v>
                </c:pt>
                <c:pt idx="1767">
                  <c:v>45292.204513888886</c:v>
                </c:pt>
                <c:pt idx="1768">
                  <c:v>45292.204629629632</c:v>
                </c:pt>
                <c:pt idx="1769">
                  <c:v>45292.204745370371</c:v>
                </c:pt>
                <c:pt idx="1770">
                  <c:v>45292.204861111109</c:v>
                </c:pt>
                <c:pt idx="1771">
                  <c:v>45292.204976851855</c:v>
                </c:pt>
                <c:pt idx="1772">
                  <c:v>45292.205092592594</c:v>
                </c:pt>
                <c:pt idx="1773">
                  <c:v>45292.205208333333</c:v>
                </c:pt>
                <c:pt idx="1774">
                  <c:v>45292.205324074072</c:v>
                </c:pt>
                <c:pt idx="1775">
                  <c:v>45292.205439814818</c:v>
                </c:pt>
                <c:pt idx="1776">
                  <c:v>45292.205555555556</c:v>
                </c:pt>
                <c:pt idx="1777">
                  <c:v>45292.205671296295</c:v>
                </c:pt>
                <c:pt idx="1778">
                  <c:v>45292.205787037034</c:v>
                </c:pt>
                <c:pt idx="1779">
                  <c:v>45292.20590277778</c:v>
                </c:pt>
                <c:pt idx="1780">
                  <c:v>45292.206018518518</c:v>
                </c:pt>
                <c:pt idx="1781">
                  <c:v>45292.206134259257</c:v>
                </c:pt>
                <c:pt idx="1782">
                  <c:v>45292.206250000003</c:v>
                </c:pt>
                <c:pt idx="1783">
                  <c:v>45292.206365740742</c:v>
                </c:pt>
                <c:pt idx="1784">
                  <c:v>45292.20648148148</c:v>
                </c:pt>
                <c:pt idx="1785">
                  <c:v>45292.206597222219</c:v>
                </c:pt>
                <c:pt idx="1786">
                  <c:v>45292.206712962965</c:v>
                </c:pt>
                <c:pt idx="1787">
                  <c:v>45292.206828703704</c:v>
                </c:pt>
                <c:pt idx="1788">
                  <c:v>45292.206944444442</c:v>
                </c:pt>
                <c:pt idx="1789">
                  <c:v>45292.207060185188</c:v>
                </c:pt>
                <c:pt idx="1790">
                  <c:v>45292.207175925927</c:v>
                </c:pt>
                <c:pt idx="1791">
                  <c:v>45292.207291666666</c:v>
                </c:pt>
                <c:pt idx="1792">
                  <c:v>45292.207407407404</c:v>
                </c:pt>
                <c:pt idx="1793">
                  <c:v>45292.20752314815</c:v>
                </c:pt>
                <c:pt idx="1794">
                  <c:v>45292.207638888889</c:v>
                </c:pt>
                <c:pt idx="1795">
                  <c:v>45292.207754629628</c:v>
                </c:pt>
                <c:pt idx="1796">
                  <c:v>45292.207870370374</c:v>
                </c:pt>
                <c:pt idx="1797">
                  <c:v>45292.207986111112</c:v>
                </c:pt>
                <c:pt idx="1798">
                  <c:v>45292.208101851851</c:v>
                </c:pt>
                <c:pt idx="1799">
                  <c:v>45292.20821759259</c:v>
                </c:pt>
                <c:pt idx="1800">
                  <c:v>45292.208333333336</c:v>
                </c:pt>
                <c:pt idx="1801">
                  <c:v>45292.208449074074</c:v>
                </c:pt>
                <c:pt idx="1802">
                  <c:v>45292.208564814813</c:v>
                </c:pt>
                <c:pt idx="1803">
                  <c:v>45292.208680555559</c:v>
                </c:pt>
                <c:pt idx="1804">
                  <c:v>45292.208796296298</c:v>
                </c:pt>
                <c:pt idx="1805">
                  <c:v>45292.208912037036</c:v>
                </c:pt>
                <c:pt idx="1806">
                  <c:v>45292.209027777775</c:v>
                </c:pt>
                <c:pt idx="1807">
                  <c:v>45292.209143518521</c:v>
                </c:pt>
                <c:pt idx="1808">
                  <c:v>45292.20925925926</c:v>
                </c:pt>
                <c:pt idx="1809">
                  <c:v>45292.209374999999</c:v>
                </c:pt>
                <c:pt idx="1810">
                  <c:v>45292.209490740737</c:v>
                </c:pt>
                <c:pt idx="1811">
                  <c:v>45292.209606481483</c:v>
                </c:pt>
                <c:pt idx="1812">
                  <c:v>45292.209722222222</c:v>
                </c:pt>
                <c:pt idx="1813">
                  <c:v>45292.209837962961</c:v>
                </c:pt>
                <c:pt idx="1814">
                  <c:v>45292.209953703707</c:v>
                </c:pt>
                <c:pt idx="1815">
                  <c:v>45292.210069444445</c:v>
                </c:pt>
                <c:pt idx="1816">
                  <c:v>45292.210185185184</c:v>
                </c:pt>
                <c:pt idx="1817">
                  <c:v>45292.210300925923</c:v>
                </c:pt>
                <c:pt idx="1818">
                  <c:v>45292.210416666669</c:v>
                </c:pt>
                <c:pt idx="1819">
                  <c:v>45292.210532407407</c:v>
                </c:pt>
                <c:pt idx="1820">
                  <c:v>45292.210648148146</c:v>
                </c:pt>
                <c:pt idx="1821">
                  <c:v>45292.210763888892</c:v>
                </c:pt>
                <c:pt idx="1822">
                  <c:v>45292.210879629631</c:v>
                </c:pt>
                <c:pt idx="1823">
                  <c:v>45292.210995370369</c:v>
                </c:pt>
                <c:pt idx="1824">
                  <c:v>45292.211111111108</c:v>
                </c:pt>
                <c:pt idx="1825">
                  <c:v>45292.211226851854</c:v>
                </c:pt>
                <c:pt idx="1826">
                  <c:v>45292.211342592593</c:v>
                </c:pt>
                <c:pt idx="1827">
                  <c:v>45292.211458333331</c:v>
                </c:pt>
                <c:pt idx="1828">
                  <c:v>45292.211574074077</c:v>
                </c:pt>
                <c:pt idx="1829">
                  <c:v>45292.211689814816</c:v>
                </c:pt>
                <c:pt idx="1830">
                  <c:v>45292.211805555555</c:v>
                </c:pt>
                <c:pt idx="1831">
                  <c:v>45292.211921296293</c:v>
                </c:pt>
                <c:pt idx="1832">
                  <c:v>45292.212037037039</c:v>
                </c:pt>
                <c:pt idx="1833">
                  <c:v>45292.212152777778</c:v>
                </c:pt>
                <c:pt idx="1834">
                  <c:v>45292.212268518517</c:v>
                </c:pt>
                <c:pt idx="1835">
                  <c:v>45292.212384259263</c:v>
                </c:pt>
                <c:pt idx="1836">
                  <c:v>45292.212500000001</c:v>
                </c:pt>
                <c:pt idx="1837">
                  <c:v>45292.21261574074</c:v>
                </c:pt>
                <c:pt idx="1838">
                  <c:v>45292.212731481479</c:v>
                </c:pt>
                <c:pt idx="1839">
                  <c:v>45292.212847222225</c:v>
                </c:pt>
                <c:pt idx="1840">
                  <c:v>45292.212962962964</c:v>
                </c:pt>
                <c:pt idx="1841">
                  <c:v>45292.213078703702</c:v>
                </c:pt>
                <c:pt idx="1842">
                  <c:v>45292.213194444441</c:v>
                </c:pt>
                <c:pt idx="1843">
                  <c:v>45292.213310185187</c:v>
                </c:pt>
                <c:pt idx="1844">
                  <c:v>45292.213425925926</c:v>
                </c:pt>
                <c:pt idx="1845">
                  <c:v>45292.213541666664</c:v>
                </c:pt>
                <c:pt idx="1846">
                  <c:v>45292.21365740741</c:v>
                </c:pt>
                <c:pt idx="1847">
                  <c:v>45292.213773148149</c:v>
                </c:pt>
                <c:pt idx="1848">
                  <c:v>45292.213888888888</c:v>
                </c:pt>
                <c:pt idx="1849">
                  <c:v>45292.214004629626</c:v>
                </c:pt>
                <c:pt idx="1850">
                  <c:v>45292.214120370372</c:v>
                </c:pt>
                <c:pt idx="1851">
                  <c:v>45292.214236111111</c:v>
                </c:pt>
                <c:pt idx="1852">
                  <c:v>45292.21435185185</c:v>
                </c:pt>
                <c:pt idx="1853">
                  <c:v>45292.214467592596</c:v>
                </c:pt>
                <c:pt idx="1854">
                  <c:v>45292.214583333334</c:v>
                </c:pt>
                <c:pt idx="1855">
                  <c:v>45292.214699074073</c:v>
                </c:pt>
                <c:pt idx="1856">
                  <c:v>45292.214814814812</c:v>
                </c:pt>
                <c:pt idx="1857">
                  <c:v>45292.214930555558</c:v>
                </c:pt>
                <c:pt idx="1858">
                  <c:v>45292.215046296296</c:v>
                </c:pt>
                <c:pt idx="1859">
                  <c:v>45292.215162037035</c:v>
                </c:pt>
                <c:pt idx="1860">
                  <c:v>45292.215277777781</c:v>
                </c:pt>
                <c:pt idx="1861">
                  <c:v>45292.21539351852</c:v>
                </c:pt>
                <c:pt idx="1862">
                  <c:v>45292.215509259258</c:v>
                </c:pt>
                <c:pt idx="1863">
                  <c:v>45292.215624999997</c:v>
                </c:pt>
                <c:pt idx="1864">
                  <c:v>45292.215740740743</c:v>
                </c:pt>
                <c:pt idx="1865">
                  <c:v>45292.215856481482</c:v>
                </c:pt>
                <c:pt idx="1866">
                  <c:v>45292.21597222222</c:v>
                </c:pt>
                <c:pt idx="1867">
                  <c:v>45292.216087962966</c:v>
                </c:pt>
                <c:pt idx="1868">
                  <c:v>45292.216203703705</c:v>
                </c:pt>
                <c:pt idx="1869">
                  <c:v>45292.216319444444</c:v>
                </c:pt>
                <c:pt idx="1870">
                  <c:v>45292.216435185182</c:v>
                </c:pt>
                <c:pt idx="1871">
                  <c:v>45292.216550925928</c:v>
                </c:pt>
                <c:pt idx="1872">
                  <c:v>45292.216666666667</c:v>
                </c:pt>
                <c:pt idx="1873">
                  <c:v>45292.216782407406</c:v>
                </c:pt>
                <c:pt idx="1874">
                  <c:v>45292.216898148145</c:v>
                </c:pt>
                <c:pt idx="1875">
                  <c:v>45292.217013888891</c:v>
                </c:pt>
                <c:pt idx="1876">
                  <c:v>45292.217129629629</c:v>
                </c:pt>
                <c:pt idx="1877">
                  <c:v>45292.217245370368</c:v>
                </c:pt>
                <c:pt idx="1878">
                  <c:v>45292.217361111114</c:v>
                </c:pt>
                <c:pt idx="1879">
                  <c:v>45292.217476851853</c:v>
                </c:pt>
                <c:pt idx="1880">
                  <c:v>45292.217592592591</c:v>
                </c:pt>
                <c:pt idx="1881">
                  <c:v>45292.21770833333</c:v>
                </c:pt>
                <c:pt idx="1882">
                  <c:v>45292.217824074076</c:v>
                </c:pt>
                <c:pt idx="1883">
                  <c:v>45292.217939814815</c:v>
                </c:pt>
                <c:pt idx="1884">
                  <c:v>45292.218055555553</c:v>
                </c:pt>
                <c:pt idx="1885">
                  <c:v>45292.218171296299</c:v>
                </c:pt>
                <c:pt idx="1886">
                  <c:v>45292.218287037038</c:v>
                </c:pt>
                <c:pt idx="1887">
                  <c:v>45292.218402777777</c:v>
                </c:pt>
                <c:pt idx="1888">
                  <c:v>45292.218518518515</c:v>
                </c:pt>
                <c:pt idx="1889">
                  <c:v>45292.218634259261</c:v>
                </c:pt>
                <c:pt idx="1890">
                  <c:v>45292.21875</c:v>
                </c:pt>
                <c:pt idx="1891">
                  <c:v>45292.218865740739</c:v>
                </c:pt>
                <c:pt idx="1892">
                  <c:v>45292.218981481485</c:v>
                </c:pt>
                <c:pt idx="1893">
                  <c:v>45292.219097222223</c:v>
                </c:pt>
                <c:pt idx="1894">
                  <c:v>45292.219212962962</c:v>
                </c:pt>
                <c:pt idx="1895">
                  <c:v>45292.219328703701</c:v>
                </c:pt>
                <c:pt idx="1896">
                  <c:v>45292.219444444447</c:v>
                </c:pt>
                <c:pt idx="1897">
                  <c:v>45292.219560185185</c:v>
                </c:pt>
                <c:pt idx="1898">
                  <c:v>45292.219675925924</c:v>
                </c:pt>
                <c:pt idx="1899">
                  <c:v>45292.21979166667</c:v>
                </c:pt>
                <c:pt idx="1900">
                  <c:v>45292.219907407409</c:v>
                </c:pt>
                <c:pt idx="1901">
                  <c:v>45292.220023148147</c:v>
                </c:pt>
                <c:pt idx="1902">
                  <c:v>45292.220138888886</c:v>
                </c:pt>
                <c:pt idx="1903">
                  <c:v>45292.220254629632</c:v>
                </c:pt>
                <c:pt idx="1904">
                  <c:v>45292.220370370371</c:v>
                </c:pt>
                <c:pt idx="1905">
                  <c:v>45292.220486111109</c:v>
                </c:pt>
                <c:pt idx="1906">
                  <c:v>45292.220601851855</c:v>
                </c:pt>
                <c:pt idx="1907">
                  <c:v>45292.220717592594</c:v>
                </c:pt>
                <c:pt idx="1908">
                  <c:v>45292.220833333333</c:v>
                </c:pt>
                <c:pt idx="1909">
                  <c:v>45292.220949074072</c:v>
                </c:pt>
                <c:pt idx="1910">
                  <c:v>45292.221064814818</c:v>
                </c:pt>
                <c:pt idx="1911">
                  <c:v>45292.221180555556</c:v>
                </c:pt>
                <c:pt idx="1912">
                  <c:v>45292.221296296295</c:v>
                </c:pt>
                <c:pt idx="1913">
                  <c:v>45292.221412037034</c:v>
                </c:pt>
                <c:pt idx="1914">
                  <c:v>45292.22152777778</c:v>
                </c:pt>
                <c:pt idx="1915">
                  <c:v>45292.221643518518</c:v>
                </c:pt>
                <c:pt idx="1916">
                  <c:v>45292.221759259257</c:v>
                </c:pt>
                <c:pt idx="1917">
                  <c:v>45292.221875000003</c:v>
                </c:pt>
                <c:pt idx="1918">
                  <c:v>45292.221990740742</c:v>
                </c:pt>
                <c:pt idx="1919">
                  <c:v>45292.22210648148</c:v>
                </c:pt>
                <c:pt idx="1920">
                  <c:v>45292.222222222219</c:v>
                </c:pt>
                <c:pt idx="1921">
                  <c:v>45292.222337962965</c:v>
                </c:pt>
                <c:pt idx="1922">
                  <c:v>45292.222453703704</c:v>
                </c:pt>
                <c:pt idx="1923">
                  <c:v>45292.222569444442</c:v>
                </c:pt>
                <c:pt idx="1924">
                  <c:v>45292.222685185188</c:v>
                </c:pt>
                <c:pt idx="1925">
                  <c:v>45292.222800925927</c:v>
                </c:pt>
                <c:pt idx="1926">
                  <c:v>45292.222916666666</c:v>
                </c:pt>
                <c:pt idx="1927">
                  <c:v>45292.223032407404</c:v>
                </c:pt>
                <c:pt idx="1928">
                  <c:v>45292.22314814815</c:v>
                </c:pt>
                <c:pt idx="1929">
                  <c:v>45292.223263888889</c:v>
                </c:pt>
                <c:pt idx="1930">
                  <c:v>45292.223379629628</c:v>
                </c:pt>
                <c:pt idx="1931">
                  <c:v>45292.223495370374</c:v>
                </c:pt>
                <c:pt idx="1932">
                  <c:v>45292.223611111112</c:v>
                </c:pt>
                <c:pt idx="1933">
                  <c:v>45292.223726851851</c:v>
                </c:pt>
                <c:pt idx="1934">
                  <c:v>45292.22384259259</c:v>
                </c:pt>
                <c:pt idx="1935">
                  <c:v>45292.223958333336</c:v>
                </c:pt>
                <c:pt idx="1936">
                  <c:v>45292.224074074074</c:v>
                </c:pt>
                <c:pt idx="1937">
                  <c:v>45292.224189814813</c:v>
                </c:pt>
                <c:pt idx="1938">
                  <c:v>45292.224305555559</c:v>
                </c:pt>
                <c:pt idx="1939">
                  <c:v>45292.224421296298</c:v>
                </c:pt>
                <c:pt idx="1940">
                  <c:v>45292.224537037036</c:v>
                </c:pt>
                <c:pt idx="1941">
                  <c:v>45292.224652777775</c:v>
                </c:pt>
                <c:pt idx="1942">
                  <c:v>45292.224768518521</c:v>
                </c:pt>
                <c:pt idx="1943">
                  <c:v>45292.22488425926</c:v>
                </c:pt>
                <c:pt idx="1944">
                  <c:v>45292.224999999999</c:v>
                </c:pt>
                <c:pt idx="1945">
                  <c:v>45292.225115740737</c:v>
                </c:pt>
                <c:pt idx="1946">
                  <c:v>45292.225231481483</c:v>
                </c:pt>
                <c:pt idx="1947">
                  <c:v>45292.225347222222</c:v>
                </c:pt>
                <c:pt idx="1948">
                  <c:v>45292.225462962961</c:v>
                </c:pt>
                <c:pt idx="1949">
                  <c:v>45292.225578703707</c:v>
                </c:pt>
                <c:pt idx="1950">
                  <c:v>45292.225694444445</c:v>
                </c:pt>
                <c:pt idx="1951">
                  <c:v>45292.225810185184</c:v>
                </c:pt>
                <c:pt idx="1952">
                  <c:v>45292.225925925923</c:v>
                </c:pt>
                <c:pt idx="1953">
                  <c:v>45292.226041666669</c:v>
                </c:pt>
                <c:pt idx="1954">
                  <c:v>45292.226157407407</c:v>
                </c:pt>
                <c:pt idx="1955">
                  <c:v>45292.226273148146</c:v>
                </c:pt>
                <c:pt idx="1956">
                  <c:v>45292.226388888892</c:v>
                </c:pt>
                <c:pt idx="1957">
                  <c:v>45292.226504629631</c:v>
                </c:pt>
                <c:pt idx="1958">
                  <c:v>45292.226620370369</c:v>
                </c:pt>
                <c:pt idx="1959">
                  <c:v>45292.226736111108</c:v>
                </c:pt>
                <c:pt idx="1960">
                  <c:v>45292.226851851854</c:v>
                </c:pt>
                <c:pt idx="1961">
                  <c:v>45292.226967592593</c:v>
                </c:pt>
                <c:pt idx="1962">
                  <c:v>45292.227083333331</c:v>
                </c:pt>
                <c:pt idx="1963">
                  <c:v>45292.227199074077</c:v>
                </c:pt>
                <c:pt idx="1964">
                  <c:v>45292.227314814816</c:v>
                </c:pt>
                <c:pt idx="1965">
                  <c:v>45292.227430555555</c:v>
                </c:pt>
                <c:pt idx="1966">
                  <c:v>45292.227546296293</c:v>
                </c:pt>
                <c:pt idx="1967">
                  <c:v>45292.227662037039</c:v>
                </c:pt>
                <c:pt idx="1968">
                  <c:v>45292.227777777778</c:v>
                </c:pt>
                <c:pt idx="1969">
                  <c:v>45292.227893518517</c:v>
                </c:pt>
                <c:pt idx="1970">
                  <c:v>45292.228009259263</c:v>
                </c:pt>
                <c:pt idx="1971">
                  <c:v>45292.228125000001</c:v>
                </c:pt>
                <c:pt idx="1972">
                  <c:v>45292.22824074074</c:v>
                </c:pt>
                <c:pt idx="1973">
                  <c:v>45292.228356481479</c:v>
                </c:pt>
                <c:pt idx="1974">
                  <c:v>45292.228472222225</c:v>
                </c:pt>
                <c:pt idx="1975">
                  <c:v>45292.228587962964</c:v>
                </c:pt>
                <c:pt idx="1976">
                  <c:v>45292.228703703702</c:v>
                </c:pt>
                <c:pt idx="1977">
                  <c:v>45292.228819444441</c:v>
                </c:pt>
                <c:pt idx="1978">
                  <c:v>45292.228935185187</c:v>
                </c:pt>
                <c:pt idx="1979">
                  <c:v>45292.229050925926</c:v>
                </c:pt>
                <c:pt idx="1980">
                  <c:v>45292.229166666664</c:v>
                </c:pt>
                <c:pt idx="1981">
                  <c:v>45292.22928240741</c:v>
                </c:pt>
                <c:pt idx="1982">
                  <c:v>45292.229398148149</c:v>
                </c:pt>
                <c:pt idx="1983">
                  <c:v>45292.229513888888</c:v>
                </c:pt>
                <c:pt idx="1984">
                  <c:v>45292.229629629626</c:v>
                </c:pt>
                <c:pt idx="1985">
                  <c:v>45292.229745370372</c:v>
                </c:pt>
                <c:pt idx="1986">
                  <c:v>45292.229861111111</c:v>
                </c:pt>
                <c:pt idx="1987">
                  <c:v>45292.22997685185</c:v>
                </c:pt>
                <c:pt idx="1988">
                  <c:v>45292.230092592596</c:v>
                </c:pt>
                <c:pt idx="1989">
                  <c:v>45292.230208333334</c:v>
                </c:pt>
                <c:pt idx="1990">
                  <c:v>45292.230324074073</c:v>
                </c:pt>
                <c:pt idx="1991">
                  <c:v>45292.230439814812</c:v>
                </c:pt>
                <c:pt idx="1992">
                  <c:v>45292.230555555558</c:v>
                </c:pt>
                <c:pt idx="1993">
                  <c:v>45292.230671296296</c:v>
                </c:pt>
                <c:pt idx="1994">
                  <c:v>45292.230787037035</c:v>
                </c:pt>
                <c:pt idx="1995">
                  <c:v>45292.230902777781</c:v>
                </c:pt>
                <c:pt idx="1996">
                  <c:v>45292.23101851852</c:v>
                </c:pt>
                <c:pt idx="1997">
                  <c:v>45292.231134259258</c:v>
                </c:pt>
                <c:pt idx="1998">
                  <c:v>45292.231249999997</c:v>
                </c:pt>
                <c:pt idx="1999">
                  <c:v>45292.231365740743</c:v>
                </c:pt>
                <c:pt idx="2000">
                  <c:v>45292.231481481482</c:v>
                </c:pt>
                <c:pt idx="2001">
                  <c:v>45292.23159722222</c:v>
                </c:pt>
                <c:pt idx="2002">
                  <c:v>45292.231712962966</c:v>
                </c:pt>
                <c:pt idx="2003">
                  <c:v>45292.231828703705</c:v>
                </c:pt>
                <c:pt idx="2004">
                  <c:v>45292.231944444444</c:v>
                </c:pt>
                <c:pt idx="2005">
                  <c:v>45292.232060185182</c:v>
                </c:pt>
                <c:pt idx="2006">
                  <c:v>45292.232175925928</c:v>
                </c:pt>
                <c:pt idx="2007">
                  <c:v>45292.232291666667</c:v>
                </c:pt>
                <c:pt idx="2008">
                  <c:v>45292.232407407406</c:v>
                </c:pt>
                <c:pt idx="2009">
                  <c:v>45292.232523148145</c:v>
                </c:pt>
                <c:pt idx="2010">
                  <c:v>45292.232638888891</c:v>
                </c:pt>
                <c:pt idx="2011">
                  <c:v>45292.232754629629</c:v>
                </c:pt>
                <c:pt idx="2012">
                  <c:v>45292.232870370368</c:v>
                </c:pt>
                <c:pt idx="2013">
                  <c:v>45292.232986111114</c:v>
                </c:pt>
                <c:pt idx="2014">
                  <c:v>45292.233101851853</c:v>
                </c:pt>
                <c:pt idx="2015">
                  <c:v>45292.233217592591</c:v>
                </c:pt>
                <c:pt idx="2016">
                  <c:v>45292.23333333333</c:v>
                </c:pt>
                <c:pt idx="2017">
                  <c:v>45292.233449074076</c:v>
                </c:pt>
                <c:pt idx="2018">
                  <c:v>45292.233564814815</c:v>
                </c:pt>
                <c:pt idx="2019">
                  <c:v>45292.233680555553</c:v>
                </c:pt>
                <c:pt idx="2020">
                  <c:v>45292.233796296299</c:v>
                </c:pt>
                <c:pt idx="2021">
                  <c:v>45292.233912037038</c:v>
                </c:pt>
                <c:pt idx="2022">
                  <c:v>45292.234027777777</c:v>
                </c:pt>
                <c:pt idx="2023">
                  <c:v>45292.234143518515</c:v>
                </c:pt>
                <c:pt idx="2024">
                  <c:v>45292.234259259261</c:v>
                </c:pt>
                <c:pt idx="2025">
                  <c:v>45292.234375</c:v>
                </c:pt>
                <c:pt idx="2026">
                  <c:v>45292.234490740739</c:v>
                </c:pt>
                <c:pt idx="2027">
                  <c:v>45292.234606481485</c:v>
                </c:pt>
                <c:pt idx="2028">
                  <c:v>45292.234722222223</c:v>
                </c:pt>
                <c:pt idx="2029">
                  <c:v>45292.234837962962</c:v>
                </c:pt>
                <c:pt idx="2030">
                  <c:v>45292.234953703701</c:v>
                </c:pt>
                <c:pt idx="2031">
                  <c:v>45292.235069444447</c:v>
                </c:pt>
                <c:pt idx="2032">
                  <c:v>45292.235185185185</c:v>
                </c:pt>
                <c:pt idx="2033">
                  <c:v>45292.235300925924</c:v>
                </c:pt>
                <c:pt idx="2034">
                  <c:v>45292.23541666667</c:v>
                </c:pt>
                <c:pt idx="2035">
                  <c:v>45292.235532407409</c:v>
                </c:pt>
                <c:pt idx="2036">
                  <c:v>45292.235648148147</c:v>
                </c:pt>
                <c:pt idx="2037">
                  <c:v>45292.235763888886</c:v>
                </c:pt>
                <c:pt idx="2038">
                  <c:v>45292.235879629632</c:v>
                </c:pt>
                <c:pt idx="2039">
                  <c:v>45292.235995370371</c:v>
                </c:pt>
                <c:pt idx="2040">
                  <c:v>45292.236111111109</c:v>
                </c:pt>
                <c:pt idx="2041">
                  <c:v>45292.236226851855</c:v>
                </c:pt>
                <c:pt idx="2042">
                  <c:v>45292.236342592594</c:v>
                </c:pt>
                <c:pt idx="2043">
                  <c:v>45292.236458333333</c:v>
                </c:pt>
                <c:pt idx="2044">
                  <c:v>45292.236574074072</c:v>
                </c:pt>
                <c:pt idx="2045">
                  <c:v>45292.236689814818</c:v>
                </c:pt>
                <c:pt idx="2046">
                  <c:v>45292.236805555556</c:v>
                </c:pt>
                <c:pt idx="2047">
                  <c:v>45292.236921296295</c:v>
                </c:pt>
                <c:pt idx="2048">
                  <c:v>45292.237037037034</c:v>
                </c:pt>
                <c:pt idx="2049">
                  <c:v>45292.23715277778</c:v>
                </c:pt>
                <c:pt idx="2050">
                  <c:v>45292.237268518518</c:v>
                </c:pt>
                <c:pt idx="2051">
                  <c:v>45292.237384259257</c:v>
                </c:pt>
                <c:pt idx="2052">
                  <c:v>45292.237500000003</c:v>
                </c:pt>
                <c:pt idx="2053">
                  <c:v>45292.237615740742</c:v>
                </c:pt>
                <c:pt idx="2054">
                  <c:v>45292.23773148148</c:v>
                </c:pt>
                <c:pt idx="2055">
                  <c:v>45292.237847222219</c:v>
                </c:pt>
                <c:pt idx="2056">
                  <c:v>45292.237962962965</c:v>
                </c:pt>
                <c:pt idx="2057">
                  <c:v>45292.238078703704</c:v>
                </c:pt>
                <c:pt idx="2058">
                  <c:v>45292.238194444442</c:v>
                </c:pt>
                <c:pt idx="2059">
                  <c:v>45292.238310185188</c:v>
                </c:pt>
                <c:pt idx="2060">
                  <c:v>45292.238425925927</c:v>
                </c:pt>
                <c:pt idx="2061">
                  <c:v>45292.238541666666</c:v>
                </c:pt>
                <c:pt idx="2062">
                  <c:v>45292.238657407404</c:v>
                </c:pt>
                <c:pt idx="2063">
                  <c:v>45292.23877314815</c:v>
                </c:pt>
                <c:pt idx="2064">
                  <c:v>45292.238888888889</c:v>
                </c:pt>
                <c:pt idx="2065">
                  <c:v>45292.239004629628</c:v>
                </c:pt>
                <c:pt idx="2066">
                  <c:v>45292.239120370374</c:v>
                </c:pt>
                <c:pt idx="2067">
                  <c:v>45292.239236111112</c:v>
                </c:pt>
                <c:pt idx="2068">
                  <c:v>45292.239351851851</c:v>
                </c:pt>
                <c:pt idx="2069">
                  <c:v>45292.23946759259</c:v>
                </c:pt>
                <c:pt idx="2070">
                  <c:v>45292.239583333336</c:v>
                </c:pt>
                <c:pt idx="2071">
                  <c:v>45292.239699074074</c:v>
                </c:pt>
                <c:pt idx="2072">
                  <c:v>45292.239814814813</c:v>
                </c:pt>
                <c:pt idx="2073">
                  <c:v>45292.239930555559</c:v>
                </c:pt>
                <c:pt idx="2074">
                  <c:v>45292.240046296298</c:v>
                </c:pt>
                <c:pt idx="2075">
                  <c:v>45292.240162037036</c:v>
                </c:pt>
                <c:pt idx="2076">
                  <c:v>45292.240277777775</c:v>
                </c:pt>
                <c:pt idx="2077">
                  <c:v>45292.240393518521</c:v>
                </c:pt>
                <c:pt idx="2078">
                  <c:v>45292.24050925926</c:v>
                </c:pt>
                <c:pt idx="2079">
                  <c:v>45292.240624999999</c:v>
                </c:pt>
                <c:pt idx="2080">
                  <c:v>45292.240740740737</c:v>
                </c:pt>
                <c:pt idx="2081">
                  <c:v>45292.240856481483</c:v>
                </c:pt>
                <c:pt idx="2082">
                  <c:v>45292.240972222222</c:v>
                </c:pt>
                <c:pt idx="2083">
                  <c:v>45292.241087962961</c:v>
                </c:pt>
                <c:pt idx="2084">
                  <c:v>45292.241203703707</c:v>
                </c:pt>
                <c:pt idx="2085">
                  <c:v>45292.241319444445</c:v>
                </c:pt>
                <c:pt idx="2086">
                  <c:v>45292.241435185184</c:v>
                </c:pt>
                <c:pt idx="2087">
                  <c:v>45292.241550925923</c:v>
                </c:pt>
                <c:pt idx="2088">
                  <c:v>45292.241666666669</c:v>
                </c:pt>
                <c:pt idx="2089">
                  <c:v>45292.241782407407</c:v>
                </c:pt>
                <c:pt idx="2090">
                  <c:v>45292.241898148146</c:v>
                </c:pt>
                <c:pt idx="2091">
                  <c:v>45292.242013888892</c:v>
                </c:pt>
                <c:pt idx="2092">
                  <c:v>45292.242129629631</c:v>
                </c:pt>
                <c:pt idx="2093">
                  <c:v>45292.242245370369</c:v>
                </c:pt>
                <c:pt idx="2094">
                  <c:v>45292.242361111108</c:v>
                </c:pt>
                <c:pt idx="2095">
                  <c:v>45292.242476851854</c:v>
                </c:pt>
                <c:pt idx="2096">
                  <c:v>45292.242592592593</c:v>
                </c:pt>
                <c:pt idx="2097">
                  <c:v>45292.242708333331</c:v>
                </c:pt>
                <c:pt idx="2098">
                  <c:v>45292.242824074077</c:v>
                </c:pt>
                <c:pt idx="2099">
                  <c:v>45292.242939814816</c:v>
                </c:pt>
                <c:pt idx="2100">
                  <c:v>45292.243055555555</c:v>
                </c:pt>
                <c:pt idx="2101">
                  <c:v>45292.243171296293</c:v>
                </c:pt>
                <c:pt idx="2102">
                  <c:v>45292.243287037039</c:v>
                </c:pt>
                <c:pt idx="2103">
                  <c:v>45292.243402777778</c:v>
                </c:pt>
                <c:pt idx="2104">
                  <c:v>45292.243518518517</c:v>
                </c:pt>
                <c:pt idx="2105">
                  <c:v>45292.243634259263</c:v>
                </c:pt>
                <c:pt idx="2106">
                  <c:v>45292.243750000001</c:v>
                </c:pt>
                <c:pt idx="2107">
                  <c:v>45292.24386574074</c:v>
                </c:pt>
                <c:pt idx="2108">
                  <c:v>45292.243981481479</c:v>
                </c:pt>
                <c:pt idx="2109">
                  <c:v>45292.244097222225</c:v>
                </c:pt>
                <c:pt idx="2110">
                  <c:v>45292.244212962964</c:v>
                </c:pt>
                <c:pt idx="2111">
                  <c:v>45292.244328703702</c:v>
                </c:pt>
                <c:pt idx="2112">
                  <c:v>45292.244444444441</c:v>
                </c:pt>
                <c:pt idx="2113">
                  <c:v>45292.244560185187</c:v>
                </c:pt>
                <c:pt idx="2114">
                  <c:v>45292.244675925926</c:v>
                </c:pt>
                <c:pt idx="2115">
                  <c:v>45292.244791666664</c:v>
                </c:pt>
                <c:pt idx="2116">
                  <c:v>45292.24490740741</c:v>
                </c:pt>
                <c:pt idx="2117">
                  <c:v>45292.245023148149</c:v>
                </c:pt>
                <c:pt idx="2118">
                  <c:v>45292.245138888888</c:v>
                </c:pt>
                <c:pt idx="2119">
                  <c:v>45292.245254629626</c:v>
                </c:pt>
                <c:pt idx="2120">
                  <c:v>45292.245370370372</c:v>
                </c:pt>
                <c:pt idx="2121">
                  <c:v>45292.245486111111</c:v>
                </c:pt>
                <c:pt idx="2122">
                  <c:v>45292.24560185185</c:v>
                </c:pt>
                <c:pt idx="2123">
                  <c:v>45292.245717592596</c:v>
                </c:pt>
                <c:pt idx="2124">
                  <c:v>45292.245833333334</c:v>
                </c:pt>
                <c:pt idx="2125">
                  <c:v>45292.245949074073</c:v>
                </c:pt>
                <c:pt idx="2126">
                  <c:v>45292.246064814812</c:v>
                </c:pt>
                <c:pt idx="2127">
                  <c:v>45292.246180555558</c:v>
                </c:pt>
                <c:pt idx="2128">
                  <c:v>45292.246296296296</c:v>
                </c:pt>
                <c:pt idx="2129">
                  <c:v>45292.246412037035</c:v>
                </c:pt>
                <c:pt idx="2130">
                  <c:v>45292.246527777781</c:v>
                </c:pt>
                <c:pt idx="2131">
                  <c:v>45292.24664351852</c:v>
                </c:pt>
                <c:pt idx="2132">
                  <c:v>45292.246759259258</c:v>
                </c:pt>
                <c:pt idx="2133">
                  <c:v>45292.246874999997</c:v>
                </c:pt>
                <c:pt idx="2134">
                  <c:v>45292.246990740743</c:v>
                </c:pt>
                <c:pt idx="2135">
                  <c:v>45292.247106481482</c:v>
                </c:pt>
                <c:pt idx="2136">
                  <c:v>45292.24722222222</c:v>
                </c:pt>
                <c:pt idx="2137">
                  <c:v>45292.247337962966</c:v>
                </c:pt>
                <c:pt idx="2138">
                  <c:v>45292.247453703705</c:v>
                </c:pt>
                <c:pt idx="2139">
                  <c:v>45292.247569444444</c:v>
                </c:pt>
                <c:pt idx="2140">
                  <c:v>45292.247685185182</c:v>
                </c:pt>
                <c:pt idx="2141">
                  <c:v>45292.247800925928</c:v>
                </c:pt>
                <c:pt idx="2142">
                  <c:v>45292.247916666667</c:v>
                </c:pt>
                <c:pt idx="2143">
                  <c:v>45292.248032407406</c:v>
                </c:pt>
                <c:pt idx="2144">
                  <c:v>45292.248148148145</c:v>
                </c:pt>
                <c:pt idx="2145">
                  <c:v>45292.248263888891</c:v>
                </c:pt>
                <c:pt idx="2146">
                  <c:v>45292.248379629629</c:v>
                </c:pt>
                <c:pt idx="2147">
                  <c:v>45292.248495370368</c:v>
                </c:pt>
                <c:pt idx="2148">
                  <c:v>45292.248611111114</c:v>
                </c:pt>
                <c:pt idx="2149">
                  <c:v>45292.248726851853</c:v>
                </c:pt>
                <c:pt idx="2150">
                  <c:v>45292.248842592591</c:v>
                </c:pt>
                <c:pt idx="2151">
                  <c:v>45292.24895833333</c:v>
                </c:pt>
                <c:pt idx="2152">
                  <c:v>45292.249074074076</c:v>
                </c:pt>
                <c:pt idx="2153">
                  <c:v>45292.249189814815</c:v>
                </c:pt>
                <c:pt idx="2154">
                  <c:v>45292.249305555553</c:v>
                </c:pt>
                <c:pt idx="2155">
                  <c:v>45292.249421296299</c:v>
                </c:pt>
                <c:pt idx="2156">
                  <c:v>45292.249537037038</c:v>
                </c:pt>
                <c:pt idx="2157">
                  <c:v>45292.249652777777</c:v>
                </c:pt>
                <c:pt idx="2158">
                  <c:v>45292.249768518515</c:v>
                </c:pt>
                <c:pt idx="2159">
                  <c:v>45292.249884259261</c:v>
                </c:pt>
                <c:pt idx="2160">
                  <c:v>45292.25</c:v>
                </c:pt>
              </c:numCache>
            </c:numRef>
          </c:xVal>
          <c:yVal>
            <c:numRef>
              <c:f>'LOG-Pistochini'!$G$6:$G$2166</c:f>
              <c:numCache>
                <c:formatCode>0.00000</c:formatCode>
                <c:ptCount val="21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9.2512010000000006E-3</c:v>
                </c:pt>
                <c:pt idx="181">
                  <c:v>9.2512010000000006E-3</c:v>
                </c:pt>
                <c:pt idx="182">
                  <c:v>9.2512010000000006E-3</c:v>
                </c:pt>
                <c:pt idx="183">
                  <c:v>9.2512010000000006E-3</c:v>
                </c:pt>
                <c:pt idx="184">
                  <c:v>9.2512010000000006E-3</c:v>
                </c:pt>
                <c:pt idx="185">
                  <c:v>9.2512010000000006E-3</c:v>
                </c:pt>
                <c:pt idx="186">
                  <c:v>9.2512010000000006E-3</c:v>
                </c:pt>
                <c:pt idx="187">
                  <c:v>9.2512010000000006E-3</c:v>
                </c:pt>
                <c:pt idx="188">
                  <c:v>9.2512010000000006E-3</c:v>
                </c:pt>
                <c:pt idx="189">
                  <c:v>9.2512010000000006E-3</c:v>
                </c:pt>
                <c:pt idx="190">
                  <c:v>9.2512010000000006E-3</c:v>
                </c:pt>
                <c:pt idx="191">
                  <c:v>9.2512010000000006E-3</c:v>
                </c:pt>
                <c:pt idx="192">
                  <c:v>9.2512010000000006E-3</c:v>
                </c:pt>
                <c:pt idx="193">
                  <c:v>9.2512010000000006E-3</c:v>
                </c:pt>
                <c:pt idx="194">
                  <c:v>9.2512010000000006E-3</c:v>
                </c:pt>
                <c:pt idx="195">
                  <c:v>9.2512010000000006E-3</c:v>
                </c:pt>
                <c:pt idx="196">
                  <c:v>9.2512010000000006E-3</c:v>
                </c:pt>
                <c:pt idx="197">
                  <c:v>9.2512010000000006E-3</c:v>
                </c:pt>
                <c:pt idx="198">
                  <c:v>9.2512010000000006E-3</c:v>
                </c:pt>
                <c:pt idx="199">
                  <c:v>9.2512010000000006E-3</c:v>
                </c:pt>
                <c:pt idx="200">
                  <c:v>9.2512010000000006E-3</c:v>
                </c:pt>
                <c:pt idx="201">
                  <c:v>9.2512010000000006E-3</c:v>
                </c:pt>
                <c:pt idx="202">
                  <c:v>9.2512010000000006E-3</c:v>
                </c:pt>
                <c:pt idx="203">
                  <c:v>9.2512010000000006E-3</c:v>
                </c:pt>
                <c:pt idx="204">
                  <c:v>9.2512010000000006E-3</c:v>
                </c:pt>
                <c:pt idx="205">
                  <c:v>9.2512010000000006E-3</c:v>
                </c:pt>
                <c:pt idx="206">
                  <c:v>9.2512010000000006E-3</c:v>
                </c:pt>
                <c:pt idx="207">
                  <c:v>9.2512010000000006E-3</c:v>
                </c:pt>
                <c:pt idx="208">
                  <c:v>9.2512010000000006E-3</c:v>
                </c:pt>
                <c:pt idx="209">
                  <c:v>9.2512010000000006E-3</c:v>
                </c:pt>
                <c:pt idx="210">
                  <c:v>9.2512010000000006E-3</c:v>
                </c:pt>
                <c:pt idx="211">
                  <c:v>9.2512010000000006E-3</c:v>
                </c:pt>
                <c:pt idx="212">
                  <c:v>9.2512010000000006E-3</c:v>
                </c:pt>
                <c:pt idx="213">
                  <c:v>9.2512010000000006E-3</c:v>
                </c:pt>
                <c:pt idx="214">
                  <c:v>9.2512010000000006E-3</c:v>
                </c:pt>
                <c:pt idx="215">
                  <c:v>9.2512010000000006E-3</c:v>
                </c:pt>
                <c:pt idx="216">
                  <c:v>9.2512010000000006E-3</c:v>
                </c:pt>
                <c:pt idx="217">
                  <c:v>9.2512010000000006E-3</c:v>
                </c:pt>
                <c:pt idx="218">
                  <c:v>9.2512010000000006E-3</c:v>
                </c:pt>
                <c:pt idx="219">
                  <c:v>9.2512010000000006E-3</c:v>
                </c:pt>
                <c:pt idx="220">
                  <c:v>9.2512010000000006E-3</c:v>
                </c:pt>
                <c:pt idx="221">
                  <c:v>9.2512010000000006E-3</c:v>
                </c:pt>
                <c:pt idx="222">
                  <c:v>9.2512010000000006E-3</c:v>
                </c:pt>
                <c:pt idx="223">
                  <c:v>9.2512010000000006E-3</c:v>
                </c:pt>
                <c:pt idx="224">
                  <c:v>9.2512010000000006E-3</c:v>
                </c:pt>
                <c:pt idx="225">
                  <c:v>9.2512010000000006E-3</c:v>
                </c:pt>
                <c:pt idx="226">
                  <c:v>9.2512010000000006E-3</c:v>
                </c:pt>
                <c:pt idx="227">
                  <c:v>9.2512010000000006E-3</c:v>
                </c:pt>
                <c:pt idx="228">
                  <c:v>9.2512010000000006E-3</c:v>
                </c:pt>
                <c:pt idx="229">
                  <c:v>9.2512010000000006E-3</c:v>
                </c:pt>
                <c:pt idx="230">
                  <c:v>9.2512010000000006E-3</c:v>
                </c:pt>
                <c:pt idx="231">
                  <c:v>9.2512010000000006E-3</c:v>
                </c:pt>
                <c:pt idx="232">
                  <c:v>9.2512010000000006E-3</c:v>
                </c:pt>
                <c:pt idx="233">
                  <c:v>9.2512010000000006E-3</c:v>
                </c:pt>
                <c:pt idx="234">
                  <c:v>9.2512010000000006E-3</c:v>
                </c:pt>
                <c:pt idx="235">
                  <c:v>9.2512010000000006E-3</c:v>
                </c:pt>
                <c:pt idx="236">
                  <c:v>9.2512010000000006E-3</c:v>
                </c:pt>
                <c:pt idx="237">
                  <c:v>9.2512010000000006E-3</c:v>
                </c:pt>
                <c:pt idx="238">
                  <c:v>9.2512010000000006E-3</c:v>
                </c:pt>
                <c:pt idx="239">
                  <c:v>9.2512010000000006E-3</c:v>
                </c:pt>
                <c:pt idx="240">
                  <c:v>9.2512010000000006E-3</c:v>
                </c:pt>
                <c:pt idx="241">
                  <c:v>9.2512010000000006E-3</c:v>
                </c:pt>
                <c:pt idx="242">
                  <c:v>9.2512010000000006E-3</c:v>
                </c:pt>
                <c:pt idx="243">
                  <c:v>9.2512010000000006E-3</c:v>
                </c:pt>
                <c:pt idx="244">
                  <c:v>9.2512010000000006E-3</c:v>
                </c:pt>
                <c:pt idx="245">
                  <c:v>9.2512010000000006E-3</c:v>
                </c:pt>
                <c:pt idx="246">
                  <c:v>9.2512010000000006E-3</c:v>
                </c:pt>
                <c:pt idx="247">
                  <c:v>9.2512010000000006E-3</c:v>
                </c:pt>
                <c:pt idx="248">
                  <c:v>9.2512010000000006E-3</c:v>
                </c:pt>
                <c:pt idx="249">
                  <c:v>9.2512010000000006E-3</c:v>
                </c:pt>
                <c:pt idx="250">
                  <c:v>9.2512010000000006E-3</c:v>
                </c:pt>
                <c:pt idx="251">
                  <c:v>9.2512010000000006E-3</c:v>
                </c:pt>
                <c:pt idx="252">
                  <c:v>9.2512010000000006E-3</c:v>
                </c:pt>
                <c:pt idx="253">
                  <c:v>9.2512010000000006E-3</c:v>
                </c:pt>
                <c:pt idx="254">
                  <c:v>9.2512010000000006E-3</c:v>
                </c:pt>
                <c:pt idx="255">
                  <c:v>9.2512010000000006E-3</c:v>
                </c:pt>
                <c:pt idx="256">
                  <c:v>9.2512010000000006E-3</c:v>
                </c:pt>
                <c:pt idx="257">
                  <c:v>9.2512010000000006E-3</c:v>
                </c:pt>
                <c:pt idx="258">
                  <c:v>9.2512010000000006E-3</c:v>
                </c:pt>
                <c:pt idx="259">
                  <c:v>9.2512010000000006E-3</c:v>
                </c:pt>
                <c:pt idx="260">
                  <c:v>9.2512010000000006E-3</c:v>
                </c:pt>
                <c:pt idx="261">
                  <c:v>9.2512010000000006E-3</c:v>
                </c:pt>
                <c:pt idx="262">
                  <c:v>9.2512010000000006E-3</c:v>
                </c:pt>
                <c:pt idx="263">
                  <c:v>9.2512010000000006E-3</c:v>
                </c:pt>
                <c:pt idx="264">
                  <c:v>9.2512010000000006E-3</c:v>
                </c:pt>
                <c:pt idx="265">
                  <c:v>9.2512010000000006E-3</c:v>
                </c:pt>
                <c:pt idx="266">
                  <c:v>9.2512010000000006E-3</c:v>
                </c:pt>
                <c:pt idx="267">
                  <c:v>9.2512010000000006E-3</c:v>
                </c:pt>
                <c:pt idx="268">
                  <c:v>9.2512010000000006E-3</c:v>
                </c:pt>
                <c:pt idx="269">
                  <c:v>9.2512010000000006E-3</c:v>
                </c:pt>
                <c:pt idx="270">
                  <c:v>9.2512010000000006E-3</c:v>
                </c:pt>
                <c:pt idx="271">
                  <c:v>9.2512010000000006E-3</c:v>
                </c:pt>
                <c:pt idx="272">
                  <c:v>9.2512010000000006E-3</c:v>
                </c:pt>
                <c:pt idx="273">
                  <c:v>9.2512010000000006E-3</c:v>
                </c:pt>
                <c:pt idx="274">
                  <c:v>9.2512010000000006E-3</c:v>
                </c:pt>
                <c:pt idx="275">
                  <c:v>9.2512010000000006E-3</c:v>
                </c:pt>
                <c:pt idx="276">
                  <c:v>9.2512010000000006E-3</c:v>
                </c:pt>
                <c:pt idx="277">
                  <c:v>9.2512010000000006E-3</c:v>
                </c:pt>
                <c:pt idx="278">
                  <c:v>9.2512010000000006E-3</c:v>
                </c:pt>
                <c:pt idx="279">
                  <c:v>9.2512010000000006E-3</c:v>
                </c:pt>
                <c:pt idx="280">
                  <c:v>9.2512010000000006E-3</c:v>
                </c:pt>
                <c:pt idx="281">
                  <c:v>9.2512010000000006E-3</c:v>
                </c:pt>
                <c:pt idx="282">
                  <c:v>9.2512010000000006E-3</c:v>
                </c:pt>
                <c:pt idx="283">
                  <c:v>9.2512010000000006E-3</c:v>
                </c:pt>
                <c:pt idx="284">
                  <c:v>9.2512010000000006E-3</c:v>
                </c:pt>
                <c:pt idx="285">
                  <c:v>9.2512010000000006E-3</c:v>
                </c:pt>
                <c:pt idx="286">
                  <c:v>9.2512010000000006E-3</c:v>
                </c:pt>
                <c:pt idx="287">
                  <c:v>9.2512010000000006E-3</c:v>
                </c:pt>
                <c:pt idx="288">
                  <c:v>9.2512010000000006E-3</c:v>
                </c:pt>
                <c:pt idx="289">
                  <c:v>9.2512010000000006E-3</c:v>
                </c:pt>
                <c:pt idx="290">
                  <c:v>9.2512010000000006E-3</c:v>
                </c:pt>
                <c:pt idx="291">
                  <c:v>9.2512010000000006E-3</c:v>
                </c:pt>
                <c:pt idx="292">
                  <c:v>9.2512010000000006E-3</c:v>
                </c:pt>
                <c:pt idx="293">
                  <c:v>9.2512010000000006E-3</c:v>
                </c:pt>
                <c:pt idx="294">
                  <c:v>9.2512010000000006E-3</c:v>
                </c:pt>
                <c:pt idx="295">
                  <c:v>9.2512010000000006E-3</c:v>
                </c:pt>
                <c:pt idx="296">
                  <c:v>9.2512010000000006E-3</c:v>
                </c:pt>
                <c:pt idx="297">
                  <c:v>9.2512010000000006E-3</c:v>
                </c:pt>
                <c:pt idx="298">
                  <c:v>9.2512010000000006E-3</c:v>
                </c:pt>
                <c:pt idx="299">
                  <c:v>9.2512010000000006E-3</c:v>
                </c:pt>
                <c:pt idx="300">
                  <c:v>9.2512010000000006E-3</c:v>
                </c:pt>
                <c:pt idx="301">
                  <c:v>9.2512010000000006E-3</c:v>
                </c:pt>
                <c:pt idx="302">
                  <c:v>9.2512010000000006E-3</c:v>
                </c:pt>
                <c:pt idx="303">
                  <c:v>9.2512010000000006E-3</c:v>
                </c:pt>
                <c:pt idx="304">
                  <c:v>9.2512010000000006E-3</c:v>
                </c:pt>
                <c:pt idx="305">
                  <c:v>9.2512010000000006E-3</c:v>
                </c:pt>
                <c:pt idx="306">
                  <c:v>9.2512010000000006E-3</c:v>
                </c:pt>
                <c:pt idx="307">
                  <c:v>9.2512010000000006E-3</c:v>
                </c:pt>
                <c:pt idx="308">
                  <c:v>9.2512010000000006E-3</c:v>
                </c:pt>
                <c:pt idx="309">
                  <c:v>9.2512010000000006E-3</c:v>
                </c:pt>
                <c:pt idx="310">
                  <c:v>9.2512010000000006E-3</c:v>
                </c:pt>
                <c:pt idx="311">
                  <c:v>9.2512010000000006E-3</c:v>
                </c:pt>
                <c:pt idx="312">
                  <c:v>9.2512010000000006E-3</c:v>
                </c:pt>
                <c:pt idx="313">
                  <c:v>9.2512010000000006E-3</c:v>
                </c:pt>
                <c:pt idx="314">
                  <c:v>9.2512010000000006E-3</c:v>
                </c:pt>
                <c:pt idx="315">
                  <c:v>9.2512010000000006E-3</c:v>
                </c:pt>
                <c:pt idx="316">
                  <c:v>9.2512010000000006E-3</c:v>
                </c:pt>
                <c:pt idx="317">
                  <c:v>9.2512010000000006E-3</c:v>
                </c:pt>
                <c:pt idx="318">
                  <c:v>9.2512010000000006E-3</c:v>
                </c:pt>
                <c:pt idx="319">
                  <c:v>9.2512010000000006E-3</c:v>
                </c:pt>
                <c:pt idx="320">
                  <c:v>9.2512010000000006E-3</c:v>
                </c:pt>
                <c:pt idx="321">
                  <c:v>9.2512010000000006E-3</c:v>
                </c:pt>
                <c:pt idx="322">
                  <c:v>9.2512010000000006E-3</c:v>
                </c:pt>
                <c:pt idx="323">
                  <c:v>9.2512010000000006E-3</c:v>
                </c:pt>
                <c:pt idx="324">
                  <c:v>9.2512010000000006E-3</c:v>
                </c:pt>
                <c:pt idx="325">
                  <c:v>9.2512010000000006E-3</c:v>
                </c:pt>
                <c:pt idx="326">
                  <c:v>9.2512010000000006E-3</c:v>
                </c:pt>
                <c:pt idx="327">
                  <c:v>9.2512010000000006E-3</c:v>
                </c:pt>
                <c:pt idx="328">
                  <c:v>9.2512010000000006E-3</c:v>
                </c:pt>
                <c:pt idx="329">
                  <c:v>9.2512010000000006E-3</c:v>
                </c:pt>
                <c:pt idx="330">
                  <c:v>9.2512010000000006E-3</c:v>
                </c:pt>
                <c:pt idx="331">
                  <c:v>9.2512010000000006E-3</c:v>
                </c:pt>
                <c:pt idx="332">
                  <c:v>9.2512010000000006E-3</c:v>
                </c:pt>
                <c:pt idx="333">
                  <c:v>9.2512010000000006E-3</c:v>
                </c:pt>
                <c:pt idx="334">
                  <c:v>9.2512010000000006E-3</c:v>
                </c:pt>
                <c:pt idx="335">
                  <c:v>9.2512010000000006E-3</c:v>
                </c:pt>
                <c:pt idx="336">
                  <c:v>9.2512010000000006E-3</c:v>
                </c:pt>
                <c:pt idx="337">
                  <c:v>9.2512010000000006E-3</c:v>
                </c:pt>
                <c:pt idx="338">
                  <c:v>9.2512010000000006E-3</c:v>
                </c:pt>
                <c:pt idx="339">
                  <c:v>9.2512010000000006E-3</c:v>
                </c:pt>
                <c:pt idx="340">
                  <c:v>9.2512010000000006E-3</c:v>
                </c:pt>
                <c:pt idx="341">
                  <c:v>9.2512010000000006E-3</c:v>
                </c:pt>
                <c:pt idx="342">
                  <c:v>9.2512010000000006E-3</c:v>
                </c:pt>
                <c:pt idx="343">
                  <c:v>9.2512010000000006E-3</c:v>
                </c:pt>
                <c:pt idx="344">
                  <c:v>9.2512010000000006E-3</c:v>
                </c:pt>
                <c:pt idx="345">
                  <c:v>9.2512010000000006E-3</c:v>
                </c:pt>
                <c:pt idx="346">
                  <c:v>9.2512010000000006E-3</c:v>
                </c:pt>
                <c:pt idx="347">
                  <c:v>9.2512010000000006E-3</c:v>
                </c:pt>
                <c:pt idx="348">
                  <c:v>9.2512010000000006E-3</c:v>
                </c:pt>
                <c:pt idx="349">
                  <c:v>9.2512010000000006E-3</c:v>
                </c:pt>
                <c:pt idx="350">
                  <c:v>9.2512010000000006E-3</c:v>
                </c:pt>
                <c:pt idx="351">
                  <c:v>9.2512010000000006E-3</c:v>
                </c:pt>
                <c:pt idx="352">
                  <c:v>9.2512010000000006E-3</c:v>
                </c:pt>
                <c:pt idx="353">
                  <c:v>9.2512010000000006E-3</c:v>
                </c:pt>
                <c:pt idx="354">
                  <c:v>9.2512010000000006E-3</c:v>
                </c:pt>
                <c:pt idx="355">
                  <c:v>9.2512010000000006E-3</c:v>
                </c:pt>
                <c:pt idx="356">
                  <c:v>9.2512010000000006E-3</c:v>
                </c:pt>
                <c:pt idx="357">
                  <c:v>9.2512010000000006E-3</c:v>
                </c:pt>
                <c:pt idx="358">
                  <c:v>9.2512010000000006E-3</c:v>
                </c:pt>
                <c:pt idx="359">
                  <c:v>9.2512010000000006E-3</c:v>
                </c:pt>
                <c:pt idx="360">
                  <c:v>9.2512010000000006E-3</c:v>
                </c:pt>
                <c:pt idx="361">
                  <c:v>9.2512010000000006E-3</c:v>
                </c:pt>
                <c:pt idx="362">
                  <c:v>9.2512010000000006E-3</c:v>
                </c:pt>
                <c:pt idx="363">
                  <c:v>9.2512010000000006E-3</c:v>
                </c:pt>
                <c:pt idx="364">
                  <c:v>9.2512010000000006E-3</c:v>
                </c:pt>
                <c:pt idx="365">
                  <c:v>9.2512010000000006E-3</c:v>
                </c:pt>
                <c:pt idx="366">
                  <c:v>9.2512010000000006E-3</c:v>
                </c:pt>
                <c:pt idx="367">
                  <c:v>9.2512010000000006E-3</c:v>
                </c:pt>
                <c:pt idx="368">
                  <c:v>9.2512010000000006E-3</c:v>
                </c:pt>
                <c:pt idx="369">
                  <c:v>9.2512010000000006E-3</c:v>
                </c:pt>
                <c:pt idx="370">
                  <c:v>9.2512010000000006E-3</c:v>
                </c:pt>
                <c:pt idx="371">
                  <c:v>9.2512010000000006E-3</c:v>
                </c:pt>
                <c:pt idx="372">
                  <c:v>9.2512010000000006E-3</c:v>
                </c:pt>
                <c:pt idx="373">
                  <c:v>9.2512010000000006E-3</c:v>
                </c:pt>
                <c:pt idx="374">
                  <c:v>9.2512010000000006E-3</c:v>
                </c:pt>
                <c:pt idx="375">
                  <c:v>9.2512010000000006E-3</c:v>
                </c:pt>
                <c:pt idx="376">
                  <c:v>9.2512010000000006E-3</c:v>
                </c:pt>
                <c:pt idx="377">
                  <c:v>9.2512010000000006E-3</c:v>
                </c:pt>
                <c:pt idx="378">
                  <c:v>9.2512010000000006E-3</c:v>
                </c:pt>
                <c:pt idx="379">
                  <c:v>9.2512010000000006E-3</c:v>
                </c:pt>
                <c:pt idx="380">
                  <c:v>9.2512010000000006E-3</c:v>
                </c:pt>
                <c:pt idx="381">
                  <c:v>9.2512010000000006E-3</c:v>
                </c:pt>
                <c:pt idx="382">
                  <c:v>9.2512010000000006E-3</c:v>
                </c:pt>
                <c:pt idx="383">
                  <c:v>9.2512010000000006E-3</c:v>
                </c:pt>
                <c:pt idx="384">
                  <c:v>9.2512010000000006E-3</c:v>
                </c:pt>
                <c:pt idx="385">
                  <c:v>9.2512010000000006E-3</c:v>
                </c:pt>
                <c:pt idx="386">
                  <c:v>9.2512010000000006E-3</c:v>
                </c:pt>
                <c:pt idx="387">
                  <c:v>9.2512010000000006E-3</c:v>
                </c:pt>
                <c:pt idx="388">
                  <c:v>9.2512010000000006E-3</c:v>
                </c:pt>
                <c:pt idx="389">
                  <c:v>9.2512010000000006E-3</c:v>
                </c:pt>
                <c:pt idx="390">
                  <c:v>9.2512010000000006E-3</c:v>
                </c:pt>
                <c:pt idx="391">
                  <c:v>9.2512010000000006E-3</c:v>
                </c:pt>
                <c:pt idx="392">
                  <c:v>9.2512010000000006E-3</c:v>
                </c:pt>
                <c:pt idx="393">
                  <c:v>9.2512010000000006E-3</c:v>
                </c:pt>
                <c:pt idx="394">
                  <c:v>9.2512010000000006E-3</c:v>
                </c:pt>
                <c:pt idx="395">
                  <c:v>9.2512010000000006E-3</c:v>
                </c:pt>
                <c:pt idx="396">
                  <c:v>9.2512010000000006E-3</c:v>
                </c:pt>
                <c:pt idx="397">
                  <c:v>9.2512010000000006E-3</c:v>
                </c:pt>
                <c:pt idx="398">
                  <c:v>9.2512010000000006E-3</c:v>
                </c:pt>
                <c:pt idx="399">
                  <c:v>9.2512010000000006E-3</c:v>
                </c:pt>
                <c:pt idx="400">
                  <c:v>9.2512010000000006E-3</c:v>
                </c:pt>
                <c:pt idx="401">
                  <c:v>9.2512010000000006E-3</c:v>
                </c:pt>
                <c:pt idx="402">
                  <c:v>9.2512010000000006E-3</c:v>
                </c:pt>
                <c:pt idx="403">
                  <c:v>9.2512010000000006E-3</c:v>
                </c:pt>
                <c:pt idx="404">
                  <c:v>9.2512010000000006E-3</c:v>
                </c:pt>
                <c:pt idx="405">
                  <c:v>9.2512010000000006E-3</c:v>
                </c:pt>
                <c:pt idx="406">
                  <c:v>9.2512010000000006E-3</c:v>
                </c:pt>
                <c:pt idx="407">
                  <c:v>9.2512010000000006E-3</c:v>
                </c:pt>
                <c:pt idx="408">
                  <c:v>9.2512010000000006E-3</c:v>
                </c:pt>
                <c:pt idx="409">
                  <c:v>9.2512010000000006E-3</c:v>
                </c:pt>
                <c:pt idx="410">
                  <c:v>9.2512010000000006E-3</c:v>
                </c:pt>
                <c:pt idx="411">
                  <c:v>9.2512010000000006E-3</c:v>
                </c:pt>
                <c:pt idx="412">
                  <c:v>9.2512010000000006E-3</c:v>
                </c:pt>
                <c:pt idx="413">
                  <c:v>9.2512010000000006E-3</c:v>
                </c:pt>
                <c:pt idx="414">
                  <c:v>9.2512010000000006E-3</c:v>
                </c:pt>
                <c:pt idx="415">
                  <c:v>9.2512010000000006E-3</c:v>
                </c:pt>
                <c:pt idx="416">
                  <c:v>9.2512010000000006E-3</c:v>
                </c:pt>
                <c:pt idx="417">
                  <c:v>9.2512010000000006E-3</c:v>
                </c:pt>
                <c:pt idx="418">
                  <c:v>9.2512010000000006E-3</c:v>
                </c:pt>
                <c:pt idx="419">
                  <c:v>9.2512010000000006E-3</c:v>
                </c:pt>
                <c:pt idx="420">
                  <c:v>9.2512010000000006E-3</c:v>
                </c:pt>
                <c:pt idx="421">
                  <c:v>9.2512010000000006E-3</c:v>
                </c:pt>
                <c:pt idx="422">
                  <c:v>9.2512010000000006E-3</c:v>
                </c:pt>
                <c:pt idx="423">
                  <c:v>9.2512010000000006E-3</c:v>
                </c:pt>
                <c:pt idx="424">
                  <c:v>9.2512010000000006E-3</c:v>
                </c:pt>
                <c:pt idx="425">
                  <c:v>9.2512010000000006E-3</c:v>
                </c:pt>
                <c:pt idx="426">
                  <c:v>9.2512010000000006E-3</c:v>
                </c:pt>
                <c:pt idx="427">
                  <c:v>9.2512010000000006E-3</c:v>
                </c:pt>
                <c:pt idx="428">
                  <c:v>9.2512010000000006E-3</c:v>
                </c:pt>
                <c:pt idx="429">
                  <c:v>9.2512010000000006E-3</c:v>
                </c:pt>
                <c:pt idx="430">
                  <c:v>9.2512010000000006E-3</c:v>
                </c:pt>
                <c:pt idx="431">
                  <c:v>9.2512010000000006E-3</c:v>
                </c:pt>
                <c:pt idx="432">
                  <c:v>9.2512010000000006E-3</c:v>
                </c:pt>
                <c:pt idx="433">
                  <c:v>9.2512010000000006E-3</c:v>
                </c:pt>
                <c:pt idx="434">
                  <c:v>9.2512010000000006E-3</c:v>
                </c:pt>
                <c:pt idx="435">
                  <c:v>9.2512010000000006E-3</c:v>
                </c:pt>
                <c:pt idx="436">
                  <c:v>9.2512010000000006E-3</c:v>
                </c:pt>
                <c:pt idx="437">
                  <c:v>9.2512010000000006E-3</c:v>
                </c:pt>
                <c:pt idx="438">
                  <c:v>9.2512010000000006E-3</c:v>
                </c:pt>
                <c:pt idx="439">
                  <c:v>9.2512010000000006E-3</c:v>
                </c:pt>
                <c:pt idx="440">
                  <c:v>9.2512010000000006E-3</c:v>
                </c:pt>
                <c:pt idx="441">
                  <c:v>9.2512010000000006E-3</c:v>
                </c:pt>
                <c:pt idx="442">
                  <c:v>9.2512010000000006E-3</c:v>
                </c:pt>
                <c:pt idx="443">
                  <c:v>9.2512010000000006E-3</c:v>
                </c:pt>
                <c:pt idx="444">
                  <c:v>9.2512010000000006E-3</c:v>
                </c:pt>
                <c:pt idx="445">
                  <c:v>9.2512010000000006E-3</c:v>
                </c:pt>
                <c:pt idx="446">
                  <c:v>9.2512010000000006E-3</c:v>
                </c:pt>
                <c:pt idx="447">
                  <c:v>9.2512010000000006E-3</c:v>
                </c:pt>
                <c:pt idx="448">
                  <c:v>9.2512010000000006E-3</c:v>
                </c:pt>
                <c:pt idx="449">
                  <c:v>9.2512010000000006E-3</c:v>
                </c:pt>
                <c:pt idx="450">
                  <c:v>9.2512010000000006E-3</c:v>
                </c:pt>
                <c:pt idx="451">
                  <c:v>9.2512010000000006E-3</c:v>
                </c:pt>
                <c:pt idx="452">
                  <c:v>9.2512010000000006E-3</c:v>
                </c:pt>
                <c:pt idx="453">
                  <c:v>9.2512010000000006E-3</c:v>
                </c:pt>
                <c:pt idx="454">
                  <c:v>9.2512010000000006E-3</c:v>
                </c:pt>
                <c:pt idx="455">
                  <c:v>9.2512010000000006E-3</c:v>
                </c:pt>
                <c:pt idx="456">
                  <c:v>9.2512010000000006E-3</c:v>
                </c:pt>
                <c:pt idx="457">
                  <c:v>9.2512010000000006E-3</c:v>
                </c:pt>
                <c:pt idx="458">
                  <c:v>9.2512010000000006E-3</c:v>
                </c:pt>
                <c:pt idx="459">
                  <c:v>9.2512010000000006E-3</c:v>
                </c:pt>
                <c:pt idx="460">
                  <c:v>9.2512010000000006E-3</c:v>
                </c:pt>
                <c:pt idx="461">
                  <c:v>9.2512010000000006E-3</c:v>
                </c:pt>
                <c:pt idx="462">
                  <c:v>9.2512010000000006E-3</c:v>
                </c:pt>
                <c:pt idx="463">
                  <c:v>9.2512010000000006E-3</c:v>
                </c:pt>
                <c:pt idx="464">
                  <c:v>9.2512010000000006E-3</c:v>
                </c:pt>
                <c:pt idx="465">
                  <c:v>9.2512010000000006E-3</c:v>
                </c:pt>
                <c:pt idx="466">
                  <c:v>9.2512010000000006E-3</c:v>
                </c:pt>
                <c:pt idx="467">
                  <c:v>9.2512010000000006E-3</c:v>
                </c:pt>
                <c:pt idx="468">
                  <c:v>9.2512010000000006E-3</c:v>
                </c:pt>
                <c:pt idx="469">
                  <c:v>9.2512010000000006E-3</c:v>
                </c:pt>
                <c:pt idx="470">
                  <c:v>9.2512010000000006E-3</c:v>
                </c:pt>
                <c:pt idx="471">
                  <c:v>9.2512010000000006E-3</c:v>
                </c:pt>
                <c:pt idx="472">
                  <c:v>9.2512010000000006E-3</c:v>
                </c:pt>
                <c:pt idx="473">
                  <c:v>9.2512010000000006E-3</c:v>
                </c:pt>
                <c:pt idx="474">
                  <c:v>9.2512010000000006E-3</c:v>
                </c:pt>
                <c:pt idx="475">
                  <c:v>9.2512010000000006E-3</c:v>
                </c:pt>
                <c:pt idx="476">
                  <c:v>9.2512010000000006E-3</c:v>
                </c:pt>
                <c:pt idx="477">
                  <c:v>9.2512010000000006E-3</c:v>
                </c:pt>
                <c:pt idx="478">
                  <c:v>9.2512010000000006E-3</c:v>
                </c:pt>
                <c:pt idx="479">
                  <c:v>9.2512010000000006E-3</c:v>
                </c:pt>
                <c:pt idx="480">
                  <c:v>9.2512010000000006E-3</c:v>
                </c:pt>
                <c:pt idx="481">
                  <c:v>9.2512010000000006E-3</c:v>
                </c:pt>
                <c:pt idx="482">
                  <c:v>9.2512010000000006E-3</c:v>
                </c:pt>
                <c:pt idx="483">
                  <c:v>9.2512010000000006E-3</c:v>
                </c:pt>
                <c:pt idx="484">
                  <c:v>9.2512010000000006E-3</c:v>
                </c:pt>
                <c:pt idx="485">
                  <c:v>9.2512010000000006E-3</c:v>
                </c:pt>
                <c:pt idx="486">
                  <c:v>9.2512010000000006E-3</c:v>
                </c:pt>
                <c:pt idx="487">
                  <c:v>9.2512010000000006E-3</c:v>
                </c:pt>
                <c:pt idx="488">
                  <c:v>9.2512010000000006E-3</c:v>
                </c:pt>
                <c:pt idx="489">
                  <c:v>9.2512010000000006E-3</c:v>
                </c:pt>
                <c:pt idx="490">
                  <c:v>9.2512010000000006E-3</c:v>
                </c:pt>
                <c:pt idx="491">
                  <c:v>9.2512010000000006E-3</c:v>
                </c:pt>
                <c:pt idx="492">
                  <c:v>9.2512010000000006E-3</c:v>
                </c:pt>
                <c:pt idx="493">
                  <c:v>9.2512010000000006E-3</c:v>
                </c:pt>
                <c:pt idx="494">
                  <c:v>9.2512010000000006E-3</c:v>
                </c:pt>
                <c:pt idx="495">
                  <c:v>9.2512010000000006E-3</c:v>
                </c:pt>
                <c:pt idx="496">
                  <c:v>9.2512010000000006E-3</c:v>
                </c:pt>
                <c:pt idx="497">
                  <c:v>9.2512010000000006E-3</c:v>
                </c:pt>
                <c:pt idx="498">
                  <c:v>9.2512010000000006E-3</c:v>
                </c:pt>
                <c:pt idx="499">
                  <c:v>9.2512010000000006E-3</c:v>
                </c:pt>
                <c:pt idx="500">
                  <c:v>9.2512010000000006E-3</c:v>
                </c:pt>
                <c:pt idx="501">
                  <c:v>9.2512010000000006E-3</c:v>
                </c:pt>
                <c:pt idx="502">
                  <c:v>9.2512010000000006E-3</c:v>
                </c:pt>
                <c:pt idx="503">
                  <c:v>9.2512010000000006E-3</c:v>
                </c:pt>
                <c:pt idx="504">
                  <c:v>9.2512010000000006E-3</c:v>
                </c:pt>
                <c:pt idx="505">
                  <c:v>9.2512010000000006E-3</c:v>
                </c:pt>
                <c:pt idx="506">
                  <c:v>9.2512010000000006E-3</c:v>
                </c:pt>
                <c:pt idx="507">
                  <c:v>9.2512010000000006E-3</c:v>
                </c:pt>
                <c:pt idx="508">
                  <c:v>9.2512010000000006E-3</c:v>
                </c:pt>
                <c:pt idx="509">
                  <c:v>9.2512010000000006E-3</c:v>
                </c:pt>
                <c:pt idx="510">
                  <c:v>9.2512010000000006E-3</c:v>
                </c:pt>
                <c:pt idx="511">
                  <c:v>9.2512010000000006E-3</c:v>
                </c:pt>
                <c:pt idx="512">
                  <c:v>9.2512010000000006E-3</c:v>
                </c:pt>
                <c:pt idx="513">
                  <c:v>9.2512010000000006E-3</c:v>
                </c:pt>
                <c:pt idx="514">
                  <c:v>9.2512010000000006E-3</c:v>
                </c:pt>
                <c:pt idx="515">
                  <c:v>9.2512010000000006E-3</c:v>
                </c:pt>
                <c:pt idx="516">
                  <c:v>9.2512010000000006E-3</c:v>
                </c:pt>
                <c:pt idx="517">
                  <c:v>9.2512010000000006E-3</c:v>
                </c:pt>
                <c:pt idx="518">
                  <c:v>9.2512010000000006E-3</c:v>
                </c:pt>
                <c:pt idx="519">
                  <c:v>9.2512010000000006E-3</c:v>
                </c:pt>
                <c:pt idx="520">
                  <c:v>9.2512010000000006E-3</c:v>
                </c:pt>
                <c:pt idx="521">
                  <c:v>9.2512010000000006E-3</c:v>
                </c:pt>
                <c:pt idx="522">
                  <c:v>9.2512010000000006E-3</c:v>
                </c:pt>
                <c:pt idx="523">
                  <c:v>9.2512010000000006E-3</c:v>
                </c:pt>
                <c:pt idx="524">
                  <c:v>9.2512010000000006E-3</c:v>
                </c:pt>
                <c:pt idx="525">
                  <c:v>9.2512010000000006E-3</c:v>
                </c:pt>
                <c:pt idx="526">
                  <c:v>9.2512010000000006E-3</c:v>
                </c:pt>
                <c:pt idx="527">
                  <c:v>9.2512010000000006E-3</c:v>
                </c:pt>
                <c:pt idx="528">
                  <c:v>9.2512010000000006E-3</c:v>
                </c:pt>
                <c:pt idx="529">
                  <c:v>9.2512010000000006E-3</c:v>
                </c:pt>
                <c:pt idx="530">
                  <c:v>9.2512010000000006E-3</c:v>
                </c:pt>
                <c:pt idx="531">
                  <c:v>9.2512010000000006E-3</c:v>
                </c:pt>
                <c:pt idx="532">
                  <c:v>9.2512010000000006E-3</c:v>
                </c:pt>
                <c:pt idx="533">
                  <c:v>9.2512010000000006E-3</c:v>
                </c:pt>
                <c:pt idx="534">
                  <c:v>9.2512010000000006E-3</c:v>
                </c:pt>
                <c:pt idx="535">
                  <c:v>9.2512010000000006E-3</c:v>
                </c:pt>
                <c:pt idx="536">
                  <c:v>9.2512010000000006E-3</c:v>
                </c:pt>
                <c:pt idx="537">
                  <c:v>9.2512010000000006E-3</c:v>
                </c:pt>
                <c:pt idx="538">
                  <c:v>9.2512010000000006E-3</c:v>
                </c:pt>
                <c:pt idx="539">
                  <c:v>9.2512010000000006E-3</c:v>
                </c:pt>
                <c:pt idx="540">
                  <c:v>9.2512010000000006E-3</c:v>
                </c:pt>
                <c:pt idx="541">
                  <c:v>9.2512010000000006E-3</c:v>
                </c:pt>
                <c:pt idx="542">
                  <c:v>9.2512010000000006E-3</c:v>
                </c:pt>
                <c:pt idx="543">
                  <c:v>9.2512010000000006E-3</c:v>
                </c:pt>
                <c:pt idx="544">
                  <c:v>9.2512010000000006E-3</c:v>
                </c:pt>
                <c:pt idx="545">
                  <c:v>9.2512010000000006E-3</c:v>
                </c:pt>
                <c:pt idx="546">
                  <c:v>9.2512010000000006E-3</c:v>
                </c:pt>
                <c:pt idx="547">
                  <c:v>9.2512010000000006E-3</c:v>
                </c:pt>
                <c:pt idx="548">
                  <c:v>9.2512010000000006E-3</c:v>
                </c:pt>
                <c:pt idx="549">
                  <c:v>9.2512010000000006E-3</c:v>
                </c:pt>
                <c:pt idx="550">
                  <c:v>9.2512010000000006E-3</c:v>
                </c:pt>
                <c:pt idx="551">
                  <c:v>9.2512010000000006E-3</c:v>
                </c:pt>
                <c:pt idx="552">
                  <c:v>9.2512010000000006E-3</c:v>
                </c:pt>
                <c:pt idx="553">
                  <c:v>9.2512010000000006E-3</c:v>
                </c:pt>
                <c:pt idx="554">
                  <c:v>9.2512010000000006E-3</c:v>
                </c:pt>
                <c:pt idx="555">
                  <c:v>9.2512010000000006E-3</c:v>
                </c:pt>
                <c:pt idx="556">
                  <c:v>9.2512010000000006E-3</c:v>
                </c:pt>
                <c:pt idx="557">
                  <c:v>9.2512010000000006E-3</c:v>
                </c:pt>
                <c:pt idx="558">
                  <c:v>9.2512010000000006E-3</c:v>
                </c:pt>
                <c:pt idx="559">
                  <c:v>9.2512010000000006E-3</c:v>
                </c:pt>
                <c:pt idx="560">
                  <c:v>9.2512010000000006E-3</c:v>
                </c:pt>
                <c:pt idx="561">
                  <c:v>9.2512010000000006E-3</c:v>
                </c:pt>
                <c:pt idx="562">
                  <c:v>9.2512010000000006E-3</c:v>
                </c:pt>
                <c:pt idx="563">
                  <c:v>9.2512010000000006E-3</c:v>
                </c:pt>
                <c:pt idx="564">
                  <c:v>9.2512010000000006E-3</c:v>
                </c:pt>
                <c:pt idx="565">
                  <c:v>9.2512010000000006E-3</c:v>
                </c:pt>
                <c:pt idx="566">
                  <c:v>9.2512010000000006E-3</c:v>
                </c:pt>
                <c:pt idx="567">
                  <c:v>9.2512010000000006E-3</c:v>
                </c:pt>
                <c:pt idx="568">
                  <c:v>9.2512010000000006E-3</c:v>
                </c:pt>
                <c:pt idx="569">
                  <c:v>9.2512010000000006E-3</c:v>
                </c:pt>
                <c:pt idx="570">
                  <c:v>9.2512010000000006E-3</c:v>
                </c:pt>
                <c:pt idx="571">
                  <c:v>9.2512010000000006E-3</c:v>
                </c:pt>
                <c:pt idx="572">
                  <c:v>9.2512010000000006E-3</c:v>
                </c:pt>
                <c:pt idx="573">
                  <c:v>9.2512010000000006E-3</c:v>
                </c:pt>
                <c:pt idx="574">
                  <c:v>9.2512010000000006E-3</c:v>
                </c:pt>
                <c:pt idx="575">
                  <c:v>9.2512010000000006E-3</c:v>
                </c:pt>
                <c:pt idx="576">
                  <c:v>9.2512010000000006E-3</c:v>
                </c:pt>
                <c:pt idx="577">
                  <c:v>9.2512010000000006E-3</c:v>
                </c:pt>
                <c:pt idx="578">
                  <c:v>9.2512010000000006E-3</c:v>
                </c:pt>
                <c:pt idx="579">
                  <c:v>9.2512010000000006E-3</c:v>
                </c:pt>
                <c:pt idx="580">
                  <c:v>9.2512010000000006E-3</c:v>
                </c:pt>
                <c:pt idx="581">
                  <c:v>9.2512010000000006E-3</c:v>
                </c:pt>
                <c:pt idx="582">
                  <c:v>9.2512010000000006E-3</c:v>
                </c:pt>
                <c:pt idx="583">
                  <c:v>9.2512010000000006E-3</c:v>
                </c:pt>
                <c:pt idx="584">
                  <c:v>9.2512010000000006E-3</c:v>
                </c:pt>
                <c:pt idx="585">
                  <c:v>9.2512010000000006E-3</c:v>
                </c:pt>
                <c:pt idx="586">
                  <c:v>9.2512010000000006E-3</c:v>
                </c:pt>
                <c:pt idx="587">
                  <c:v>9.2512010000000006E-3</c:v>
                </c:pt>
                <c:pt idx="588">
                  <c:v>9.2512010000000006E-3</c:v>
                </c:pt>
                <c:pt idx="589">
                  <c:v>9.2512010000000006E-3</c:v>
                </c:pt>
                <c:pt idx="590">
                  <c:v>9.2512010000000006E-3</c:v>
                </c:pt>
                <c:pt idx="591">
                  <c:v>9.2512010000000006E-3</c:v>
                </c:pt>
                <c:pt idx="592">
                  <c:v>9.2512010000000006E-3</c:v>
                </c:pt>
                <c:pt idx="593">
                  <c:v>9.2512010000000006E-3</c:v>
                </c:pt>
                <c:pt idx="594">
                  <c:v>9.2512010000000006E-3</c:v>
                </c:pt>
                <c:pt idx="595">
                  <c:v>9.2512010000000006E-3</c:v>
                </c:pt>
                <c:pt idx="596">
                  <c:v>9.2512010000000006E-3</c:v>
                </c:pt>
                <c:pt idx="597">
                  <c:v>9.2512010000000006E-3</c:v>
                </c:pt>
                <c:pt idx="598">
                  <c:v>9.2512010000000006E-3</c:v>
                </c:pt>
                <c:pt idx="599">
                  <c:v>9.2512010000000006E-3</c:v>
                </c:pt>
                <c:pt idx="600">
                  <c:v>9.2512010000000006E-3</c:v>
                </c:pt>
                <c:pt idx="601">
                  <c:v>9.2512010000000006E-3</c:v>
                </c:pt>
                <c:pt idx="602">
                  <c:v>9.2512010000000006E-3</c:v>
                </c:pt>
                <c:pt idx="603">
                  <c:v>9.2512010000000006E-3</c:v>
                </c:pt>
                <c:pt idx="604">
                  <c:v>9.2512010000000006E-3</c:v>
                </c:pt>
                <c:pt idx="605">
                  <c:v>9.2512010000000006E-3</c:v>
                </c:pt>
                <c:pt idx="606">
                  <c:v>9.2512010000000006E-3</c:v>
                </c:pt>
                <c:pt idx="607">
                  <c:v>9.2512010000000006E-3</c:v>
                </c:pt>
                <c:pt idx="608">
                  <c:v>9.2512010000000006E-3</c:v>
                </c:pt>
                <c:pt idx="609">
                  <c:v>9.2512010000000006E-3</c:v>
                </c:pt>
                <c:pt idx="610">
                  <c:v>9.2512010000000006E-3</c:v>
                </c:pt>
                <c:pt idx="611">
                  <c:v>9.2512010000000006E-3</c:v>
                </c:pt>
                <c:pt idx="612">
                  <c:v>9.2512010000000006E-3</c:v>
                </c:pt>
                <c:pt idx="613">
                  <c:v>9.2512010000000006E-3</c:v>
                </c:pt>
                <c:pt idx="614">
                  <c:v>9.2512010000000006E-3</c:v>
                </c:pt>
                <c:pt idx="615">
                  <c:v>9.2512010000000006E-3</c:v>
                </c:pt>
                <c:pt idx="616">
                  <c:v>9.2512010000000006E-3</c:v>
                </c:pt>
                <c:pt idx="617">
                  <c:v>9.2512010000000006E-3</c:v>
                </c:pt>
                <c:pt idx="618">
                  <c:v>9.2512010000000006E-3</c:v>
                </c:pt>
                <c:pt idx="619">
                  <c:v>9.2512010000000006E-3</c:v>
                </c:pt>
                <c:pt idx="620">
                  <c:v>9.2512010000000006E-3</c:v>
                </c:pt>
                <c:pt idx="621">
                  <c:v>9.2512010000000006E-3</c:v>
                </c:pt>
                <c:pt idx="622">
                  <c:v>9.2512010000000006E-3</c:v>
                </c:pt>
                <c:pt idx="623">
                  <c:v>9.2512010000000006E-3</c:v>
                </c:pt>
                <c:pt idx="624">
                  <c:v>9.2512010000000006E-3</c:v>
                </c:pt>
                <c:pt idx="625">
                  <c:v>9.2512010000000006E-3</c:v>
                </c:pt>
                <c:pt idx="626">
                  <c:v>9.2512010000000006E-3</c:v>
                </c:pt>
                <c:pt idx="627">
                  <c:v>9.2512010000000006E-3</c:v>
                </c:pt>
                <c:pt idx="628">
                  <c:v>9.2512010000000006E-3</c:v>
                </c:pt>
                <c:pt idx="629">
                  <c:v>9.2512010000000006E-3</c:v>
                </c:pt>
                <c:pt idx="630">
                  <c:v>9.2512010000000006E-3</c:v>
                </c:pt>
                <c:pt idx="631">
                  <c:v>9.2512010000000006E-3</c:v>
                </c:pt>
                <c:pt idx="632">
                  <c:v>9.2512010000000006E-3</c:v>
                </c:pt>
                <c:pt idx="633">
                  <c:v>9.2512010000000006E-3</c:v>
                </c:pt>
                <c:pt idx="634">
                  <c:v>9.2512010000000006E-3</c:v>
                </c:pt>
                <c:pt idx="635">
                  <c:v>9.2512010000000006E-3</c:v>
                </c:pt>
                <c:pt idx="636">
                  <c:v>9.2512010000000006E-3</c:v>
                </c:pt>
                <c:pt idx="637">
                  <c:v>9.2512010000000006E-3</c:v>
                </c:pt>
                <c:pt idx="638">
                  <c:v>9.2512010000000006E-3</c:v>
                </c:pt>
                <c:pt idx="639">
                  <c:v>9.2512010000000006E-3</c:v>
                </c:pt>
                <c:pt idx="640">
                  <c:v>9.2512010000000006E-3</c:v>
                </c:pt>
                <c:pt idx="641">
                  <c:v>9.2512010000000006E-3</c:v>
                </c:pt>
                <c:pt idx="642">
                  <c:v>9.2512010000000006E-3</c:v>
                </c:pt>
                <c:pt idx="643">
                  <c:v>9.2512010000000006E-3</c:v>
                </c:pt>
                <c:pt idx="644">
                  <c:v>9.2512010000000006E-3</c:v>
                </c:pt>
                <c:pt idx="645">
                  <c:v>9.2512010000000006E-3</c:v>
                </c:pt>
                <c:pt idx="646">
                  <c:v>9.2512010000000006E-3</c:v>
                </c:pt>
                <c:pt idx="647">
                  <c:v>9.2512010000000006E-3</c:v>
                </c:pt>
                <c:pt idx="648">
                  <c:v>9.2512010000000006E-3</c:v>
                </c:pt>
                <c:pt idx="649">
                  <c:v>9.2512010000000006E-3</c:v>
                </c:pt>
                <c:pt idx="650">
                  <c:v>9.2512010000000006E-3</c:v>
                </c:pt>
                <c:pt idx="651">
                  <c:v>9.2512010000000006E-3</c:v>
                </c:pt>
                <c:pt idx="652">
                  <c:v>9.2512010000000006E-3</c:v>
                </c:pt>
                <c:pt idx="653">
                  <c:v>9.2512010000000006E-3</c:v>
                </c:pt>
                <c:pt idx="654">
                  <c:v>9.2512010000000006E-3</c:v>
                </c:pt>
                <c:pt idx="655">
                  <c:v>9.2512010000000006E-3</c:v>
                </c:pt>
                <c:pt idx="656">
                  <c:v>9.2512010000000006E-3</c:v>
                </c:pt>
                <c:pt idx="657">
                  <c:v>9.2512010000000006E-3</c:v>
                </c:pt>
                <c:pt idx="658">
                  <c:v>9.2512010000000006E-3</c:v>
                </c:pt>
                <c:pt idx="659">
                  <c:v>9.2512010000000006E-3</c:v>
                </c:pt>
                <c:pt idx="660">
                  <c:v>9.2512010000000006E-3</c:v>
                </c:pt>
                <c:pt idx="661">
                  <c:v>9.2512010000000006E-3</c:v>
                </c:pt>
                <c:pt idx="662">
                  <c:v>9.2512010000000006E-3</c:v>
                </c:pt>
                <c:pt idx="663">
                  <c:v>9.2512010000000006E-3</c:v>
                </c:pt>
                <c:pt idx="664">
                  <c:v>9.2512010000000006E-3</c:v>
                </c:pt>
                <c:pt idx="665">
                  <c:v>9.2512010000000006E-3</c:v>
                </c:pt>
                <c:pt idx="666">
                  <c:v>9.2512010000000006E-3</c:v>
                </c:pt>
                <c:pt idx="667">
                  <c:v>9.2512010000000006E-3</c:v>
                </c:pt>
                <c:pt idx="668">
                  <c:v>9.2512010000000006E-3</c:v>
                </c:pt>
                <c:pt idx="669">
                  <c:v>9.2512010000000006E-3</c:v>
                </c:pt>
                <c:pt idx="670">
                  <c:v>9.2512010000000006E-3</c:v>
                </c:pt>
                <c:pt idx="671">
                  <c:v>9.2512010000000006E-3</c:v>
                </c:pt>
                <c:pt idx="672">
                  <c:v>9.2512010000000006E-3</c:v>
                </c:pt>
                <c:pt idx="673">
                  <c:v>9.2512010000000006E-3</c:v>
                </c:pt>
                <c:pt idx="674">
                  <c:v>9.2512010000000006E-3</c:v>
                </c:pt>
                <c:pt idx="675">
                  <c:v>9.2512010000000006E-3</c:v>
                </c:pt>
                <c:pt idx="676">
                  <c:v>9.2512010000000006E-3</c:v>
                </c:pt>
                <c:pt idx="677">
                  <c:v>9.2512010000000006E-3</c:v>
                </c:pt>
                <c:pt idx="678">
                  <c:v>9.2512010000000006E-3</c:v>
                </c:pt>
                <c:pt idx="679">
                  <c:v>9.2512010000000006E-3</c:v>
                </c:pt>
                <c:pt idx="680">
                  <c:v>9.2512010000000006E-3</c:v>
                </c:pt>
                <c:pt idx="681">
                  <c:v>9.2512010000000006E-3</c:v>
                </c:pt>
                <c:pt idx="682">
                  <c:v>9.2512010000000006E-3</c:v>
                </c:pt>
                <c:pt idx="683">
                  <c:v>9.2512010000000006E-3</c:v>
                </c:pt>
                <c:pt idx="684">
                  <c:v>9.2512010000000006E-3</c:v>
                </c:pt>
                <c:pt idx="685">
                  <c:v>9.2512010000000006E-3</c:v>
                </c:pt>
                <c:pt idx="686">
                  <c:v>9.2512010000000006E-3</c:v>
                </c:pt>
                <c:pt idx="687">
                  <c:v>9.2512010000000006E-3</c:v>
                </c:pt>
                <c:pt idx="688">
                  <c:v>9.2512010000000006E-3</c:v>
                </c:pt>
                <c:pt idx="689">
                  <c:v>9.2512010000000006E-3</c:v>
                </c:pt>
                <c:pt idx="690">
                  <c:v>9.2512010000000006E-3</c:v>
                </c:pt>
                <c:pt idx="691">
                  <c:v>9.2512010000000006E-3</c:v>
                </c:pt>
                <c:pt idx="692">
                  <c:v>9.2512010000000006E-3</c:v>
                </c:pt>
                <c:pt idx="693">
                  <c:v>9.2512010000000006E-3</c:v>
                </c:pt>
                <c:pt idx="694">
                  <c:v>9.2512010000000006E-3</c:v>
                </c:pt>
                <c:pt idx="695">
                  <c:v>9.2512010000000006E-3</c:v>
                </c:pt>
                <c:pt idx="696">
                  <c:v>9.2512010000000006E-3</c:v>
                </c:pt>
                <c:pt idx="697">
                  <c:v>9.2512010000000006E-3</c:v>
                </c:pt>
                <c:pt idx="698">
                  <c:v>9.2512010000000006E-3</c:v>
                </c:pt>
                <c:pt idx="699">
                  <c:v>9.2512010000000006E-3</c:v>
                </c:pt>
                <c:pt idx="700">
                  <c:v>9.2512010000000006E-3</c:v>
                </c:pt>
                <c:pt idx="701">
                  <c:v>9.2512010000000006E-3</c:v>
                </c:pt>
                <c:pt idx="702">
                  <c:v>9.2512010000000006E-3</c:v>
                </c:pt>
                <c:pt idx="703">
                  <c:v>9.2512010000000006E-3</c:v>
                </c:pt>
                <c:pt idx="704">
                  <c:v>9.2512010000000006E-3</c:v>
                </c:pt>
                <c:pt idx="705">
                  <c:v>9.2512010000000006E-3</c:v>
                </c:pt>
                <c:pt idx="706">
                  <c:v>9.2512010000000006E-3</c:v>
                </c:pt>
                <c:pt idx="707">
                  <c:v>9.2512010000000006E-3</c:v>
                </c:pt>
                <c:pt idx="708">
                  <c:v>9.2512010000000006E-3</c:v>
                </c:pt>
                <c:pt idx="709">
                  <c:v>9.2512010000000006E-3</c:v>
                </c:pt>
                <c:pt idx="710">
                  <c:v>9.2512010000000006E-3</c:v>
                </c:pt>
                <c:pt idx="711">
                  <c:v>9.2512010000000006E-3</c:v>
                </c:pt>
                <c:pt idx="712">
                  <c:v>9.2512010000000006E-3</c:v>
                </c:pt>
                <c:pt idx="713">
                  <c:v>9.2512010000000006E-3</c:v>
                </c:pt>
                <c:pt idx="714">
                  <c:v>9.2512010000000006E-3</c:v>
                </c:pt>
                <c:pt idx="715">
                  <c:v>9.2512010000000006E-3</c:v>
                </c:pt>
                <c:pt idx="716">
                  <c:v>9.2512010000000006E-3</c:v>
                </c:pt>
                <c:pt idx="717">
                  <c:v>9.2512010000000006E-3</c:v>
                </c:pt>
                <c:pt idx="718">
                  <c:v>9.2512010000000006E-3</c:v>
                </c:pt>
                <c:pt idx="719">
                  <c:v>9.2512010000000006E-3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9.2512010000000006E-3</c:v>
                </c:pt>
                <c:pt idx="811">
                  <c:v>9.2512010000000006E-3</c:v>
                </c:pt>
                <c:pt idx="812">
                  <c:v>9.2512010000000006E-3</c:v>
                </c:pt>
                <c:pt idx="813">
                  <c:v>9.2512010000000006E-3</c:v>
                </c:pt>
                <c:pt idx="814">
                  <c:v>9.2512010000000006E-3</c:v>
                </c:pt>
                <c:pt idx="815">
                  <c:v>9.2512010000000006E-3</c:v>
                </c:pt>
                <c:pt idx="816">
                  <c:v>9.2512010000000006E-3</c:v>
                </c:pt>
                <c:pt idx="817">
                  <c:v>9.2512010000000006E-3</c:v>
                </c:pt>
                <c:pt idx="818">
                  <c:v>9.2512010000000006E-3</c:v>
                </c:pt>
                <c:pt idx="819">
                  <c:v>9.2512010000000006E-3</c:v>
                </c:pt>
                <c:pt idx="820">
                  <c:v>9.2512010000000006E-3</c:v>
                </c:pt>
                <c:pt idx="821">
                  <c:v>9.2512010000000006E-3</c:v>
                </c:pt>
                <c:pt idx="822">
                  <c:v>9.2512010000000006E-3</c:v>
                </c:pt>
                <c:pt idx="823">
                  <c:v>9.2512010000000006E-3</c:v>
                </c:pt>
                <c:pt idx="824">
                  <c:v>9.2512010000000006E-3</c:v>
                </c:pt>
                <c:pt idx="825">
                  <c:v>9.2512010000000006E-3</c:v>
                </c:pt>
                <c:pt idx="826">
                  <c:v>9.2512010000000006E-3</c:v>
                </c:pt>
                <c:pt idx="827">
                  <c:v>9.2512010000000006E-3</c:v>
                </c:pt>
                <c:pt idx="828">
                  <c:v>9.2512010000000006E-3</c:v>
                </c:pt>
                <c:pt idx="829">
                  <c:v>9.2512010000000006E-3</c:v>
                </c:pt>
                <c:pt idx="830">
                  <c:v>9.2512010000000006E-3</c:v>
                </c:pt>
                <c:pt idx="831">
                  <c:v>9.2512010000000006E-3</c:v>
                </c:pt>
                <c:pt idx="832">
                  <c:v>9.2512010000000006E-3</c:v>
                </c:pt>
                <c:pt idx="833">
                  <c:v>9.2512010000000006E-3</c:v>
                </c:pt>
                <c:pt idx="834">
                  <c:v>9.2512010000000006E-3</c:v>
                </c:pt>
                <c:pt idx="835">
                  <c:v>9.2512010000000006E-3</c:v>
                </c:pt>
                <c:pt idx="836">
                  <c:v>9.2512010000000006E-3</c:v>
                </c:pt>
                <c:pt idx="837">
                  <c:v>9.2512010000000006E-3</c:v>
                </c:pt>
                <c:pt idx="838">
                  <c:v>9.2512010000000006E-3</c:v>
                </c:pt>
                <c:pt idx="839">
                  <c:v>9.2512010000000006E-3</c:v>
                </c:pt>
                <c:pt idx="840">
                  <c:v>9.2512010000000006E-3</c:v>
                </c:pt>
                <c:pt idx="841">
                  <c:v>9.2512010000000006E-3</c:v>
                </c:pt>
                <c:pt idx="842">
                  <c:v>9.2512010000000006E-3</c:v>
                </c:pt>
                <c:pt idx="843">
                  <c:v>9.2512010000000006E-3</c:v>
                </c:pt>
                <c:pt idx="844">
                  <c:v>9.2512010000000006E-3</c:v>
                </c:pt>
                <c:pt idx="845">
                  <c:v>9.2512010000000006E-3</c:v>
                </c:pt>
                <c:pt idx="846">
                  <c:v>9.2512010000000006E-3</c:v>
                </c:pt>
                <c:pt idx="847">
                  <c:v>9.2512010000000006E-3</c:v>
                </c:pt>
                <c:pt idx="848">
                  <c:v>9.2512010000000006E-3</c:v>
                </c:pt>
                <c:pt idx="849">
                  <c:v>9.2512010000000006E-3</c:v>
                </c:pt>
                <c:pt idx="850">
                  <c:v>9.2512010000000006E-3</c:v>
                </c:pt>
                <c:pt idx="851">
                  <c:v>9.2512010000000006E-3</c:v>
                </c:pt>
                <c:pt idx="852">
                  <c:v>9.2512010000000006E-3</c:v>
                </c:pt>
                <c:pt idx="853">
                  <c:v>9.2512010000000006E-3</c:v>
                </c:pt>
                <c:pt idx="854">
                  <c:v>9.2512010000000006E-3</c:v>
                </c:pt>
                <c:pt idx="855">
                  <c:v>9.2512010000000006E-3</c:v>
                </c:pt>
                <c:pt idx="856">
                  <c:v>9.2512010000000006E-3</c:v>
                </c:pt>
                <c:pt idx="857">
                  <c:v>9.2512010000000006E-3</c:v>
                </c:pt>
                <c:pt idx="858">
                  <c:v>9.2512010000000006E-3</c:v>
                </c:pt>
                <c:pt idx="859">
                  <c:v>9.2512010000000006E-3</c:v>
                </c:pt>
                <c:pt idx="860">
                  <c:v>9.2512010000000006E-3</c:v>
                </c:pt>
                <c:pt idx="861">
                  <c:v>9.2512010000000006E-3</c:v>
                </c:pt>
                <c:pt idx="862">
                  <c:v>9.2512010000000006E-3</c:v>
                </c:pt>
                <c:pt idx="863">
                  <c:v>9.2512010000000006E-3</c:v>
                </c:pt>
                <c:pt idx="864">
                  <c:v>9.2512010000000006E-3</c:v>
                </c:pt>
                <c:pt idx="865">
                  <c:v>9.2512010000000006E-3</c:v>
                </c:pt>
                <c:pt idx="866">
                  <c:v>9.2512010000000006E-3</c:v>
                </c:pt>
                <c:pt idx="867">
                  <c:v>9.2512010000000006E-3</c:v>
                </c:pt>
                <c:pt idx="868">
                  <c:v>9.2512010000000006E-3</c:v>
                </c:pt>
                <c:pt idx="869">
                  <c:v>9.2512010000000006E-3</c:v>
                </c:pt>
                <c:pt idx="870">
                  <c:v>9.2512010000000006E-3</c:v>
                </c:pt>
                <c:pt idx="871">
                  <c:v>9.2512010000000006E-3</c:v>
                </c:pt>
                <c:pt idx="872">
                  <c:v>9.2512010000000006E-3</c:v>
                </c:pt>
                <c:pt idx="873">
                  <c:v>9.2512010000000006E-3</c:v>
                </c:pt>
                <c:pt idx="874">
                  <c:v>9.2512010000000006E-3</c:v>
                </c:pt>
                <c:pt idx="875">
                  <c:v>9.2512010000000006E-3</c:v>
                </c:pt>
                <c:pt idx="876">
                  <c:v>9.2512010000000006E-3</c:v>
                </c:pt>
                <c:pt idx="877">
                  <c:v>9.2512010000000006E-3</c:v>
                </c:pt>
                <c:pt idx="878">
                  <c:v>9.2512010000000006E-3</c:v>
                </c:pt>
                <c:pt idx="879">
                  <c:v>9.2512010000000006E-3</c:v>
                </c:pt>
                <c:pt idx="880">
                  <c:v>9.2512010000000006E-3</c:v>
                </c:pt>
                <c:pt idx="881">
                  <c:v>9.2512010000000006E-3</c:v>
                </c:pt>
                <c:pt idx="882">
                  <c:v>9.2512010000000006E-3</c:v>
                </c:pt>
                <c:pt idx="883">
                  <c:v>9.2512010000000006E-3</c:v>
                </c:pt>
                <c:pt idx="884">
                  <c:v>9.2512010000000006E-3</c:v>
                </c:pt>
                <c:pt idx="885">
                  <c:v>9.2512010000000006E-3</c:v>
                </c:pt>
                <c:pt idx="886">
                  <c:v>9.2512010000000006E-3</c:v>
                </c:pt>
                <c:pt idx="887">
                  <c:v>9.2512010000000006E-3</c:v>
                </c:pt>
                <c:pt idx="888">
                  <c:v>9.2512010000000006E-3</c:v>
                </c:pt>
                <c:pt idx="889">
                  <c:v>9.2512010000000006E-3</c:v>
                </c:pt>
                <c:pt idx="890">
                  <c:v>9.2512010000000006E-3</c:v>
                </c:pt>
                <c:pt idx="891">
                  <c:v>9.2512010000000006E-3</c:v>
                </c:pt>
                <c:pt idx="892">
                  <c:v>9.2512010000000006E-3</c:v>
                </c:pt>
                <c:pt idx="893">
                  <c:v>9.2512010000000006E-3</c:v>
                </c:pt>
                <c:pt idx="894">
                  <c:v>9.2512010000000006E-3</c:v>
                </c:pt>
                <c:pt idx="895">
                  <c:v>9.2512010000000006E-3</c:v>
                </c:pt>
                <c:pt idx="896">
                  <c:v>9.2512010000000006E-3</c:v>
                </c:pt>
                <c:pt idx="897">
                  <c:v>9.2512010000000006E-3</c:v>
                </c:pt>
                <c:pt idx="898">
                  <c:v>9.2512010000000006E-3</c:v>
                </c:pt>
                <c:pt idx="899">
                  <c:v>9.2512010000000006E-3</c:v>
                </c:pt>
                <c:pt idx="900">
                  <c:v>9.2512010000000006E-3</c:v>
                </c:pt>
                <c:pt idx="901">
                  <c:v>9.2512010000000006E-3</c:v>
                </c:pt>
                <c:pt idx="902">
                  <c:v>9.2512010000000006E-3</c:v>
                </c:pt>
                <c:pt idx="903">
                  <c:v>9.2512010000000006E-3</c:v>
                </c:pt>
                <c:pt idx="904">
                  <c:v>9.2512010000000006E-3</c:v>
                </c:pt>
                <c:pt idx="905">
                  <c:v>9.2512010000000006E-3</c:v>
                </c:pt>
                <c:pt idx="906">
                  <c:v>9.2512010000000006E-3</c:v>
                </c:pt>
                <c:pt idx="907">
                  <c:v>9.2512010000000006E-3</c:v>
                </c:pt>
                <c:pt idx="908">
                  <c:v>9.2512010000000006E-3</c:v>
                </c:pt>
                <c:pt idx="909">
                  <c:v>9.2512010000000006E-3</c:v>
                </c:pt>
                <c:pt idx="910">
                  <c:v>9.2512010000000006E-3</c:v>
                </c:pt>
                <c:pt idx="911">
                  <c:v>9.2512010000000006E-3</c:v>
                </c:pt>
                <c:pt idx="912">
                  <c:v>9.2512010000000006E-3</c:v>
                </c:pt>
                <c:pt idx="913">
                  <c:v>9.2512010000000006E-3</c:v>
                </c:pt>
                <c:pt idx="914">
                  <c:v>9.2512010000000006E-3</c:v>
                </c:pt>
                <c:pt idx="915">
                  <c:v>9.2512010000000006E-3</c:v>
                </c:pt>
                <c:pt idx="916">
                  <c:v>9.2512010000000006E-3</c:v>
                </c:pt>
                <c:pt idx="917">
                  <c:v>9.2512010000000006E-3</c:v>
                </c:pt>
                <c:pt idx="918">
                  <c:v>9.2512010000000006E-3</c:v>
                </c:pt>
                <c:pt idx="919">
                  <c:v>9.2512010000000006E-3</c:v>
                </c:pt>
                <c:pt idx="920">
                  <c:v>9.2512010000000006E-3</c:v>
                </c:pt>
                <c:pt idx="921">
                  <c:v>9.2512010000000006E-3</c:v>
                </c:pt>
                <c:pt idx="922">
                  <c:v>9.2512010000000006E-3</c:v>
                </c:pt>
                <c:pt idx="923">
                  <c:v>9.2512010000000006E-3</c:v>
                </c:pt>
                <c:pt idx="924">
                  <c:v>9.2512010000000006E-3</c:v>
                </c:pt>
                <c:pt idx="925">
                  <c:v>9.2512010000000006E-3</c:v>
                </c:pt>
                <c:pt idx="926">
                  <c:v>9.2512010000000006E-3</c:v>
                </c:pt>
                <c:pt idx="927">
                  <c:v>9.2512010000000006E-3</c:v>
                </c:pt>
                <c:pt idx="928">
                  <c:v>9.2512010000000006E-3</c:v>
                </c:pt>
                <c:pt idx="929">
                  <c:v>9.2512010000000006E-3</c:v>
                </c:pt>
                <c:pt idx="930">
                  <c:v>9.2512010000000006E-3</c:v>
                </c:pt>
                <c:pt idx="931">
                  <c:v>9.2512010000000006E-3</c:v>
                </c:pt>
                <c:pt idx="932">
                  <c:v>9.2512010000000006E-3</c:v>
                </c:pt>
                <c:pt idx="933">
                  <c:v>9.2512010000000006E-3</c:v>
                </c:pt>
                <c:pt idx="934">
                  <c:v>9.2512010000000006E-3</c:v>
                </c:pt>
                <c:pt idx="935">
                  <c:v>9.2512010000000006E-3</c:v>
                </c:pt>
                <c:pt idx="936">
                  <c:v>9.2512010000000006E-3</c:v>
                </c:pt>
                <c:pt idx="937">
                  <c:v>9.2512010000000006E-3</c:v>
                </c:pt>
                <c:pt idx="938">
                  <c:v>9.2512010000000006E-3</c:v>
                </c:pt>
                <c:pt idx="939">
                  <c:v>9.2512010000000006E-3</c:v>
                </c:pt>
                <c:pt idx="940">
                  <c:v>9.2512010000000006E-3</c:v>
                </c:pt>
                <c:pt idx="941">
                  <c:v>9.2512010000000006E-3</c:v>
                </c:pt>
                <c:pt idx="942">
                  <c:v>9.2512010000000006E-3</c:v>
                </c:pt>
                <c:pt idx="943">
                  <c:v>9.2512010000000006E-3</c:v>
                </c:pt>
                <c:pt idx="944">
                  <c:v>9.2512010000000006E-3</c:v>
                </c:pt>
                <c:pt idx="945">
                  <c:v>9.2512010000000006E-3</c:v>
                </c:pt>
                <c:pt idx="946">
                  <c:v>9.2512010000000006E-3</c:v>
                </c:pt>
                <c:pt idx="947">
                  <c:v>9.2512010000000006E-3</c:v>
                </c:pt>
                <c:pt idx="948">
                  <c:v>9.2512010000000006E-3</c:v>
                </c:pt>
                <c:pt idx="949">
                  <c:v>9.2512010000000006E-3</c:v>
                </c:pt>
                <c:pt idx="950">
                  <c:v>9.2512010000000006E-3</c:v>
                </c:pt>
                <c:pt idx="951">
                  <c:v>9.2512010000000006E-3</c:v>
                </c:pt>
                <c:pt idx="952">
                  <c:v>9.2512010000000006E-3</c:v>
                </c:pt>
                <c:pt idx="953">
                  <c:v>9.2512010000000006E-3</c:v>
                </c:pt>
                <c:pt idx="954">
                  <c:v>9.2512010000000006E-3</c:v>
                </c:pt>
                <c:pt idx="955">
                  <c:v>9.2512010000000006E-3</c:v>
                </c:pt>
                <c:pt idx="956">
                  <c:v>9.2512010000000006E-3</c:v>
                </c:pt>
                <c:pt idx="957">
                  <c:v>9.2512010000000006E-3</c:v>
                </c:pt>
                <c:pt idx="958">
                  <c:v>9.2512010000000006E-3</c:v>
                </c:pt>
                <c:pt idx="959">
                  <c:v>9.2512010000000006E-3</c:v>
                </c:pt>
                <c:pt idx="960">
                  <c:v>9.2512010000000006E-3</c:v>
                </c:pt>
                <c:pt idx="961">
                  <c:v>9.2512010000000006E-3</c:v>
                </c:pt>
                <c:pt idx="962">
                  <c:v>9.2512010000000006E-3</c:v>
                </c:pt>
                <c:pt idx="963">
                  <c:v>9.2512010000000006E-3</c:v>
                </c:pt>
                <c:pt idx="964">
                  <c:v>9.2512010000000006E-3</c:v>
                </c:pt>
                <c:pt idx="965">
                  <c:v>9.2512010000000006E-3</c:v>
                </c:pt>
                <c:pt idx="966">
                  <c:v>9.2512010000000006E-3</c:v>
                </c:pt>
                <c:pt idx="967">
                  <c:v>9.2512010000000006E-3</c:v>
                </c:pt>
                <c:pt idx="968">
                  <c:v>9.2512010000000006E-3</c:v>
                </c:pt>
                <c:pt idx="969">
                  <c:v>9.2512010000000006E-3</c:v>
                </c:pt>
                <c:pt idx="970">
                  <c:v>9.2512010000000006E-3</c:v>
                </c:pt>
                <c:pt idx="971">
                  <c:v>9.2512010000000006E-3</c:v>
                </c:pt>
                <c:pt idx="972">
                  <c:v>9.2512010000000006E-3</c:v>
                </c:pt>
                <c:pt idx="973">
                  <c:v>9.2512010000000006E-3</c:v>
                </c:pt>
                <c:pt idx="974">
                  <c:v>9.2512010000000006E-3</c:v>
                </c:pt>
                <c:pt idx="975">
                  <c:v>9.2512010000000006E-3</c:v>
                </c:pt>
                <c:pt idx="976">
                  <c:v>9.2512010000000006E-3</c:v>
                </c:pt>
                <c:pt idx="977">
                  <c:v>9.2512010000000006E-3</c:v>
                </c:pt>
                <c:pt idx="978">
                  <c:v>9.2512010000000006E-3</c:v>
                </c:pt>
                <c:pt idx="979">
                  <c:v>9.2512010000000006E-3</c:v>
                </c:pt>
                <c:pt idx="980">
                  <c:v>9.2512010000000006E-3</c:v>
                </c:pt>
                <c:pt idx="981">
                  <c:v>9.2512010000000006E-3</c:v>
                </c:pt>
                <c:pt idx="982">
                  <c:v>9.2512010000000006E-3</c:v>
                </c:pt>
                <c:pt idx="983">
                  <c:v>9.2512010000000006E-3</c:v>
                </c:pt>
                <c:pt idx="984">
                  <c:v>9.2512010000000006E-3</c:v>
                </c:pt>
                <c:pt idx="985">
                  <c:v>9.2512010000000006E-3</c:v>
                </c:pt>
                <c:pt idx="986">
                  <c:v>9.2512010000000006E-3</c:v>
                </c:pt>
                <c:pt idx="987">
                  <c:v>9.2512010000000006E-3</c:v>
                </c:pt>
                <c:pt idx="988">
                  <c:v>9.2512010000000006E-3</c:v>
                </c:pt>
                <c:pt idx="989">
                  <c:v>9.2512010000000006E-3</c:v>
                </c:pt>
                <c:pt idx="990">
                  <c:v>9.2512010000000006E-3</c:v>
                </c:pt>
                <c:pt idx="991">
                  <c:v>9.2512010000000006E-3</c:v>
                </c:pt>
                <c:pt idx="992">
                  <c:v>9.2512010000000006E-3</c:v>
                </c:pt>
                <c:pt idx="993">
                  <c:v>9.2512010000000006E-3</c:v>
                </c:pt>
                <c:pt idx="994">
                  <c:v>9.2512010000000006E-3</c:v>
                </c:pt>
                <c:pt idx="995">
                  <c:v>9.2512010000000006E-3</c:v>
                </c:pt>
                <c:pt idx="996">
                  <c:v>9.2512010000000006E-3</c:v>
                </c:pt>
                <c:pt idx="997">
                  <c:v>9.2512010000000006E-3</c:v>
                </c:pt>
                <c:pt idx="998">
                  <c:v>9.2512010000000006E-3</c:v>
                </c:pt>
                <c:pt idx="999">
                  <c:v>9.2512010000000006E-3</c:v>
                </c:pt>
                <c:pt idx="1000">
                  <c:v>9.2512010000000006E-3</c:v>
                </c:pt>
                <c:pt idx="1001">
                  <c:v>9.2512010000000006E-3</c:v>
                </c:pt>
                <c:pt idx="1002">
                  <c:v>9.2512010000000006E-3</c:v>
                </c:pt>
                <c:pt idx="1003">
                  <c:v>9.2512010000000006E-3</c:v>
                </c:pt>
                <c:pt idx="1004">
                  <c:v>9.2512010000000006E-3</c:v>
                </c:pt>
                <c:pt idx="1005">
                  <c:v>9.2512010000000006E-3</c:v>
                </c:pt>
                <c:pt idx="1006">
                  <c:v>9.2512010000000006E-3</c:v>
                </c:pt>
                <c:pt idx="1007">
                  <c:v>9.2512010000000006E-3</c:v>
                </c:pt>
                <c:pt idx="1008">
                  <c:v>9.2512010000000006E-3</c:v>
                </c:pt>
                <c:pt idx="1009">
                  <c:v>9.2512010000000006E-3</c:v>
                </c:pt>
                <c:pt idx="1010">
                  <c:v>9.2512010000000006E-3</c:v>
                </c:pt>
                <c:pt idx="1011">
                  <c:v>9.2512010000000006E-3</c:v>
                </c:pt>
                <c:pt idx="1012">
                  <c:v>9.2512010000000006E-3</c:v>
                </c:pt>
                <c:pt idx="1013">
                  <c:v>9.2512010000000006E-3</c:v>
                </c:pt>
                <c:pt idx="1014">
                  <c:v>9.2512010000000006E-3</c:v>
                </c:pt>
                <c:pt idx="1015">
                  <c:v>9.2512010000000006E-3</c:v>
                </c:pt>
                <c:pt idx="1016">
                  <c:v>9.2512010000000006E-3</c:v>
                </c:pt>
                <c:pt idx="1017">
                  <c:v>9.2512010000000006E-3</c:v>
                </c:pt>
                <c:pt idx="1018">
                  <c:v>9.2512010000000006E-3</c:v>
                </c:pt>
                <c:pt idx="1019">
                  <c:v>9.2512010000000006E-3</c:v>
                </c:pt>
                <c:pt idx="1020">
                  <c:v>9.2512010000000006E-3</c:v>
                </c:pt>
                <c:pt idx="1021">
                  <c:v>9.2512010000000006E-3</c:v>
                </c:pt>
                <c:pt idx="1022">
                  <c:v>9.2512010000000006E-3</c:v>
                </c:pt>
                <c:pt idx="1023">
                  <c:v>9.2512010000000006E-3</c:v>
                </c:pt>
                <c:pt idx="1024">
                  <c:v>9.2512010000000006E-3</c:v>
                </c:pt>
                <c:pt idx="1025">
                  <c:v>9.2512010000000006E-3</c:v>
                </c:pt>
                <c:pt idx="1026">
                  <c:v>9.2512010000000006E-3</c:v>
                </c:pt>
                <c:pt idx="1027">
                  <c:v>9.2512010000000006E-3</c:v>
                </c:pt>
                <c:pt idx="1028">
                  <c:v>9.2512010000000006E-3</c:v>
                </c:pt>
                <c:pt idx="1029">
                  <c:v>9.2512010000000006E-3</c:v>
                </c:pt>
                <c:pt idx="1030">
                  <c:v>9.2512010000000006E-3</c:v>
                </c:pt>
                <c:pt idx="1031">
                  <c:v>9.2512010000000006E-3</c:v>
                </c:pt>
                <c:pt idx="1032">
                  <c:v>9.2512010000000006E-3</c:v>
                </c:pt>
                <c:pt idx="1033">
                  <c:v>9.2512010000000006E-3</c:v>
                </c:pt>
                <c:pt idx="1034">
                  <c:v>9.2512010000000006E-3</c:v>
                </c:pt>
                <c:pt idx="1035">
                  <c:v>9.2512010000000006E-3</c:v>
                </c:pt>
                <c:pt idx="1036">
                  <c:v>9.2512010000000006E-3</c:v>
                </c:pt>
                <c:pt idx="1037">
                  <c:v>9.2512010000000006E-3</c:v>
                </c:pt>
                <c:pt idx="1038">
                  <c:v>9.2512010000000006E-3</c:v>
                </c:pt>
                <c:pt idx="1039">
                  <c:v>9.2512010000000006E-3</c:v>
                </c:pt>
                <c:pt idx="1040">
                  <c:v>9.2512010000000006E-3</c:v>
                </c:pt>
                <c:pt idx="1041">
                  <c:v>9.2512010000000006E-3</c:v>
                </c:pt>
                <c:pt idx="1042">
                  <c:v>9.2512010000000006E-3</c:v>
                </c:pt>
                <c:pt idx="1043">
                  <c:v>9.2512010000000006E-3</c:v>
                </c:pt>
                <c:pt idx="1044">
                  <c:v>9.2512010000000006E-3</c:v>
                </c:pt>
                <c:pt idx="1045">
                  <c:v>9.2512010000000006E-3</c:v>
                </c:pt>
                <c:pt idx="1046">
                  <c:v>9.2512010000000006E-3</c:v>
                </c:pt>
                <c:pt idx="1047">
                  <c:v>9.2512010000000006E-3</c:v>
                </c:pt>
                <c:pt idx="1048">
                  <c:v>9.2512010000000006E-3</c:v>
                </c:pt>
                <c:pt idx="1049">
                  <c:v>9.2512010000000006E-3</c:v>
                </c:pt>
                <c:pt idx="1050">
                  <c:v>9.2512010000000006E-3</c:v>
                </c:pt>
                <c:pt idx="1051">
                  <c:v>9.2512010000000006E-3</c:v>
                </c:pt>
                <c:pt idx="1052">
                  <c:v>9.2512010000000006E-3</c:v>
                </c:pt>
                <c:pt idx="1053">
                  <c:v>9.2512010000000006E-3</c:v>
                </c:pt>
                <c:pt idx="1054">
                  <c:v>9.2512010000000006E-3</c:v>
                </c:pt>
                <c:pt idx="1055">
                  <c:v>9.2512010000000006E-3</c:v>
                </c:pt>
                <c:pt idx="1056">
                  <c:v>9.2512010000000006E-3</c:v>
                </c:pt>
                <c:pt idx="1057">
                  <c:v>9.2512010000000006E-3</c:v>
                </c:pt>
                <c:pt idx="1058">
                  <c:v>9.2512010000000006E-3</c:v>
                </c:pt>
                <c:pt idx="1059">
                  <c:v>9.2512010000000006E-3</c:v>
                </c:pt>
                <c:pt idx="1060">
                  <c:v>9.2512010000000006E-3</c:v>
                </c:pt>
                <c:pt idx="1061">
                  <c:v>9.2512010000000006E-3</c:v>
                </c:pt>
                <c:pt idx="1062">
                  <c:v>9.2512010000000006E-3</c:v>
                </c:pt>
                <c:pt idx="1063">
                  <c:v>9.2512010000000006E-3</c:v>
                </c:pt>
                <c:pt idx="1064">
                  <c:v>9.2512010000000006E-3</c:v>
                </c:pt>
                <c:pt idx="1065">
                  <c:v>9.2512010000000006E-3</c:v>
                </c:pt>
                <c:pt idx="1066">
                  <c:v>9.2512010000000006E-3</c:v>
                </c:pt>
                <c:pt idx="1067">
                  <c:v>9.2512010000000006E-3</c:v>
                </c:pt>
                <c:pt idx="1068">
                  <c:v>9.2512010000000006E-3</c:v>
                </c:pt>
                <c:pt idx="1069">
                  <c:v>9.2512010000000006E-3</c:v>
                </c:pt>
                <c:pt idx="1070">
                  <c:v>9.2512010000000006E-3</c:v>
                </c:pt>
                <c:pt idx="1071">
                  <c:v>9.2512010000000006E-3</c:v>
                </c:pt>
                <c:pt idx="1072">
                  <c:v>9.2512010000000006E-3</c:v>
                </c:pt>
                <c:pt idx="1073">
                  <c:v>9.2512010000000006E-3</c:v>
                </c:pt>
                <c:pt idx="1074">
                  <c:v>9.2512010000000006E-3</c:v>
                </c:pt>
                <c:pt idx="1075">
                  <c:v>9.2512010000000006E-3</c:v>
                </c:pt>
                <c:pt idx="1076">
                  <c:v>9.2512010000000006E-3</c:v>
                </c:pt>
                <c:pt idx="1077">
                  <c:v>9.2512010000000006E-3</c:v>
                </c:pt>
                <c:pt idx="1078">
                  <c:v>9.2512010000000006E-3</c:v>
                </c:pt>
                <c:pt idx="1079">
                  <c:v>9.2512010000000006E-3</c:v>
                </c:pt>
                <c:pt idx="1080">
                  <c:v>9.2512010000000006E-3</c:v>
                </c:pt>
                <c:pt idx="1081">
                  <c:v>9.2512010000000006E-3</c:v>
                </c:pt>
                <c:pt idx="1082">
                  <c:v>9.2512010000000006E-3</c:v>
                </c:pt>
                <c:pt idx="1083">
                  <c:v>9.2512010000000006E-3</c:v>
                </c:pt>
                <c:pt idx="1084">
                  <c:v>9.2512010000000006E-3</c:v>
                </c:pt>
                <c:pt idx="1085">
                  <c:v>9.2512010000000006E-3</c:v>
                </c:pt>
                <c:pt idx="1086">
                  <c:v>9.2512010000000006E-3</c:v>
                </c:pt>
                <c:pt idx="1087">
                  <c:v>9.2512010000000006E-3</c:v>
                </c:pt>
                <c:pt idx="1088">
                  <c:v>9.2512010000000006E-3</c:v>
                </c:pt>
                <c:pt idx="1089">
                  <c:v>9.2512010000000006E-3</c:v>
                </c:pt>
                <c:pt idx="1090">
                  <c:v>9.2512010000000006E-3</c:v>
                </c:pt>
                <c:pt idx="1091">
                  <c:v>9.2512010000000006E-3</c:v>
                </c:pt>
                <c:pt idx="1092">
                  <c:v>9.2512010000000006E-3</c:v>
                </c:pt>
                <c:pt idx="1093">
                  <c:v>9.2512010000000006E-3</c:v>
                </c:pt>
                <c:pt idx="1094">
                  <c:v>9.2512010000000006E-3</c:v>
                </c:pt>
                <c:pt idx="1095">
                  <c:v>9.2512010000000006E-3</c:v>
                </c:pt>
                <c:pt idx="1096">
                  <c:v>9.2512010000000006E-3</c:v>
                </c:pt>
                <c:pt idx="1097">
                  <c:v>9.2512010000000006E-3</c:v>
                </c:pt>
                <c:pt idx="1098">
                  <c:v>9.2512010000000006E-3</c:v>
                </c:pt>
                <c:pt idx="1099">
                  <c:v>9.2512010000000006E-3</c:v>
                </c:pt>
                <c:pt idx="1100">
                  <c:v>9.2512010000000006E-3</c:v>
                </c:pt>
                <c:pt idx="1101">
                  <c:v>9.2512010000000006E-3</c:v>
                </c:pt>
                <c:pt idx="1102">
                  <c:v>9.2512010000000006E-3</c:v>
                </c:pt>
                <c:pt idx="1103">
                  <c:v>9.2512010000000006E-3</c:v>
                </c:pt>
                <c:pt idx="1104">
                  <c:v>9.2512010000000006E-3</c:v>
                </c:pt>
                <c:pt idx="1105">
                  <c:v>9.2512010000000006E-3</c:v>
                </c:pt>
                <c:pt idx="1106">
                  <c:v>9.2512010000000006E-3</c:v>
                </c:pt>
                <c:pt idx="1107">
                  <c:v>9.2512010000000006E-3</c:v>
                </c:pt>
                <c:pt idx="1108">
                  <c:v>9.2512010000000006E-3</c:v>
                </c:pt>
                <c:pt idx="1109">
                  <c:v>9.2512010000000006E-3</c:v>
                </c:pt>
                <c:pt idx="1110">
                  <c:v>9.2512010000000006E-3</c:v>
                </c:pt>
                <c:pt idx="1111">
                  <c:v>9.2512010000000006E-3</c:v>
                </c:pt>
                <c:pt idx="1112">
                  <c:v>9.2512010000000006E-3</c:v>
                </c:pt>
                <c:pt idx="1113">
                  <c:v>9.2512010000000006E-3</c:v>
                </c:pt>
                <c:pt idx="1114">
                  <c:v>9.2512010000000006E-3</c:v>
                </c:pt>
                <c:pt idx="1115">
                  <c:v>9.2512010000000006E-3</c:v>
                </c:pt>
                <c:pt idx="1116">
                  <c:v>9.2512010000000006E-3</c:v>
                </c:pt>
                <c:pt idx="1117">
                  <c:v>9.2512010000000006E-3</c:v>
                </c:pt>
                <c:pt idx="1118">
                  <c:v>9.2512010000000006E-3</c:v>
                </c:pt>
                <c:pt idx="1119">
                  <c:v>9.2512010000000006E-3</c:v>
                </c:pt>
                <c:pt idx="1120">
                  <c:v>9.2512010000000006E-3</c:v>
                </c:pt>
                <c:pt idx="1121">
                  <c:v>9.2512010000000006E-3</c:v>
                </c:pt>
                <c:pt idx="1122">
                  <c:v>9.2512010000000006E-3</c:v>
                </c:pt>
                <c:pt idx="1123">
                  <c:v>9.2512010000000006E-3</c:v>
                </c:pt>
                <c:pt idx="1124">
                  <c:v>9.2512010000000006E-3</c:v>
                </c:pt>
                <c:pt idx="1125">
                  <c:v>9.2512010000000006E-3</c:v>
                </c:pt>
                <c:pt idx="1126">
                  <c:v>9.2512010000000006E-3</c:v>
                </c:pt>
                <c:pt idx="1127">
                  <c:v>9.2512010000000006E-3</c:v>
                </c:pt>
                <c:pt idx="1128">
                  <c:v>9.2512010000000006E-3</c:v>
                </c:pt>
                <c:pt idx="1129">
                  <c:v>9.2512010000000006E-3</c:v>
                </c:pt>
                <c:pt idx="1130">
                  <c:v>9.2512010000000006E-3</c:v>
                </c:pt>
                <c:pt idx="1131">
                  <c:v>9.2512010000000006E-3</c:v>
                </c:pt>
                <c:pt idx="1132">
                  <c:v>9.2512010000000006E-3</c:v>
                </c:pt>
                <c:pt idx="1133">
                  <c:v>9.2512010000000006E-3</c:v>
                </c:pt>
                <c:pt idx="1134">
                  <c:v>9.2512010000000006E-3</c:v>
                </c:pt>
                <c:pt idx="1135">
                  <c:v>9.2512010000000006E-3</c:v>
                </c:pt>
                <c:pt idx="1136">
                  <c:v>9.2512010000000006E-3</c:v>
                </c:pt>
                <c:pt idx="1137">
                  <c:v>9.2512010000000006E-3</c:v>
                </c:pt>
                <c:pt idx="1138">
                  <c:v>9.2512010000000006E-3</c:v>
                </c:pt>
                <c:pt idx="1139">
                  <c:v>9.2512010000000006E-3</c:v>
                </c:pt>
                <c:pt idx="1140">
                  <c:v>9.2512010000000006E-3</c:v>
                </c:pt>
                <c:pt idx="1141">
                  <c:v>9.2512010000000006E-3</c:v>
                </c:pt>
                <c:pt idx="1142">
                  <c:v>9.2512010000000006E-3</c:v>
                </c:pt>
                <c:pt idx="1143">
                  <c:v>9.2512010000000006E-3</c:v>
                </c:pt>
                <c:pt idx="1144">
                  <c:v>9.2512010000000006E-3</c:v>
                </c:pt>
                <c:pt idx="1145">
                  <c:v>9.2512010000000006E-3</c:v>
                </c:pt>
                <c:pt idx="1146">
                  <c:v>9.2512010000000006E-3</c:v>
                </c:pt>
                <c:pt idx="1147">
                  <c:v>9.2512010000000006E-3</c:v>
                </c:pt>
                <c:pt idx="1148">
                  <c:v>9.2512010000000006E-3</c:v>
                </c:pt>
                <c:pt idx="1149">
                  <c:v>9.2512010000000006E-3</c:v>
                </c:pt>
                <c:pt idx="1150">
                  <c:v>9.2512010000000006E-3</c:v>
                </c:pt>
                <c:pt idx="1151">
                  <c:v>9.2512010000000006E-3</c:v>
                </c:pt>
                <c:pt idx="1152">
                  <c:v>9.2512010000000006E-3</c:v>
                </c:pt>
                <c:pt idx="1153">
                  <c:v>9.2512010000000006E-3</c:v>
                </c:pt>
                <c:pt idx="1154">
                  <c:v>9.2512010000000006E-3</c:v>
                </c:pt>
                <c:pt idx="1155">
                  <c:v>9.2512010000000006E-3</c:v>
                </c:pt>
                <c:pt idx="1156">
                  <c:v>9.2512010000000006E-3</c:v>
                </c:pt>
                <c:pt idx="1157">
                  <c:v>9.2512010000000006E-3</c:v>
                </c:pt>
                <c:pt idx="1158">
                  <c:v>9.2512010000000006E-3</c:v>
                </c:pt>
                <c:pt idx="1159">
                  <c:v>9.2512010000000006E-3</c:v>
                </c:pt>
                <c:pt idx="1160">
                  <c:v>9.2512010000000006E-3</c:v>
                </c:pt>
                <c:pt idx="1161">
                  <c:v>9.2512010000000006E-3</c:v>
                </c:pt>
                <c:pt idx="1162">
                  <c:v>9.2512010000000006E-3</c:v>
                </c:pt>
                <c:pt idx="1163">
                  <c:v>9.2512010000000006E-3</c:v>
                </c:pt>
                <c:pt idx="1164">
                  <c:v>9.2512010000000006E-3</c:v>
                </c:pt>
                <c:pt idx="1165">
                  <c:v>9.2512010000000006E-3</c:v>
                </c:pt>
                <c:pt idx="1166">
                  <c:v>9.2512010000000006E-3</c:v>
                </c:pt>
                <c:pt idx="1167">
                  <c:v>9.2512010000000006E-3</c:v>
                </c:pt>
                <c:pt idx="1168">
                  <c:v>9.2512010000000006E-3</c:v>
                </c:pt>
                <c:pt idx="1169">
                  <c:v>9.2512010000000006E-3</c:v>
                </c:pt>
                <c:pt idx="1170">
                  <c:v>9.2512010000000006E-3</c:v>
                </c:pt>
                <c:pt idx="1171">
                  <c:v>9.2512010000000006E-3</c:v>
                </c:pt>
                <c:pt idx="1172">
                  <c:v>9.2512010000000006E-3</c:v>
                </c:pt>
                <c:pt idx="1173">
                  <c:v>9.2512010000000006E-3</c:v>
                </c:pt>
                <c:pt idx="1174">
                  <c:v>9.2512010000000006E-3</c:v>
                </c:pt>
                <c:pt idx="1175">
                  <c:v>9.2512010000000006E-3</c:v>
                </c:pt>
                <c:pt idx="1176">
                  <c:v>9.2512010000000006E-3</c:v>
                </c:pt>
                <c:pt idx="1177">
                  <c:v>9.2512010000000006E-3</c:v>
                </c:pt>
                <c:pt idx="1178">
                  <c:v>9.2512010000000006E-3</c:v>
                </c:pt>
                <c:pt idx="1179">
                  <c:v>9.2512010000000006E-3</c:v>
                </c:pt>
                <c:pt idx="1180">
                  <c:v>9.2512010000000006E-3</c:v>
                </c:pt>
                <c:pt idx="1181">
                  <c:v>9.2512010000000006E-3</c:v>
                </c:pt>
                <c:pt idx="1182">
                  <c:v>9.2512010000000006E-3</c:v>
                </c:pt>
                <c:pt idx="1183">
                  <c:v>9.2512010000000006E-3</c:v>
                </c:pt>
                <c:pt idx="1184">
                  <c:v>9.2512010000000006E-3</c:v>
                </c:pt>
                <c:pt idx="1185">
                  <c:v>9.2512010000000006E-3</c:v>
                </c:pt>
                <c:pt idx="1186">
                  <c:v>9.2512010000000006E-3</c:v>
                </c:pt>
                <c:pt idx="1187">
                  <c:v>9.2512010000000006E-3</c:v>
                </c:pt>
                <c:pt idx="1188">
                  <c:v>9.2512010000000006E-3</c:v>
                </c:pt>
                <c:pt idx="1189">
                  <c:v>9.2512010000000006E-3</c:v>
                </c:pt>
                <c:pt idx="1190">
                  <c:v>9.2512010000000006E-3</c:v>
                </c:pt>
                <c:pt idx="1191">
                  <c:v>9.2512010000000006E-3</c:v>
                </c:pt>
                <c:pt idx="1192">
                  <c:v>9.2512010000000006E-3</c:v>
                </c:pt>
                <c:pt idx="1193">
                  <c:v>9.2512010000000006E-3</c:v>
                </c:pt>
                <c:pt idx="1194">
                  <c:v>9.2512010000000006E-3</c:v>
                </c:pt>
                <c:pt idx="1195">
                  <c:v>9.2512010000000006E-3</c:v>
                </c:pt>
                <c:pt idx="1196">
                  <c:v>9.2512010000000006E-3</c:v>
                </c:pt>
                <c:pt idx="1197">
                  <c:v>9.2512010000000006E-3</c:v>
                </c:pt>
                <c:pt idx="1198">
                  <c:v>9.2512010000000006E-3</c:v>
                </c:pt>
                <c:pt idx="1199">
                  <c:v>9.2512010000000006E-3</c:v>
                </c:pt>
                <c:pt idx="1200">
                  <c:v>9.2512010000000006E-3</c:v>
                </c:pt>
                <c:pt idx="1201">
                  <c:v>9.2512010000000006E-3</c:v>
                </c:pt>
                <c:pt idx="1202">
                  <c:v>9.2512010000000006E-3</c:v>
                </c:pt>
                <c:pt idx="1203">
                  <c:v>9.2512010000000006E-3</c:v>
                </c:pt>
                <c:pt idx="1204">
                  <c:v>9.2512010000000006E-3</c:v>
                </c:pt>
                <c:pt idx="1205">
                  <c:v>9.2512010000000006E-3</c:v>
                </c:pt>
                <c:pt idx="1206">
                  <c:v>9.2512010000000006E-3</c:v>
                </c:pt>
                <c:pt idx="1207">
                  <c:v>9.2512010000000006E-3</c:v>
                </c:pt>
                <c:pt idx="1208">
                  <c:v>9.2512010000000006E-3</c:v>
                </c:pt>
                <c:pt idx="1209">
                  <c:v>9.2512010000000006E-3</c:v>
                </c:pt>
                <c:pt idx="1210">
                  <c:v>9.2512010000000006E-3</c:v>
                </c:pt>
                <c:pt idx="1211">
                  <c:v>9.2512010000000006E-3</c:v>
                </c:pt>
                <c:pt idx="1212">
                  <c:v>9.2512010000000006E-3</c:v>
                </c:pt>
                <c:pt idx="1213">
                  <c:v>9.2512010000000006E-3</c:v>
                </c:pt>
                <c:pt idx="1214">
                  <c:v>9.2512010000000006E-3</c:v>
                </c:pt>
                <c:pt idx="1215">
                  <c:v>9.2512010000000006E-3</c:v>
                </c:pt>
                <c:pt idx="1216">
                  <c:v>9.2512010000000006E-3</c:v>
                </c:pt>
                <c:pt idx="1217">
                  <c:v>9.2512010000000006E-3</c:v>
                </c:pt>
                <c:pt idx="1218">
                  <c:v>9.2512010000000006E-3</c:v>
                </c:pt>
                <c:pt idx="1219">
                  <c:v>9.2512010000000006E-3</c:v>
                </c:pt>
                <c:pt idx="1220">
                  <c:v>9.2512010000000006E-3</c:v>
                </c:pt>
                <c:pt idx="1221">
                  <c:v>9.2512010000000006E-3</c:v>
                </c:pt>
                <c:pt idx="1222">
                  <c:v>9.2512010000000006E-3</c:v>
                </c:pt>
                <c:pt idx="1223">
                  <c:v>9.2512010000000006E-3</c:v>
                </c:pt>
                <c:pt idx="1224">
                  <c:v>9.2512010000000006E-3</c:v>
                </c:pt>
                <c:pt idx="1225">
                  <c:v>9.2512010000000006E-3</c:v>
                </c:pt>
                <c:pt idx="1226">
                  <c:v>9.2512010000000006E-3</c:v>
                </c:pt>
                <c:pt idx="1227">
                  <c:v>9.2512010000000006E-3</c:v>
                </c:pt>
                <c:pt idx="1228">
                  <c:v>9.2512010000000006E-3</c:v>
                </c:pt>
                <c:pt idx="1229">
                  <c:v>9.2512010000000006E-3</c:v>
                </c:pt>
                <c:pt idx="1230">
                  <c:v>9.2512010000000006E-3</c:v>
                </c:pt>
                <c:pt idx="1231">
                  <c:v>9.2512010000000006E-3</c:v>
                </c:pt>
                <c:pt idx="1232">
                  <c:v>9.2512010000000006E-3</c:v>
                </c:pt>
                <c:pt idx="1233">
                  <c:v>9.2512010000000006E-3</c:v>
                </c:pt>
                <c:pt idx="1234">
                  <c:v>9.2512010000000006E-3</c:v>
                </c:pt>
                <c:pt idx="1235">
                  <c:v>9.2512010000000006E-3</c:v>
                </c:pt>
                <c:pt idx="1236">
                  <c:v>9.2512010000000006E-3</c:v>
                </c:pt>
                <c:pt idx="1237">
                  <c:v>9.2512010000000006E-3</c:v>
                </c:pt>
                <c:pt idx="1238">
                  <c:v>9.2512010000000006E-3</c:v>
                </c:pt>
                <c:pt idx="1239">
                  <c:v>9.2512010000000006E-3</c:v>
                </c:pt>
                <c:pt idx="1240">
                  <c:v>9.2512010000000006E-3</c:v>
                </c:pt>
                <c:pt idx="1241">
                  <c:v>9.2512010000000006E-3</c:v>
                </c:pt>
                <c:pt idx="1242">
                  <c:v>9.2512010000000006E-3</c:v>
                </c:pt>
                <c:pt idx="1243">
                  <c:v>9.2512010000000006E-3</c:v>
                </c:pt>
                <c:pt idx="1244">
                  <c:v>9.2512010000000006E-3</c:v>
                </c:pt>
                <c:pt idx="1245">
                  <c:v>9.2512010000000006E-3</c:v>
                </c:pt>
                <c:pt idx="1246">
                  <c:v>9.2512010000000006E-3</c:v>
                </c:pt>
                <c:pt idx="1247">
                  <c:v>9.2512010000000006E-3</c:v>
                </c:pt>
                <c:pt idx="1248">
                  <c:v>9.2512010000000006E-3</c:v>
                </c:pt>
                <c:pt idx="1249">
                  <c:v>9.2512010000000006E-3</c:v>
                </c:pt>
                <c:pt idx="1250">
                  <c:v>9.2512010000000006E-3</c:v>
                </c:pt>
                <c:pt idx="1251">
                  <c:v>9.2512010000000006E-3</c:v>
                </c:pt>
                <c:pt idx="1252">
                  <c:v>9.2512010000000006E-3</c:v>
                </c:pt>
                <c:pt idx="1253">
                  <c:v>9.2512010000000006E-3</c:v>
                </c:pt>
                <c:pt idx="1254">
                  <c:v>9.2512010000000006E-3</c:v>
                </c:pt>
                <c:pt idx="1255">
                  <c:v>9.2512010000000006E-3</c:v>
                </c:pt>
                <c:pt idx="1256">
                  <c:v>9.2512010000000006E-3</c:v>
                </c:pt>
                <c:pt idx="1257">
                  <c:v>9.2512010000000006E-3</c:v>
                </c:pt>
                <c:pt idx="1258">
                  <c:v>9.2512010000000006E-3</c:v>
                </c:pt>
                <c:pt idx="1259">
                  <c:v>9.2512010000000006E-3</c:v>
                </c:pt>
                <c:pt idx="1260">
                  <c:v>9.2512010000000006E-3</c:v>
                </c:pt>
                <c:pt idx="1261">
                  <c:v>9.2512010000000006E-3</c:v>
                </c:pt>
                <c:pt idx="1262">
                  <c:v>9.2512010000000006E-3</c:v>
                </c:pt>
                <c:pt idx="1263">
                  <c:v>9.2512010000000006E-3</c:v>
                </c:pt>
                <c:pt idx="1264">
                  <c:v>9.2512010000000006E-3</c:v>
                </c:pt>
                <c:pt idx="1265">
                  <c:v>9.2512010000000006E-3</c:v>
                </c:pt>
                <c:pt idx="1266">
                  <c:v>9.2512010000000006E-3</c:v>
                </c:pt>
                <c:pt idx="1267">
                  <c:v>9.2512010000000006E-3</c:v>
                </c:pt>
                <c:pt idx="1268">
                  <c:v>9.2512010000000006E-3</c:v>
                </c:pt>
                <c:pt idx="1269">
                  <c:v>9.2512010000000006E-3</c:v>
                </c:pt>
                <c:pt idx="1270">
                  <c:v>9.2512010000000006E-3</c:v>
                </c:pt>
                <c:pt idx="1271">
                  <c:v>9.2512010000000006E-3</c:v>
                </c:pt>
                <c:pt idx="1272">
                  <c:v>9.2512010000000006E-3</c:v>
                </c:pt>
                <c:pt idx="1273">
                  <c:v>9.2512010000000006E-3</c:v>
                </c:pt>
                <c:pt idx="1274">
                  <c:v>9.2512010000000006E-3</c:v>
                </c:pt>
                <c:pt idx="1275">
                  <c:v>9.2512010000000006E-3</c:v>
                </c:pt>
                <c:pt idx="1276">
                  <c:v>9.2512010000000006E-3</c:v>
                </c:pt>
                <c:pt idx="1277">
                  <c:v>9.2512010000000006E-3</c:v>
                </c:pt>
                <c:pt idx="1278">
                  <c:v>9.2512010000000006E-3</c:v>
                </c:pt>
                <c:pt idx="1279">
                  <c:v>9.2512010000000006E-3</c:v>
                </c:pt>
                <c:pt idx="1280">
                  <c:v>9.2512010000000006E-3</c:v>
                </c:pt>
                <c:pt idx="1281">
                  <c:v>9.2512010000000006E-3</c:v>
                </c:pt>
                <c:pt idx="1282">
                  <c:v>9.2512010000000006E-3</c:v>
                </c:pt>
                <c:pt idx="1283">
                  <c:v>9.2512010000000006E-3</c:v>
                </c:pt>
                <c:pt idx="1284">
                  <c:v>9.2512010000000006E-3</c:v>
                </c:pt>
                <c:pt idx="1285">
                  <c:v>9.2512010000000006E-3</c:v>
                </c:pt>
                <c:pt idx="1286">
                  <c:v>9.2512010000000006E-3</c:v>
                </c:pt>
                <c:pt idx="1287">
                  <c:v>9.2512010000000006E-3</c:v>
                </c:pt>
                <c:pt idx="1288">
                  <c:v>9.2512010000000006E-3</c:v>
                </c:pt>
                <c:pt idx="1289">
                  <c:v>9.2512010000000006E-3</c:v>
                </c:pt>
                <c:pt idx="1290">
                  <c:v>9.2512010000000006E-3</c:v>
                </c:pt>
                <c:pt idx="1291">
                  <c:v>9.2512010000000006E-3</c:v>
                </c:pt>
                <c:pt idx="1292">
                  <c:v>9.2512010000000006E-3</c:v>
                </c:pt>
                <c:pt idx="1293">
                  <c:v>9.2512010000000006E-3</c:v>
                </c:pt>
                <c:pt idx="1294">
                  <c:v>9.2512010000000006E-3</c:v>
                </c:pt>
                <c:pt idx="1295">
                  <c:v>9.2512010000000006E-3</c:v>
                </c:pt>
                <c:pt idx="1296">
                  <c:v>9.2512010000000006E-3</c:v>
                </c:pt>
                <c:pt idx="1297">
                  <c:v>9.2512010000000006E-3</c:v>
                </c:pt>
                <c:pt idx="1298">
                  <c:v>9.2512010000000006E-3</c:v>
                </c:pt>
                <c:pt idx="1299">
                  <c:v>9.2512010000000006E-3</c:v>
                </c:pt>
                <c:pt idx="1300">
                  <c:v>9.2512010000000006E-3</c:v>
                </c:pt>
                <c:pt idx="1301">
                  <c:v>9.2512010000000006E-3</c:v>
                </c:pt>
                <c:pt idx="1302">
                  <c:v>9.2512010000000006E-3</c:v>
                </c:pt>
                <c:pt idx="1303">
                  <c:v>9.2512010000000006E-3</c:v>
                </c:pt>
                <c:pt idx="1304">
                  <c:v>9.2512010000000006E-3</c:v>
                </c:pt>
                <c:pt idx="1305">
                  <c:v>9.2512010000000006E-3</c:v>
                </c:pt>
                <c:pt idx="1306">
                  <c:v>9.2512010000000006E-3</c:v>
                </c:pt>
                <c:pt idx="1307">
                  <c:v>9.2512010000000006E-3</c:v>
                </c:pt>
                <c:pt idx="1308">
                  <c:v>9.2512010000000006E-3</c:v>
                </c:pt>
                <c:pt idx="1309">
                  <c:v>9.2512010000000006E-3</c:v>
                </c:pt>
                <c:pt idx="1310">
                  <c:v>9.2512010000000006E-3</c:v>
                </c:pt>
                <c:pt idx="1311">
                  <c:v>9.2512010000000006E-3</c:v>
                </c:pt>
                <c:pt idx="1312">
                  <c:v>9.2512010000000006E-3</c:v>
                </c:pt>
                <c:pt idx="1313">
                  <c:v>9.2512010000000006E-3</c:v>
                </c:pt>
                <c:pt idx="1314">
                  <c:v>9.2512010000000006E-3</c:v>
                </c:pt>
                <c:pt idx="1315">
                  <c:v>9.2512010000000006E-3</c:v>
                </c:pt>
                <c:pt idx="1316">
                  <c:v>9.2512010000000006E-3</c:v>
                </c:pt>
                <c:pt idx="1317">
                  <c:v>9.2512010000000006E-3</c:v>
                </c:pt>
                <c:pt idx="1318">
                  <c:v>9.2512010000000006E-3</c:v>
                </c:pt>
                <c:pt idx="1319">
                  <c:v>9.2512010000000006E-3</c:v>
                </c:pt>
                <c:pt idx="1320">
                  <c:v>9.2512010000000006E-3</c:v>
                </c:pt>
                <c:pt idx="1321">
                  <c:v>9.2512010000000006E-3</c:v>
                </c:pt>
                <c:pt idx="1322">
                  <c:v>9.2512010000000006E-3</c:v>
                </c:pt>
                <c:pt idx="1323">
                  <c:v>9.2512010000000006E-3</c:v>
                </c:pt>
                <c:pt idx="1324">
                  <c:v>9.2512010000000006E-3</c:v>
                </c:pt>
                <c:pt idx="1325">
                  <c:v>9.2512010000000006E-3</c:v>
                </c:pt>
                <c:pt idx="1326">
                  <c:v>9.2512010000000006E-3</c:v>
                </c:pt>
                <c:pt idx="1327">
                  <c:v>9.2512010000000006E-3</c:v>
                </c:pt>
                <c:pt idx="1328">
                  <c:v>9.2512010000000006E-3</c:v>
                </c:pt>
                <c:pt idx="1329">
                  <c:v>9.2512010000000006E-3</c:v>
                </c:pt>
                <c:pt idx="1330">
                  <c:v>9.2512010000000006E-3</c:v>
                </c:pt>
                <c:pt idx="1331">
                  <c:v>9.2512010000000006E-3</c:v>
                </c:pt>
                <c:pt idx="1332">
                  <c:v>9.2512010000000006E-3</c:v>
                </c:pt>
                <c:pt idx="1333">
                  <c:v>9.2512010000000006E-3</c:v>
                </c:pt>
                <c:pt idx="1334">
                  <c:v>9.2512010000000006E-3</c:v>
                </c:pt>
                <c:pt idx="1335">
                  <c:v>9.2512010000000006E-3</c:v>
                </c:pt>
                <c:pt idx="1336">
                  <c:v>9.2512010000000006E-3</c:v>
                </c:pt>
                <c:pt idx="1337">
                  <c:v>9.2512010000000006E-3</c:v>
                </c:pt>
                <c:pt idx="1338">
                  <c:v>9.2512010000000006E-3</c:v>
                </c:pt>
                <c:pt idx="1339">
                  <c:v>9.2512010000000006E-3</c:v>
                </c:pt>
                <c:pt idx="1340">
                  <c:v>9.2512010000000006E-3</c:v>
                </c:pt>
                <c:pt idx="1341">
                  <c:v>9.2512010000000006E-3</c:v>
                </c:pt>
                <c:pt idx="1342">
                  <c:v>9.2512010000000006E-3</c:v>
                </c:pt>
                <c:pt idx="1343">
                  <c:v>9.2512010000000006E-3</c:v>
                </c:pt>
                <c:pt idx="1344">
                  <c:v>9.2512010000000006E-3</c:v>
                </c:pt>
                <c:pt idx="1345">
                  <c:v>9.2512010000000006E-3</c:v>
                </c:pt>
                <c:pt idx="1346">
                  <c:v>9.2512010000000006E-3</c:v>
                </c:pt>
                <c:pt idx="1347">
                  <c:v>9.2512010000000006E-3</c:v>
                </c:pt>
                <c:pt idx="1348">
                  <c:v>9.2512010000000006E-3</c:v>
                </c:pt>
                <c:pt idx="1349">
                  <c:v>9.2512010000000006E-3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0</c:v>
                </c:pt>
                <c:pt idx="1505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0</c:v>
                </c:pt>
                <c:pt idx="1510">
                  <c:v>0</c:v>
                </c:pt>
                <c:pt idx="1511">
                  <c:v>0</c:v>
                </c:pt>
                <c:pt idx="1512">
                  <c:v>0</c:v>
                </c:pt>
                <c:pt idx="1513">
                  <c:v>0</c:v>
                </c:pt>
                <c:pt idx="1514">
                  <c:v>0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0</c:v>
                </c:pt>
                <c:pt idx="1520">
                  <c:v>0</c:v>
                </c:pt>
                <c:pt idx="1521">
                  <c:v>0</c:v>
                </c:pt>
                <c:pt idx="1522">
                  <c:v>0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9.2512010000000006E-3</c:v>
                </c:pt>
                <c:pt idx="1531">
                  <c:v>9.2512010000000006E-3</c:v>
                </c:pt>
                <c:pt idx="1532">
                  <c:v>9.2512010000000006E-3</c:v>
                </c:pt>
                <c:pt idx="1533">
                  <c:v>9.2512010000000006E-3</c:v>
                </c:pt>
                <c:pt idx="1534">
                  <c:v>9.2512010000000006E-3</c:v>
                </c:pt>
                <c:pt idx="1535">
                  <c:v>9.2512010000000006E-3</c:v>
                </c:pt>
                <c:pt idx="1536">
                  <c:v>9.2512010000000006E-3</c:v>
                </c:pt>
                <c:pt idx="1537">
                  <c:v>9.2512010000000006E-3</c:v>
                </c:pt>
                <c:pt idx="1538">
                  <c:v>9.2512010000000006E-3</c:v>
                </c:pt>
                <c:pt idx="1539">
                  <c:v>9.2512010000000006E-3</c:v>
                </c:pt>
                <c:pt idx="1540">
                  <c:v>9.2512010000000006E-3</c:v>
                </c:pt>
                <c:pt idx="1541">
                  <c:v>9.2512010000000006E-3</c:v>
                </c:pt>
                <c:pt idx="1542">
                  <c:v>9.2512010000000006E-3</c:v>
                </c:pt>
                <c:pt idx="1543">
                  <c:v>9.2512010000000006E-3</c:v>
                </c:pt>
                <c:pt idx="1544">
                  <c:v>9.2512010000000006E-3</c:v>
                </c:pt>
                <c:pt idx="1545">
                  <c:v>9.2512010000000006E-3</c:v>
                </c:pt>
                <c:pt idx="1546">
                  <c:v>9.2512010000000006E-3</c:v>
                </c:pt>
                <c:pt idx="1547">
                  <c:v>9.2512010000000006E-3</c:v>
                </c:pt>
                <c:pt idx="1548">
                  <c:v>9.2512010000000006E-3</c:v>
                </c:pt>
                <c:pt idx="1549">
                  <c:v>9.2512010000000006E-3</c:v>
                </c:pt>
                <c:pt idx="1550">
                  <c:v>9.2512010000000006E-3</c:v>
                </c:pt>
                <c:pt idx="1551">
                  <c:v>9.2512010000000006E-3</c:v>
                </c:pt>
                <c:pt idx="1552">
                  <c:v>9.2512010000000006E-3</c:v>
                </c:pt>
                <c:pt idx="1553">
                  <c:v>9.2512010000000006E-3</c:v>
                </c:pt>
                <c:pt idx="1554">
                  <c:v>9.2512010000000006E-3</c:v>
                </c:pt>
                <c:pt idx="1555">
                  <c:v>9.2512010000000006E-3</c:v>
                </c:pt>
                <c:pt idx="1556">
                  <c:v>9.2512010000000006E-3</c:v>
                </c:pt>
                <c:pt idx="1557">
                  <c:v>9.2512010000000006E-3</c:v>
                </c:pt>
                <c:pt idx="1558">
                  <c:v>9.2512010000000006E-3</c:v>
                </c:pt>
                <c:pt idx="1559">
                  <c:v>9.2512010000000006E-3</c:v>
                </c:pt>
                <c:pt idx="1560">
                  <c:v>9.2512010000000006E-3</c:v>
                </c:pt>
                <c:pt idx="1561">
                  <c:v>9.2512010000000006E-3</c:v>
                </c:pt>
                <c:pt idx="1562">
                  <c:v>9.2512010000000006E-3</c:v>
                </c:pt>
                <c:pt idx="1563">
                  <c:v>9.2512010000000006E-3</c:v>
                </c:pt>
                <c:pt idx="1564">
                  <c:v>9.2512010000000006E-3</c:v>
                </c:pt>
                <c:pt idx="1565">
                  <c:v>9.2512010000000006E-3</c:v>
                </c:pt>
                <c:pt idx="1566">
                  <c:v>9.2512010000000006E-3</c:v>
                </c:pt>
                <c:pt idx="1567">
                  <c:v>9.2512010000000006E-3</c:v>
                </c:pt>
                <c:pt idx="1568">
                  <c:v>9.2512010000000006E-3</c:v>
                </c:pt>
                <c:pt idx="1569">
                  <c:v>9.2512010000000006E-3</c:v>
                </c:pt>
                <c:pt idx="1570">
                  <c:v>9.2512010000000006E-3</c:v>
                </c:pt>
                <c:pt idx="1571">
                  <c:v>9.2512010000000006E-3</c:v>
                </c:pt>
                <c:pt idx="1572">
                  <c:v>9.2512010000000006E-3</c:v>
                </c:pt>
                <c:pt idx="1573">
                  <c:v>9.2512010000000006E-3</c:v>
                </c:pt>
                <c:pt idx="1574">
                  <c:v>9.2512010000000006E-3</c:v>
                </c:pt>
                <c:pt idx="1575">
                  <c:v>9.2512010000000006E-3</c:v>
                </c:pt>
                <c:pt idx="1576">
                  <c:v>9.2512010000000006E-3</c:v>
                </c:pt>
                <c:pt idx="1577">
                  <c:v>9.2512010000000006E-3</c:v>
                </c:pt>
                <c:pt idx="1578">
                  <c:v>9.2512010000000006E-3</c:v>
                </c:pt>
                <c:pt idx="1579">
                  <c:v>9.2512010000000006E-3</c:v>
                </c:pt>
                <c:pt idx="1580">
                  <c:v>9.2512010000000006E-3</c:v>
                </c:pt>
                <c:pt idx="1581">
                  <c:v>9.2512010000000006E-3</c:v>
                </c:pt>
                <c:pt idx="1582">
                  <c:v>9.2512010000000006E-3</c:v>
                </c:pt>
                <c:pt idx="1583">
                  <c:v>9.2512010000000006E-3</c:v>
                </c:pt>
                <c:pt idx="1584">
                  <c:v>9.2512010000000006E-3</c:v>
                </c:pt>
                <c:pt idx="1585">
                  <c:v>9.2512010000000006E-3</c:v>
                </c:pt>
                <c:pt idx="1586">
                  <c:v>9.2512010000000006E-3</c:v>
                </c:pt>
                <c:pt idx="1587">
                  <c:v>9.2512010000000006E-3</c:v>
                </c:pt>
                <c:pt idx="1588">
                  <c:v>9.2512010000000006E-3</c:v>
                </c:pt>
                <c:pt idx="1589">
                  <c:v>9.2512010000000006E-3</c:v>
                </c:pt>
                <c:pt idx="1590">
                  <c:v>9.2512010000000006E-3</c:v>
                </c:pt>
                <c:pt idx="1591">
                  <c:v>9.2512010000000006E-3</c:v>
                </c:pt>
                <c:pt idx="1592">
                  <c:v>9.2512010000000006E-3</c:v>
                </c:pt>
                <c:pt idx="1593">
                  <c:v>9.2512010000000006E-3</c:v>
                </c:pt>
                <c:pt idx="1594">
                  <c:v>9.2512010000000006E-3</c:v>
                </c:pt>
                <c:pt idx="1595">
                  <c:v>9.2512010000000006E-3</c:v>
                </c:pt>
                <c:pt idx="1596">
                  <c:v>9.2512010000000006E-3</c:v>
                </c:pt>
                <c:pt idx="1597">
                  <c:v>9.2512010000000006E-3</c:v>
                </c:pt>
                <c:pt idx="1598">
                  <c:v>9.2512010000000006E-3</c:v>
                </c:pt>
                <c:pt idx="1599">
                  <c:v>9.2512010000000006E-3</c:v>
                </c:pt>
                <c:pt idx="1600">
                  <c:v>9.2512010000000006E-3</c:v>
                </c:pt>
                <c:pt idx="1601">
                  <c:v>9.2512010000000006E-3</c:v>
                </c:pt>
                <c:pt idx="1602">
                  <c:v>9.2512010000000006E-3</c:v>
                </c:pt>
                <c:pt idx="1603">
                  <c:v>9.2512010000000006E-3</c:v>
                </c:pt>
                <c:pt idx="1604">
                  <c:v>9.2512010000000006E-3</c:v>
                </c:pt>
                <c:pt idx="1605">
                  <c:v>9.2512010000000006E-3</c:v>
                </c:pt>
                <c:pt idx="1606">
                  <c:v>9.2512010000000006E-3</c:v>
                </c:pt>
                <c:pt idx="1607">
                  <c:v>9.2512010000000006E-3</c:v>
                </c:pt>
                <c:pt idx="1608">
                  <c:v>9.2512010000000006E-3</c:v>
                </c:pt>
                <c:pt idx="1609">
                  <c:v>9.2512010000000006E-3</c:v>
                </c:pt>
                <c:pt idx="1610">
                  <c:v>9.2512010000000006E-3</c:v>
                </c:pt>
                <c:pt idx="1611">
                  <c:v>9.2512010000000006E-3</c:v>
                </c:pt>
                <c:pt idx="1612">
                  <c:v>9.2512010000000006E-3</c:v>
                </c:pt>
                <c:pt idx="1613">
                  <c:v>9.2512010000000006E-3</c:v>
                </c:pt>
                <c:pt idx="1614">
                  <c:v>9.2512010000000006E-3</c:v>
                </c:pt>
                <c:pt idx="1615">
                  <c:v>9.2512010000000006E-3</c:v>
                </c:pt>
                <c:pt idx="1616">
                  <c:v>9.2512010000000006E-3</c:v>
                </c:pt>
                <c:pt idx="1617">
                  <c:v>9.2512010000000006E-3</c:v>
                </c:pt>
                <c:pt idx="1618">
                  <c:v>9.2512010000000006E-3</c:v>
                </c:pt>
                <c:pt idx="1619">
                  <c:v>9.2512010000000006E-3</c:v>
                </c:pt>
                <c:pt idx="1620">
                  <c:v>9.2512010000000006E-3</c:v>
                </c:pt>
                <c:pt idx="1621">
                  <c:v>9.2512010000000006E-3</c:v>
                </c:pt>
                <c:pt idx="1622">
                  <c:v>9.2512010000000006E-3</c:v>
                </c:pt>
                <c:pt idx="1623">
                  <c:v>9.2512010000000006E-3</c:v>
                </c:pt>
                <c:pt idx="1624">
                  <c:v>9.2512010000000006E-3</c:v>
                </c:pt>
                <c:pt idx="1625">
                  <c:v>9.2512010000000006E-3</c:v>
                </c:pt>
                <c:pt idx="1626">
                  <c:v>9.2512010000000006E-3</c:v>
                </c:pt>
                <c:pt idx="1627">
                  <c:v>9.2512010000000006E-3</c:v>
                </c:pt>
                <c:pt idx="1628">
                  <c:v>9.2512010000000006E-3</c:v>
                </c:pt>
                <c:pt idx="1629">
                  <c:v>9.2512010000000006E-3</c:v>
                </c:pt>
                <c:pt idx="1630">
                  <c:v>9.2512010000000006E-3</c:v>
                </c:pt>
                <c:pt idx="1631">
                  <c:v>9.2512010000000006E-3</c:v>
                </c:pt>
                <c:pt idx="1632">
                  <c:v>9.2512010000000006E-3</c:v>
                </c:pt>
                <c:pt idx="1633">
                  <c:v>9.2512010000000006E-3</c:v>
                </c:pt>
                <c:pt idx="1634">
                  <c:v>9.2512010000000006E-3</c:v>
                </c:pt>
                <c:pt idx="1635">
                  <c:v>9.2512010000000006E-3</c:v>
                </c:pt>
                <c:pt idx="1636">
                  <c:v>9.2512010000000006E-3</c:v>
                </c:pt>
                <c:pt idx="1637">
                  <c:v>9.2512010000000006E-3</c:v>
                </c:pt>
                <c:pt idx="1638">
                  <c:v>9.2512010000000006E-3</c:v>
                </c:pt>
                <c:pt idx="1639">
                  <c:v>9.2512010000000006E-3</c:v>
                </c:pt>
                <c:pt idx="1640">
                  <c:v>9.2512010000000006E-3</c:v>
                </c:pt>
                <c:pt idx="1641">
                  <c:v>9.2512010000000006E-3</c:v>
                </c:pt>
                <c:pt idx="1642">
                  <c:v>9.2512010000000006E-3</c:v>
                </c:pt>
                <c:pt idx="1643">
                  <c:v>9.2512010000000006E-3</c:v>
                </c:pt>
                <c:pt idx="1644">
                  <c:v>9.2512010000000006E-3</c:v>
                </c:pt>
                <c:pt idx="1645">
                  <c:v>9.2512010000000006E-3</c:v>
                </c:pt>
                <c:pt idx="1646">
                  <c:v>9.2512010000000006E-3</c:v>
                </c:pt>
                <c:pt idx="1647">
                  <c:v>9.2512010000000006E-3</c:v>
                </c:pt>
                <c:pt idx="1648">
                  <c:v>9.2512010000000006E-3</c:v>
                </c:pt>
                <c:pt idx="1649">
                  <c:v>9.2512010000000006E-3</c:v>
                </c:pt>
                <c:pt idx="1650">
                  <c:v>9.2512010000000006E-3</c:v>
                </c:pt>
                <c:pt idx="1651">
                  <c:v>9.2512010000000006E-3</c:v>
                </c:pt>
                <c:pt idx="1652">
                  <c:v>9.2512010000000006E-3</c:v>
                </c:pt>
                <c:pt idx="1653">
                  <c:v>9.2512010000000006E-3</c:v>
                </c:pt>
                <c:pt idx="1654">
                  <c:v>9.2512010000000006E-3</c:v>
                </c:pt>
                <c:pt idx="1655">
                  <c:v>9.2512010000000006E-3</c:v>
                </c:pt>
                <c:pt idx="1656">
                  <c:v>9.2512010000000006E-3</c:v>
                </c:pt>
                <c:pt idx="1657">
                  <c:v>9.2512010000000006E-3</c:v>
                </c:pt>
                <c:pt idx="1658">
                  <c:v>9.2512010000000006E-3</c:v>
                </c:pt>
                <c:pt idx="1659">
                  <c:v>9.2512010000000006E-3</c:v>
                </c:pt>
                <c:pt idx="1660">
                  <c:v>9.2512010000000006E-3</c:v>
                </c:pt>
                <c:pt idx="1661">
                  <c:v>9.2512010000000006E-3</c:v>
                </c:pt>
                <c:pt idx="1662">
                  <c:v>9.2512010000000006E-3</c:v>
                </c:pt>
                <c:pt idx="1663">
                  <c:v>9.2512010000000006E-3</c:v>
                </c:pt>
                <c:pt idx="1664">
                  <c:v>9.2512010000000006E-3</c:v>
                </c:pt>
                <c:pt idx="1665">
                  <c:v>9.2512010000000006E-3</c:v>
                </c:pt>
                <c:pt idx="1666">
                  <c:v>9.2512010000000006E-3</c:v>
                </c:pt>
                <c:pt idx="1667">
                  <c:v>9.2512010000000006E-3</c:v>
                </c:pt>
                <c:pt idx="1668">
                  <c:v>9.2512010000000006E-3</c:v>
                </c:pt>
                <c:pt idx="1669">
                  <c:v>9.2512010000000006E-3</c:v>
                </c:pt>
                <c:pt idx="1670">
                  <c:v>9.2512010000000006E-3</c:v>
                </c:pt>
                <c:pt idx="1671">
                  <c:v>9.2512010000000006E-3</c:v>
                </c:pt>
                <c:pt idx="1672">
                  <c:v>9.2512010000000006E-3</c:v>
                </c:pt>
                <c:pt idx="1673">
                  <c:v>9.2512010000000006E-3</c:v>
                </c:pt>
                <c:pt idx="1674">
                  <c:v>9.2512010000000006E-3</c:v>
                </c:pt>
                <c:pt idx="1675">
                  <c:v>9.2512010000000006E-3</c:v>
                </c:pt>
                <c:pt idx="1676">
                  <c:v>9.2512010000000006E-3</c:v>
                </c:pt>
                <c:pt idx="1677">
                  <c:v>9.2512010000000006E-3</c:v>
                </c:pt>
                <c:pt idx="1678">
                  <c:v>9.2512010000000006E-3</c:v>
                </c:pt>
                <c:pt idx="1679">
                  <c:v>9.2512010000000006E-3</c:v>
                </c:pt>
                <c:pt idx="1680">
                  <c:v>9.2512010000000006E-3</c:v>
                </c:pt>
                <c:pt idx="1681">
                  <c:v>9.2512010000000006E-3</c:v>
                </c:pt>
                <c:pt idx="1682">
                  <c:v>9.2512010000000006E-3</c:v>
                </c:pt>
                <c:pt idx="1683">
                  <c:v>9.2512010000000006E-3</c:v>
                </c:pt>
                <c:pt idx="1684">
                  <c:v>9.2512010000000006E-3</c:v>
                </c:pt>
                <c:pt idx="1685">
                  <c:v>9.2512010000000006E-3</c:v>
                </c:pt>
                <c:pt idx="1686">
                  <c:v>9.2512010000000006E-3</c:v>
                </c:pt>
                <c:pt idx="1687">
                  <c:v>9.2512010000000006E-3</c:v>
                </c:pt>
                <c:pt idx="1688">
                  <c:v>9.2512010000000006E-3</c:v>
                </c:pt>
                <c:pt idx="1689">
                  <c:v>9.2512010000000006E-3</c:v>
                </c:pt>
                <c:pt idx="1690">
                  <c:v>9.2512010000000006E-3</c:v>
                </c:pt>
                <c:pt idx="1691">
                  <c:v>9.2512010000000006E-3</c:v>
                </c:pt>
                <c:pt idx="1692">
                  <c:v>9.2512010000000006E-3</c:v>
                </c:pt>
                <c:pt idx="1693">
                  <c:v>9.2512010000000006E-3</c:v>
                </c:pt>
                <c:pt idx="1694">
                  <c:v>9.2512010000000006E-3</c:v>
                </c:pt>
                <c:pt idx="1695">
                  <c:v>9.2512010000000006E-3</c:v>
                </c:pt>
                <c:pt idx="1696">
                  <c:v>9.2512010000000006E-3</c:v>
                </c:pt>
                <c:pt idx="1697">
                  <c:v>9.2512010000000006E-3</c:v>
                </c:pt>
                <c:pt idx="1698">
                  <c:v>9.2512010000000006E-3</c:v>
                </c:pt>
                <c:pt idx="1699">
                  <c:v>9.2512010000000006E-3</c:v>
                </c:pt>
                <c:pt idx="1700">
                  <c:v>9.2512010000000006E-3</c:v>
                </c:pt>
                <c:pt idx="1701">
                  <c:v>9.2512010000000006E-3</c:v>
                </c:pt>
                <c:pt idx="1702">
                  <c:v>9.2512010000000006E-3</c:v>
                </c:pt>
                <c:pt idx="1703">
                  <c:v>9.2512010000000006E-3</c:v>
                </c:pt>
                <c:pt idx="1704">
                  <c:v>9.2512010000000006E-3</c:v>
                </c:pt>
                <c:pt idx="1705">
                  <c:v>9.2512010000000006E-3</c:v>
                </c:pt>
                <c:pt idx="1706">
                  <c:v>9.2512010000000006E-3</c:v>
                </c:pt>
                <c:pt idx="1707">
                  <c:v>9.2512010000000006E-3</c:v>
                </c:pt>
                <c:pt idx="1708">
                  <c:v>9.2512010000000006E-3</c:v>
                </c:pt>
                <c:pt idx="1709">
                  <c:v>9.2512010000000006E-3</c:v>
                </c:pt>
                <c:pt idx="1710">
                  <c:v>9.2512010000000006E-3</c:v>
                </c:pt>
                <c:pt idx="1711">
                  <c:v>9.2512010000000006E-3</c:v>
                </c:pt>
                <c:pt idx="1712">
                  <c:v>9.2512010000000006E-3</c:v>
                </c:pt>
                <c:pt idx="1713">
                  <c:v>9.2512010000000006E-3</c:v>
                </c:pt>
                <c:pt idx="1714">
                  <c:v>9.2512010000000006E-3</c:v>
                </c:pt>
                <c:pt idx="1715">
                  <c:v>9.2512010000000006E-3</c:v>
                </c:pt>
                <c:pt idx="1716">
                  <c:v>9.2512010000000006E-3</c:v>
                </c:pt>
                <c:pt idx="1717">
                  <c:v>9.2512010000000006E-3</c:v>
                </c:pt>
                <c:pt idx="1718">
                  <c:v>9.2512010000000006E-3</c:v>
                </c:pt>
                <c:pt idx="1719">
                  <c:v>9.2512010000000006E-3</c:v>
                </c:pt>
                <c:pt idx="1720">
                  <c:v>9.2512010000000006E-3</c:v>
                </c:pt>
                <c:pt idx="1721">
                  <c:v>9.2512010000000006E-3</c:v>
                </c:pt>
                <c:pt idx="1722">
                  <c:v>9.2512010000000006E-3</c:v>
                </c:pt>
                <c:pt idx="1723">
                  <c:v>9.2512010000000006E-3</c:v>
                </c:pt>
                <c:pt idx="1724">
                  <c:v>9.2512010000000006E-3</c:v>
                </c:pt>
                <c:pt idx="1725">
                  <c:v>9.2512010000000006E-3</c:v>
                </c:pt>
                <c:pt idx="1726">
                  <c:v>9.2512010000000006E-3</c:v>
                </c:pt>
                <c:pt idx="1727">
                  <c:v>9.2512010000000006E-3</c:v>
                </c:pt>
                <c:pt idx="1728">
                  <c:v>9.2512010000000006E-3</c:v>
                </c:pt>
                <c:pt idx="1729">
                  <c:v>9.2512010000000006E-3</c:v>
                </c:pt>
                <c:pt idx="1730">
                  <c:v>9.2512010000000006E-3</c:v>
                </c:pt>
                <c:pt idx="1731">
                  <c:v>9.2512010000000006E-3</c:v>
                </c:pt>
                <c:pt idx="1732">
                  <c:v>9.2512010000000006E-3</c:v>
                </c:pt>
                <c:pt idx="1733">
                  <c:v>9.2512010000000006E-3</c:v>
                </c:pt>
                <c:pt idx="1734">
                  <c:v>9.2512010000000006E-3</c:v>
                </c:pt>
                <c:pt idx="1735">
                  <c:v>9.2512010000000006E-3</c:v>
                </c:pt>
                <c:pt idx="1736">
                  <c:v>9.2512010000000006E-3</c:v>
                </c:pt>
                <c:pt idx="1737">
                  <c:v>9.2512010000000006E-3</c:v>
                </c:pt>
                <c:pt idx="1738">
                  <c:v>9.2512010000000006E-3</c:v>
                </c:pt>
                <c:pt idx="1739">
                  <c:v>9.2512010000000006E-3</c:v>
                </c:pt>
                <c:pt idx="1740">
                  <c:v>9.2512010000000006E-3</c:v>
                </c:pt>
                <c:pt idx="1741">
                  <c:v>9.2512010000000006E-3</c:v>
                </c:pt>
                <c:pt idx="1742">
                  <c:v>9.2512010000000006E-3</c:v>
                </c:pt>
                <c:pt idx="1743">
                  <c:v>9.2512010000000006E-3</c:v>
                </c:pt>
                <c:pt idx="1744">
                  <c:v>9.2512010000000006E-3</c:v>
                </c:pt>
                <c:pt idx="1745">
                  <c:v>9.2512010000000006E-3</c:v>
                </c:pt>
                <c:pt idx="1746">
                  <c:v>9.2512010000000006E-3</c:v>
                </c:pt>
                <c:pt idx="1747">
                  <c:v>9.2512010000000006E-3</c:v>
                </c:pt>
                <c:pt idx="1748">
                  <c:v>9.2512010000000006E-3</c:v>
                </c:pt>
                <c:pt idx="1749">
                  <c:v>9.2512010000000006E-3</c:v>
                </c:pt>
                <c:pt idx="1750">
                  <c:v>9.2512010000000006E-3</c:v>
                </c:pt>
                <c:pt idx="1751">
                  <c:v>9.2512010000000006E-3</c:v>
                </c:pt>
                <c:pt idx="1752">
                  <c:v>9.2512010000000006E-3</c:v>
                </c:pt>
                <c:pt idx="1753">
                  <c:v>9.2512010000000006E-3</c:v>
                </c:pt>
                <c:pt idx="1754">
                  <c:v>9.2512010000000006E-3</c:v>
                </c:pt>
                <c:pt idx="1755">
                  <c:v>9.2512010000000006E-3</c:v>
                </c:pt>
                <c:pt idx="1756">
                  <c:v>9.2512010000000006E-3</c:v>
                </c:pt>
                <c:pt idx="1757">
                  <c:v>9.2512010000000006E-3</c:v>
                </c:pt>
                <c:pt idx="1758">
                  <c:v>9.2512010000000006E-3</c:v>
                </c:pt>
                <c:pt idx="1759">
                  <c:v>9.2512010000000006E-3</c:v>
                </c:pt>
                <c:pt idx="1760">
                  <c:v>9.2512010000000006E-3</c:v>
                </c:pt>
                <c:pt idx="1761">
                  <c:v>9.2512010000000006E-3</c:v>
                </c:pt>
                <c:pt idx="1762">
                  <c:v>9.2512010000000006E-3</c:v>
                </c:pt>
                <c:pt idx="1763">
                  <c:v>9.2512010000000006E-3</c:v>
                </c:pt>
                <c:pt idx="1764">
                  <c:v>9.2512010000000006E-3</c:v>
                </c:pt>
                <c:pt idx="1765">
                  <c:v>9.2512010000000006E-3</c:v>
                </c:pt>
                <c:pt idx="1766">
                  <c:v>9.2512010000000006E-3</c:v>
                </c:pt>
                <c:pt idx="1767">
                  <c:v>9.2512010000000006E-3</c:v>
                </c:pt>
                <c:pt idx="1768">
                  <c:v>9.2512010000000006E-3</c:v>
                </c:pt>
                <c:pt idx="1769">
                  <c:v>9.2512010000000006E-3</c:v>
                </c:pt>
                <c:pt idx="1770">
                  <c:v>9.2512010000000006E-3</c:v>
                </c:pt>
                <c:pt idx="1771">
                  <c:v>9.2512010000000006E-3</c:v>
                </c:pt>
                <c:pt idx="1772">
                  <c:v>9.2512010000000006E-3</c:v>
                </c:pt>
                <c:pt idx="1773">
                  <c:v>9.2512010000000006E-3</c:v>
                </c:pt>
                <c:pt idx="1774">
                  <c:v>9.2512010000000006E-3</c:v>
                </c:pt>
                <c:pt idx="1775">
                  <c:v>9.2512010000000006E-3</c:v>
                </c:pt>
                <c:pt idx="1776">
                  <c:v>9.2512010000000006E-3</c:v>
                </c:pt>
                <c:pt idx="1777">
                  <c:v>9.2512010000000006E-3</c:v>
                </c:pt>
                <c:pt idx="1778">
                  <c:v>9.2512010000000006E-3</c:v>
                </c:pt>
                <c:pt idx="1779">
                  <c:v>9.2512010000000006E-3</c:v>
                </c:pt>
                <c:pt idx="1780">
                  <c:v>9.2512010000000006E-3</c:v>
                </c:pt>
                <c:pt idx="1781">
                  <c:v>9.2512010000000006E-3</c:v>
                </c:pt>
                <c:pt idx="1782">
                  <c:v>9.2512010000000006E-3</c:v>
                </c:pt>
                <c:pt idx="1783">
                  <c:v>9.2512010000000006E-3</c:v>
                </c:pt>
                <c:pt idx="1784">
                  <c:v>9.2512010000000006E-3</c:v>
                </c:pt>
                <c:pt idx="1785">
                  <c:v>9.2512010000000006E-3</c:v>
                </c:pt>
                <c:pt idx="1786">
                  <c:v>9.2512010000000006E-3</c:v>
                </c:pt>
                <c:pt idx="1787">
                  <c:v>9.2512010000000006E-3</c:v>
                </c:pt>
                <c:pt idx="1788">
                  <c:v>9.2512010000000006E-3</c:v>
                </c:pt>
                <c:pt idx="1789">
                  <c:v>9.2512010000000006E-3</c:v>
                </c:pt>
                <c:pt idx="1790">
                  <c:v>9.2512010000000006E-3</c:v>
                </c:pt>
                <c:pt idx="1791">
                  <c:v>9.2512010000000006E-3</c:v>
                </c:pt>
                <c:pt idx="1792">
                  <c:v>9.2512010000000006E-3</c:v>
                </c:pt>
                <c:pt idx="1793">
                  <c:v>9.2512010000000006E-3</c:v>
                </c:pt>
                <c:pt idx="1794">
                  <c:v>9.2512010000000006E-3</c:v>
                </c:pt>
                <c:pt idx="1795">
                  <c:v>9.2512010000000006E-3</c:v>
                </c:pt>
                <c:pt idx="1796">
                  <c:v>9.2512010000000006E-3</c:v>
                </c:pt>
                <c:pt idx="1797">
                  <c:v>9.2512010000000006E-3</c:v>
                </c:pt>
                <c:pt idx="1798">
                  <c:v>9.2512010000000006E-3</c:v>
                </c:pt>
                <c:pt idx="1799">
                  <c:v>9.2512010000000006E-3</c:v>
                </c:pt>
                <c:pt idx="1800">
                  <c:v>9.2512010000000006E-3</c:v>
                </c:pt>
                <c:pt idx="1801">
                  <c:v>9.2512010000000006E-3</c:v>
                </c:pt>
                <c:pt idx="1802">
                  <c:v>9.2512010000000006E-3</c:v>
                </c:pt>
                <c:pt idx="1803">
                  <c:v>9.2512010000000006E-3</c:v>
                </c:pt>
                <c:pt idx="1804">
                  <c:v>9.2512010000000006E-3</c:v>
                </c:pt>
                <c:pt idx="1805">
                  <c:v>9.2512010000000006E-3</c:v>
                </c:pt>
                <c:pt idx="1806">
                  <c:v>9.2512010000000006E-3</c:v>
                </c:pt>
                <c:pt idx="1807">
                  <c:v>9.2512010000000006E-3</c:v>
                </c:pt>
                <c:pt idx="1808">
                  <c:v>9.2512010000000006E-3</c:v>
                </c:pt>
                <c:pt idx="1809">
                  <c:v>9.2512010000000006E-3</c:v>
                </c:pt>
                <c:pt idx="1810">
                  <c:v>9.2512010000000006E-3</c:v>
                </c:pt>
                <c:pt idx="1811">
                  <c:v>9.2512010000000006E-3</c:v>
                </c:pt>
                <c:pt idx="1812">
                  <c:v>9.2512010000000006E-3</c:v>
                </c:pt>
                <c:pt idx="1813">
                  <c:v>9.2512010000000006E-3</c:v>
                </c:pt>
                <c:pt idx="1814">
                  <c:v>9.2512010000000006E-3</c:v>
                </c:pt>
                <c:pt idx="1815">
                  <c:v>9.2512010000000006E-3</c:v>
                </c:pt>
                <c:pt idx="1816">
                  <c:v>9.2512010000000006E-3</c:v>
                </c:pt>
                <c:pt idx="1817">
                  <c:v>9.2512010000000006E-3</c:v>
                </c:pt>
                <c:pt idx="1818">
                  <c:v>9.2512010000000006E-3</c:v>
                </c:pt>
                <c:pt idx="1819">
                  <c:v>9.2512010000000006E-3</c:v>
                </c:pt>
                <c:pt idx="1820">
                  <c:v>9.2512010000000006E-3</c:v>
                </c:pt>
                <c:pt idx="1821">
                  <c:v>9.2512010000000006E-3</c:v>
                </c:pt>
                <c:pt idx="1822">
                  <c:v>9.2512010000000006E-3</c:v>
                </c:pt>
                <c:pt idx="1823">
                  <c:v>9.2512010000000006E-3</c:v>
                </c:pt>
                <c:pt idx="1824">
                  <c:v>9.2512010000000006E-3</c:v>
                </c:pt>
                <c:pt idx="1825">
                  <c:v>9.2512010000000006E-3</c:v>
                </c:pt>
                <c:pt idx="1826">
                  <c:v>9.2512010000000006E-3</c:v>
                </c:pt>
                <c:pt idx="1827">
                  <c:v>9.2512010000000006E-3</c:v>
                </c:pt>
                <c:pt idx="1828">
                  <c:v>9.2512010000000006E-3</c:v>
                </c:pt>
                <c:pt idx="1829">
                  <c:v>9.2512010000000006E-3</c:v>
                </c:pt>
                <c:pt idx="1830">
                  <c:v>9.2512010000000006E-3</c:v>
                </c:pt>
                <c:pt idx="1831">
                  <c:v>9.2512010000000006E-3</c:v>
                </c:pt>
                <c:pt idx="1832">
                  <c:v>9.2512010000000006E-3</c:v>
                </c:pt>
                <c:pt idx="1833">
                  <c:v>9.2512010000000006E-3</c:v>
                </c:pt>
                <c:pt idx="1834">
                  <c:v>9.2512010000000006E-3</c:v>
                </c:pt>
                <c:pt idx="1835">
                  <c:v>9.2512010000000006E-3</c:v>
                </c:pt>
                <c:pt idx="1836">
                  <c:v>9.2512010000000006E-3</c:v>
                </c:pt>
                <c:pt idx="1837">
                  <c:v>9.2512010000000006E-3</c:v>
                </c:pt>
                <c:pt idx="1838">
                  <c:v>9.2512010000000006E-3</c:v>
                </c:pt>
                <c:pt idx="1839">
                  <c:v>9.2512010000000006E-3</c:v>
                </c:pt>
                <c:pt idx="1840">
                  <c:v>9.2512010000000006E-3</c:v>
                </c:pt>
                <c:pt idx="1841">
                  <c:v>9.2512010000000006E-3</c:v>
                </c:pt>
                <c:pt idx="1842">
                  <c:v>9.2512010000000006E-3</c:v>
                </c:pt>
                <c:pt idx="1843">
                  <c:v>9.2512010000000006E-3</c:v>
                </c:pt>
                <c:pt idx="1844">
                  <c:v>9.2512010000000006E-3</c:v>
                </c:pt>
                <c:pt idx="1845">
                  <c:v>9.2512010000000006E-3</c:v>
                </c:pt>
                <c:pt idx="1846">
                  <c:v>9.2512010000000006E-3</c:v>
                </c:pt>
                <c:pt idx="1847">
                  <c:v>9.2512010000000006E-3</c:v>
                </c:pt>
                <c:pt idx="1848">
                  <c:v>9.2512010000000006E-3</c:v>
                </c:pt>
                <c:pt idx="1849">
                  <c:v>9.2512010000000006E-3</c:v>
                </c:pt>
                <c:pt idx="1850">
                  <c:v>9.2512010000000006E-3</c:v>
                </c:pt>
                <c:pt idx="1851">
                  <c:v>9.2512010000000006E-3</c:v>
                </c:pt>
                <c:pt idx="1852">
                  <c:v>9.2512010000000006E-3</c:v>
                </c:pt>
                <c:pt idx="1853">
                  <c:v>9.2512010000000006E-3</c:v>
                </c:pt>
                <c:pt idx="1854">
                  <c:v>9.2512010000000006E-3</c:v>
                </c:pt>
                <c:pt idx="1855">
                  <c:v>9.2512010000000006E-3</c:v>
                </c:pt>
                <c:pt idx="1856">
                  <c:v>9.2512010000000006E-3</c:v>
                </c:pt>
                <c:pt idx="1857">
                  <c:v>9.2512010000000006E-3</c:v>
                </c:pt>
                <c:pt idx="1858">
                  <c:v>9.2512010000000006E-3</c:v>
                </c:pt>
                <c:pt idx="1859">
                  <c:v>9.2512010000000006E-3</c:v>
                </c:pt>
                <c:pt idx="1860">
                  <c:v>9.2512010000000006E-3</c:v>
                </c:pt>
                <c:pt idx="1861">
                  <c:v>9.2512010000000006E-3</c:v>
                </c:pt>
                <c:pt idx="1862">
                  <c:v>9.2512010000000006E-3</c:v>
                </c:pt>
                <c:pt idx="1863">
                  <c:v>9.2512010000000006E-3</c:v>
                </c:pt>
                <c:pt idx="1864">
                  <c:v>9.2512010000000006E-3</c:v>
                </c:pt>
                <c:pt idx="1865">
                  <c:v>9.2512010000000006E-3</c:v>
                </c:pt>
                <c:pt idx="1866">
                  <c:v>9.2512010000000006E-3</c:v>
                </c:pt>
                <c:pt idx="1867">
                  <c:v>9.2512010000000006E-3</c:v>
                </c:pt>
                <c:pt idx="1868">
                  <c:v>9.2512010000000006E-3</c:v>
                </c:pt>
                <c:pt idx="1869">
                  <c:v>9.2512010000000006E-3</c:v>
                </c:pt>
                <c:pt idx="1870">
                  <c:v>9.2512010000000006E-3</c:v>
                </c:pt>
                <c:pt idx="1871">
                  <c:v>9.2512010000000006E-3</c:v>
                </c:pt>
                <c:pt idx="1872">
                  <c:v>9.2512010000000006E-3</c:v>
                </c:pt>
                <c:pt idx="1873">
                  <c:v>9.2512010000000006E-3</c:v>
                </c:pt>
                <c:pt idx="1874">
                  <c:v>9.2512010000000006E-3</c:v>
                </c:pt>
                <c:pt idx="1875">
                  <c:v>9.2512010000000006E-3</c:v>
                </c:pt>
                <c:pt idx="1876">
                  <c:v>9.2512010000000006E-3</c:v>
                </c:pt>
                <c:pt idx="1877">
                  <c:v>9.2512010000000006E-3</c:v>
                </c:pt>
                <c:pt idx="1878">
                  <c:v>9.2512010000000006E-3</c:v>
                </c:pt>
                <c:pt idx="1879">
                  <c:v>9.2512010000000006E-3</c:v>
                </c:pt>
                <c:pt idx="1880">
                  <c:v>9.2512010000000006E-3</c:v>
                </c:pt>
                <c:pt idx="1881">
                  <c:v>9.2512010000000006E-3</c:v>
                </c:pt>
                <c:pt idx="1882">
                  <c:v>9.2512010000000006E-3</c:v>
                </c:pt>
                <c:pt idx="1883">
                  <c:v>9.2512010000000006E-3</c:v>
                </c:pt>
                <c:pt idx="1884">
                  <c:v>9.2512010000000006E-3</c:v>
                </c:pt>
                <c:pt idx="1885">
                  <c:v>9.2512010000000006E-3</c:v>
                </c:pt>
                <c:pt idx="1886">
                  <c:v>9.2512010000000006E-3</c:v>
                </c:pt>
                <c:pt idx="1887">
                  <c:v>9.2512010000000006E-3</c:v>
                </c:pt>
                <c:pt idx="1888">
                  <c:v>9.2512010000000006E-3</c:v>
                </c:pt>
                <c:pt idx="1889">
                  <c:v>9.2512010000000006E-3</c:v>
                </c:pt>
                <c:pt idx="1890">
                  <c:v>9.2512010000000006E-3</c:v>
                </c:pt>
                <c:pt idx="1891">
                  <c:v>9.2512010000000006E-3</c:v>
                </c:pt>
                <c:pt idx="1892">
                  <c:v>9.2512010000000006E-3</c:v>
                </c:pt>
                <c:pt idx="1893">
                  <c:v>9.2512010000000006E-3</c:v>
                </c:pt>
                <c:pt idx="1894">
                  <c:v>9.2512010000000006E-3</c:v>
                </c:pt>
                <c:pt idx="1895">
                  <c:v>9.2512010000000006E-3</c:v>
                </c:pt>
                <c:pt idx="1896">
                  <c:v>9.2512010000000006E-3</c:v>
                </c:pt>
                <c:pt idx="1897">
                  <c:v>9.2512010000000006E-3</c:v>
                </c:pt>
                <c:pt idx="1898">
                  <c:v>9.2512010000000006E-3</c:v>
                </c:pt>
                <c:pt idx="1899">
                  <c:v>9.2512010000000006E-3</c:v>
                </c:pt>
                <c:pt idx="1900">
                  <c:v>9.2512010000000006E-3</c:v>
                </c:pt>
                <c:pt idx="1901">
                  <c:v>9.2512010000000006E-3</c:v>
                </c:pt>
                <c:pt idx="1902">
                  <c:v>9.2512010000000006E-3</c:v>
                </c:pt>
                <c:pt idx="1903">
                  <c:v>9.2512010000000006E-3</c:v>
                </c:pt>
                <c:pt idx="1904">
                  <c:v>9.2512010000000006E-3</c:v>
                </c:pt>
                <c:pt idx="1905">
                  <c:v>9.2512010000000006E-3</c:v>
                </c:pt>
                <c:pt idx="1906">
                  <c:v>9.2512010000000006E-3</c:v>
                </c:pt>
                <c:pt idx="1907">
                  <c:v>9.2512010000000006E-3</c:v>
                </c:pt>
                <c:pt idx="1908">
                  <c:v>9.2512010000000006E-3</c:v>
                </c:pt>
                <c:pt idx="1909">
                  <c:v>9.2512010000000006E-3</c:v>
                </c:pt>
                <c:pt idx="1910">
                  <c:v>9.2512010000000006E-3</c:v>
                </c:pt>
                <c:pt idx="1911">
                  <c:v>9.2512010000000006E-3</c:v>
                </c:pt>
                <c:pt idx="1912">
                  <c:v>9.2512010000000006E-3</c:v>
                </c:pt>
                <c:pt idx="1913">
                  <c:v>9.2512010000000006E-3</c:v>
                </c:pt>
                <c:pt idx="1914">
                  <c:v>9.2512010000000006E-3</c:v>
                </c:pt>
                <c:pt idx="1915">
                  <c:v>9.2512010000000006E-3</c:v>
                </c:pt>
                <c:pt idx="1916">
                  <c:v>9.2512010000000006E-3</c:v>
                </c:pt>
                <c:pt idx="1917">
                  <c:v>9.2512010000000006E-3</c:v>
                </c:pt>
                <c:pt idx="1918">
                  <c:v>9.2512010000000006E-3</c:v>
                </c:pt>
                <c:pt idx="1919">
                  <c:v>9.2512010000000006E-3</c:v>
                </c:pt>
                <c:pt idx="1920">
                  <c:v>9.2512010000000006E-3</c:v>
                </c:pt>
                <c:pt idx="1921">
                  <c:v>9.2512010000000006E-3</c:v>
                </c:pt>
                <c:pt idx="1922">
                  <c:v>9.2512010000000006E-3</c:v>
                </c:pt>
                <c:pt idx="1923">
                  <c:v>9.2512010000000006E-3</c:v>
                </c:pt>
                <c:pt idx="1924">
                  <c:v>9.2512010000000006E-3</c:v>
                </c:pt>
                <c:pt idx="1925">
                  <c:v>9.2512010000000006E-3</c:v>
                </c:pt>
                <c:pt idx="1926">
                  <c:v>9.2512010000000006E-3</c:v>
                </c:pt>
                <c:pt idx="1927">
                  <c:v>9.2512010000000006E-3</c:v>
                </c:pt>
                <c:pt idx="1928">
                  <c:v>9.2512010000000006E-3</c:v>
                </c:pt>
                <c:pt idx="1929">
                  <c:v>9.2512010000000006E-3</c:v>
                </c:pt>
                <c:pt idx="1930">
                  <c:v>9.2512010000000006E-3</c:v>
                </c:pt>
                <c:pt idx="1931">
                  <c:v>9.2512010000000006E-3</c:v>
                </c:pt>
                <c:pt idx="1932">
                  <c:v>9.2512010000000006E-3</c:v>
                </c:pt>
                <c:pt idx="1933">
                  <c:v>9.2512010000000006E-3</c:v>
                </c:pt>
                <c:pt idx="1934">
                  <c:v>9.2512010000000006E-3</c:v>
                </c:pt>
                <c:pt idx="1935">
                  <c:v>9.2512010000000006E-3</c:v>
                </c:pt>
                <c:pt idx="1936">
                  <c:v>9.2512010000000006E-3</c:v>
                </c:pt>
                <c:pt idx="1937">
                  <c:v>9.2512010000000006E-3</c:v>
                </c:pt>
                <c:pt idx="1938">
                  <c:v>9.2512010000000006E-3</c:v>
                </c:pt>
                <c:pt idx="1939">
                  <c:v>9.2512010000000006E-3</c:v>
                </c:pt>
                <c:pt idx="1940">
                  <c:v>9.2512010000000006E-3</c:v>
                </c:pt>
                <c:pt idx="1941">
                  <c:v>9.2512010000000006E-3</c:v>
                </c:pt>
                <c:pt idx="1942">
                  <c:v>9.2512010000000006E-3</c:v>
                </c:pt>
                <c:pt idx="1943">
                  <c:v>9.2512010000000006E-3</c:v>
                </c:pt>
                <c:pt idx="1944">
                  <c:v>9.2512010000000006E-3</c:v>
                </c:pt>
                <c:pt idx="1945">
                  <c:v>9.2512010000000006E-3</c:v>
                </c:pt>
                <c:pt idx="1946">
                  <c:v>9.2512010000000006E-3</c:v>
                </c:pt>
                <c:pt idx="1947">
                  <c:v>9.2512010000000006E-3</c:v>
                </c:pt>
                <c:pt idx="1948">
                  <c:v>9.2512010000000006E-3</c:v>
                </c:pt>
                <c:pt idx="1949">
                  <c:v>9.2512010000000006E-3</c:v>
                </c:pt>
                <c:pt idx="1950">
                  <c:v>9.2512010000000006E-3</c:v>
                </c:pt>
                <c:pt idx="1951">
                  <c:v>9.2512010000000006E-3</c:v>
                </c:pt>
                <c:pt idx="1952">
                  <c:v>9.2512010000000006E-3</c:v>
                </c:pt>
                <c:pt idx="1953">
                  <c:v>9.2512010000000006E-3</c:v>
                </c:pt>
                <c:pt idx="1954">
                  <c:v>9.2512010000000006E-3</c:v>
                </c:pt>
                <c:pt idx="1955">
                  <c:v>9.2512010000000006E-3</c:v>
                </c:pt>
                <c:pt idx="1956">
                  <c:v>9.2512010000000006E-3</c:v>
                </c:pt>
                <c:pt idx="1957">
                  <c:v>9.2512010000000006E-3</c:v>
                </c:pt>
                <c:pt idx="1958">
                  <c:v>9.2512010000000006E-3</c:v>
                </c:pt>
                <c:pt idx="1959">
                  <c:v>9.2512010000000006E-3</c:v>
                </c:pt>
                <c:pt idx="1960">
                  <c:v>9.2512010000000006E-3</c:v>
                </c:pt>
                <c:pt idx="1961">
                  <c:v>9.2512010000000006E-3</c:v>
                </c:pt>
                <c:pt idx="1962">
                  <c:v>9.2512010000000006E-3</c:v>
                </c:pt>
                <c:pt idx="1963">
                  <c:v>9.2512010000000006E-3</c:v>
                </c:pt>
                <c:pt idx="1964">
                  <c:v>9.2512010000000006E-3</c:v>
                </c:pt>
                <c:pt idx="1965">
                  <c:v>9.2512010000000006E-3</c:v>
                </c:pt>
                <c:pt idx="1966">
                  <c:v>9.2512010000000006E-3</c:v>
                </c:pt>
                <c:pt idx="1967">
                  <c:v>9.2512010000000006E-3</c:v>
                </c:pt>
                <c:pt idx="1968">
                  <c:v>9.2512010000000006E-3</c:v>
                </c:pt>
                <c:pt idx="1969">
                  <c:v>9.2512010000000006E-3</c:v>
                </c:pt>
                <c:pt idx="1970">
                  <c:v>9.2512010000000006E-3</c:v>
                </c:pt>
                <c:pt idx="1971">
                  <c:v>9.2512010000000006E-3</c:v>
                </c:pt>
                <c:pt idx="1972">
                  <c:v>9.2512010000000006E-3</c:v>
                </c:pt>
                <c:pt idx="1973">
                  <c:v>9.2512010000000006E-3</c:v>
                </c:pt>
                <c:pt idx="1974">
                  <c:v>9.2512010000000006E-3</c:v>
                </c:pt>
                <c:pt idx="1975">
                  <c:v>9.2512010000000006E-3</c:v>
                </c:pt>
                <c:pt idx="1976">
                  <c:v>9.2512010000000006E-3</c:v>
                </c:pt>
                <c:pt idx="1977">
                  <c:v>9.2512010000000006E-3</c:v>
                </c:pt>
                <c:pt idx="1978">
                  <c:v>9.2512010000000006E-3</c:v>
                </c:pt>
                <c:pt idx="1979">
                  <c:v>9.2512010000000006E-3</c:v>
                </c:pt>
                <c:pt idx="1980">
                  <c:v>9.2512010000000006E-3</c:v>
                </c:pt>
                <c:pt idx="1981">
                  <c:v>9.2512010000000006E-3</c:v>
                </c:pt>
                <c:pt idx="1982">
                  <c:v>9.2512010000000006E-3</c:v>
                </c:pt>
                <c:pt idx="1983">
                  <c:v>9.2512010000000006E-3</c:v>
                </c:pt>
                <c:pt idx="1984">
                  <c:v>9.2512010000000006E-3</c:v>
                </c:pt>
                <c:pt idx="1985">
                  <c:v>9.2512010000000006E-3</c:v>
                </c:pt>
                <c:pt idx="1986">
                  <c:v>9.2512010000000006E-3</c:v>
                </c:pt>
                <c:pt idx="1987">
                  <c:v>9.2512010000000006E-3</c:v>
                </c:pt>
                <c:pt idx="1988">
                  <c:v>9.2512010000000006E-3</c:v>
                </c:pt>
                <c:pt idx="1989">
                  <c:v>9.2512010000000006E-3</c:v>
                </c:pt>
                <c:pt idx="1990">
                  <c:v>9.2512010000000006E-3</c:v>
                </c:pt>
                <c:pt idx="1991">
                  <c:v>9.2512010000000006E-3</c:v>
                </c:pt>
                <c:pt idx="1992">
                  <c:v>9.2512010000000006E-3</c:v>
                </c:pt>
                <c:pt idx="1993">
                  <c:v>9.2512010000000006E-3</c:v>
                </c:pt>
                <c:pt idx="1994">
                  <c:v>9.2512010000000006E-3</c:v>
                </c:pt>
                <c:pt idx="1995">
                  <c:v>9.2512010000000006E-3</c:v>
                </c:pt>
                <c:pt idx="1996">
                  <c:v>9.2512010000000006E-3</c:v>
                </c:pt>
                <c:pt idx="1997">
                  <c:v>9.2512010000000006E-3</c:v>
                </c:pt>
                <c:pt idx="1998">
                  <c:v>9.2512010000000006E-3</c:v>
                </c:pt>
                <c:pt idx="1999">
                  <c:v>9.2512010000000006E-3</c:v>
                </c:pt>
                <c:pt idx="2000">
                  <c:v>9.2512010000000006E-3</c:v>
                </c:pt>
                <c:pt idx="2001">
                  <c:v>9.2512010000000006E-3</c:v>
                </c:pt>
                <c:pt idx="2002">
                  <c:v>9.2512010000000006E-3</c:v>
                </c:pt>
                <c:pt idx="2003">
                  <c:v>9.2512010000000006E-3</c:v>
                </c:pt>
                <c:pt idx="2004">
                  <c:v>9.2512010000000006E-3</c:v>
                </c:pt>
                <c:pt idx="2005">
                  <c:v>9.2512010000000006E-3</c:v>
                </c:pt>
                <c:pt idx="2006">
                  <c:v>9.2512010000000006E-3</c:v>
                </c:pt>
                <c:pt idx="2007">
                  <c:v>9.2512010000000006E-3</c:v>
                </c:pt>
                <c:pt idx="2008">
                  <c:v>9.2512010000000006E-3</c:v>
                </c:pt>
                <c:pt idx="2009">
                  <c:v>9.2512010000000006E-3</c:v>
                </c:pt>
                <c:pt idx="2010">
                  <c:v>9.2512010000000006E-3</c:v>
                </c:pt>
                <c:pt idx="2011">
                  <c:v>9.2512010000000006E-3</c:v>
                </c:pt>
                <c:pt idx="2012">
                  <c:v>9.2512010000000006E-3</c:v>
                </c:pt>
                <c:pt idx="2013">
                  <c:v>9.2512010000000006E-3</c:v>
                </c:pt>
                <c:pt idx="2014">
                  <c:v>9.2512010000000006E-3</c:v>
                </c:pt>
                <c:pt idx="2015">
                  <c:v>9.2512010000000006E-3</c:v>
                </c:pt>
                <c:pt idx="2016">
                  <c:v>9.2512010000000006E-3</c:v>
                </c:pt>
                <c:pt idx="2017">
                  <c:v>9.2512010000000006E-3</c:v>
                </c:pt>
                <c:pt idx="2018">
                  <c:v>9.2512010000000006E-3</c:v>
                </c:pt>
                <c:pt idx="2019">
                  <c:v>9.2512010000000006E-3</c:v>
                </c:pt>
                <c:pt idx="2020">
                  <c:v>9.2512010000000006E-3</c:v>
                </c:pt>
                <c:pt idx="2021">
                  <c:v>9.2512010000000006E-3</c:v>
                </c:pt>
                <c:pt idx="2022">
                  <c:v>9.2512010000000006E-3</c:v>
                </c:pt>
                <c:pt idx="2023">
                  <c:v>9.2512010000000006E-3</c:v>
                </c:pt>
                <c:pt idx="2024">
                  <c:v>9.2512010000000006E-3</c:v>
                </c:pt>
                <c:pt idx="2025">
                  <c:v>9.2512010000000006E-3</c:v>
                </c:pt>
                <c:pt idx="2026">
                  <c:v>9.2512010000000006E-3</c:v>
                </c:pt>
                <c:pt idx="2027">
                  <c:v>9.2512010000000006E-3</c:v>
                </c:pt>
                <c:pt idx="2028">
                  <c:v>9.2512010000000006E-3</c:v>
                </c:pt>
                <c:pt idx="2029">
                  <c:v>9.2512010000000006E-3</c:v>
                </c:pt>
                <c:pt idx="2030">
                  <c:v>9.2512010000000006E-3</c:v>
                </c:pt>
                <c:pt idx="2031">
                  <c:v>9.2512010000000006E-3</c:v>
                </c:pt>
                <c:pt idx="2032">
                  <c:v>9.2512010000000006E-3</c:v>
                </c:pt>
                <c:pt idx="2033">
                  <c:v>9.2512010000000006E-3</c:v>
                </c:pt>
                <c:pt idx="2034">
                  <c:v>9.2512010000000006E-3</c:v>
                </c:pt>
                <c:pt idx="2035">
                  <c:v>9.2512010000000006E-3</c:v>
                </c:pt>
                <c:pt idx="2036">
                  <c:v>9.2512010000000006E-3</c:v>
                </c:pt>
                <c:pt idx="2037">
                  <c:v>9.2512010000000006E-3</c:v>
                </c:pt>
                <c:pt idx="2038">
                  <c:v>9.2512010000000006E-3</c:v>
                </c:pt>
                <c:pt idx="2039">
                  <c:v>9.2512010000000006E-3</c:v>
                </c:pt>
                <c:pt idx="2040">
                  <c:v>9.2512010000000006E-3</c:v>
                </c:pt>
                <c:pt idx="2041">
                  <c:v>9.2512010000000006E-3</c:v>
                </c:pt>
                <c:pt idx="2042">
                  <c:v>9.2512010000000006E-3</c:v>
                </c:pt>
                <c:pt idx="2043">
                  <c:v>9.2512010000000006E-3</c:v>
                </c:pt>
                <c:pt idx="2044">
                  <c:v>9.2512010000000006E-3</c:v>
                </c:pt>
                <c:pt idx="2045">
                  <c:v>9.2512010000000006E-3</c:v>
                </c:pt>
                <c:pt idx="2046">
                  <c:v>9.2512010000000006E-3</c:v>
                </c:pt>
                <c:pt idx="2047">
                  <c:v>9.2512010000000006E-3</c:v>
                </c:pt>
                <c:pt idx="2048">
                  <c:v>9.2512010000000006E-3</c:v>
                </c:pt>
                <c:pt idx="2049">
                  <c:v>9.2512010000000006E-3</c:v>
                </c:pt>
                <c:pt idx="2050">
                  <c:v>9.2512010000000006E-3</c:v>
                </c:pt>
                <c:pt idx="2051">
                  <c:v>9.2512010000000006E-3</c:v>
                </c:pt>
                <c:pt idx="2052">
                  <c:v>9.2512010000000006E-3</c:v>
                </c:pt>
                <c:pt idx="2053">
                  <c:v>9.2512010000000006E-3</c:v>
                </c:pt>
                <c:pt idx="2054">
                  <c:v>9.2512010000000006E-3</c:v>
                </c:pt>
                <c:pt idx="2055">
                  <c:v>9.2512010000000006E-3</c:v>
                </c:pt>
                <c:pt idx="2056">
                  <c:v>9.2512010000000006E-3</c:v>
                </c:pt>
                <c:pt idx="2057">
                  <c:v>9.2512010000000006E-3</c:v>
                </c:pt>
                <c:pt idx="2058">
                  <c:v>9.2512010000000006E-3</c:v>
                </c:pt>
                <c:pt idx="2059">
                  <c:v>9.2512010000000006E-3</c:v>
                </c:pt>
                <c:pt idx="2060">
                  <c:v>9.2512010000000006E-3</c:v>
                </c:pt>
                <c:pt idx="2061">
                  <c:v>9.2512010000000006E-3</c:v>
                </c:pt>
                <c:pt idx="2062">
                  <c:v>9.2512010000000006E-3</c:v>
                </c:pt>
                <c:pt idx="2063">
                  <c:v>9.2512010000000006E-3</c:v>
                </c:pt>
                <c:pt idx="2064">
                  <c:v>9.2512010000000006E-3</c:v>
                </c:pt>
                <c:pt idx="2065">
                  <c:v>9.2512010000000006E-3</c:v>
                </c:pt>
                <c:pt idx="2066">
                  <c:v>9.2512010000000006E-3</c:v>
                </c:pt>
                <c:pt idx="2067">
                  <c:v>9.2512010000000006E-3</c:v>
                </c:pt>
                <c:pt idx="2068">
                  <c:v>9.2512010000000006E-3</c:v>
                </c:pt>
                <c:pt idx="2069">
                  <c:v>9.2512010000000006E-3</c:v>
                </c:pt>
                <c:pt idx="2070">
                  <c:v>0</c:v>
                </c:pt>
                <c:pt idx="2071">
                  <c:v>0</c:v>
                </c:pt>
                <c:pt idx="2072">
                  <c:v>0</c:v>
                </c:pt>
                <c:pt idx="2073">
                  <c:v>0</c:v>
                </c:pt>
                <c:pt idx="2074">
                  <c:v>0</c:v>
                </c:pt>
                <c:pt idx="2075">
                  <c:v>0</c:v>
                </c:pt>
                <c:pt idx="2076">
                  <c:v>0</c:v>
                </c:pt>
                <c:pt idx="2077">
                  <c:v>0</c:v>
                </c:pt>
                <c:pt idx="2078">
                  <c:v>0</c:v>
                </c:pt>
                <c:pt idx="2079">
                  <c:v>0</c:v>
                </c:pt>
                <c:pt idx="2080">
                  <c:v>0</c:v>
                </c:pt>
                <c:pt idx="2081">
                  <c:v>0</c:v>
                </c:pt>
                <c:pt idx="2082">
                  <c:v>0</c:v>
                </c:pt>
                <c:pt idx="2083">
                  <c:v>0</c:v>
                </c:pt>
                <c:pt idx="2084">
                  <c:v>0</c:v>
                </c:pt>
                <c:pt idx="2085">
                  <c:v>0</c:v>
                </c:pt>
                <c:pt idx="2086">
                  <c:v>0</c:v>
                </c:pt>
                <c:pt idx="2087">
                  <c:v>0</c:v>
                </c:pt>
                <c:pt idx="2088">
                  <c:v>0</c:v>
                </c:pt>
                <c:pt idx="2089">
                  <c:v>0</c:v>
                </c:pt>
                <c:pt idx="2090">
                  <c:v>0</c:v>
                </c:pt>
                <c:pt idx="2091">
                  <c:v>0</c:v>
                </c:pt>
                <c:pt idx="2092">
                  <c:v>0</c:v>
                </c:pt>
                <c:pt idx="2093">
                  <c:v>0</c:v>
                </c:pt>
                <c:pt idx="2094">
                  <c:v>0</c:v>
                </c:pt>
                <c:pt idx="2095">
                  <c:v>0</c:v>
                </c:pt>
                <c:pt idx="2096">
                  <c:v>0</c:v>
                </c:pt>
                <c:pt idx="2097">
                  <c:v>0</c:v>
                </c:pt>
                <c:pt idx="2098">
                  <c:v>0</c:v>
                </c:pt>
                <c:pt idx="2099">
                  <c:v>0</c:v>
                </c:pt>
                <c:pt idx="2100">
                  <c:v>0</c:v>
                </c:pt>
                <c:pt idx="2101">
                  <c:v>0</c:v>
                </c:pt>
                <c:pt idx="2102">
                  <c:v>0</c:v>
                </c:pt>
                <c:pt idx="2103">
                  <c:v>0</c:v>
                </c:pt>
                <c:pt idx="2104">
                  <c:v>0</c:v>
                </c:pt>
                <c:pt idx="2105">
                  <c:v>0</c:v>
                </c:pt>
                <c:pt idx="2106">
                  <c:v>0</c:v>
                </c:pt>
                <c:pt idx="2107">
                  <c:v>0</c:v>
                </c:pt>
                <c:pt idx="2108">
                  <c:v>0</c:v>
                </c:pt>
                <c:pt idx="2109">
                  <c:v>0</c:v>
                </c:pt>
                <c:pt idx="2110">
                  <c:v>0</c:v>
                </c:pt>
                <c:pt idx="2111">
                  <c:v>0</c:v>
                </c:pt>
                <c:pt idx="2112">
                  <c:v>0</c:v>
                </c:pt>
                <c:pt idx="2113">
                  <c:v>0</c:v>
                </c:pt>
                <c:pt idx="2114">
                  <c:v>0</c:v>
                </c:pt>
                <c:pt idx="2115">
                  <c:v>0</c:v>
                </c:pt>
                <c:pt idx="2116">
                  <c:v>0</c:v>
                </c:pt>
                <c:pt idx="2117">
                  <c:v>0</c:v>
                </c:pt>
                <c:pt idx="2118">
                  <c:v>0</c:v>
                </c:pt>
                <c:pt idx="2119">
                  <c:v>0</c:v>
                </c:pt>
                <c:pt idx="2120">
                  <c:v>0</c:v>
                </c:pt>
                <c:pt idx="2121">
                  <c:v>0</c:v>
                </c:pt>
                <c:pt idx="2122">
                  <c:v>0</c:v>
                </c:pt>
                <c:pt idx="2123">
                  <c:v>0</c:v>
                </c:pt>
                <c:pt idx="2124">
                  <c:v>0</c:v>
                </c:pt>
                <c:pt idx="2125">
                  <c:v>0</c:v>
                </c:pt>
                <c:pt idx="2126">
                  <c:v>0</c:v>
                </c:pt>
                <c:pt idx="2127">
                  <c:v>0</c:v>
                </c:pt>
                <c:pt idx="2128">
                  <c:v>0</c:v>
                </c:pt>
                <c:pt idx="2129">
                  <c:v>0</c:v>
                </c:pt>
                <c:pt idx="2130">
                  <c:v>0</c:v>
                </c:pt>
                <c:pt idx="2131">
                  <c:v>0</c:v>
                </c:pt>
                <c:pt idx="2132">
                  <c:v>0</c:v>
                </c:pt>
                <c:pt idx="2133">
                  <c:v>0</c:v>
                </c:pt>
                <c:pt idx="2134">
                  <c:v>0</c:v>
                </c:pt>
                <c:pt idx="2135">
                  <c:v>0</c:v>
                </c:pt>
                <c:pt idx="2136">
                  <c:v>0</c:v>
                </c:pt>
                <c:pt idx="2137">
                  <c:v>0</c:v>
                </c:pt>
                <c:pt idx="2138">
                  <c:v>0</c:v>
                </c:pt>
                <c:pt idx="2139">
                  <c:v>0</c:v>
                </c:pt>
                <c:pt idx="2140">
                  <c:v>0</c:v>
                </c:pt>
                <c:pt idx="2141">
                  <c:v>0</c:v>
                </c:pt>
                <c:pt idx="2142">
                  <c:v>0</c:v>
                </c:pt>
                <c:pt idx="2143">
                  <c:v>0</c:v>
                </c:pt>
                <c:pt idx="2144">
                  <c:v>0</c:v>
                </c:pt>
                <c:pt idx="2145">
                  <c:v>0</c:v>
                </c:pt>
                <c:pt idx="2146">
                  <c:v>0</c:v>
                </c:pt>
                <c:pt idx="2147">
                  <c:v>0</c:v>
                </c:pt>
                <c:pt idx="2148">
                  <c:v>0</c:v>
                </c:pt>
                <c:pt idx="2149">
                  <c:v>0</c:v>
                </c:pt>
                <c:pt idx="2150">
                  <c:v>0</c:v>
                </c:pt>
                <c:pt idx="2151">
                  <c:v>0</c:v>
                </c:pt>
                <c:pt idx="2152">
                  <c:v>0</c:v>
                </c:pt>
                <c:pt idx="2153">
                  <c:v>0</c:v>
                </c:pt>
                <c:pt idx="2154">
                  <c:v>0</c:v>
                </c:pt>
                <c:pt idx="2155">
                  <c:v>0</c:v>
                </c:pt>
                <c:pt idx="2156">
                  <c:v>0</c:v>
                </c:pt>
                <c:pt idx="2157">
                  <c:v>0</c:v>
                </c:pt>
                <c:pt idx="2158">
                  <c:v>0</c:v>
                </c:pt>
                <c:pt idx="2159">
                  <c:v>0</c:v>
                </c:pt>
                <c:pt idx="216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119-40D5-9FA8-4918A2EC07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1807968"/>
        <c:axId val="581576384"/>
      </c:scatterChart>
      <c:valAx>
        <c:axId val="581807968"/>
        <c:scaling>
          <c:orientation val="minMax"/>
          <c:max val="45292.25"/>
          <c:min val="45292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[h]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h:mm;@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76384"/>
        <c:crosses val="autoZero"/>
        <c:crossBetween val="midCat"/>
        <c:majorUnit val="4.1666700000000008E-2"/>
        <c:minorUnit val="1.0417000000000001E-2"/>
      </c:valAx>
      <c:valAx>
        <c:axId val="58157638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[ppm]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8079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'LOG-DcvSimple'!$H$4</c:f>
              <c:strCache>
                <c:ptCount val="1"/>
                <c:pt idx="0">
                  <c:v>CO2GenRate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'LOG-DcvSimple'!$A$6:$A$2166</c:f>
              <c:numCache>
                <c:formatCode>m/d\ h:mm:ss</c:formatCode>
                <c:ptCount val="2161"/>
                <c:pt idx="0">
                  <c:v>45292</c:v>
                </c:pt>
                <c:pt idx="1">
                  <c:v>45292.000115740739</c:v>
                </c:pt>
                <c:pt idx="2">
                  <c:v>45292.000231481485</c:v>
                </c:pt>
                <c:pt idx="3">
                  <c:v>45292.000347222223</c:v>
                </c:pt>
                <c:pt idx="4">
                  <c:v>45292.000462962962</c:v>
                </c:pt>
                <c:pt idx="5">
                  <c:v>45292.000578703701</c:v>
                </c:pt>
                <c:pt idx="6">
                  <c:v>45292.000694444447</c:v>
                </c:pt>
                <c:pt idx="7">
                  <c:v>45292.000810185185</c:v>
                </c:pt>
                <c:pt idx="8">
                  <c:v>45292.000925925924</c:v>
                </c:pt>
                <c:pt idx="9">
                  <c:v>45292.00104166667</c:v>
                </c:pt>
                <c:pt idx="10">
                  <c:v>45292.001157407409</c:v>
                </c:pt>
                <c:pt idx="11">
                  <c:v>45292.001273148147</c:v>
                </c:pt>
                <c:pt idx="12">
                  <c:v>45292.001388888886</c:v>
                </c:pt>
                <c:pt idx="13">
                  <c:v>45292.001504629632</c:v>
                </c:pt>
                <c:pt idx="14">
                  <c:v>45292.001620370371</c:v>
                </c:pt>
                <c:pt idx="15">
                  <c:v>45292.001736111109</c:v>
                </c:pt>
                <c:pt idx="16">
                  <c:v>45292.001851851855</c:v>
                </c:pt>
                <c:pt idx="17">
                  <c:v>45292.001967592594</c:v>
                </c:pt>
                <c:pt idx="18">
                  <c:v>45292.002083333333</c:v>
                </c:pt>
                <c:pt idx="19">
                  <c:v>45292.002199074072</c:v>
                </c:pt>
                <c:pt idx="20">
                  <c:v>45292.002314814818</c:v>
                </c:pt>
                <c:pt idx="21">
                  <c:v>45292.002430555556</c:v>
                </c:pt>
                <c:pt idx="22">
                  <c:v>45292.002546296295</c:v>
                </c:pt>
                <c:pt idx="23">
                  <c:v>45292.002662037034</c:v>
                </c:pt>
                <c:pt idx="24">
                  <c:v>45292.00277777778</c:v>
                </c:pt>
                <c:pt idx="25">
                  <c:v>45292.002893518518</c:v>
                </c:pt>
                <c:pt idx="26">
                  <c:v>45292.003009259257</c:v>
                </c:pt>
                <c:pt idx="27">
                  <c:v>45292.003125000003</c:v>
                </c:pt>
                <c:pt idx="28">
                  <c:v>45292.003240740742</c:v>
                </c:pt>
                <c:pt idx="29">
                  <c:v>45292.00335648148</c:v>
                </c:pt>
                <c:pt idx="30">
                  <c:v>45292.003472222219</c:v>
                </c:pt>
                <c:pt idx="31">
                  <c:v>45292.003587962965</c:v>
                </c:pt>
                <c:pt idx="32">
                  <c:v>45292.003703703704</c:v>
                </c:pt>
                <c:pt idx="33">
                  <c:v>45292.003819444442</c:v>
                </c:pt>
                <c:pt idx="34">
                  <c:v>45292.003935185188</c:v>
                </c:pt>
                <c:pt idx="35">
                  <c:v>45292.004050925927</c:v>
                </c:pt>
                <c:pt idx="36">
                  <c:v>45292.004166666666</c:v>
                </c:pt>
                <c:pt idx="37">
                  <c:v>45292.004282407404</c:v>
                </c:pt>
                <c:pt idx="38">
                  <c:v>45292.00439814815</c:v>
                </c:pt>
                <c:pt idx="39">
                  <c:v>45292.004513888889</c:v>
                </c:pt>
                <c:pt idx="40">
                  <c:v>45292.004629629628</c:v>
                </c:pt>
                <c:pt idx="41">
                  <c:v>45292.004745370374</c:v>
                </c:pt>
                <c:pt idx="42">
                  <c:v>45292.004861111112</c:v>
                </c:pt>
                <c:pt idx="43">
                  <c:v>45292.004976851851</c:v>
                </c:pt>
                <c:pt idx="44">
                  <c:v>45292.00509259259</c:v>
                </c:pt>
                <c:pt idx="45">
                  <c:v>45292.005208333336</c:v>
                </c:pt>
                <c:pt idx="46">
                  <c:v>45292.005324074074</c:v>
                </c:pt>
                <c:pt idx="47">
                  <c:v>45292.005439814813</c:v>
                </c:pt>
                <c:pt idx="48">
                  <c:v>45292.005555555559</c:v>
                </c:pt>
                <c:pt idx="49">
                  <c:v>45292.005671296298</c:v>
                </c:pt>
                <c:pt idx="50">
                  <c:v>45292.005787037036</c:v>
                </c:pt>
                <c:pt idx="51">
                  <c:v>45292.005902777775</c:v>
                </c:pt>
                <c:pt idx="52">
                  <c:v>45292.006018518521</c:v>
                </c:pt>
                <c:pt idx="53">
                  <c:v>45292.00613425926</c:v>
                </c:pt>
                <c:pt idx="54">
                  <c:v>45292.006249999999</c:v>
                </c:pt>
                <c:pt idx="55">
                  <c:v>45292.006365740737</c:v>
                </c:pt>
                <c:pt idx="56">
                  <c:v>45292.006481481483</c:v>
                </c:pt>
                <c:pt idx="57">
                  <c:v>45292.006597222222</c:v>
                </c:pt>
                <c:pt idx="58">
                  <c:v>45292.006712962961</c:v>
                </c:pt>
                <c:pt idx="59">
                  <c:v>45292.006828703707</c:v>
                </c:pt>
                <c:pt idx="60">
                  <c:v>45292.006944444445</c:v>
                </c:pt>
                <c:pt idx="61">
                  <c:v>45292.007060185184</c:v>
                </c:pt>
                <c:pt idx="62">
                  <c:v>45292.007175925923</c:v>
                </c:pt>
                <c:pt idx="63">
                  <c:v>45292.007291666669</c:v>
                </c:pt>
                <c:pt idx="64">
                  <c:v>45292.007407407407</c:v>
                </c:pt>
                <c:pt idx="65">
                  <c:v>45292.007523148146</c:v>
                </c:pt>
                <c:pt idx="66">
                  <c:v>45292.007638888892</c:v>
                </c:pt>
                <c:pt idx="67">
                  <c:v>45292.007754629631</c:v>
                </c:pt>
                <c:pt idx="68">
                  <c:v>45292.007870370369</c:v>
                </c:pt>
                <c:pt idx="69">
                  <c:v>45292.007986111108</c:v>
                </c:pt>
                <c:pt idx="70">
                  <c:v>45292.008101851854</c:v>
                </c:pt>
                <c:pt idx="71">
                  <c:v>45292.008217592593</c:v>
                </c:pt>
                <c:pt idx="72">
                  <c:v>45292.008333333331</c:v>
                </c:pt>
                <c:pt idx="73">
                  <c:v>45292.008449074077</c:v>
                </c:pt>
                <c:pt idx="74">
                  <c:v>45292.008564814816</c:v>
                </c:pt>
                <c:pt idx="75">
                  <c:v>45292.008680555555</c:v>
                </c:pt>
                <c:pt idx="76">
                  <c:v>45292.008796296293</c:v>
                </c:pt>
                <c:pt idx="77">
                  <c:v>45292.008912037039</c:v>
                </c:pt>
                <c:pt idx="78">
                  <c:v>45292.009027777778</c:v>
                </c:pt>
                <c:pt idx="79">
                  <c:v>45292.009143518517</c:v>
                </c:pt>
                <c:pt idx="80">
                  <c:v>45292.009259259263</c:v>
                </c:pt>
                <c:pt idx="81">
                  <c:v>45292.009375000001</c:v>
                </c:pt>
                <c:pt idx="82">
                  <c:v>45292.00949074074</c:v>
                </c:pt>
                <c:pt idx="83">
                  <c:v>45292.009606481479</c:v>
                </c:pt>
                <c:pt idx="84">
                  <c:v>45292.009722222225</c:v>
                </c:pt>
                <c:pt idx="85">
                  <c:v>45292.009837962964</c:v>
                </c:pt>
                <c:pt idx="86">
                  <c:v>45292.009953703702</c:v>
                </c:pt>
                <c:pt idx="87">
                  <c:v>45292.010069444441</c:v>
                </c:pt>
                <c:pt idx="88">
                  <c:v>45292.010185185187</c:v>
                </c:pt>
                <c:pt idx="89">
                  <c:v>45292.010300925926</c:v>
                </c:pt>
                <c:pt idx="90">
                  <c:v>45292.010416666664</c:v>
                </c:pt>
                <c:pt idx="91">
                  <c:v>45292.01053240741</c:v>
                </c:pt>
                <c:pt idx="92">
                  <c:v>45292.010648148149</c:v>
                </c:pt>
                <c:pt idx="93">
                  <c:v>45292.010763888888</c:v>
                </c:pt>
                <c:pt idx="94">
                  <c:v>45292.010879629626</c:v>
                </c:pt>
                <c:pt idx="95">
                  <c:v>45292.010995370372</c:v>
                </c:pt>
                <c:pt idx="96">
                  <c:v>45292.011111111111</c:v>
                </c:pt>
                <c:pt idx="97">
                  <c:v>45292.01122685185</c:v>
                </c:pt>
                <c:pt idx="98">
                  <c:v>45292.011342592596</c:v>
                </c:pt>
                <c:pt idx="99">
                  <c:v>45292.011458333334</c:v>
                </c:pt>
                <c:pt idx="100">
                  <c:v>45292.011574074073</c:v>
                </c:pt>
                <c:pt idx="101">
                  <c:v>45292.011689814812</c:v>
                </c:pt>
                <c:pt idx="102">
                  <c:v>45292.011805555558</c:v>
                </c:pt>
                <c:pt idx="103">
                  <c:v>45292.011921296296</c:v>
                </c:pt>
                <c:pt idx="104">
                  <c:v>45292.012037037035</c:v>
                </c:pt>
                <c:pt idx="105">
                  <c:v>45292.012152777781</c:v>
                </c:pt>
                <c:pt idx="106">
                  <c:v>45292.01226851852</c:v>
                </c:pt>
                <c:pt idx="107">
                  <c:v>45292.012384259258</c:v>
                </c:pt>
                <c:pt idx="108">
                  <c:v>45292.012499999997</c:v>
                </c:pt>
                <c:pt idx="109">
                  <c:v>45292.012615740743</c:v>
                </c:pt>
                <c:pt idx="110">
                  <c:v>45292.012731481482</c:v>
                </c:pt>
                <c:pt idx="111">
                  <c:v>45292.01284722222</c:v>
                </c:pt>
                <c:pt idx="112">
                  <c:v>45292.012962962966</c:v>
                </c:pt>
                <c:pt idx="113">
                  <c:v>45292.013078703705</c:v>
                </c:pt>
                <c:pt idx="114">
                  <c:v>45292.013194444444</c:v>
                </c:pt>
                <c:pt idx="115">
                  <c:v>45292.013310185182</c:v>
                </c:pt>
                <c:pt idx="116">
                  <c:v>45292.013425925928</c:v>
                </c:pt>
                <c:pt idx="117">
                  <c:v>45292.013541666667</c:v>
                </c:pt>
                <c:pt idx="118">
                  <c:v>45292.013657407406</c:v>
                </c:pt>
                <c:pt idx="119">
                  <c:v>45292.013773148145</c:v>
                </c:pt>
                <c:pt idx="120">
                  <c:v>45292.013888888891</c:v>
                </c:pt>
                <c:pt idx="121">
                  <c:v>45292.014004629629</c:v>
                </c:pt>
                <c:pt idx="122">
                  <c:v>45292.014120370368</c:v>
                </c:pt>
                <c:pt idx="123">
                  <c:v>45292.014236111114</c:v>
                </c:pt>
                <c:pt idx="124">
                  <c:v>45292.014351851853</c:v>
                </c:pt>
                <c:pt idx="125">
                  <c:v>45292.014467592591</c:v>
                </c:pt>
                <c:pt idx="126">
                  <c:v>45292.01458333333</c:v>
                </c:pt>
                <c:pt idx="127">
                  <c:v>45292.014699074076</c:v>
                </c:pt>
                <c:pt idx="128">
                  <c:v>45292.014814814815</c:v>
                </c:pt>
                <c:pt idx="129">
                  <c:v>45292.014930555553</c:v>
                </c:pt>
                <c:pt idx="130">
                  <c:v>45292.015046296299</c:v>
                </c:pt>
                <c:pt idx="131">
                  <c:v>45292.015162037038</c:v>
                </c:pt>
                <c:pt idx="132">
                  <c:v>45292.015277777777</c:v>
                </c:pt>
                <c:pt idx="133">
                  <c:v>45292.015393518515</c:v>
                </c:pt>
                <c:pt idx="134">
                  <c:v>45292.015509259261</c:v>
                </c:pt>
                <c:pt idx="135">
                  <c:v>45292.015625</c:v>
                </c:pt>
                <c:pt idx="136">
                  <c:v>45292.015740740739</c:v>
                </c:pt>
                <c:pt idx="137">
                  <c:v>45292.015856481485</c:v>
                </c:pt>
                <c:pt idx="138">
                  <c:v>45292.015972222223</c:v>
                </c:pt>
                <c:pt idx="139">
                  <c:v>45292.016087962962</c:v>
                </c:pt>
                <c:pt idx="140">
                  <c:v>45292.016203703701</c:v>
                </c:pt>
                <c:pt idx="141">
                  <c:v>45292.016319444447</c:v>
                </c:pt>
                <c:pt idx="142">
                  <c:v>45292.016435185185</c:v>
                </c:pt>
                <c:pt idx="143">
                  <c:v>45292.016550925924</c:v>
                </c:pt>
                <c:pt idx="144">
                  <c:v>45292.01666666667</c:v>
                </c:pt>
                <c:pt idx="145">
                  <c:v>45292.016782407409</c:v>
                </c:pt>
                <c:pt idx="146">
                  <c:v>45292.016898148147</c:v>
                </c:pt>
                <c:pt idx="147">
                  <c:v>45292.017013888886</c:v>
                </c:pt>
                <c:pt idx="148">
                  <c:v>45292.017129629632</c:v>
                </c:pt>
                <c:pt idx="149">
                  <c:v>45292.017245370371</c:v>
                </c:pt>
                <c:pt idx="150">
                  <c:v>45292.017361111109</c:v>
                </c:pt>
                <c:pt idx="151">
                  <c:v>45292.017476851855</c:v>
                </c:pt>
                <c:pt idx="152">
                  <c:v>45292.017592592594</c:v>
                </c:pt>
                <c:pt idx="153">
                  <c:v>45292.017708333333</c:v>
                </c:pt>
                <c:pt idx="154">
                  <c:v>45292.017824074072</c:v>
                </c:pt>
                <c:pt idx="155">
                  <c:v>45292.017939814818</c:v>
                </c:pt>
                <c:pt idx="156">
                  <c:v>45292.018055555556</c:v>
                </c:pt>
                <c:pt idx="157">
                  <c:v>45292.018171296295</c:v>
                </c:pt>
                <c:pt idx="158">
                  <c:v>45292.018287037034</c:v>
                </c:pt>
                <c:pt idx="159">
                  <c:v>45292.01840277778</c:v>
                </c:pt>
                <c:pt idx="160">
                  <c:v>45292.018518518518</c:v>
                </c:pt>
                <c:pt idx="161">
                  <c:v>45292.018634259257</c:v>
                </c:pt>
                <c:pt idx="162">
                  <c:v>45292.018750000003</c:v>
                </c:pt>
                <c:pt idx="163">
                  <c:v>45292.018865740742</c:v>
                </c:pt>
                <c:pt idx="164">
                  <c:v>45292.01898148148</c:v>
                </c:pt>
                <c:pt idx="165">
                  <c:v>45292.019097222219</c:v>
                </c:pt>
                <c:pt idx="166">
                  <c:v>45292.019212962965</c:v>
                </c:pt>
                <c:pt idx="167">
                  <c:v>45292.019328703704</c:v>
                </c:pt>
                <c:pt idx="168">
                  <c:v>45292.019444444442</c:v>
                </c:pt>
                <c:pt idx="169">
                  <c:v>45292.019560185188</c:v>
                </c:pt>
                <c:pt idx="170">
                  <c:v>45292.019675925927</c:v>
                </c:pt>
                <c:pt idx="171">
                  <c:v>45292.019791666666</c:v>
                </c:pt>
                <c:pt idx="172">
                  <c:v>45292.019907407404</c:v>
                </c:pt>
                <c:pt idx="173">
                  <c:v>45292.02002314815</c:v>
                </c:pt>
                <c:pt idx="174">
                  <c:v>45292.020138888889</c:v>
                </c:pt>
                <c:pt idx="175">
                  <c:v>45292.020254629628</c:v>
                </c:pt>
                <c:pt idx="176">
                  <c:v>45292.020370370374</c:v>
                </c:pt>
                <c:pt idx="177">
                  <c:v>45292.020486111112</c:v>
                </c:pt>
                <c:pt idx="178">
                  <c:v>45292.020601851851</c:v>
                </c:pt>
                <c:pt idx="179">
                  <c:v>45292.02071759259</c:v>
                </c:pt>
                <c:pt idx="180">
                  <c:v>45292.020833333336</c:v>
                </c:pt>
                <c:pt idx="181">
                  <c:v>45292.020949074074</c:v>
                </c:pt>
                <c:pt idx="182">
                  <c:v>45292.021064814813</c:v>
                </c:pt>
                <c:pt idx="183">
                  <c:v>45292.021180555559</c:v>
                </c:pt>
                <c:pt idx="184">
                  <c:v>45292.021296296298</c:v>
                </c:pt>
                <c:pt idx="185">
                  <c:v>45292.021412037036</c:v>
                </c:pt>
                <c:pt idx="186">
                  <c:v>45292.021527777775</c:v>
                </c:pt>
                <c:pt idx="187">
                  <c:v>45292.021643518521</c:v>
                </c:pt>
                <c:pt idx="188">
                  <c:v>45292.02175925926</c:v>
                </c:pt>
                <c:pt idx="189">
                  <c:v>45292.021874999999</c:v>
                </c:pt>
                <c:pt idx="190">
                  <c:v>45292.021990740737</c:v>
                </c:pt>
                <c:pt idx="191">
                  <c:v>45292.022106481483</c:v>
                </c:pt>
                <c:pt idx="192">
                  <c:v>45292.022222222222</c:v>
                </c:pt>
                <c:pt idx="193">
                  <c:v>45292.022337962961</c:v>
                </c:pt>
                <c:pt idx="194">
                  <c:v>45292.022453703707</c:v>
                </c:pt>
                <c:pt idx="195">
                  <c:v>45292.022569444445</c:v>
                </c:pt>
                <c:pt idx="196">
                  <c:v>45292.022685185184</c:v>
                </c:pt>
                <c:pt idx="197">
                  <c:v>45292.022800925923</c:v>
                </c:pt>
                <c:pt idx="198">
                  <c:v>45292.022916666669</c:v>
                </c:pt>
                <c:pt idx="199">
                  <c:v>45292.023032407407</c:v>
                </c:pt>
                <c:pt idx="200">
                  <c:v>45292.023148148146</c:v>
                </c:pt>
                <c:pt idx="201">
                  <c:v>45292.023263888892</c:v>
                </c:pt>
                <c:pt idx="202">
                  <c:v>45292.023379629631</c:v>
                </c:pt>
                <c:pt idx="203">
                  <c:v>45292.023495370369</c:v>
                </c:pt>
                <c:pt idx="204">
                  <c:v>45292.023611111108</c:v>
                </c:pt>
                <c:pt idx="205">
                  <c:v>45292.023726851854</c:v>
                </c:pt>
                <c:pt idx="206">
                  <c:v>45292.023842592593</c:v>
                </c:pt>
                <c:pt idx="207">
                  <c:v>45292.023958333331</c:v>
                </c:pt>
                <c:pt idx="208">
                  <c:v>45292.024074074077</c:v>
                </c:pt>
                <c:pt idx="209">
                  <c:v>45292.024189814816</c:v>
                </c:pt>
                <c:pt idx="210">
                  <c:v>45292.024305555555</c:v>
                </c:pt>
                <c:pt idx="211">
                  <c:v>45292.024421296293</c:v>
                </c:pt>
                <c:pt idx="212">
                  <c:v>45292.024537037039</c:v>
                </c:pt>
                <c:pt idx="213">
                  <c:v>45292.024652777778</c:v>
                </c:pt>
                <c:pt idx="214">
                  <c:v>45292.024768518517</c:v>
                </c:pt>
                <c:pt idx="215">
                  <c:v>45292.024884259263</c:v>
                </c:pt>
                <c:pt idx="216">
                  <c:v>45292.025000000001</c:v>
                </c:pt>
                <c:pt idx="217">
                  <c:v>45292.02511574074</c:v>
                </c:pt>
                <c:pt idx="218">
                  <c:v>45292.025231481479</c:v>
                </c:pt>
                <c:pt idx="219">
                  <c:v>45292.025347222225</c:v>
                </c:pt>
                <c:pt idx="220">
                  <c:v>45292.025462962964</c:v>
                </c:pt>
                <c:pt idx="221">
                  <c:v>45292.025578703702</c:v>
                </c:pt>
                <c:pt idx="222">
                  <c:v>45292.025694444441</c:v>
                </c:pt>
                <c:pt idx="223">
                  <c:v>45292.025810185187</c:v>
                </c:pt>
                <c:pt idx="224">
                  <c:v>45292.025925925926</c:v>
                </c:pt>
                <c:pt idx="225">
                  <c:v>45292.026041666664</c:v>
                </c:pt>
                <c:pt idx="226">
                  <c:v>45292.02615740741</c:v>
                </c:pt>
                <c:pt idx="227">
                  <c:v>45292.026273148149</c:v>
                </c:pt>
                <c:pt idx="228">
                  <c:v>45292.026388888888</c:v>
                </c:pt>
                <c:pt idx="229">
                  <c:v>45292.026504629626</c:v>
                </c:pt>
                <c:pt idx="230">
                  <c:v>45292.026620370372</c:v>
                </c:pt>
                <c:pt idx="231">
                  <c:v>45292.026736111111</c:v>
                </c:pt>
                <c:pt idx="232">
                  <c:v>45292.02685185185</c:v>
                </c:pt>
                <c:pt idx="233">
                  <c:v>45292.026967592596</c:v>
                </c:pt>
                <c:pt idx="234">
                  <c:v>45292.027083333334</c:v>
                </c:pt>
                <c:pt idx="235">
                  <c:v>45292.027199074073</c:v>
                </c:pt>
                <c:pt idx="236">
                  <c:v>45292.027314814812</c:v>
                </c:pt>
                <c:pt idx="237">
                  <c:v>45292.027430555558</c:v>
                </c:pt>
                <c:pt idx="238">
                  <c:v>45292.027546296296</c:v>
                </c:pt>
                <c:pt idx="239">
                  <c:v>45292.027662037035</c:v>
                </c:pt>
                <c:pt idx="240">
                  <c:v>45292.027777777781</c:v>
                </c:pt>
                <c:pt idx="241">
                  <c:v>45292.02789351852</c:v>
                </c:pt>
                <c:pt idx="242">
                  <c:v>45292.028009259258</c:v>
                </c:pt>
                <c:pt idx="243">
                  <c:v>45292.028124999997</c:v>
                </c:pt>
                <c:pt idx="244">
                  <c:v>45292.028240740743</c:v>
                </c:pt>
                <c:pt idx="245">
                  <c:v>45292.028356481482</c:v>
                </c:pt>
                <c:pt idx="246">
                  <c:v>45292.02847222222</c:v>
                </c:pt>
                <c:pt idx="247">
                  <c:v>45292.028587962966</c:v>
                </c:pt>
                <c:pt idx="248">
                  <c:v>45292.028703703705</c:v>
                </c:pt>
                <c:pt idx="249">
                  <c:v>45292.028819444444</c:v>
                </c:pt>
                <c:pt idx="250">
                  <c:v>45292.028935185182</c:v>
                </c:pt>
                <c:pt idx="251">
                  <c:v>45292.029050925928</c:v>
                </c:pt>
                <c:pt idx="252">
                  <c:v>45292.029166666667</c:v>
                </c:pt>
                <c:pt idx="253">
                  <c:v>45292.029282407406</c:v>
                </c:pt>
                <c:pt idx="254">
                  <c:v>45292.029398148145</c:v>
                </c:pt>
                <c:pt idx="255">
                  <c:v>45292.029513888891</c:v>
                </c:pt>
                <c:pt idx="256">
                  <c:v>45292.029629629629</c:v>
                </c:pt>
                <c:pt idx="257">
                  <c:v>45292.029745370368</c:v>
                </c:pt>
                <c:pt idx="258">
                  <c:v>45292.029861111114</c:v>
                </c:pt>
                <c:pt idx="259">
                  <c:v>45292.029976851853</c:v>
                </c:pt>
                <c:pt idx="260">
                  <c:v>45292.030092592591</c:v>
                </c:pt>
                <c:pt idx="261">
                  <c:v>45292.03020833333</c:v>
                </c:pt>
                <c:pt idx="262">
                  <c:v>45292.030324074076</c:v>
                </c:pt>
                <c:pt idx="263">
                  <c:v>45292.030439814815</c:v>
                </c:pt>
                <c:pt idx="264">
                  <c:v>45292.030555555553</c:v>
                </c:pt>
                <c:pt idx="265">
                  <c:v>45292.030671296299</c:v>
                </c:pt>
                <c:pt idx="266">
                  <c:v>45292.030787037038</c:v>
                </c:pt>
                <c:pt idx="267">
                  <c:v>45292.030902777777</c:v>
                </c:pt>
                <c:pt idx="268">
                  <c:v>45292.031018518515</c:v>
                </c:pt>
                <c:pt idx="269">
                  <c:v>45292.031134259261</c:v>
                </c:pt>
                <c:pt idx="270">
                  <c:v>45292.03125</c:v>
                </c:pt>
                <c:pt idx="271">
                  <c:v>45292.031365740739</c:v>
                </c:pt>
                <c:pt idx="272">
                  <c:v>45292.031481481485</c:v>
                </c:pt>
                <c:pt idx="273">
                  <c:v>45292.031597222223</c:v>
                </c:pt>
                <c:pt idx="274">
                  <c:v>45292.031712962962</c:v>
                </c:pt>
                <c:pt idx="275">
                  <c:v>45292.031828703701</c:v>
                </c:pt>
                <c:pt idx="276">
                  <c:v>45292.031944444447</c:v>
                </c:pt>
                <c:pt idx="277">
                  <c:v>45292.032060185185</c:v>
                </c:pt>
                <c:pt idx="278">
                  <c:v>45292.032175925924</c:v>
                </c:pt>
                <c:pt idx="279">
                  <c:v>45292.03229166667</c:v>
                </c:pt>
                <c:pt idx="280">
                  <c:v>45292.032407407409</c:v>
                </c:pt>
                <c:pt idx="281">
                  <c:v>45292.032523148147</c:v>
                </c:pt>
                <c:pt idx="282">
                  <c:v>45292.032638888886</c:v>
                </c:pt>
                <c:pt idx="283">
                  <c:v>45292.032754629632</c:v>
                </c:pt>
                <c:pt idx="284">
                  <c:v>45292.032870370371</c:v>
                </c:pt>
                <c:pt idx="285">
                  <c:v>45292.032986111109</c:v>
                </c:pt>
                <c:pt idx="286">
                  <c:v>45292.033101851855</c:v>
                </c:pt>
                <c:pt idx="287">
                  <c:v>45292.033217592594</c:v>
                </c:pt>
                <c:pt idx="288">
                  <c:v>45292.033333333333</c:v>
                </c:pt>
                <c:pt idx="289">
                  <c:v>45292.033449074072</c:v>
                </c:pt>
                <c:pt idx="290">
                  <c:v>45292.033564814818</c:v>
                </c:pt>
                <c:pt idx="291">
                  <c:v>45292.033680555556</c:v>
                </c:pt>
                <c:pt idx="292">
                  <c:v>45292.033796296295</c:v>
                </c:pt>
                <c:pt idx="293">
                  <c:v>45292.033912037034</c:v>
                </c:pt>
                <c:pt idx="294">
                  <c:v>45292.03402777778</c:v>
                </c:pt>
                <c:pt idx="295">
                  <c:v>45292.034143518518</c:v>
                </c:pt>
                <c:pt idx="296">
                  <c:v>45292.034259259257</c:v>
                </c:pt>
                <c:pt idx="297">
                  <c:v>45292.034375000003</c:v>
                </c:pt>
                <c:pt idx="298">
                  <c:v>45292.034490740742</c:v>
                </c:pt>
                <c:pt idx="299">
                  <c:v>45292.03460648148</c:v>
                </c:pt>
                <c:pt idx="300">
                  <c:v>45292.034722222219</c:v>
                </c:pt>
                <c:pt idx="301">
                  <c:v>45292.034837962965</c:v>
                </c:pt>
                <c:pt idx="302">
                  <c:v>45292.034953703704</c:v>
                </c:pt>
                <c:pt idx="303">
                  <c:v>45292.035069444442</c:v>
                </c:pt>
                <c:pt idx="304">
                  <c:v>45292.035185185188</c:v>
                </c:pt>
                <c:pt idx="305">
                  <c:v>45292.035300925927</c:v>
                </c:pt>
                <c:pt idx="306">
                  <c:v>45292.035416666666</c:v>
                </c:pt>
                <c:pt idx="307">
                  <c:v>45292.035532407404</c:v>
                </c:pt>
                <c:pt idx="308">
                  <c:v>45292.03564814815</c:v>
                </c:pt>
                <c:pt idx="309">
                  <c:v>45292.035763888889</c:v>
                </c:pt>
                <c:pt idx="310">
                  <c:v>45292.035879629628</c:v>
                </c:pt>
                <c:pt idx="311">
                  <c:v>45292.035995370374</c:v>
                </c:pt>
                <c:pt idx="312">
                  <c:v>45292.036111111112</c:v>
                </c:pt>
                <c:pt idx="313">
                  <c:v>45292.036226851851</c:v>
                </c:pt>
                <c:pt idx="314">
                  <c:v>45292.03634259259</c:v>
                </c:pt>
                <c:pt idx="315">
                  <c:v>45292.036458333336</c:v>
                </c:pt>
                <c:pt idx="316">
                  <c:v>45292.036574074074</c:v>
                </c:pt>
                <c:pt idx="317">
                  <c:v>45292.036689814813</c:v>
                </c:pt>
                <c:pt idx="318">
                  <c:v>45292.036805555559</c:v>
                </c:pt>
                <c:pt idx="319">
                  <c:v>45292.036921296298</c:v>
                </c:pt>
                <c:pt idx="320">
                  <c:v>45292.037037037036</c:v>
                </c:pt>
                <c:pt idx="321">
                  <c:v>45292.037152777775</c:v>
                </c:pt>
                <c:pt idx="322">
                  <c:v>45292.037268518521</c:v>
                </c:pt>
                <c:pt idx="323">
                  <c:v>45292.03738425926</c:v>
                </c:pt>
                <c:pt idx="324">
                  <c:v>45292.037499999999</c:v>
                </c:pt>
                <c:pt idx="325">
                  <c:v>45292.037615740737</c:v>
                </c:pt>
                <c:pt idx="326">
                  <c:v>45292.037731481483</c:v>
                </c:pt>
                <c:pt idx="327">
                  <c:v>45292.037847222222</c:v>
                </c:pt>
                <c:pt idx="328">
                  <c:v>45292.037962962961</c:v>
                </c:pt>
                <c:pt idx="329">
                  <c:v>45292.038078703707</c:v>
                </c:pt>
                <c:pt idx="330">
                  <c:v>45292.038194444445</c:v>
                </c:pt>
                <c:pt idx="331">
                  <c:v>45292.038310185184</c:v>
                </c:pt>
                <c:pt idx="332">
                  <c:v>45292.038425925923</c:v>
                </c:pt>
                <c:pt idx="333">
                  <c:v>45292.038541666669</c:v>
                </c:pt>
                <c:pt idx="334">
                  <c:v>45292.038657407407</c:v>
                </c:pt>
                <c:pt idx="335">
                  <c:v>45292.038773148146</c:v>
                </c:pt>
                <c:pt idx="336">
                  <c:v>45292.038888888892</c:v>
                </c:pt>
                <c:pt idx="337">
                  <c:v>45292.039004629631</c:v>
                </c:pt>
                <c:pt idx="338">
                  <c:v>45292.039120370369</c:v>
                </c:pt>
                <c:pt idx="339">
                  <c:v>45292.039236111108</c:v>
                </c:pt>
                <c:pt idx="340">
                  <c:v>45292.039351851854</c:v>
                </c:pt>
                <c:pt idx="341">
                  <c:v>45292.039467592593</c:v>
                </c:pt>
                <c:pt idx="342">
                  <c:v>45292.039583333331</c:v>
                </c:pt>
                <c:pt idx="343">
                  <c:v>45292.039699074077</c:v>
                </c:pt>
                <c:pt idx="344">
                  <c:v>45292.039814814816</c:v>
                </c:pt>
                <c:pt idx="345">
                  <c:v>45292.039930555555</c:v>
                </c:pt>
                <c:pt idx="346">
                  <c:v>45292.040046296293</c:v>
                </c:pt>
                <c:pt idx="347">
                  <c:v>45292.040162037039</c:v>
                </c:pt>
                <c:pt idx="348">
                  <c:v>45292.040277777778</c:v>
                </c:pt>
                <c:pt idx="349">
                  <c:v>45292.040393518517</c:v>
                </c:pt>
                <c:pt idx="350">
                  <c:v>45292.040509259263</c:v>
                </c:pt>
                <c:pt idx="351">
                  <c:v>45292.040625000001</c:v>
                </c:pt>
                <c:pt idx="352">
                  <c:v>45292.04074074074</c:v>
                </c:pt>
                <c:pt idx="353">
                  <c:v>45292.040856481479</c:v>
                </c:pt>
                <c:pt idx="354">
                  <c:v>45292.040972222225</c:v>
                </c:pt>
                <c:pt idx="355">
                  <c:v>45292.041087962964</c:v>
                </c:pt>
                <c:pt idx="356">
                  <c:v>45292.041203703702</c:v>
                </c:pt>
                <c:pt idx="357">
                  <c:v>45292.041319444441</c:v>
                </c:pt>
                <c:pt idx="358">
                  <c:v>45292.041435185187</c:v>
                </c:pt>
                <c:pt idx="359">
                  <c:v>45292.041550925926</c:v>
                </c:pt>
                <c:pt idx="360">
                  <c:v>45292.041666666664</c:v>
                </c:pt>
                <c:pt idx="361">
                  <c:v>45292.04178240741</c:v>
                </c:pt>
                <c:pt idx="362">
                  <c:v>45292.041898148149</c:v>
                </c:pt>
                <c:pt idx="363">
                  <c:v>45292.042013888888</c:v>
                </c:pt>
                <c:pt idx="364">
                  <c:v>45292.042129629626</c:v>
                </c:pt>
                <c:pt idx="365">
                  <c:v>45292.042245370372</c:v>
                </c:pt>
                <c:pt idx="366">
                  <c:v>45292.042361111111</c:v>
                </c:pt>
                <c:pt idx="367">
                  <c:v>45292.04247685185</c:v>
                </c:pt>
                <c:pt idx="368">
                  <c:v>45292.042592592596</c:v>
                </c:pt>
                <c:pt idx="369">
                  <c:v>45292.042708333334</c:v>
                </c:pt>
                <c:pt idx="370">
                  <c:v>45292.042824074073</c:v>
                </c:pt>
                <c:pt idx="371">
                  <c:v>45292.042939814812</c:v>
                </c:pt>
                <c:pt idx="372">
                  <c:v>45292.043055555558</c:v>
                </c:pt>
                <c:pt idx="373">
                  <c:v>45292.043171296296</c:v>
                </c:pt>
                <c:pt idx="374">
                  <c:v>45292.043287037035</c:v>
                </c:pt>
                <c:pt idx="375">
                  <c:v>45292.043402777781</c:v>
                </c:pt>
                <c:pt idx="376">
                  <c:v>45292.04351851852</c:v>
                </c:pt>
                <c:pt idx="377">
                  <c:v>45292.043634259258</c:v>
                </c:pt>
                <c:pt idx="378">
                  <c:v>45292.043749999997</c:v>
                </c:pt>
                <c:pt idx="379">
                  <c:v>45292.043865740743</c:v>
                </c:pt>
                <c:pt idx="380">
                  <c:v>45292.043981481482</c:v>
                </c:pt>
                <c:pt idx="381">
                  <c:v>45292.04409722222</c:v>
                </c:pt>
                <c:pt idx="382">
                  <c:v>45292.044212962966</c:v>
                </c:pt>
                <c:pt idx="383">
                  <c:v>45292.044328703705</c:v>
                </c:pt>
                <c:pt idx="384">
                  <c:v>45292.044444444444</c:v>
                </c:pt>
                <c:pt idx="385">
                  <c:v>45292.044560185182</c:v>
                </c:pt>
                <c:pt idx="386">
                  <c:v>45292.044675925928</c:v>
                </c:pt>
                <c:pt idx="387">
                  <c:v>45292.044791666667</c:v>
                </c:pt>
                <c:pt idx="388">
                  <c:v>45292.044907407406</c:v>
                </c:pt>
                <c:pt idx="389">
                  <c:v>45292.045023148145</c:v>
                </c:pt>
                <c:pt idx="390">
                  <c:v>45292.045138888891</c:v>
                </c:pt>
                <c:pt idx="391">
                  <c:v>45292.045254629629</c:v>
                </c:pt>
                <c:pt idx="392">
                  <c:v>45292.045370370368</c:v>
                </c:pt>
                <c:pt idx="393">
                  <c:v>45292.045486111114</c:v>
                </c:pt>
                <c:pt idx="394">
                  <c:v>45292.045601851853</c:v>
                </c:pt>
                <c:pt idx="395">
                  <c:v>45292.045717592591</c:v>
                </c:pt>
                <c:pt idx="396">
                  <c:v>45292.04583333333</c:v>
                </c:pt>
                <c:pt idx="397">
                  <c:v>45292.045949074076</c:v>
                </c:pt>
                <c:pt idx="398">
                  <c:v>45292.046064814815</c:v>
                </c:pt>
                <c:pt idx="399">
                  <c:v>45292.046180555553</c:v>
                </c:pt>
                <c:pt idx="400">
                  <c:v>45292.046296296299</c:v>
                </c:pt>
                <c:pt idx="401">
                  <c:v>45292.046412037038</c:v>
                </c:pt>
                <c:pt idx="402">
                  <c:v>45292.046527777777</c:v>
                </c:pt>
                <c:pt idx="403">
                  <c:v>45292.046643518515</c:v>
                </c:pt>
                <c:pt idx="404">
                  <c:v>45292.046759259261</c:v>
                </c:pt>
                <c:pt idx="405">
                  <c:v>45292.046875</c:v>
                </c:pt>
                <c:pt idx="406">
                  <c:v>45292.046990740739</c:v>
                </c:pt>
                <c:pt idx="407">
                  <c:v>45292.047106481485</c:v>
                </c:pt>
                <c:pt idx="408">
                  <c:v>45292.047222222223</c:v>
                </c:pt>
                <c:pt idx="409">
                  <c:v>45292.047337962962</c:v>
                </c:pt>
                <c:pt idx="410">
                  <c:v>45292.047453703701</c:v>
                </c:pt>
                <c:pt idx="411">
                  <c:v>45292.047569444447</c:v>
                </c:pt>
                <c:pt idx="412">
                  <c:v>45292.047685185185</c:v>
                </c:pt>
                <c:pt idx="413">
                  <c:v>45292.047800925924</c:v>
                </c:pt>
                <c:pt idx="414">
                  <c:v>45292.04791666667</c:v>
                </c:pt>
                <c:pt idx="415">
                  <c:v>45292.048032407409</c:v>
                </c:pt>
                <c:pt idx="416">
                  <c:v>45292.048148148147</c:v>
                </c:pt>
                <c:pt idx="417">
                  <c:v>45292.048263888886</c:v>
                </c:pt>
                <c:pt idx="418">
                  <c:v>45292.048379629632</c:v>
                </c:pt>
                <c:pt idx="419">
                  <c:v>45292.048495370371</c:v>
                </c:pt>
                <c:pt idx="420">
                  <c:v>45292.048611111109</c:v>
                </c:pt>
                <c:pt idx="421">
                  <c:v>45292.048726851855</c:v>
                </c:pt>
                <c:pt idx="422">
                  <c:v>45292.048842592594</c:v>
                </c:pt>
                <c:pt idx="423">
                  <c:v>45292.048958333333</c:v>
                </c:pt>
                <c:pt idx="424">
                  <c:v>45292.049074074072</c:v>
                </c:pt>
                <c:pt idx="425">
                  <c:v>45292.049189814818</c:v>
                </c:pt>
                <c:pt idx="426">
                  <c:v>45292.049305555556</c:v>
                </c:pt>
                <c:pt idx="427">
                  <c:v>45292.049421296295</c:v>
                </c:pt>
                <c:pt idx="428">
                  <c:v>45292.049537037034</c:v>
                </c:pt>
                <c:pt idx="429">
                  <c:v>45292.04965277778</c:v>
                </c:pt>
                <c:pt idx="430">
                  <c:v>45292.049768518518</c:v>
                </c:pt>
                <c:pt idx="431">
                  <c:v>45292.049884259257</c:v>
                </c:pt>
                <c:pt idx="432">
                  <c:v>45292.05</c:v>
                </c:pt>
                <c:pt idx="433">
                  <c:v>45292.050115740742</c:v>
                </c:pt>
                <c:pt idx="434">
                  <c:v>45292.05023148148</c:v>
                </c:pt>
                <c:pt idx="435">
                  <c:v>45292.050347222219</c:v>
                </c:pt>
                <c:pt idx="436">
                  <c:v>45292.050462962965</c:v>
                </c:pt>
                <c:pt idx="437">
                  <c:v>45292.050578703704</c:v>
                </c:pt>
                <c:pt idx="438">
                  <c:v>45292.050694444442</c:v>
                </c:pt>
                <c:pt idx="439">
                  <c:v>45292.050810185188</c:v>
                </c:pt>
                <c:pt idx="440">
                  <c:v>45292.050925925927</c:v>
                </c:pt>
                <c:pt idx="441">
                  <c:v>45292.051041666666</c:v>
                </c:pt>
                <c:pt idx="442">
                  <c:v>45292.051157407404</c:v>
                </c:pt>
                <c:pt idx="443">
                  <c:v>45292.05127314815</c:v>
                </c:pt>
                <c:pt idx="444">
                  <c:v>45292.051388888889</c:v>
                </c:pt>
                <c:pt idx="445">
                  <c:v>45292.051504629628</c:v>
                </c:pt>
                <c:pt idx="446">
                  <c:v>45292.051620370374</c:v>
                </c:pt>
                <c:pt idx="447">
                  <c:v>45292.051736111112</c:v>
                </c:pt>
                <c:pt idx="448">
                  <c:v>45292.051851851851</c:v>
                </c:pt>
                <c:pt idx="449">
                  <c:v>45292.05196759259</c:v>
                </c:pt>
                <c:pt idx="450">
                  <c:v>45292.052083333336</c:v>
                </c:pt>
                <c:pt idx="451">
                  <c:v>45292.052199074074</c:v>
                </c:pt>
                <c:pt idx="452">
                  <c:v>45292.052314814813</c:v>
                </c:pt>
                <c:pt idx="453">
                  <c:v>45292.052430555559</c:v>
                </c:pt>
                <c:pt idx="454">
                  <c:v>45292.052546296298</c:v>
                </c:pt>
                <c:pt idx="455">
                  <c:v>45292.052662037036</c:v>
                </c:pt>
                <c:pt idx="456">
                  <c:v>45292.052777777775</c:v>
                </c:pt>
                <c:pt idx="457">
                  <c:v>45292.052893518521</c:v>
                </c:pt>
                <c:pt idx="458">
                  <c:v>45292.05300925926</c:v>
                </c:pt>
                <c:pt idx="459">
                  <c:v>45292.053124999999</c:v>
                </c:pt>
                <c:pt idx="460">
                  <c:v>45292.053240740737</c:v>
                </c:pt>
                <c:pt idx="461">
                  <c:v>45292.053356481483</c:v>
                </c:pt>
                <c:pt idx="462">
                  <c:v>45292.053472222222</c:v>
                </c:pt>
                <c:pt idx="463">
                  <c:v>45292.053587962961</c:v>
                </c:pt>
                <c:pt idx="464">
                  <c:v>45292.053703703707</c:v>
                </c:pt>
                <c:pt idx="465">
                  <c:v>45292.053819444445</c:v>
                </c:pt>
                <c:pt idx="466">
                  <c:v>45292.053935185184</c:v>
                </c:pt>
                <c:pt idx="467">
                  <c:v>45292.054050925923</c:v>
                </c:pt>
                <c:pt idx="468">
                  <c:v>45292.054166666669</c:v>
                </c:pt>
                <c:pt idx="469">
                  <c:v>45292.054282407407</c:v>
                </c:pt>
                <c:pt idx="470">
                  <c:v>45292.054398148146</c:v>
                </c:pt>
                <c:pt idx="471">
                  <c:v>45292.054513888892</c:v>
                </c:pt>
                <c:pt idx="472">
                  <c:v>45292.054629629631</c:v>
                </c:pt>
                <c:pt idx="473">
                  <c:v>45292.054745370369</c:v>
                </c:pt>
                <c:pt idx="474">
                  <c:v>45292.054861111108</c:v>
                </c:pt>
                <c:pt idx="475">
                  <c:v>45292.054976851854</c:v>
                </c:pt>
                <c:pt idx="476">
                  <c:v>45292.055092592593</c:v>
                </c:pt>
                <c:pt idx="477">
                  <c:v>45292.055208333331</c:v>
                </c:pt>
                <c:pt idx="478">
                  <c:v>45292.055324074077</c:v>
                </c:pt>
                <c:pt idx="479">
                  <c:v>45292.055439814816</c:v>
                </c:pt>
                <c:pt idx="480">
                  <c:v>45292.055555555555</c:v>
                </c:pt>
                <c:pt idx="481">
                  <c:v>45292.055671296293</c:v>
                </c:pt>
                <c:pt idx="482">
                  <c:v>45292.055787037039</c:v>
                </c:pt>
                <c:pt idx="483">
                  <c:v>45292.055902777778</c:v>
                </c:pt>
                <c:pt idx="484">
                  <c:v>45292.056018518517</c:v>
                </c:pt>
                <c:pt idx="485">
                  <c:v>45292.056134259263</c:v>
                </c:pt>
                <c:pt idx="486">
                  <c:v>45292.056250000001</c:v>
                </c:pt>
                <c:pt idx="487">
                  <c:v>45292.05636574074</c:v>
                </c:pt>
                <c:pt idx="488">
                  <c:v>45292.056481481479</c:v>
                </c:pt>
                <c:pt idx="489">
                  <c:v>45292.056597222225</c:v>
                </c:pt>
                <c:pt idx="490">
                  <c:v>45292.056712962964</c:v>
                </c:pt>
                <c:pt idx="491">
                  <c:v>45292.056828703702</c:v>
                </c:pt>
                <c:pt idx="492">
                  <c:v>45292.056944444441</c:v>
                </c:pt>
                <c:pt idx="493">
                  <c:v>45292.057060185187</c:v>
                </c:pt>
                <c:pt idx="494">
                  <c:v>45292.057175925926</c:v>
                </c:pt>
                <c:pt idx="495">
                  <c:v>45292.057291666664</c:v>
                </c:pt>
                <c:pt idx="496">
                  <c:v>45292.05740740741</c:v>
                </c:pt>
                <c:pt idx="497">
                  <c:v>45292.057523148149</c:v>
                </c:pt>
                <c:pt idx="498">
                  <c:v>45292.057638888888</c:v>
                </c:pt>
                <c:pt idx="499">
                  <c:v>45292.057754629626</c:v>
                </c:pt>
                <c:pt idx="500">
                  <c:v>45292.057870370372</c:v>
                </c:pt>
                <c:pt idx="501">
                  <c:v>45292.057986111111</c:v>
                </c:pt>
                <c:pt idx="502">
                  <c:v>45292.05810185185</c:v>
                </c:pt>
                <c:pt idx="503">
                  <c:v>45292.058217592596</c:v>
                </c:pt>
                <c:pt idx="504">
                  <c:v>45292.058333333334</c:v>
                </c:pt>
                <c:pt idx="505">
                  <c:v>45292.058449074073</c:v>
                </c:pt>
                <c:pt idx="506">
                  <c:v>45292.058564814812</c:v>
                </c:pt>
                <c:pt idx="507">
                  <c:v>45292.058680555558</c:v>
                </c:pt>
                <c:pt idx="508">
                  <c:v>45292.058796296296</c:v>
                </c:pt>
                <c:pt idx="509">
                  <c:v>45292.058912037035</c:v>
                </c:pt>
                <c:pt idx="510">
                  <c:v>45292.059027777781</c:v>
                </c:pt>
                <c:pt idx="511">
                  <c:v>45292.05914351852</c:v>
                </c:pt>
                <c:pt idx="512">
                  <c:v>45292.059259259258</c:v>
                </c:pt>
                <c:pt idx="513">
                  <c:v>45292.059374999997</c:v>
                </c:pt>
                <c:pt idx="514">
                  <c:v>45292.059490740743</c:v>
                </c:pt>
                <c:pt idx="515">
                  <c:v>45292.059606481482</c:v>
                </c:pt>
                <c:pt idx="516">
                  <c:v>45292.05972222222</c:v>
                </c:pt>
                <c:pt idx="517">
                  <c:v>45292.059837962966</c:v>
                </c:pt>
                <c:pt idx="518">
                  <c:v>45292.059953703705</c:v>
                </c:pt>
                <c:pt idx="519">
                  <c:v>45292.060069444444</c:v>
                </c:pt>
                <c:pt idx="520">
                  <c:v>45292.060185185182</c:v>
                </c:pt>
                <c:pt idx="521">
                  <c:v>45292.060300925928</c:v>
                </c:pt>
                <c:pt idx="522">
                  <c:v>45292.060416666667</c:v>
                </c:pt>
                <c:pt idx="523">
                  <c:v>45292.060532407406</c:v>
                </c:pt>
                <c:pt idx="524">
                  <c:v>45292.060648148145</c:v>
                </c:pt>
                <c:pt idx="525">
                  <c:v>45292.060763888891</c:v>
                </c:pt>
                <c:pt idx="526">
                  <c:v>45292.060879629629</c:v>
                </c:pt>
                <c:pt idx="527">
                  <c:v>45292.060995370368</c:v>
                </c:pt>
                <c:pt idx="528">
                  <c:v>45292.061111111114</c:v>
                </c:pt>
                <c:pt idx="529">
                  <c:v>45292.061226851853</c:v>
                </c:pt>
                <c:pt idx="530">
                  <c:v>45292.061342592591</c:v>
                </c:pt>
                <c:pt idx="531">
                  <c:v>45292.06145833333</c:v>
                </c:pt>
                <c:pt idx="532">
                  <c:v>45292.061574074076</c:v>
                </c:pt>
                <c:pt idx="533">
                  <c:v>45292.061689814815</c:v>
                </c:pt>
                <c:pt idx="534">
                  <c:v>45292.061805555553</c:v>
                </c:pt>
                <c:pt idx="535">
                  <c:v>45292.061921296299</c:v>
                </c:pt>
                <c:pt idx="536">
                  <c:v>45292.062037037038</c:v>
                </c:pt>
                <c:pt idx="537">
                  <c:v>45292.062152777777</c:v>
                </c:pt>
                <c:pt idx="538">
                  <c:v>45292.062268518515</c:v>
                </c:pt>
                <c:pt idx="539">
                  <c:v>45292.062384259261</c:v>
                </c:pt>
                <c:pt idx="540">
                  <c:v>45292.0625</c:v>
                </c:pt>
                <c:pt idx="541">
                  <c:v>45292.062615740739</c:v>
                </c:pt>
                <c:pt idx="542">
                  <c:v>45292.062731481485</c:v>
                </c:pt>
                <c:pt idx="543">
                  <c:v>45292.062847222223</c:v>
                </c:pt>
                <c:pt idx="544">
                  <c:v>45292.062962962962</c:v>
                </c:pt>
                <c:pt idx="545">
                  <c:v>45292.063078703701</c:v>
                </c:pt>
                <c:pt idx="546">
                  <c:v>45292.063194444447</c:v>
                </c:pt>
                <c:pt idx="547">
                  <c:v>45292.063310185185</c:v>
                </c:pt>
                <c:pt idx="548">
                  <c:v>45292.063425925924</c:v>
                </c:pt>
                <c:pt idx="549">
                  <c:v>45292.06354166667</c:v>
                </c:pt>
                <c:pt idx="550">
                  <c:v>45292.063657407409</c:v>
                </c:pt>
                <c:pt idx="551">
                  <c:v>45292.063773148147</c:v>
                </c:pt>
                <c:pt idx="552">
                  <c:v>45292.063888888886</c:v>
                </c:pt>
                <c:pt idx="553">
                  <c:v>45292.064004629632</c:v>
                </c:pt>
                <c:pt idx="554">
                  <c:v>45292.064120370371</c:v>
                </c:pt>
                <c:pt idx="555">
                  <c:v>45292.064236111109</c:v>
                </c:pt>
                <c:pt idx="556">
                  <c:v>45292.064351851855</c:v>
                </c:pt>
                <c:pt idx="557">
                  <c:v>45292.064467592594</c:v>
                </c:pt>
                <c:pt idx="558">
                  <c:v>45292.064583333333</c:v>
                </c:pt>
                <c:pt idx="559">
                  <c:v>45292.064699074072</c:v>
                </c:pt>
                <c:pt idx="560">
                  <c:v>45292.064814814818</c:v>
                </c:pt>
                <c:pt idx="561">
                  <c:v>45292.064930555556</c:v>
                </c:pt>
                <c:pt idx="562">
                  <c:v>45292.065046296295</c:v>
                </c:pt>
                <c:pt idx="563">
                  <c:v>45292.065162037034</c:v>
                </c:pt>
                <c:pt idx="564">
                  <c:v>45292.06527777778</c:v>
                </c:pt>
                <c:pt idx="565">
                  <c:v>45292.065393518518</c:v>
                </c:pt>
                <c:pt idx="566">
                  <c:v>45292.065509259257</c:v>
                </c:pt>
                <c:pt idx="567">
                  <c:v>45292.065625000003</c:v>
                </c:pt>
                <c:pt idx="568">
                  <c:v>45292.065740740742</c:v>
                </c:pt>
                <c:pt idx="569">
                  <c:v>45292.06585648148</c:v>
                </c:pt>
                <c:pt idx="570">
                  <c:v>45292.065972222219</c:v>
                </c:pt>
                <c:pt idx="571">
                  <c:v>45292.066087962965</c:v>
                </c:pt>
                <c:pt idx="572">
                  <c:v>45292.066203703704</c:v>
                </c:pt>
                <c:pt idx="573">
                  <c:v>45292.066319444442</c:v>
                </c:pt>
                <c:pt idx="574">
                  <c:v>45292.066435185188</c:v>
                </c:pt>
                <c:pt idx="575">
                  <c:v>45292.066550925927</c:v>
                </c:pt>
                <c:pt idx="576">
                  <c:v>45292.066666666666</c:v>
                </c:pt>
                <c:pt idx="577">
                  <c:v>45292.066782407404</c:v>
                </c:pt>
                <c:pt idx="578">
                  <c:v>45292.06689814815</c:v>
                </c:pt>
                <c:pt idx="579">
                  <c:v>45292.067013888889</c:v>
                </c:pt>
                <c:pt idx="580">
                  <c:v>45292.067129629628</c:v>
                </c:pt>
                <c:pt idx="581">
                  <c:v>45292.067245370374</c:v>
                </c:pt>
                <c:pt idx="582">
                  <c:v>45292.067361111112</c:v>
                </c:pt>
                <c:pt idx="583">
                  <c:v>45292.067476851851</c:v>
                </c:pt>
                <c:pt idx="584">
                  <c:v>45292.06759259259</c:v>
                </c:pt>
                <c:pt idx="585">
                  <c:v>45292.067708333336</c:v>
                </c:pt>
                <c:pt idx="586">
                  <c:v>45292.067824074074</c:v>
                </c:pt>
                <c:pt idx="587">
                  <c:v>45292.067939814813</c:v>
                </c:pt>
                <c:pt idx="588">
                  <c:v>45292.068055555559</c:v>
                </c:pt>
                <c:pt idx="589">
                  <c:v>45292.068171296298</c:v>
                </c:pt>
                <c:pt idx="590">
                  <c:v>45292.068287037036</c:v>
                </c:pt>
                <c:pt idx="591">
                  <c:v>45292.068402777775</c:v>
                </c:pt>
                <c:pt idx="592">
                  <c:v>45292.068518518521</c:v>
                </c:pt>
                <c:pt idx="593">
                  <c:v>45292.06863425926</c:v>
                </c:pt>
                <c:pt idx="594">
                  <c:v>45292.068749999999</c:v>
                </c:pt>
                <c:pt idx="595">
                  <c:v>45292.068865740737</c:v>
                </c:pt>
                <c:pt idx="596">
                  <c:v>45292.068981481483</c:v>
                </c:pt>
                <c:pt idx="597">
                  <c:v>45292.069097222222</c:v>
                </c:pt>
                <c:pt idx="598">
                  <c:v>45292.069212962961</c:v>
                </c:pt>
                <c:pt idx="599">
                  <c:v>45292.069328703707</c:v>
                </c:pt>
                <c:pt idx="600">
                  <c:v>45292.069444444445</c:v>
                </c:pt>
                <c:pt idx="601">
                  <c:v>45292.069560185184</c:v>
                </c:pt>
                <c:pt idx="602">
                  <c:v>45292.069675925923</c:v>
                </c:pt>
                <c:pt idx="603">
                  <c:v>45292.069791666669</c:v>
                </c:pt>
                <c:pt idx="604">
                  <c:v>45292.069907407407</c:v>
                </c:pt>
                <c:pt idx="605">
                  <c:v>45292.070023148146</c:v>
                </c:pt>
                <c:pt idx="606">
                  <c:v>45292.070138888892</c:v>
                </c:pt>
                <c:pt idx="607">
                  <c:v>45292.070254629631</c:v>
                </c:pt>
                <c:pt idx="608">
                  <c:v>45292.070370370369</c:v>
                </c:pt>
                <c:pt idx="609">
                  <c:v>45292.070486111108</c:v>
                </c:pt>
                <c:pt idx="610">
                  <c:v>45292.070601851854</c:v>
                </c:pt>
                <c:pt idx="611">
                  <c:v>45292.070717592593</c:v>
                </c:pt>
                <c:pt idx="612">
                  <c:v>45292.070833333331</c:v>
                </c:pt>
                <c:pt idx="613">
                  <c:v>45292.070949074077</c:v>
                </c:pt>
                <c:pt idx="614">
                  <c:v>45292.071064814816</c:v>
                </c:pt>
                <c:pt idx="615">
                  <c:v>45292.071180555555</c:v>
                </c:pt>
                <c:pt idx="616">
                  <c:v>45292.071296296293</c:v>
                </c:pt>
                <c:pt idx="617">
                  <c:v>45292.071412037039</c:v>
                </c:pt>
                <c:pt idx="618">
                  <c:v>45292.071527777778</c:v>
                </c:pt>
                <c:pt idx="619">
                  <c:v>45292.071643518517</c:v>
                </c:pt>
                <c:pt idx="620">
                  <c:v>45292.071759259263</c:v>
                </c:pt>
                <c:pt idx="621">
                  <c:v>45292.071875000001</c:v>
                </c:pt>
                <c:pt idx="622">
                  <c:v>45292.07199074074</c:v>
                </c:pt>
                <c:pt idx="623">
                  <c:v>45292.072106481479</c:v>
                </c:pt>
                <c:pt idx="624">
                  <c:v>45292.072222222225</c:v>
                </c:pt>
                <c:pt idx="625">
                  <c:v>45292.072337962964</c:v>
                </c:pt>
                <c:pt idx="626">
                  <c:v>45292.072453703702</c:v>
                </c:pt>
                <c:pt idx="627">
                  <c:v>45292.072569444441</c:v>
                </c:pt>
                <c:pt idx="628">
                  <c:v>45292.072685185187</c:v>
                </c:pt>
                <c:pt idx="629">
                  <c:v>45292.072800925926</c:v>
                </c:pt>
                <c:pt idx="630">
                  <c:v>45292.072916666664</c:v>
                </c:pt>
                <c:pt idx="631">
                  <c:v>45292.07303240741</c:v>
                </c:pt>
                <c:pt idx="632">
                  <c:v>45292.073148148149</c:v>
                </c:pt>
                <c:pt idx="633">
                  <c:v>45292.073263888888</c:v>
                </c:pt>
                <c:pt idx="634">
                  <c:v>45292.073379629626</c:v>
                </c:pt>
                <c:pt idx="635">
                  <c:v>45292.073495370372</c:v>
                </c:pt>
                <c:pt idx="636">
                  <c:v>45292.073611111111</c:v>
                </c:pt>
                <c:pt idx="637">
                  <c:v>45292.07372685185</c:v>
                </c:pt>
                <c:pt idx="638">
                  <c:v>45292.073842592596</c:v>
                </c:pt>
                <c:pt idx="639">
                  <c:v>45292.073958333334</c:v>
                </c:pt>
                <c:pt idx="640">
                  <c:v>45292.074074074073</c:v>
                </c:pt>
                <c:pt idx="641">
                  <c:v>45292.074189814812</c:v>
                </c:pt>
                <c:pt idx="642">
                  <c:v>45292.074305555558</c:v>
                </c:pt>
                <c:pt idx="643">
                  <c:v>45292.074421296296</c:v>
                </c:pt>
                <c:pt idx="644">
                  <c:v>45292.074537037035</c:v>
                </c:pt>
                <c:pt idx="645">
                  <c:v>45292.074652777781</c:v>
                </c:pt>
                <c:pt idx="646">
                  <c:v>45292.07476851852</c:v>
                </c:pt>
                <c:pt idx="647">
                  <c:v>45292.074884259258</c:v>
                </c:pt>
                <c:pt idx="648">
                  <c:v>45292.074999999997</c:v>
                </c:pt>
                <c:pt idx="649">
                  <c:v>45292.075115740743</c:v>
                </c:pt>
                <c:pt idx="650">
                  <c:v>45292.075231481482</c:v>
                </c:pt>
                <c:pt idx="651">
                  <c:v>45292.07534722222</c:v>
                </c:pt>
                <c:pt idx="652">
                  <c:v>45292.075462962966</c:v>
                </c:pt>
                <c:pt idx="653">
                  <c:v>45292.075578703705</c:v>
                </c:pt>
                <c:pt idx="654">
                  <c:v>45292.075694444444</c:v>
                </c:pt>
                <c:pt idx="655">
                  <c:v>45292.075810185182</c:v>
                </c:pt>
                <c:pt idx="656">
                  <c:v>45292.075925925928</c:v>
                </c:pt>
                <c:pt idx="657">
                  <c:v>45292.076041666667</c:v>
                </c:pt>
                <c:pt idx="658">
                  <c:v>45292.076157407406</c:v>
                </c:pt>
                <c:pt idx="659">
                  <c:v>45292.076273148145</c:v>
                </c:pt>
                <c:pt idx="660">
                  <c:v>45292.076388888891</c:v>
                </c:pt>
                <c:pt idx="661">
                  <c:v>45292.076504629629</c:v>
                </c:pt>
                <c:pt idx="662">
                  <c:v>45292.076620370368</c:v>
                </c:pt>
                <c:pt idx="663">
                  <c:v>45292.076736111114</c:v>
                </c:pt>
                <c:pt idx="664">
                  <c:v>45292.076851851853</c:v>
                </c:pt>
                <c:pt idx="665">
                  <c:v>45292.076967592591</c:v>
                </c:pt>
                <c:pt idx="666">
                  <c:v>45292.07708333333</c:v>
                </c:pt>
                <c:pt idx="667">
                  <c:v>45292.077199074076</c:v>
                </c:pt>
                <c:pt idx="668">
                  <c:v>45292.077314814815</c:v>
                </c:pt>
                <c:pt idx="669">
                  <c:v>45292.077430555553</c:v>
                </c:pt>
                <c:pt idx="670">
                  <c:v>45292.077546296299</c:v>
                </c:pt>
                <c:pt idx="671">
                  <c:v>45292.077662037038</c:v>
                </c:pt>
                <c:pt idx="672">
                  <c:v>45292.077777777777</c:v>
                </c:pt>
                <c:pt idx="673">
                  <c:v>45292.077893518515</c:v>
                </c:pt>
                <c:pt idx="674">
                  <c:v>45292.078009259261</c:v>
                </c:pt>
                <c:pt idx="675">
                  <c:v>45292.078125</c:v>
                </c:pt>
                <c:pt idx="676">
                  <c:v>45292.078240740739</c:v>
                </c:pt>
                <c:pt idx="677">
                  <c:v>45292.078356481485</c:v>
                </c:pt>
                <c:pt idx="678">
                  <c:v>45292.078472222223</c:v>
                </c:pt>
                <c:pt idx="679">
                  <c:v>45292.078587962962</c:v>
                </c:pt>
                <c:pt idx="680">
                  <c:v>45292.078703703701</c:v>
                </c:pt>
                <c:pt idx="681">
                  <c:v>45292.078819444447</c:v>
                </c:pt>
                <c:pt idx="682">
                  <c:v>45292.078935185185</c:v>
                </c:pt>
                <c:pt idx="683">
                  <c:v>45292.079050925924</c:v>
                </c:pt>
                <c:pt idx="684">
                  <c:v>45292.07916666667</c:v>
                </c:pt>
                <c:pt idx="685">
                  <c:v>45292.079282407409</c:v>
                </c:pt>
                <c:pt idx="686">
                  <c:v>45292.079398148147</c:v>
                </c:pt>
                <c:pt idx="687">
                  <c:v>45292.079513888886</c:v>
                </c:pt>
                <c:pt idx="688">
                  <c:v>45292.079629629632</c:v>
                </c:pt>
                <c:pt idx="689">
                  <c:v>45292.079745370371</c:v>
                </c:pt>
                <c:pt idx="690">
                  <c:v>45292.079861111109</c:v>
                </c:pt>
                <c:pt idx="691">
                  <c:v>45292.079976851855</c:v>
                </c:pt>
                <c:pt idx="692">
                  <c:v>45292.080092592594</c:v>
                </c:pt>
                <c:pt idx="693">
                  <c:v>45292.080208333333</c:v>
                </c:pt>
                <c:pt idx="694">
                  <c:v>45292.080324074072</c:v>
                </c:pt>
                <c:pt idx="695">
                  <c:v>45292.080439814818</c:v>
                </c:pt>
                <c:pt idx="696">
                  <c:v>45292.080555555556</c:v>
                </c:pt>
                <c:pt idx="697">
                  <c:v>45292.080671296295</c:v>
                </c:pt>
                <c:pt idx="698">
                  <c:v>45292.080787037034</c:v>
                </c:pt>
                <c:pt idx="699">
                  <c:v>45292.08090277778</c:v>
                </c:pt>
                <c:pt idx="700">
                  <c:v>45292.081018518518</c:v>
                </c:pt>
                <c:pt idx="701">
                  <c:v>45292.081134259257</c:v>
                </c:pt>
                <c:pt idx="702">
                  <c:v>45292.081250000003</c:v>
                </c:pt>
                <c:pt idx="703">
                  <c:v>45292.081365740742</c:v>
                </c:pt>
                <c:pt idx="704">
                  <c:v>45292.08148148148</c:v>
                </c:pt>
                <c:pt idx="705">
                  <c:v>45292.081597222219</c:v>
                </c:pt>
                <c:pt idx="706">
                  <c:v>45292.081712962965</c:v>
                </c:pt>
                <c:pt idx="707">
                  <c:v>45292.081828703704</c:v>
                </c:pt>
                <c:pt idx="708">
                  <c:v>45292.081944444442</c:v>
                </c:pt>
                <c:pt idx="709">
                  <c:v>45292.082060185188</c:v>
                </c:pt>
                <c:pt idx="710">
                  <c:v>45292.082175925927</c:v>
                </c:pt>
                <c:pt idx="711">
                  <c:v>45292.082291666666</c:v>
                </c:pt>
                <c:pt idx="712">
                  <c:v>45292.082407407404</c:v>
                </c:pt>
                <c:pt idx="713">
                  <c:v>45292.08252314815</c:v>
                </c:pt>
                <c:pt idx="714">
                  <c:v>45292.082638888889</c:v>
                </c:pt>
                <c:pt idx="715">
                  <c:v>45292.082754629628</c:v>
                </c:pt>
                <c:pt idx="716">
                  <c:v>45292.082870370374</c:v>
                </c:pt>
                <c:pt idx="717">
                  <c:v>45292.082986111112</c:v>
                </c:pt>
                <c:pt idx="718">
                  <c:v>45292.083101851851</c:v>
                </c:pt>
                <c:pt idx="719">
                  <c:v>45292.08321759259</c:v>
                </c:pt>
                <c:pt idx="720">
                  <c:v>45292.083333333336</c:v>
                </c:pt>
                <c:pt idx="721">
                  <c:v>45292.083449074074</c:v>
                </c:pt>
                <c:pt idx="722">
                  <c:v>45292.083564814813</c:v>
                </c:pt>
                <c:pt idx="723">
                  <c:v>45292.083680555559</c:v>
                </c:pt>
                <c:pt idx="724">
                  <c:v>45292.083796296298</c:v>
                </c:pt>
                <c:pt idx="725">
                  <c:v>45292.083912037036</c:v>
                </c:pt>
                <c:pt idx="726">
                  <c:v>45292.084027777775</c:v>
                </c:pt>
                <c:pt idx="727">
                  <c:v>45292.084143518521</c:v>
                </c:pt>
                <c:pt idx="728">
                  <c:v>45292.08425925926</c:v>
                </c:pt>
                <c:pt idx="729">
                  <c:v>45292.084374999999</c:v>
                </c:pt>
                <c:pt idx="730">
                  <c:v>45292.084490740737</c:v>
                </c:pt>
                <c:pt idx="731">
                  <c:v>45292.084606481483</c:v>
                </c:pt>
                <c:pt idx="732">
                  <c:v>45292.084722222222</c:v>
                </c:pt>
                <c:pt idx="733">
                  <c:v>45292.084837962961</c:v>
                </c:pt>
                <c:pt idx="734">
                  <c:v>45292.084953703707</c:v>
                </c:pt>
                <c:pt idx="735">
                  <c:v>45292.085069444445</c:v>
                </c:pt>
                <c:pt idx="736">
                  <c:v>45292.085185185184</c:v>
                </c:pt>
                <c:pt idx="737">
                  <c:v>45292.085300925923</c:v>
                </c:pt>
                <c:pt idx="738">
                  <c:v>45292.085416666669</c:v>
                </c:pt>
                <c:pt idx="739">
                  <c:v>45292.085532407407</c:v>
                </c:pt>
                <c:pt idx="740">
                  <c:v>45292.085648148146</c:v>
                </c:pt>
                <c:pt idx="741">
                  <c:v>45292.085763888892</c:v>
                </c:pt>
                <c:pt idx="742">
                  <c:v>45292.085879629631</c:v>
                </c:pt>
                <c:pt idx="743">
                  <c:v>45292.085995370369</c:v>
                </c:pt>
                <c:pt idx="744">
                  <c:v>45292.086111111108</c:v>
                </c:pt>
                <c:pt idx="745">
                  <c:v>45292.086226851854</c:v>
                </c:pt>
                <c:pt idx="746">
                  <c:v>45292.086342592593</c:v>
                </c:pt>
                <c:pt idx="747">
                  <c:v>45292.086458333331</c:v>
                </c:pt>
                <c:pt idx="748">
                  <c:v>45292.086574074077</c:v>
                </c:pt>
                <c:pt idx="749">
                  <c:v>45292.086689814816</c:v>
                </c:pt>
                <c:pt idx="750">
                  <c:v>45292.086805555555</c:v>
                </c:pt>
                <c:pt idx="751">
                  <c:v>45292.086921296293</c:v>
                </c:pt>
                <c:pt idx="752">
                  <c:v>45292.087037037039</c:v>
                </c:pt>
                <c:pt idx="753">
                  <c:v>45292.087152777778</c:v>
                </c:pt>
                <c:pt idx="754">
                  <c:v>45292.087268518517</c:v>
                </c:pt>
                <c:pt idx="755">
                  <c:v>45292.087384259263</c:v>
                </c:pt>
                <c:pt idx="756">
                  <c:v>45292.087500000001</c:v>
                </c:pt>
                <c:pt idx="757">
                  <c:v>45292.08761574074</c:v>
                </c:pt>
                <c:pt idx="758">
                  <c:v>45292.087731481479</c:v>
                </c:pt>
                <c:pt idx="759">
                  <c:v>45292.087847222225</c:v>
                </c:pt>
                <c:pt idx="760">
                  <c:v>45292.087962962964</c:v>
                </c:pt>
                <c:pt idx="761">
                  <c:v>45292.088078703702</c:v>
                </c:pt>
                <c:pt idx="762">
                  <c:v>45292.088194444441</c:v>
                </c:pt>
                <c:pt idx="763">
                  <c:v>45292.088310185187</c:v>
                </c:pt>
                <c:pt idx="764">
                  <c:v>45292.088425925926</c:v>
                </c:pt>
                <c:pt idx="765">
                  <c:v>45292.088541666664</c:v>
                </c:pt>
                <c:pt idx="766">
                  <c:v>45292.08865740741</c:v>
                </c:pt>
                <c:pt idx="767">
                  <c:v>45292.088773148149</c:v>
                </c:pt>
                <c:pt idx="768">
                  <c:v>45292.088888888888</c:v>
                </c:pt>
                <c:pt idx="769">
                  <c:v>45292.089004629626</c:v>
                </c:pt>
                <c:pt idx="770">
                  <c:v>45292.089120370372</c:v>
                </c:pt>
                <c:pt idx="771">
                  <c:v>45292.089236111111</c:v>
                </c:pt>
                <c:pt idx="772">
                  <c:v>45292.08935185185</c:v>
                </c:pt>
                <c:pt idx="773">
                  <c:v>45292.089467592596</c:v>
                </c:pt>
                <c:pt idx="774">
                  <c:v>45292.089583333334</c:v>
                </c:pt>
                <c:pt idx="775">
                  <c:v>45292.089699074073</c:v>
                </c:pt>
                <c:pt idx="776">
                  <c:v>45292.089814814812</c:v>
                </c:pt>
                <c:pt idx="777">
                  <c:v>45292.089930555558</c:v>
                </c:pt>
                <c:pt idx="778">
                  <c:v>45292.090046296296</c:v>
                </c:pt>
                <c:pt idx="779">
                  <c:v>45292.090162037035</c:v>
                </c:pt>
                <c:pt idx="780">
                  <c:v>45292.090277777781</c:v>
                </c:pt>
                <c:pt idx="781">
                  <c:v>45292.09039351852</c:v>
                </c:pt>
                <c:pt idx="782">
                  <c:v>45292.090509259258</c:v>
                </c:pt>
                <c:pt idx="783">
                  <c:v>45292.090624999997</c:v>
                </c:pt>
                <c:pt idx="784">
                  <c:v>45292.090740740743</c:v>
                </c:pt>
                <c:pt idx="785">
                  <c:v>45292.090856481482</c:v>
                </c:pt>
                <c:pt idx="786">
                  <c:v>45292.09097222222</c:v>
                </c:pt>
                <c:pt idx="787">
                  <c:v>45292.091087962966</c:v>
                </c:pt>
                <c:pt idx="788">
                  <c:v>45292.091203703705</c:v>
                </c:pt>
                <c:pt idx="789">
                  <c:v>45292.091319444444</c:v>
                </c:pt>
                <c:pt idx="790">
                  <c:v>45292.091435185182</c:v>
                </c:pt>
                <c:pt idx="791">
                  <c:v>45292.091550925928</c:v>
                </c:pt>
                <c:pt idx="792">
                  <c:v>45292.091666666667</c:v>
                </c:pt>
                <c:pt idx="793">
                  <c:v>45292.091782407406</c:v>
                </c:pt>
                <c:pt idx="794">
                  <c:v>45292.091898148145</c:v>
                </c:pt>
                <c:pt idx="795">
                  <c:v>45292.092013888891</c:v>
                </c:pt>
                <c:pt idx="796">
                  <c:v>45292.092129629629</c:v>
                </c:pt>
                <c:pt idx="797">
                  <c:v>45292.092245370368</c:v>
                </c:pt>
                <c:pt idx="798">
                  <c:v>45292.092361111114</c:v>
                </c:pt>
                <c:pt idx="799">
                  <c:v>45292.092476851853</c:v>
                </c:pt>
                <c:pt idx="800">
                  <c:v>45292.092592592591</c:v>
                </c:pt>
                <c:pt idx="801">
                  <c:v>45292.09270833333</c:v>
                </c:pt>
                <c:pt idx="802">
                  <c:v>45292.092824074076</c:v>
                </c:pt>
                <c:pt idx="803">
                  <c:v>45292.092939814815</c:v>
                </c:pt>
                <c:pt idx="804">
                  <c:v>45292.093055555553</c:v>
                </c:pt>
                <c:pt idx="805">
                  <c:v>45292.093171296299</c:v>
                </c:pt>
                <c:pt idx="806">
                  <c:v>45292.093287037038</c:v>
                </c:pt>
                <c:pt idx="807">
                  <c:v>45292.093402777777</c:v>
                </c:pt>
                <c:pt idx="808">
                  <c:v>45292.093518518515</c:v>
                </c:pt>
                <c:pt idx="809">
                  <c:v>45292.093634259261</c:v>
                </c:pt>
                <c:pt idx="810">
                  <c:v>45292.09375</c:v>
                </c:pt>
                <c:pt idx="811">
                  <c:v>45292.093865740739</c:v>
                </c:pt>
                <c:pt idx="812">
                  <c:v>45292.093981481485</c:v>
                </c:pt>
                <c:pt idx="813">
                  <c:v>45292.094097222223</c:v>
                </c:pt>
                <c:pt idx="814">
                  <c:v>45292.094212962962</c:v>
                </c:pt>
                <c:pt idx="815">
                  <c:v>45292.094328703701</c:v>
                </c:pt>
                <c:pt idx="816">
                  <c:v>45292.094444444447</c:v>
                </c:pt>
                <c:pt idx="817">
                  <c:v>45292.094560185185</c:v>
                </c:pt>
                <c:pt idx="818">
                  <c:v>45292.094675925924</c:v>
                </c:pt>
                <c:pt idx="819">
                  <c:v>45292.09479166667</c:v>
                </c:pt>
                <c:pt idx="820">
                  <c:v>45292.094907407409</c:v>
                </c:pt>
                <c:pt idx="821">
                  <c:v>45292.095023148147</c:v>
                </c:pt>
                <c:pt idx="822">
                  <c:v>45292.095138888886</c:v>
                </c:pt>
                <c:pt idx="823">
                  <c:v>45292.095254629632</c:v>
                </c:pt>
                <c:pt idx="824">
                  <c:v>45292.095370370371</c:v>
                </c:pt>
                <c:pt idx="825">
                  <c:v>45292.095486111109</c:v>
                </c:pt>
                <c:pt idx="826">
                  <c:v>45292.095601851855</c:v>
                </c:pt>
                <c:pt idx="827">
                  <c:v>45292.095717592594</c:v>
                </c:pt>
                <c:pt idx="828">
                  <c:v>45292.095833333333</c:v>
                </c:pt>
                <c:pt idx="829">
                  <c:v>45292.095949074072</c:v>
                </c:pt>
                <c:pt idx="830">
                  <c:v>45292.096064814818</c:v>
                </c:pt>
                <c:pt idx="831">
                  <c:v>45292.096180555556</c:v>
                </c:pt>
                <c:pt idx="832">
                  <c:v>45292.096296296295</c:v>
                </c:pt>
                <c:pt idx="833">
                  <c:v>45292.096412037034</c:v>
                </c:pt>
                <c:pt idx="834">
                  <c:v>45292.09652777778</c:v>
                </c:pt>
                <c:pt idx="835">
                  <c:v>45292.096643518518</c:v>
                </c:pt>
                <c:pt idx="836">
                  <c:v>45292.096759259257</c:v>
                </c:pt>
                <c:pt idx="837">
                  <c:v>45292.096875000003</c:v>
                </c:pt>
                <c:pt idx="838">
                  <c:v>45292.096990740742</c:v>
                </c:pt>
                <c:pt idx="839">
                  <c:v>45292.09710648148</c:v>
                </c:pt>
                <c:pt idx="840">
                  <c:v>45292.097222222219</c:v>
                </c:pt>
                <c:pt idx="841">
                  <c:v>45292.097337962965</c:v>
                </c:pt>
                <c:pt idx="842">
                  <c:v>45292.097453703704</c:v>
                </c:pt>
                <c:pt idx="843">
                  <c:v>45292.097569444442</c:v>
                </c:pt>
                <c:pt idx="844">
                  <c:v>45292.097685185188</c:v>
                </c:pt>
                <c:pt idx="845">
                  <c:v>45292.097800925927</c:v>
                </c:pt>
                <c:pt idx="846">
                  <c:v>45292.097916666666</c:v>
                </c:pt>
                <c:pt idx="847">
                  <c:v>45292.098032407404</c:v>
                </c:pt>
                <c:pt idx="848">
                  <c:v>45292.09814814815</c:v>
                </c:pt>
                <c:pt idx="849">
                  <c:v>45292.098263888889</c:v>
                </c:pt>
                <c:pt idx="850">
                  <c:v>45292.098379629628</c:v>
                </c:pt>
                <c:pt idx="851">
                  <c:v>45292.098495370374</c:v>
                </c:pt>
                <c:pt idx="852">
                  <c:v>45292.098611111112</c:v>
                </c:pt>
                <c:pt idx="853">
                  <c:v>45292.098726851851</c:v>
                </c:pt>
                <c:pt idx="854">
                  <c:v>45292.09884259259</c:v>
                </c:pt>
                <c:pt idx="855">
                  <c:v>45292.098958333336</c:v>
                </c:pt>
                <c:pt idx="856">
                  <c:v>45292.099074074074</c:v>
                </c:pt>
                <c:pt idx="857">
                  <c:v>45292.099189814813</c:v>
                </c:pt>
                <c:pt idx="858">
                  <c:v>45292.099305555559</c:v>
                </c:pt>
                <c:pt idx="859">
                  <c:v>45292.099421296298</c:v>
                </c:pt>
                <c:pt idx="860">
                  <c:v>45292.099537037036</c:v>
                </c:pt>
                <c:pt idx="861">
                  <c:v>45292.099652777775</c:v>
                </c:pt>
                <c:pt idx="862">
                  <c:v>45292.099768518521</c:v>
                </c:pt>
                <c:pt idx="863">
                  <c:v>45292.09988425926</c:v>
                </c:pt>
                <c:pt idx="864">
                  <c:v>45292.1</c:v>
                </c:pt>
                <c:pt idx="865">
                  <c:v>45292.100115740737</c:v>
                </c:pt>
                <c:pt idx="866">
                  <c:v>45292.100231481483</c:v>
                </c:pt>
                <c:pt idx="867">
                  <c:v>45292.100347222222</c:v>
                </c:pt>
                <c:pt idx="868">
                  <c:v>45292.100462962961</c:v>
                </c:pt>
                <c:pt idx="869">
                  <c:v>45292.100578703707</c:v>
                </c:pt>
                <c:pt idx="870">
                  <c:v>45292.100694444445</c:v>
                </c:pt>
                <c:pt idx="871">
                  <c:v>45292.100810185184</c:v>
                </c:pt>
                <c:pt idx="872">
                  <c:v>45292.100925925923</c:v>
                </c:pt>
                <c:pt idx="873">
                  <c:v>45292.101041666669</c:v>
                </c:pt>
                <c:pt idx="874">
                  <c:v>45292.101157407407</c:v>
                </c:pt>
                <c:pt idx="875">
                  <c:v>45292.101273148146</c:v>
                </c:pt>
                <c:pt idx="876">
                  <c:v>45292.101388888892</c:v>
                </c:pt>
                <c:pt idx="877">
                  <c:v>45292.101504629631</c:v>
                </c:pt>
                <c:pt idx="878">
                  <c:v>45292.101620370369</c:v>
                </c:pt>
                <c:pt idx="879">
                  <c:v>45292.101736111108</c:v>
                </c:pt>
                <c:pt idx="880">
                  <c:v>45292.101851851854</c:v>
                </c:pt>
                <c:pt idx="881">
                  <c:v>45292.101967592593</c:v>
                </c:pt>
                <c:pt idx="882">
                  <c:v>45292.102083333331</c:v>
                </c:pt>
                <c:pt idx="883">
                  <c:v>45292.102199074077</c:v>
                </c:pt>
                <c:pt idx="884">
                  <c:v>45292.102314814816</c:v>
                </c:pt>
                <c:pt idx="885">
                  <c:v>45292.102430555555</c:v>
                </c:pt>
                <c:pt idx="886">
                  <c:v>45292.102546296293</c:v>
                </c:pt>
                <c:pt idx="887">
                  <c:v>45292.102662037039</c:v>
                </c:pt>
                <c:pt idx="888">
                  <c:v>45292.102777777778</c:v>
                </c:pt>
                <c:pt idx="889">
                  <c:v>45292.102893518517</c:v>
                </c:pt>
                <c:pt idx="890">
                  <c:v>45292.103009259263</c:v>
                </c:pt>
                <c:pt idx="891">
                  <c:v>45292.103125000001</c:v>
                </c:pt>
                <c:pt idx="892">
                  <c:v>45292.10324074074</c:v>
                </c:pt>
                <c:pt idx="893">
                  <c:v>45292.103356481479</c:v>
                </c:pt>
                <c:pt idx="894">
                  <c:v>45292.103472222225</c:v>
                </c:pt>
                <c:pt idx="895">
                  <c:v>45292.103587962964</c:v>
                </c:pt>
                <c:pt idx="896">
                  <c:v>45292.103703703702</c:v>
                </c:pt>
                <c:pt idx="897">
                  <c:v>45292.103819444441</c:v>
                </c:pt>
                <c:pt idx="898">
                  <c:v>45292.103935185187</c:v>
                </c:pt>
                <c:pt idx="899">
                  <c:v>45292.104050925926</c:v>
                </c:pt>
                <c:pt idx="900">
                  <c:v>45292.104166666664</c:v>
                </c:pt>
                <c:pt idx="901">
                  <c:v>45292.10428240741</c:v>
                </c:pt>
                <c:pt idx="902">
                  <c:v>45292.104398148149</c:v>
                </c:pt>
                <c:pt idx="903">
                  <c:v>45292.104513888888</c:v>
                </c:pt>
                <c:pt idx="904">
                  <c:v>45292.104629629626</c:v>
                </c:pt>
                <c:pt idx="905">
                  <c:v>45292.104745370372</c:v>
                </c:pt>
                <c:pt idx="906">
                  <c:v>45292.104861111111</c:v>
                </c:pt>
                <c:pt idx="907">
                  <c:v>45292.10497685185</c:v>
                </c:pt>
                <c:pt idx="908">
                  <c:v>45292.105092592596</c:v>
                </c:pt>
                <c:pt idx="909">
                  <c:v>45292.105208333334</c:v>
                </c:pt>
                <c:pt idx="910">
                  <c:v>45292.105324074073</c:v>
                </c:pt>
                <c:pt idx="911">
                  <c:v>45292.105439814812</c:v>
                </c:pt>
                <c:pt idx="912">
                  <c:v>45292.105555555558</c:v>
                </c:pt>
                <c:pt idx="913">
                  <c:v>45292.105671296296</c:v>
                </c:pt>
                <c:pt idx="914">
                  <c:v>45292.105787037035</c:v>
                </c:pt>
                <c:pt idx="915">
                  <c:v>45292.105902777781</c:v>
                </c:pt>
                <c:pt idx="916">
                  <c:v>45292.10601851852</c:v>
                </c:pt>
                <c:pt idx="917">
                  <c:v>45292.106134259258</c:v>
                </c:pt>
                <c:pt idx="918">
                  <c:v>45292.106249999997</c:v>
                </c:pt>
                <c:pt idx="919">
                  <c:v>45292.106365740743</c:v>
                </c:pt>
                <c:pt idx="920">
                  <c:v>45292.106481481482</c:v>
                </c:pt>
                <c:pt idx="921">
                  <c:v>45292.10659722222</c:v>
                </c:pt>
                <c:pt idx="922">
                  <c:v>45292.106712962966</c:v>
                </c:pt>
                <c:pt idx="923">
                  <c:v>45292.106828703705</c:v>
                </c:pt>
                <c:pt idx="924">
                  <c:v>45292.106944444444</c:v>
                </c:pt>
                <c:pt idx="925">
                  <c:v>45292.107060185182</c:v>
                </c:pt>
                <c:pt idx="926">
                  <c:v>45292.107175925928</c:v>
                </c:pt>
                <c:pt idx="927">
                  <c:v>45292.107291666667</c:v>
                </c:pt>
                <c:pt idx="928">
                  <c:v>45292.107407407406</c:v>
                </c:pt>
                <c:pt idx="929">
                  <c:v>45292.107523148145</c:v>
                </c:pt>
                <c:pt idx="930">
                  <c:v>45292.107638888891</c:v>
                </c:pt>
                <c:pt idx="931">
                  <c:v>45292.107754629629</c:v>
                </c:pt>
                <c:pt idx="932">
                  <c:v>45292.107870370368</c:v>
                </c:pt>
                <c:pt idx="933">
                  <c:v>45292.107986111114</c:v>
                </c:pt>
                <c:pt idx="934">
                  <c:v>45292.108101851853</c:v>
                </c:pt>
                <c:pt idx="935">
                  <c:v>45292.108217592591</c:v>
                </c:pt>
                <c:pt idx="936">
                  <c:v>45292.10833333333</c:v>
                </c:pt>
                <c:pt idx="937">
                  <c:v>45292.108449074076</c:v>
                </c:pt>
                <c:pt idx="938">
                  <c:v>45292.108564814815</c:v>
                </c:pt>
                <c:pt idx="939">
                  <c:v>45292.108680555553</c:v>
                </c:pt>
                <c:pt idx="940">
                  <c:v>45292.108796296299</c:v>
                </c:pt>
                <c:pt idx="941">
                  <c:v>45292.108912037038</c:v>
                </c:pt>
                <c:pt idx="942">
                  <c:v>45292.109027777777</c:v>
                </c:pt>
                <c:pt idx="943">
                  <c:v>45292.109143518515</c:v>
                </c:pt>
                <c:pt idx="944">
                  <c:v>45292.109259259261</c:v>
                </c:pt>
                <c:pt idx="945">
                  <c:v>45292.109375</c:v>
                </c:pt>
                <c:pt idx="946">
                  <c:v>45292.109490740739</c:v>
                </c:pt>
                <c:pt idx="947">
                  <c:v>45292.109606481485</c:v>
                </c:pt>
                <c:pt idx="948">
                  <c:v>45292.109722222223</c:v>
                </c:pt>
                <c:pt idx="949">
                  <c:v>45292.109837962962</c:v>
                </c:pt>
                <c:pt idx="950">
                  <c:v>45292.109953703701</c:v>
                </c:pt>
                <c:pt idx="951">
                  <c:v>45292.110069444447</c:v>
                </c:pt>
                <c:pt idx="952">
                  <c:v>45292.110185185185</c:v>
                </c:pt>
                <c:pt idx="953">
                  <c:v>45292.110300925924</c:v>
                </c:pt>
                <c:pt idx="954">
                  <c:v>45292.11041666667</c:v>
                </c:pt>
                <c:pt idx="955">
                  <c:v>45292.110532407409</c:v>
                </c:pt>
                <c:pt idx="956">
                  <c:v>45292.110648148147</c:v>
                </c:pt>
                <c:pt idx="957">
                  <c:v>45292.110763888886</c:v>
                </c:pt>
                <c:pt idx="958">
                  <c:v>45292.110879629632</c:v>
                </c:pt>
                <c:pt idx="959">
                  <c:v>45292.110995370371</c:v>
                </c:pt>
                <c:pt idx="960">
                  <c:v>45292.111111111109</c:v>
                </c:pt>
                <c:pt idx="961">
                  <c:v>45292.111226851855</c:v>
                </c:pt>
                <c:pt idx="962">
                  <c:v>45292.111342592594</c:v>
                </c:pt>
                <c:pt idx="963">
                  <c:v>45292.111458333333</c:v>
                </c:pt>
                <c:pt idx="964">
                  <c:v>45292.111574074072</c:v>
                </c:pt>
                <c:pt idx="965">
                  <c:v>45292.111689814818</c:v>
                </c:pt>
                <c:pt idx="966">
                  <c:v>45292.111805555556</c:v>
                </c:pt>
                <c:pt idx="967">
                  <c:v>45292.111921296295</c:v>
                </c:pt>
                <c:pt idx="968">
                  <c:v>45292.112037037034</c:v>
                </c:pt>
                <c:pt idx="969">
                  <c:v>45292.11215277778</c:v>
                </c:pt>
                <c:pt idx="970">
                  <c:v>45292.112268518518</c:v>
                </c:pt>
                <c:pt idx="971">
                  <c:v>45292.112384259257</c:v>
                </c:pt>
                <c:pt idx="972">
                  <c:v>45292.112500000003</c:v>
                </c:pt>
                <c:pt idx="973">
                  <c:v>45292.112615740742</c:v>
                </c:pt>
                <c:pt idx="974">
                  <c:v>45292.11273148148</c:v>
                </c:pt>
                <c:pt idx="975">
                  <c:v>45292.112847222219</c:v>
                </c:pt>
                <c:pt idx="976">
                  <c:v>45292.112962962965</c:v>
                </c:pt>
                <c:pt idx="977">
                  <c:v>45292.113078703704</c:v>
                </c:pt>
                <c:pt idx="978">
                  <c:v>45292.113194444442</c:v>
                </c:pt>
                <c:pt idx="979">
                  <c:v>45292.113310185188</c:v>
                </c:pt>
                <c:pt idx="980">
                  <c:v>45292.113425925927</c:v>
                </c:pt>
                <c:pt idx="981">
                  <c:v>45292.113541666666</c:v>
                </c:pt>
                <c:pt idx="982">
                  <c:v>45292.113657407404</c:v>
                </c:pt>
                <c:pt idx="983">
                  <c:v>45292.11377314815</c:v>
                </c:pt>
                <c:pt idx="984">
                  <c:v>45292.113888888889</c:v>
                </c:pt>
                <c:pt idx="985">
                  <c:v>45292.114004629628</c:v>
                </c:pt>
                <c:pt idx="986">
                  <c:v>45292.114120370374</c:v>
                </c:pt>
                <c:pt idx="987">
                  <c:v>45292.114236111112</c:v>
                </c:pt>
                <c:pt idx="988">
                  <c:v>45292.114351851851</c:v>
                </c:pt>
                <c:pt idx="989">
                  <c:v>45292.11446759259</c:v>
                </c:pt>
                <c:pt idx="990">
                  <c:v>45292.114583333336</c:v>
                </c:pt>
                <c:pt idx="991">
                  <c:v>45292.114699074074</c:v>
                </c:pt>
                <c:pt idx="992">
                  <c:v>45292.114814814813</c:v>
                </c:pt>
                <c:pt idx="993">
                  <c:v>45292.114930555559</c:v>
                </c:pt>
                <c:pt idx="994">
                  <c:v>45292.115046296298</c:v>
                </c:pt>
                <c:pt idx="995">
                  <c:v>45292.115162037036</c:v>
                </c:pt>
                <c:pt idx="996">
                  <c:v>45292.115277777775</c:v>
                </c:pt>
                <c:pt idx="997">
                  <c:v>45292.115393518521</c:v>
                </c:pt>
                <c:pt idx="998">
                  <c:v>45292.11550925926</c:v>
                </c:pt>
                <c:pt idx="999">
                  <c:v>45292.115624999999</c:v>
                </c:pt>
                <c:pt idx="1000">
                  <c:v>45292.115740740737</c:v>
                </c:pt>
                <c:pt idx="1001">
                  <c:v>45292.115856481483</c:v>
                </c:pt>
                <c:pt idx="1002">
                  <c:v>45292.115972222222</c:v>
                </c:pt>
                <c:pt idx="1003">
                  <c:v>45292.116087962961</c:v>
                </c:pt>
                <c:pt idx="1004">
                  <c:v>45292.116203703707</c:v>
                </c:pt>
                <c:pt idx="1005">
                  <c:v>45292.116319444445</c:v>
                </c:pt>
                <c:pt idx="1006">
                  <c:v>45292.116435185184</c:v>
                </c:pt>
                <c:pt idx="1007">
                  <c:v>45292.116550925923</c:v>
                </c:pt>
                <c:pt idx="1008">
                  <c:v>45292.116666666669</c:v>
                </c:pt>
                <c:pt idx="1009">
                  <c:v>45292.116782407407</c:v>
                </c:pt>
                <c:pt idx="1010">
                  <c:v>45292.116898148146</c:v>
                </c:pt>
                <c:pt idx="1011">
                  <c:v>45292.117013888892</c:v>
                </c:pt>
                <c:pt idx="1012">
                  <c:v>45292.117129629631</c:v>
                </c:pt>
                <c:pt idx="1013">
                  <c:v>45292.117245370369</c:v>
                </c:pt>
                <c:pt idx="1014">
                  <c:v>45292.117361111108</c:v>
                </c:pt>
                <c:pt idx="1015">
                  <c:v>45292.117476851854</c:v>
                </c:pt>
                <c:pt idx="1016">
                  <c:v>45292.117592592593</c:v>
                </c:pt>
                <c:pt idx="1017">
                  <c:v>45292.117708333331</c:v>
                </c:pt>
                <c:pt idx="1018">
                  <c:v>45292.117824074077</c:v>
                </c:pt>
                <c:pt idx="1019">
                  <c:v>45292.117939814816</c:v>
                </c:pt>
                <c:pt idx="1020">
                  <c:v>45292.118055555555</c:v>
                </c:pt>
                <c:pt idx="1021">
                  <c:v>45292.118171296293</c:v>
                </c:pt>
                <c:pt idx="1022">
                  <c:v>45292.118287037039</c:v>
                </c:pt>
                <c:pt idx="1023">
                  <c:v>45292.118402777778</c:v>
                </c:pt>
                <c:pt idx="1024">
                  <c:v>45292.118518518517</c:v>
                </c:pt>
                <c:pt idx="1025">
                  <c:v>45292.118634259263</c:v>
                </c:pt>
                <c:pt idx="1026">
                  <c:v>45292.118750000001</c:v>
                </c:pt>
                <c:pt idx="1027">
                  <c:v>45292.11886574074</c:v>
                </c:pt>
                <c:pt idx="1028">
                  <c:v>45292.118981481479</c:v>
                </c:pt>
                <c:pt idx="1029">
                  <c:v>45292.119097222225</c:v>
                </c:pt>
                <c:pt idx="1030">
                  <c:v>45292.119212962964</c:v>
                </c:pt>
                <c:pt idx="1031">
                  <c:v>45292.119328703702</c:v>
                </c:pt>
                <c:pt idx="1032">
                  <c:v>45292.119444444441</c:v>
                </c:pt>
                <c:pt idx="1033">
                  <c:v>45292.119560185187</c:v>
                </c:pt>
                <c:pt idx="1034">
                  <c:v>45292.119675925926</c:v>
                </c:pt>
                <c:pt idx="1035">
                  <c:v>45292.119791666664</c:v>
                </c:pt>
                <c:pt idx="1036">
                  <c:v>45292.11990740741</c:v>
                </c:pt>
                <c:pt idx="1037">
                  <c:v>45292.120023148149</c:v>
                </c:pt>
                <c:pt idx="1038">
                  <c:v>45292.120138888888</c:v>
                </c:pt>
                <c:pt idx="1039">
                  <c:v>45292.120254629626</c:v>
                </c:pt>
                <c:pt idx="1040">
                  <c:v>45292.120370370372</c:v>
                </c:pt>
                <c:pt idx="1041">
                  <c:v>45292.120486111111</c:v>
                </c:pt>
                <c:pt idx="1042">
                  <c:v>45292.12060185185</c:v>
                </c:pt>
                <c:pt idx="1043">
                  <c:v>45292.120717592596</c:v>
                </c:pt>
                <c:pt idx="1044">
                  <c:v>45292.120833333334</c:v>
                </c:pt>
                <c:pt idx="1045">
                  <c:v>45292.120949074073</c:v>
                </c:pt>
                <c:pt idx="1046">
                  <c:v>45292.121064814812</c:v>
                </c:pt>
                <c:pt idx="1047">
                  <c:v>45292.121180555558</c:v>
                </c:pt>
                <c:pt idx="1048">
                  <c:v>45292.121296296296</c:v>
                </c:pt>
                <c:pt idx="1049">
                  <c:v>45292.121412037035</c:v>
                </c:pt>
                <c:pt idx="1050">
                  <c:v>45292.121527777781</c:v>
                </c:pt>
                <c:pt idx="1051">
                  <c:v>45292.12164351852</c:v>
                </c:pt>
                <c:pt idx="1052">
                  <c:v>45292.121759259258</c:v>
                </c:pt>
                <c:pt idx="1053">
                  <c:v>45292.121874999997</c:v>
                </c:pt>
                <c:pt idx="1054">
                  <c:v>45292.121990740743</c:v>
                </c:pt>
                <c:pt idx="1055">
                  <c:v>45292.122106481482</c:v>
                </c:pt>
                <c:pt idx="1056">
                  <c:v>45292.12222222222</c:v>
                </c:pt>
                <c:pt idx="1057">
                  <c:v>45292.122337962966</c:v>
                </c:pt>
                <c:pt idx="1058">
                  <c:v>45292.122453703705</c:v>
                </c:pt>
                <c:pt idx="1059">
                  <c:v>45292.122569444444</c:v>
                </c:pt>
                <c:pt idx="1060">
                  <c:v>45292.122685185182</c:v>
                </c:pt>
                <c:pt idx="1061">
                  <c:v>45292.122800925928</c:v>
                </c:pt>
                <c:pt idx="1062">
                  <c:v>45292.122916666667</c:v>
                </c:pt>
                <c:pt idx="1063">
                  <c:v>45292.123032407406</c:v>
                </c:pt>
                <c:pt idx="1064">
                  <c:v>45292.123148148145</c:v>
                </c:pt>
                <c:pt idx="1065">
                  <c:v>45292.123263888891</c:v>
                </c:pt>
                <c:pt idx="1066">
                  <c:v>45292.123379629629</c:v>
                </c:pt>
                <c:pt idx="1067">
                  <c:v>45292.123495370368</c:v>
                </c:pt>
                <c:pt idx="1068">
                  <c:v>45292.123611111114</c:v>
                </c:pt>
                <c:pt idx="1069">
                  <c:v>45292.123726851853</c:v>
                </c:pt>
                <c:pt idx="1070">
                  <c:v>45292.123842592591</c:v>
                </c:pt>
                <c:pt idx="1071">
                  <c:v>45292.12395833333</c:v>
                </c:pt>
                <c:pt idx="1072">
                  <c:v>45292.124074074076</c:v>
                </c:pt>
                <c:pt idx="1073">
                  <c:v>45292.124189814815</c:v>
                </c:pt>
                <c:pt idx="1074">
                  <c:v>45292.124305555553</c:v>
                </c:pt>
                <c:pt idx="1075">
                  <c:v>45292.124421296299</c:v>
                </c:pt>
                <c:pt idx="1076">
                  <c:v>45292.124537037038</c:v>
                </c:pt>
                <c:pt idx="1077">
                  <c:v>45292.124652777777</c:v>
                </c:pt>
                <c:pt idx="1078">
                  <c:v>45292.124768518515</c:v>
                </c:pt>
                <c:pt idx="1079">
                  <c:v>45292.124884259261</c:v>
                </c:pt>
                <c:pt idx="1080">
                  <c:v>45292.125</c:v>
                </c:pt>
                <c:pt idx="1081">
                  <c:v>45292.125115740739</c:v>
                </c:pt>
                <c:pt idx="1082">
                  <c:v>45292.125231481485</c:v>
                </c:pt>
                <c:pt idx="1083">
                  <c:v>45292.125347222223</c:v>
                </c:pt>
                <c:pt idx="1084">
                  <c:v>45292.125462962962</c:v>
                </c:pt>
                <c:pt idx="1085">
                  <c:v>45292.125578703701</c:v>
                </c:pt>
                <c:pt idx="1086">
                  <c:v>45292.125694444447</c:v>
                </c:pt>
                <c:pt idx="1087">
                  <c:v>45292.125810185185</c:v>
                </c:pt>
                <c:pt idx="1088">
                  <c:v>45292.125925925924</c:v>
                </c:pt>
                <c:pt idx="1089">
                  <c:v>45292.12604166667</c:v>
                </c:pt>
                <c:pt idx="1090">
                  <c:v>45292.126157407409</c:v>
                </c:pt>
                <c:pt idx="1091">
                  <c:v>45292.126273148147</c:v>
                </c:pt>
                <c:pt idx="1092">
                  <c:v>45292.126388888886</c:v>
                </c:pt>
                <c:pt idx="1093">
                  <c:v>45292.126504629632</c:v>
                </c:pt>
                <c:pt idx="1094">
                  <c:v>45292.126620370371</c:v>
                </c:pt>
                <c:pt idx="1095">
                  <c:v>45292.126736111109</c:v>
                </c:pt>
                <c:pt idx="1096">
                  <c:v>45292.126851851855</c:v>
                </c:pt>
                <c:pt idx="1097">
                  <c:v>45292.126967592594</c:v>
                </c:pt>
                <c:pt idx="1098">
                  <c:v>45292.127083333333</c:v>
                </c:pt>
                <c:pt idx="1099">
                  <c:v>45292.127199074072</c:v>
                </c:pt>
                <c:pt idx="1100">
                  <c:v>45292.127314814818</c:v>
                </c:pt>
                <c:pt idx="1101">
                  <c:v>45292.127430555556</c:v>
                </c:pt>
                <c:pt idx="1102">
                  <c:v>45292.127546296295</c:v>
                </c:pt>
                <c:pt idx="1103">
                  <c:v>45292.127662037034</c:v>
                </c:pt>
                <c:pt idx="1104">
                  <c:v>45292.12777777778</c:v>
                </c:pt>
                <c:pt idx="1105">
                  <c:v>45292.127893518518</c:v>
                </c:pt>
                <c:pt idx="1106">
                  <c:v>45292.128009259257</c:v>
                </c:pt>
                <c:pt idx="1107">
                  <c:v>45292.128125000003</c:v>
                </c:pt>
                <c:pt idx="1108">
                  <c:v>45292.128240740742</c:v>
                </c:pt>
                <c:pt idx="1109">
                  <c:v>45292.12835648148</c:v>
                </c:pt>
                <c:pt idx="1110">
                  <c:v>45292.128472222219</c:v>
                </c:pt>
                <c:pt idx="1111">
                  <c:v>45292.128587962965</c:v>
                </c:pt>
                <c:pt idx="1112">
                  <c:v>45292.128703703704</c:v>
                </c:pt>
                <c:pt idx="1113">
                  <c:v>45292.128819444442</c:v>
                </c:pt>
                <c:pt idx="1114">
                  <c:v>45292.128935185188</c:v>
                </c:pt>
                <c:pt idx="1115">
                  <c:v>45292.129050925927</c:v>
                </c:pt>
                <c:pt idx="1116">
                  <c:v>45292.129166666666</c:v>
                </c:pt>
                <c:pt idx="1117">
                  <c:v>45292.129282407404</c:v>
                </c:pt>
                <c:pt idx="1118">
                  <c:v>45292.12939814815</c:v>
                </c:pt>
                <c:pt idx="1119">
                  <c:v>45292.129513888889</c:v>
                </c:pt>
                <c:pt idx="1120">
                  <c:v>45292.129629629628</c:v>
                </c:pt>
                <c:pt idx="1121">
                  <c:v>45292.129745370374</c:v>
                </c:pt>
                <c:pt idx="1122">
                  <c:v>45292.129861111112</c:v>
                </c:pt>
                <c:pt idx="1123">
                  <c:v>45292.129976851851</c:v>
                </c:pt>
                <c:pt idx="1124">
                  <c:v>45292.13009259259</c:v>
                </c:pt>
                <c:pt idx="1125">
                  <c:v>45292.130208333336</c:v>
                </c:pt>
                <c:pt idx="1126">
                  <c:v>45292.130324074074</c:v>
                </c:pt>
                <c:pt idx="1127">
                  <c:v>45292.130439814813</c:v>
                </c:pt>
                <c:pt idx="1128">
                  <c:v>45292.130555555559</c:v>
                </c:pt>
                <c:pt idx="1129">
                  <c:v>45292.130671296298</c:v>
                </c:pt>
                <c:pt idx="1130">
                  <c:v>45292.130787037036</c:v>
                </c:pt>
                <c:pt idx="1131">
                  <c:v>45292.130902777775</c:v>
                </c:pt>
                <c:pt idx="1132">
                  <c:v>45292.131018518521</c:v>
                </c:pt>
                <c:pt idx="1133">
                  <c:v>45292.13113425926</c:v>
                </c:pt>
                <c:pt idx="1134">
                  <c:v>45292.131249999999</c:v>
                </c:pt>
                <c:pt idx="1135">
                  <c:v>45292.131365740737</c:v>
                </c:pt>
                <c:pt idx="1136">
                  <c:v>45292.131481481483</c:v>
                </c:pt>
                <c:pt idx="1137">
                  <c:v>45292.131597222222</c:v>
                </c:pt>
                <c:pt idx="1138">
                  <c:v>45292.131712962961</c:v>
                </c:pt>
                <c:pt idx="1139">
                  <c:v>45292.131828703707</c:v>
                </c:pt>
                <c:pt idx="1140">
                  <c:v>45292.131944444445</c:v>
                </c:pt>
                <c:pt idx="1141">
                  <c:v>45292.132060185184</c:v>
                </c:pt>
                <c:pt idx="1142">
                  <c:v>45292.132175925923</c:v>
                </c:pt>
                <c:pt idx="1143">
                  <c:v>45292.132291666669</c:v>
                </c:pt>
                <c:pt idx="1144">
                  <c:v>45292.132407407407</c:v>
                </c:pt>
                <c:pt idx="1145">
                  <c:v>45292.132523148146</c:v>
                </c:pt>
                <c:pt idx="1146">
                  <c:v>45292.132638888892</c:v>
                </c:pt>
                <c:pt idx="1147">
                  <c:v>45292.132754629631</c:v>
                </c:pt>
                <c:pt idx="1148">
                  <c:v>45292.132870370369</c:v>
                </c:pt>
                <c:pt idx="1149">
                  <c:v>45292.132986111108</c:v>
                </c:pt>
                <c:pt idx="1150">
                  <c:v>45292.133101851854</c:v>
                </c:pt>
                <c:pt idx="1151">
                  <c:v>45292.133217592593</c:v>
                </c:pt>
                <c:pt idx="1152">
                  <c:v>45292.133333333331</c:v>
                </c:pt>
                <c:pt idx="1153">
                  <c:v>45292.133449074077</c:v>
                </c:pt>
                <c:pt idx="1154">
                  <c:v>45292.133564814816</c:v>
                </c:pt>
                <c:pt idx="1155">
                  <c:v>45292.133680555555</c:v>
                </c:pt>
                <c:pt idx="1156">
                  <c:v>45292.133796296293</c:v>
                </c:pt>
                <c:pt idx="1157">
                  <c:v>45292.133912037039</c:v>
                </c:pt>
                <c:pt idx="1158">
                  <c:v>45292.134027777778</c:v>
                </c:pt>
                <c:pt idx="1159">
                  <c:v>45292.134143518517</c:v>
                </c:pt>
                <c:pt idx="1160">
                  <c:v>45292.134259259263</c:v>
                </c:pt>
                <c:pt idx="1161">
                  <c:v>45292.134375000001</c:v>
                </c:pt>
                <c:pt idx="1162">
                  <c:v>45292.13449074074</c:v>
                </c:pt>
                <c:pt idx="1163">
                  <c:v>45292.134606481479</c:v>
                </c:pt>
                <c:pt idx="1164">
                  <c:v>45292.134722222225</c:v>
                </c:pt>
                <c:pt idx="1165">
                  <c:v>45292.134837962964</c:v>
                </c:pt>
                <c:pt idx="1166">
                  <c:v>45292.134953703702</c:v>
                </c:pt>
                <c:pt idx="1167">
                  <c:v>45292.135069444441</c:v>
                </c:pt>
                <c:pt idx="1168">
                  <c:v>45292.135185185187</c:v>
                </c:pt>
                <c:pt idx="1169">
                  <c:v>45292.135300925926</c:v>
                </c:pt>
                <c:pt idx="1170">
                  <c:v>45292.135416666664</c:v>
                </c:pt>
                <c:pt idx="1171">
                  <c:v>45292.13553240741</c:v>
                </c:pt>
                <c:pt idx="1172">
                  <c:v>45292.135648148149</c:v>
                </c:pt>
                <c:pt idx="1173">
                  <c:v>45292.135763888888</c:v>
                </c:pt>
                <c:pt idx="1174">
                  <c:v>45292.135879629626</c:v>
                </c:pt>
                <c:pt idx="1175">
                  <c:v>45292.135995370372</c:v>
                </c:pt>
                <c:pt idx="1176">
                  <c:v>45292.136111111111</c:v>
                </c:pt>
                <c:pt idx="1177">
                  <c:v>45292.13622685185</c:v>
                </c:pt>
                <c:pt idx="1178">
                  <c:v>45292.136342592596</c:v>
                </c:pt>
                <c:pt idx="1179">
                  <c:v>45292.136458333334</c:v>
                </c:pt>
                <c:pt idx="1180">
                  <c:v>45292.136574074073</c:v>
                </c:pt>
                <c:pt idx="1181">
                  <c:v>45292.136689814812</c:v>
                </c:pt>
                <c:pt idx="1182">
                  <c:v>45292.136805555558</c:v>
                </c:pt>
                <c:pt idx="1183">
                  <c:v>45292.136921296296</c:v>
                </c:pt>
                <c:pt idx="1184">
                  <c:v>45292.137037037035</c:v>
                </c:pt>
                <c:pt idx="1185">
                  <c:v>45292.137152777781</c:v>
                </c:pt>
                <c:pt idx="1186">
                  <c:v>45292.13726851852</c:v>
                </c:pt>
                <c:pt idx="1187">
                  <c:v>45292.137384259258</c:v>
                </c:pt>
                <c:pt idx="1188">
                  <c:v>45292.137499999997</c:v>
                </c:pt>
                <c:pt idx="1189">
                  <c:v>45292.137615740743</c:v>
                </c:pt>
                <c:pt idx="1190">
                  <c:v>45292.137731481482</c:v>
                </c:pt>
                <c:pt idx="1191">
                  <c:v>45292.13784722222</c:v>
                </c:pt>
                <c:pt idx="1192">
                  <c:v>45292.137962962966</c:v>
                </c:pt>
                <c:pt idx="1193">
                  <c:v>45292.138078703705</c:v>
                </c:pt>
                <c:pt idx="1194">
                  <c:v>45292.138194444444</c:v>
                </c:pt>
                <c:pt idx="1195">
                  <c:v>45292.138310185182</c:v>
                </c:pt>
                <c:pt idx="1196">
                  <c:v>45292.138425925928</c:v>
                </c:pt>
                <c:pt idx="1197">
                  <c:v>45292.138541666667</c:v>
                </c:pt>
                <c:pt idx="1198">
                  <c:v>45292.138657407406</c:v>
                </c:pt>
                <c:pt idx="1199">
                  <c:v>45292.138773148145</c:v>
                </c:pt>
                <c:pt idx="1200">
                  <c:v>45292.138888888891</c:v>
                </c:pt>
                <c:pt idx="1201">
                  <c:v>45292.139004629629</c:v>
                </c:pt>
                <c:pt idx="1202">
                  <c:v>45292.139120370368</c:v>
                </c:pt>
                <c:pt idx="1203">
                  <c:v>45292.139236111114</c:v>
                </c:pt>
                <c:pt idx="1204">
                  <c:v>45292.139351851853</c:v>
                </c:pt>
                <c:pt idx="1205">
                  <c:v>45292.139467592591</c:v>
                </c:pt>
                <c:pt idx="1206">
                  <c:v>45292.13958333333</c:v>
                </c:pt>
                <c:pt idx="1207">
                  <c:v>45292.139699074076</c:v>
                </c:pt>
                <c:pt idx="1208">
                  <c:v>45292.139814814815</c:v>
                </c:pt>
                <c:pt idx="1209">
                  <c:v>45292.139930555553</c:v>
                </c:pt>
                <c:pt idx="1210">
                  <c:v>45292.140046296299</c:v>
                </c:pt>
                <c:pt idx="1211">
                  <c:v>45292.140162037038</c:v>
                </c:pt>
                <c:pt idx="1212">
                  <c:v>45292.140277777777</c:v>
                </c:pt>
                <c:pt idx="1213">
                  <c:v>45292.140393518515</c:v>
                </c:pt>
                <c:pt idx="1214">
                  <c:v>45292.140509259261</c:v>
                </c:pt>
                <c:pt idx="1215">
                  <c:v>45292.140625</c:v>
                </c:pt>
                <c:pt idx="1216">
                  <c:v>45292.140740740739</c:v>
                </c:pt>
                <c:pt idx="1217">
                  <c:v>45292.140856481485</c:v>
                </c:pt>
                <c:pt idx="1218">
                  <c:v>45292.140972222223</c:v>
                </c:pt>
                <c:pt idx="1219">
                  <c:v>45292.141087962962</c:v>
                </c:pt>
                <c:pt idx="1220">
                  <c:v>45292.141203703701</c:v>
                </c:pt>
                <c:pt idx="1221">
                  <c:v>45292.141319444447</c:v>
                </c:pt>
                <c:pt idx="1222">
                  <c:v>45292.141435185185</c:v>
                </c:pt>
                <c:pt idx="1223">
                  <c:v>45292.141550925924</c:v>
                </c:pt>
                <c:pt idx="1224">
                  <c:v>45292.14166666667</c:v>
                </c:pt>
                <c:pt idx="1225">
                  <c:v>45292.141782407409</c:v>
                </c:pt>
                <c:pt idx="1226">
                  <c:v>45292.141898148147</c:v>
                </c:pt>
                <c:pt idx="1227">
                  <c:v>45292.142013888886</c:v>
                </c:pt>
                <c:pt idx="1228">
                  <c:v>45292.142129629632</c:v>
                </c:pt>
                <c:pt idx="1229">
                  <c:v>45292.142245370371</c:v>
                </c:pt>
                <c:pt idx="1230">
                  <c:v>45292.142361111109</c:v>
                </c:pt>
                <c:pt idx="1231">
                  <c:v>45292.142476851855</c:v>
                </c:pt>
                <c:pt idx="1232">
                  <c:v>45292.142592592594</c:v>
                </c:pt>
                <c:pt idx="1233">
                  <c:v>45292.142708333333</c:v>
                </c:pt>
                <c:pt idx="1234">
                  <c:v>45292.142824074072</c:v>
                </c:pt>
                <c:pt idx="1235">
                  <c:v>45292.142939814818</c:v>
                </c:pt>
                <c:pt idx="1236">
                  <c:v>45292.143055555556</c:v>
                </c:pt>
                <c:pt idx="1237">
                  <c:v>45292.143171296295</c:v>
                </c:pt>
                <c:pt idx="1238">
                  <c:v>45292.143287037034</c:v>
                </c:pt>
                <c:pt idx="1239">
                  <c:v>45292.14340277778</c:v>
                </c:pt>
                <c:pt idx="1240">
                  <c:v>45292.143518518518</c:v>
                </c:pt>
                <c:pt idx="1241">
                  <c:v>45292.143634259257</c:v>
                </c:pt>
                <c:pt idx="1242">
                  <c:v>45292.143750000003</c:v>
                </c:pt>
                <c:pt idx="1243">
                  <c:v>45292.143865740742</c:v>
                </c:pt>
                <c:pt idx="1244">
                  <c:v>45292.14398148148</c:v>
                </c:pt>
                <c:pt idx="1245">
                  <c:v>45292.144097222219</c:v>
                </c:pt>
                <c:pt idx="1246">
                  <c:v>45292.144212962965</c:v>
                </c:pt>
                <c:pt idx="1247">
                  <c:v>45292.144328703704</c:v>
                </c:pt>
                <c:pt idx="1248">
                  <c:v>45292.144444444442</c:v>
                </c:pt>
                <c:pt idx="1249">
                  <c:v>45292.144560185188</c:v>
                </c:pt>
                <c:pt idx="1250">
                  <c:v>45292.144675925927</c:v>
                </c:pt>
                <c:pt idx="1251">
                  <c:v>45292.144791666666</c:v>
                </c:pt>
                <c:pt idx="1252">
                  <c:v>45292.144907407404</c:v>
                </c:pt>
                <c:pt idx="1253">
                  <c:v>45292.14502314815</c:v>
                </c:pt>
                <c:pt idx="1254">
                  <c:v>45292.145138888889</c:v>
                </c:pt>
                <c:pt idx="1255">
                  <c:v>45292.145254629628</c:v>
                </c:pt>
                <c:pt idx="1256">
                  <c:v>45292.145370370374</c:v>
                </c:pt>
                <c:pt idx="1257">
                  <c:v>45292.145486111112</c:v>
                </c:pt>
                <c:pt idx="1258">
                  <c:v>45292.145601851851</c:v>
                </c:pt>
                <c:pt idx="1259">
                  <c:v>45292.14571759259</c:v>
                </c:pt>
                <c:pt idx="1260">
                  <c:v>45292.145833333336</c:v>
                </c:pt>
                <c:pt idx="1261">
                  <c:v>45292.145949074074</c:v>
                </c:pt>
                <c:pt idx="1262">
                  <c:v>45292.146064814813</c:v>
                </c:pt>
                <c:pt idx="1263">
                  <c:v>45292.146180555559</c:v>
                </c:pt>
                <c:pt idx="1264">
                  <c:v>45292.146296296298</c:v>
                </c:pt>
                <c:pt idx="1265">
                  <c:v>45292.146412037036</c:v>
                </c:pt>
                <c:pt idx="1266">
                  <c:v>45292.146527777775</c:v>
                </c:pt>
                <c:pt idx="1267">
                  <c:v>45292.146643518521</c:v>
                </c:pt>
                <c:pt idx="1268">
                  <c:v>45292.14675925926</c:v>
                </c:pt>
                <c:pt idx="1269">
                  <c:v>45292.146874999999</c:v>
                </c:pt>
                <c:pt idx="1270">
                  <c:v>45292.146990740737</c:v>
                </c:pt>
                <c:pt idx="1271">
                  <c:v>45292.147106481483</c:v>
                </c:pt>
                <c:pt idx="1272">
                  <c:v>45292.147222222222</c:v>
                </c:pt>
                <c:pt idx="1273">
                  <c:v>45292.147337962961</c:v>
                </c:pt>
                <c:pt idx="1274">
                  <c:v>45292.147453703707</c:v>
                </c:pt>
                <c:pt idx="1275">
                  <c:v>45292.147569444445</c:v>
                </c:pt>
                <c:pt idx="1276">
                  <c:v>45292.147685185184</c:v>
                </c:pt>
                <c:pt idx="1277">
                  <c:v>45292.147800925923</c:v>
                </c:pt>
                <c:pt idx="1278">
                  <c:v>45292.147916666669</c:v>
                </c:pt>
                <c:pt idx="1279">
                  <c:v>45292.148032407407</c:v>
                </c:pt>
                <c:pt idx="1280">
                  <c:v>45292.148148148146</c:v>
                </c:pt>
                <c:pt idx="1281">
                  <c:v>45292.148263888892</c:v>
                </c:pt>
                <c:pt idx="1282">
                  <c:v>45292.148379629631</c:v>
                </c:pt>
                <c:pt idx="1283">
                  <c:v>45292.148495370369</c:v>
                </c:pt>
                <c:pt idx="1284">
                  <c:v>45292.148611111108</c:v>
                </c:pt>
                <c:pt idx="1285">
                  <c:v>45292.148726851854</c:v>
                </c:pt>
                <c:pt idx="1286">
                  <c:v>45292.148842592593</c:v>
                </c:pt>
                <c:pt idx="1287">
                  <c:v>45292.148958333331</c:v>
                </c:pt>
                <c:pt idx="1288">
                  <c:v>45292.149074074077</c:v>
                </c:pt>
                <c:pt idx="1289">
                  <c:v>45292.149189814816</c:v>
                </c:pt>
                <c:pt idx="1290">
                  <c:v>45292.149305555555</c:v>
                </c:pt>
                <c:pt idx="1291">
                  <c:v>45292.149421296293</c:v>
                </c:pt>
                <c:pt idx="1292">
                  <c:v>45292.149537037039</c:v>
                </c:pt>
                <c:pt idx="1293">
                  <c:v>45292.149652777778</c:v>
                </c:pt>
                <c:pt idx="1294">
                  <c:v>45292.149768518517</c:v>
                </c:pt>
                <c:pt idx="1295">
                  <c:v>45292.149884259263</c:v>
                </c:pt>
                <c:pt idx="1296">
                  <c:v>45292.15</c:v>
                </c:pt>
                <c:pt idx="1297">
                  <c:v>45292.15011574074</c:v>
                </c:pt>
                <c:pt idx="1298">
                  <c:v>45292.150231481479</c:v>
                </c:pt>
                <c:pt idx="1299">
                  <c:v>45292.150347222225</c:v>
                </c:pt>
                <c:pt idx="1300">
                  <c:v>45292.150462962964</c:v>
                </c:pt>
                <c:pt idx="1301">
                  <c:v>45292.150578703702</c:v>
                </c:pt>
                <c:pt idx="1302">
                  <c:v>45292.150694444441</c:v>
                </c:pt>
                <c:pt idx="1303">
                  <c:v>45292.150810185187</c:v>
                </c:pt>
                <c:pt idx="1304">
                  <c:v>45292.150925925926</c:v>
                </c:pt>
                <c:pt idx="1305">
                  <c:v>45292.151041666664</c:v>
                </c:pt>
                <c:pt idx="1306">
                  <c:v>45292.15115740741</c:v>
                </c:pt>
                <c:pt idx="1307">
                  <c:v>45292.151273148149</c:v>
                </c:pt>
                <c:pt idx="1308">
                  <c:v>45292.151388888888</c:v>
                </c:pt>
                <c:pt idx="1309">
                  <c:v>45292.151504629626</c:v>
                </c:pt>
                <c:pt idx="1310">
                  <c:v>45292.151620370372</c:v>
                </c:pt>
                <c:pt idx="1311">
                  <c:v>45292.151736111111</c:v>
                </c:pt>
                <c:pt idx="1312">
                  <c:v>45292.15185185185</c:v>
                </c:pt>
                <c:pt idx="1313">
                  <c:v>45292.151967592596</c:v>
                </c:pt>
                <c:pt idx="1314">
                  <c:v>45292.152083333334</c:v>
                </c:pt>
                <c:pt idx="1315">
                  <c:v>45292.152199074073</c:v>
                </c:pt>
                <c:pt idx="1316">
                  <c:v>45292.152314814812</c:v>
                </c:pt>
                <c:pt idx="1317">
                  <c:v>45292.152430555558</c:v>
                </c:pt>
                <c:pt idx="1318">
                  <c:v>45292.152546296296</c:v>
                </c:pt>
                <c:pt idx="1319">
                  <c:v>45292.152662037035</c:v>
                </c:pt>
                <c:pt idx="1320">
                  <c:v>45292.152777777781</c:v>
                </c:pt>
                <c:pt idx="1321">
                  <c:v>45292.15289351852</c:v>
                </c:pt>
                <c:pt idx="1322">
                  <c:v>45292.153009259258</c:v>
                </c:pt>
                <c:pt idx="1323">
                  <c:v>45292.153124999997</c:v>
                </c:pt>
                <c:pt idx="1324">
                  <c:v>45292.153240740743</c:v>
                </c:pt>
                <c:pt idx="1325">
                  <c:v>45292.153356481482</c:v>
                </c:pt>
                <c:pt idx="1326">
                  <c:v>45292.15347222222</c:v>
                </c:pt>
                <c:pt idx="1327">
                  <c:v>45292.153587962966</c:v>
                </c:pt>
                <c:pt idx="1328">
                  <c:v>45292.153703703705</c:v>
                </c:pt>
                <c:pt idx="1329">
                  <c:v>45292.153819444444</c:v>
                </c:pt>
                <c:pt idx="1330">
                  <c:v>45292.153935185182</c:v>
                </c:pt>
                <c:pt idx="1331">
                  <c:v>45292.154050925928</c:v>
                </c:pt>
                <c:pt idx="1332">
                  <c:v>45292.154166666667</c:v>
                </c:pt>
                <c:pt idx="1333">
                  <c:v>45292.154282407406</c:v>
                </c:pt>
                <c:pt idx="1334">
                  <c:v>45292.154398148145</c:v>
                </c:pt>
                <c:pt idx="1335">
                  <c:v>45292.154513888891</c:v>
                </c:pt>
                <c:pt idx="1336">
                  <c:v>45292.154629629629</c:v>
                </c:pt>
                <c:pt idx="1337">
                  <c:v>45292.154745370368</c:v>
                </c:pt>
                <c:pt idx="1338">
                  <c:v>45292.154861111114</c:v>
                </c:pt>
                <c:pt idx="1339">
                  <c:v>45292.154976851853</c:v>
                </c:pt>
                <c:pt idx="1340">
                  <c:v>45292.155092592591</c:v>
                </c:pt>
                <c:pt idx="1341">
                  <c:v>45292.15520833333</c:v>
                </c:pt>
                <c:pt idx="1342">
                  <c:v>45292.155324074076</c:v>
                </c:pt>
                <c:pt idx="1343">
                  <c:v>45292.155439814815</c:v>
                </c:pt>
                <c:pt idx="1344">
                  <c:v>45292.155555555553</c:v>
                </c:pt>
                <c:pt idx="1345">
                  <c:v>45292.155671296299</c:v>
                </c:pt>
                <c:pt idx="1346">
                  <c:v>45292.155787037038</c:v>
                </c:pt>
                <c:pt idx="1347">
                  <c:v>45292.155902777777</c:v>
                </c:pt>
                <c:pt idx="1348">
                  <c:v>45292.156018518515</c:v>
                </c:pt>
                <c:pt idx="1349">
                  <c:v>45292.156134259261</c:v>
                </c:pt>
                <c:pt idx="1350">
                  <c:v>45292.15625</c:v>
                </c:pt>
                <c:pt idx="1351">
                  <c:v>45292.156365740739</c:v>
                </c:pt>
                <c:pt idx="1352">
                  <c:v>45292.156481481485</c:v>
                </c:pt>
                <c:pt idx="1353">
                  <c:v>45292.156597222223</c:v>
                </c:pt>
                <c:pt idx="1354">
                  <c:v>45292.156712962962</c:v>
                </c:pt>
                <c:pt idx="1355">
                  <c:v>45292.156828703701</c:v>
                </c:pt>
                <c:pt idx="1356">
                  <c:v>45292.156944444447</c:v>
                </c:pt>
                <c:pt idx="1357">
                  <c:v>45292.157060185185</c:v>
                </c:pt>
                <c:pt idx="1358">
                  <c:v>45292.157175925924</c:v>
                </c:pt>
                <c:pt idx="1359">
                  <c:v>45292.15729166667</c:v>
                </c:pt>
                <c:pt idx="1360">
                  <c:v>45292.157407407409</c:v>
                </c:pt>
                <c:pt idx="1361">
                  <c:v>45292.157523148147</c:v>
                </c:pt>
                <c:pt idx="1362">
                  <c:v>45292.157638888886</c:v>
                </c:pt>
                <c:pt idx="1363">
                  <c:v>45292.157754629632</c:v>
                </c:pt>
                <c:pt idx="1364">
                  <c:v>45292.157870370371</c:v>
                </c:pt>
                <c:pt idx="1365">
                  <c:v>45292.157986111109</c:v>
                </c:pt>
                <c:pt idx="1366">
                  <c:v>45292.158101851855</c:v>
                </c:pt>
                <c:pt idx="1367">
                  <c:v>45292.158217592594</c:v>
                </c:pt>
                <c:pt idx="1368">
                  <c:v>45292.158333333333</c:v>
                </c:pt>
                <c:pt idx="1369">
                  <c:v>45292.158449074072</c:v>
                </c:pt>
                <c:pt idx="1370">
                  <c:v>45292.158564814818</c:v>
                </c:pt>
                <c:pt idx="1371">
                  <c:v>45292.158680555556</c:v>
                </c:pt>
                <c:pt idx="1372">
                  <c:v>45292.158796296295</c:v>
                </c:pt>
                <c:pt idx="1373">
                  <c:v>45292.158912037034</c:v>
                </c:pt>
                <c:pt idx="1374">
                  <c:v>45292.15902777778</c:v>
                </c:pt>
                <c:pt idx="1375">
                  <c:v>45292.159143518518</c:v>
                </c:pt>
                <c:pt idx="1376">
                  <c:v>45292.159259259257</c:v>
                </c:pt>
                <c:pt idx="1377">
                  <c:v>45292.159375000003</c:v>
                </c:pt>
                <c:pt idx="1378">
                  <c:v>45292.159490740742</c:v>
                </c:pt>
                <c:pt idx="1379">
                  <c:v>45292.15960648148</c:v>
                </c:pt>
                <c:pt idx="1380">
                  <c:v>45292.159722222219</c:v>
                </c:pt>
                <c:pt idx="1381">
                  <c:v>45292.159837962965</c:v>
                </c:pt>
                <c:pt idx="1382">
                  <c:v>45292.159953703704</c:v>
                </c:pt>
                <c:pt idx="1383">
                  <c:v>45292.160069444442</c:v>
                </c:pt>
                <c:pt idx="1384">
                  <c:v>45292.160185185188</c:v>
                </c:pt>
                <c:pt idx="1385">
                  <c:v>45292.160300925927</c:v>
                </c:pt>
                <c:pt idx="1386">
                  <c:v>45292.160416666666</c:v>
                </c:pt>
                <c:pt idx="1387">
                  <c:v>45292.160532407404</c:v>
                </c:pt>
                <c:pt idx="1388">
                  <c:v>45292.16064814815</c:v>
                </c:pt>
                <c:pt idx="1389">
                  <c:v>45292.160763888889</c:v>
                </c:pt>
                <c:pt idx="1390">
                  <c:v>45292.160879629628</c:v>
                </c:pt>
                <c:pt idx="1391">
                  <c:v>45292.160995370374</c:v>
                </c:pt>
                <c:pt idx="1392">
                  <c:v>45292.161111111112</c:v>
                </c:pt>
                <c:pt idx="1393">
                  <c:v>45292.161226851851</c:v>
                </c:pt>
                <c:pt idx="1394">
                  <c:v>45292.16134259259</c:v>
                </c:pt>
                <c:pt idx="1395">
                  <c:v>45292.161458333336</c:v>
                </c:pt>
                <c:pt idx="1396">
                  <c:v>45292.161574074074</c:v>
                </c:pt>
                <c:pt idx="1397">
                  <c:v>45292.161689814813</c:v>
                </c:pt>
                <c:pt idx="1398">
                  <c:v>45292.161805555559</c:v>
                </c:pt>
                <c:pt idx="1399">
                  <c:v>45292.161921296298</c:v>
                </c:pt>
                <c:pt idx="1400">
                  <c:v>45292.162037037036</c:v>
                </c:pt>
                <c:pt idx="1401">
                  <c:v>45292.162152777775</c:v>
                </c:pt>
                <c:pt idx="1402">
                  <c:v>45292.162268518521</c:v>
                </c:pt>
                <c:pt idx="1403">
                  <c:v>45292.16238425926</c:v>
                </c:pt>
                <c:pt idx="1404">
                  <c:v>45292.162499999999</c:v>
                </c:pt>
                <c:pt idx="1405">
                  <c:v>45292.162615740737</c:v>
                </c:pt>
                <c:pt idx="1406">
                  <c:v>45292.162731481483</c:v>
                </c:pt>
                <c:pt idx="1407">
                  <c:v>45292.162847222222</c:v>
                </c:pt>
                <c:pt idx="1408">
                  <c:v>45292.162962962961</c:v>
                </c:pt>
                <c:pt idx="1409">
                  <c:v>45292.163078703707</c:v>
                </c:pt>
                <c:pt idx="1410">
                  <c:v>45292.163194444445</c:v>
                </c:pt>
                <c:pt idx="1411">
                  <c:v>45292.163310185184</c:v>
                </c:pt>
                <c:pt idx="1412">
                  <c:v>45292.163425925923</c:v>
                </c:pt>
                <c:pt idx="1413">
                  <c:v>45292.163541666669</c:v>
                </c:pt>
                <c:pt idx="1414">
                  <c:v>45292.163657407407</c:v>
                </c:pt>
                <c:pt idx="1415">
                  <c:v>45292.163773148146</c:v>
                </c:pt>
                <c:pt idx="1416">
                  <c:v>45292.163888888892</c:v>
                </c:pt>
                <c:pt idx="1417">
                  <c:v>45292.164004629631</c:v>
                </c:pt>
                <c:pt idx="1418">
                  <c:v>45292.164120370369</c:v>
                </c:pt>
                <c:pt idx="1419">
                  <c:v>45292.164236111108</c:v>
                </c:pt>
                <c:pt idx="1420">
                  <c:v>45292.164351851854</c:v>
                </c:pt>
                <c:pt idx="1421">
                  <c:v>45292.164467592593</c:v>
                </c:pt>
                <c:pt idx="1422">
                  <c:v>45292.164583333331</c:v>
                </c:pt>
                <c:pt idx="1423">
                  <c:v>45292.164699074077</c:v>
                </c:pt>
                <c:pt idx="1424">
                  <c:v>45292.164814814816</c:v>
                </c:pt>
                <c:pt idx="1425">
                  <c:v>45292.164930555555</c:v>
                </c:pt>
                <c:pt idx="1426">
                  <c:v>45292.165046296293</c:v>
                </c:pt>
                <c:pt idx="1427">
                  <c:v>45292.165162037039</c:v>
                </c:pt>
                <c:pt idx="1428">
                  <c:v>45292.165277777778</c:v>
                </c:pt>
                <c:pt idx="1429">
                  <c:v>45292.165393518517</c:v>
                </c:pt>
                <c:pt idx="1430">
                  <c:v>45292.165509259263</c:v>
                </c:pt>
                <c:pt idx="1431">
                  <c:v>45292.165625000001</c:v>
                </c:pt>
                <c:pt idx="1432">
                  <c:v>45292.16574074074</c:v>
                </c:pt>
                <c:pt idx="1433">
                  <c:v>45292.165856481479</c:v>
                </c:pt>
                <c:pt idx="1434">
                  <c:v>45292.165972222225</c:v>
                </c:pt>
                <c:pt idx="1435">
                  <c:v>45292.166087962964</c:v>
                </c:pt>
                <c:pt idx="1436">
                  <c:v>45292.166203703702</c:v>
                </c:pt>
                <c:pt idx="1437">
                  <c:v>45292.166319444441</c:v>
                </c:pt>
                <c:pt idx="1438">
                  <c:v>45292.166435185187</c:v>
                </c:pt>
                <c:pt idx="1439">
                  <c:v>45292.166550925926</c:v>
                </c:pt>
                <c:pt idx="1440">
                  <c:v>45292.166666666664</c:v>
                </c:pt>
                <c:pt idx="1441">
                  <c:v>45292.16678240741</c:v>
                </c:pt>
                <c:pt idx="1442">
                  <c:v>45292.166898148149</c:v>
                </c:pt>
                <c:pt idx="1443">
                  <c:v>45292.167013888888</c:v>
                </c:pt>
                <c:pt idx="1444">
                  <c:v>45292.167129629626</c:v>
                </c:pt>
                <c:pt idx="1445">
                  <c:v>45292.167245370372</c:v>
                </c:pt>
                <c:pt idx="1446">
                  <c:v>45292.167361111111</c:v>
                </c:pt>
                <c:pt idx="1447">
                  <c:v>45292.16747685185</c:v>
                </c:pt>
                <c:pt idx="1448">
                  <c:v>45292.167592592596</c:v>
                </c:pt>
                <c:pt idx="1449">
                  <c:v>45292.167708333334</c:v>
                </c:pt>
                <c:pt idx="1450">
                  <c:v>45292.167824074073</c:v>
                </c:pt>
                <c:pt idx="1451">
                  <c:v>45292.167939814812</c:v>
                </c:pt>
                <c:pt idx="1452">
                  <c:v>45292.168055555558</c:v>
                </c:pt>
                <c:pt idx="1453">
                  <c:v>45292.168171296296</c:v>
                </c:pt>
                <c:pt idx="1454">
                  <c:v>45292.168287037035</c:v>
                </c:pt>
                <c:pt idx="1455">
                  <c:v>45292.168402777781</c:v>
                </c:pt>
                <c:pt idx="1456">
                  <c:v>45292.16851851852</c:v>
                </c:pt>
                <c:pt idx="1457">
                  <c:v>45292.168634259258</c:v>
                </c:pt>
                <c:pt idx="1458">
                  <c:v>45292.168749999997</c:v>
                </c:pt>
                <c:pt idx="1459">
                  <c:v>45292.168865740743</c:v>
                </c:pt>
                <c:pt idx="1460">
                  <c:v>45292.168981481482</c:v>
                </c:pt>
                <c:pt idx="1461">
                  <c:v>45292.16909722222</c:v>
                </c:pt>
                <c:pt idx="1462">
                  <c:v>45292.169212962966</c:v>
                </c:pt>
                <c:pt idx="1463">
                  <c:v>45292.169328703705</c:v>
                </c:pt>
                <c:pt idx="1464">
                  <c:v>45292.169444444444</c:v>
                </c:pt>
                <c:pt idx="1465">
                  <c:v>45292.169560185182</c:v>
                </c:pt>
                <c:pt idx="1466">
                  <c:v>45292.169675925928</c:v>
                </c:pt>
                <c:pt idx="1467">
                  <c:v>45292.169791666667</c:v>
                </c:pt>
                <c:pt idx="1468">
                  <c:v>45292.169907407406</c:v>
                </c:pt>
                <c:pt idx="1469">
                  <c:v>45292.170023148145</c:v>
                </c:pt>
                <c:pt idx="1470">
                  <c:v>45292.170138888891</c:v>
                </c:pt>
                <c:pt idx="1471">
                  <c:v>45292.170254629629</c:v>
                </c:pt>
                <c:pt idx="1472">
                  <c:v>45292.170370370368</c:v>
                </c:pt>
                <c:pt idx="1473">
                  <c:v>45292.170486111114</c:v>
                </c:pt>
                <c:pt idx="1474">
                  <c:v>45292.170601851853</c:v>
                </c:pt>
                <c:pt idx="1475">
                  <c:v>45292.170717592591</c:v>
                </c:pt>
                <c:pt idx="1476">
                  <c:v>45292.17083333333</c:v>
                </c:pt>
                <c:pt idx="1477">
                  <c:v>45292.170949074076</c:v>
                </c:pt>
                <c:pt idx="1478">
                  <c:v>45292.171064814815</c:v>
                </c:pt>
                <c:pt idx="1479">
                  <c:v>45292.171180555553</c:v>
                </c:pt>
                <c:pt idx="1480">
                  <c:v>45292.171296296299</c:v>
                </c:pt>
                <c:pt idx="1481">
                  <c:v>45292.171412037038</c:v>
                </c:pt>
                <c:pt idx="1482">
                  <c:v>45292.171527777777</c:v>
                </c:pt>
                <c:pt idx="1483">
                  <c:v>45292.171643518515</c:v>
                </c:pt>
                <c:pt idx="1484">
                  <c:v>45292.171759259261</c:v>
                </c:pt>
                <c:pt idx="1485">
                  <c:v>45292.171875</c:v>
                </c:pt>
                <c:pt idx="1486">
                  <c:v>45292.171990740739</c:v>
                </c:pt>
                <c:pt idx="1487">
                  <c:v>45292.172106481485</c:v>
                </c:pt>
                <c:pt idx="1488">
                  <c:v>45292.172222222223</c:v>
                </c:pt>
                <c:pt idx="1489">
                  <c:v>45292.172337962962</c:v>
                </c:pt>
                <c:pt idx="1490">
                  <c:v>45292.172453703701</c:v>
                </c:pt>
                <c:pt idx="1491">
                  <c:v>45292.172569444447</c:v>
                </c:pt>
                <c:pt idx="1492">
                  <c:v>45292.172685185185</c:v>
                </c:pt>
                <c:pt idx="1493">
                  <c:v>45292.172800925924</c:v>
                </c:pt>
                <c:pt idx="1494">
                  <c:v>45292.17291666667</c:v>
                </c:pt>
                <c:pt idx="1495">
                  <c:v>45292.173032407409</c:v>
                </c:pt>
                <c:pt idx="1496">
                  <c:v>45292.173148148147</c:v>
                </c:pt>
                <c:pt idx="1497">
                  <c:v>45292.173263888886</c:v>
                </c:pt>
                <c:pt idx="1498">
                  <c:v>45292.173379629632</c:v>
                </c:pt>
                <c:pt idx="1499">
                  <c:v>45292.173495370371</c:v>
                </c:pt>
                <c:pt idx="1500">
                  <c:v>45292.173611111109</c:v>
                </c:pt>
                <c:pt idx="1501">
                  <c:v>45292.173726851855</c:v>
                </c:pt>
                <c:pt idx="1502">
                  <c:v>45292.173842592594</c:v>
                </c:pt>
                <c:pt idx="1503">
                  <c:v>45292.173958333333</c:v>
                </c:pt>
                <c:pt idx="1504">
                  <c:v>45292.174074074072</c:v>
                </c:pt>
                <c:pt idx="1505">
                  <c:v>45292.174189814818</c:v>
                </c:pt>
                <c:pt idx="1506">
                  <c:v>45292.174305555556</c:v>
                </c:pt>
                <c:pt idx="1507">
                  <c:v>45292.174421296295</c:v>
                </c:pt>
                <c:pt idx="1508">
                  <c:v>45292.174537037034</c:v>
                </c:pt>
                <c:pt idx="1509">
                  <c:v>45292.17465277778</c:v>
                </c:pt>
                <c:pt idx="1510">
                  <c:v>45292.174768518518</c:v>
                </c:pt>
                <c:pt idx="1511">
                  <c:v>45292.174884259257</c:v>
                </c:pt>
                <c:pt idx="1512">
                  <c:v>45292.175000000003</c:v>
                </c:pt>
                <c:pt idx="1513">
                  <c:v>45292.175115740742</c:v>
                </c:pt>
                <c:pt idx="1514">
                  <c:v>45292.17523148148</c:v>
                </c:pt>
                <c:pt idx="1515">
                  <c:v>45292.175347222219</c:v>
                </c:pt>
                <c:pt idx="1516">
                  <c:v>45292.175462962965</c:v>
                </c:pt>
                <c:pt idx="1517">
                  <c:v>45292.175578703704</c:v>
                </c:pt>
                <c:pt idx="1518">
                  <c:v>45292.175694444442</c:v>
                </c:pt>
                <c:pt idx="1519">
                  <c:v>45292.175810185188</c:v>
                </c:pt>
                <c:pt idx="1520">
                  <c:v>45292.175925925927</c:v>
                </c:pt>
                <c:pt idx="1521">
                  <c:v>45292.176041666666</c:v>
                </c:pt>
                <c:pt idx="1522">
                  <c:v>45292.176157407404</c:v>
                </c:pt>
                <c:pt idx="1523">
                  <c:v>45292.17627314815</c:v>
                </c:pt>
                <c:pt idx="1524">
                  <c:v>45292.176388888889</c:v>
                </c:pt>
                <c:pt idx="1525">
                  <c:v>45292.176504629628</c:v>
                </c:pt>
                <c:pt idx="1526">
                  <c:v>45292.176620370374</c:v>
                </c:pt>
                <c:pt idx="1527">
                  <c:v>45292.176736111112</c:v>
                </c:pt>
                <c:pt idx="1528">
                  <c:v>45292.176851851851</c:v>
                </c:pt>
                <c:pt idx="1529">
                  <c:v>45292.17696759259</c:v>
                </c:pt>
                <c:pt idx="1530">
                  <c:v>45292.177083333336</c:v>
                </c:pt>
                <c:pt idx="1531">
                  <c:v>45292.177199074074</c:v>
                </c:pt>
                <c:pt idx="1532">
                  <c:v>45292.177314814813</c:v>
                </c:pt>
                <c:pt idx="1533">
                  <c:v>45292.177430555559</c:v>
                </c:pt>
                <c:pt idx="1534">
                  <c:v>45292.177546296298</c:v>
                </c:pt>
                <c:pt idx="1535">
                  <c:v>45292.177662037036</c:v>
                </c:pt>
                <c:pt idx="1536">
                  <c:v>45292.177777777775</c:v>
                </c:pt>
                <c:pt idx="1537">
                  <c:v>45292.177893518521</c:v>
                </c:pt>
                <c:pt idx="1538">
                  <c:v>45292.17800925926</c:v>
                </c:pt>
                <c:pt idx="1539">
                  <c:v>45292.178124999999</c:v>
                </c:pt>
                <c:pt idx="1540">
                  <c:v>45292.178240740737</c:v>
                </c:pt>
                <c:pt idx="1541">
                  <c:v>45292.178356481483</c:v>
                </c:pt>
                <c:pt idx="1542">
                  <c:v>45292.178472222222</c:v>
                </c:pt>
                <c:pt idx="1543">
                  <c:v>45292.178587962961</c:v>
                </c:pt>
                <c:pt idx="1544">
                  <c:v>45292.178703703707</c:v>
                </c:pt>
                <c:pt idx="1545">
                  <c:v>45292.178819444445</c:v>
                </c:pt>
                <c:pt idx="1546">
                  <c:v>45292.178935185184</c:v>
                </c:pt>
                <c:pt idx="1547">
                  <c:v>45292.179050925923</c:v>
                </c:pt>
                <c:pt idx="1548">
                  <c:v>45292.179166666669</c:v>
                </c:pt>
                <c:pt idx="1549">
                  <c:v>45292.179282407407</c:v>
                </c:pt>
                <c:pt idx="1550">
                  <c:v>45292.179398148146</c:v>
                </c:pt>
                <c:pt idx="1551">
                  <c:v>45292.179513888892</c:v>
                </c:pt>
                <c:pt idx="1552">
                  <c:v>45292.179629629631</c:v>
                </c:pt>
                <c:pt idx="1553">
                  <c:v>45292.179745370369</c:v>
                </c:pt>
                <c:pt idx="1554">
                  <c:v>45292.179861111108</c:v>
                </c:pt>
                <c:pt idx="1555">
                  <c:v>45292.179976851854</c:v>
                </c:pt>
                <c:pt idx="1556">
                  <c:v>45292.180092592593</c:v>
                </c:pt>
                <c:pt idx="1557">
                  <c:v>45292.180208333331</c:v>
                </c:pt>
                <c:pt idx="1558">
                  <c:v>45292.180324074077</c:v>
                </c:pt>
                <c:pt idx="1559">
                  <c:v>45292.180439814816</c:v>
                </c:pt>
                <c:pt idx="1560">
                  <c:v>45292.180555555555</c:v>
                </c:pt>
                <c:pt idx="1561">
                  <c:v>45292.180671296293</c:v>
                </c:pt>
                <c:pt idx="1562">
                  <c:v>45292.180787037039</c:v>
                </c:pt>
                <c:pt idx="1563">
                  <c:v>45292.180902777778</c:v>
                </c:pt>
                <c:pt idx="1564">
                  <c:v>45292.181018518517</c:v>
                </c:pt>
                <c:pt idx="1565">
                  <c:v>45292.181134259263</c:v>
                </c:pt>
                <c:pt idx="1566">
                  <c:v>45292.181250000001</c:v>
                </c:pt>
                <c:pt idx="1567">
                  <c:v>45292.18136574074</c:v>
                </c:pt>
                <c:pt idx="1568">
                  <c:v>45292.181481481479</c:v>
                </c:pt>
                <c:pt idx="1569">
                  <c:v>45292.181597222225</c:v>
                </c:pt>
                <c:pt idx="1570">
                  <c:v>45292.181712962964</c:v>
                </c:pt>
                <c:pt idx="1571">
                  <c:v>45292.181828703702</c:v>
                </c:pt>
                <c:pt idx="1572">
                  <c:v>45292.181944444441</c:v>
                </c:pt>
                <c:pt idx="1573">
                  <c:v>45292.182060185187</c:v>
                </c:pt>
                <c:pt idx="1574">
                  <c:v>45292.182175925926</c:v>
                </c:pt>
                <c:pt idx="1575">
                  <c:v>45292.182291666664</c:v>
                </c:pt>
                <c:pt idx="1576">
                  <c:v>45292.18240740741</c:v>
                </c:pt>
                <c:pt idx="1577">
                  <c:v>45292.182523148149</c:v>
                </c:pt>
                <c:pt idx="1578">
                  <c:v>45292.182638888888</c:v>
                </c:pt>
                <c:pt idx="1579">
                  <c:v>45292.182754629626</c:v>
                </c:pt>
                <c:pt idx="1580">
                  <c:v>45292.182870370372</c:v>
                </c:pt>
                <c:pt idx="1581">
                  <c:v>45292.182986111111</c:v>
                </c:pt>
                <c:pt idx="1582">
                  <c:v>45292.18310185185</c:v>
                </c:pt>
                <c:pt idx="1583">
                  <c:v>45292.183217592596</c:v>
                </c:pt>
                <c:pt idx="1584">
                  <c:v>45292.183333333334</c:v>
                </c:pt>
                <c:pt idx="1585">
                  <c:v>45292.183449074073</c:v>
                </c:pt>
                <c:pt idx="1586">
                  <c:v>45292.183564814812</c:v>
                </c:pt>
                <c:pt idx="1587">
                  <c:v>45292.183680555558</c:v>
                </c:pt>
                <c:pt idx="1588">
                  <c:v>45292.183796296296</c:v>
                </c:pt>
                <c:pt idx="1589">
                  <c:v>45292.183912037035</c:v>
                </c:pt>
                <c:pt idx="1590">
                  <c:v>45292.184027777781</c:v>
                </c:pt>
                <c:pt idx="1591">
                  <c:v>45292.18414351852</c:v>
                </c:pt>
                <c:pt idx="1592">
                  <c:v>45292.184259259258</c:v>
                </c:pt>
                <c:pt idx="1593">
                  <c:v>45292.184374999997</c:v>
                </c:pt>
                <c:pt idx="1594">
                  <c:v>45292.184490740743</c:v>
                </c:pt>
                <c:pt idx="1595">
                  <c:v>45292.184606481482</c:v>
                </c:pt>
                <c:pt idx="1596">
                  <c:v>45292.18472222222</c:v>
                </c:pt>
                <c:pt idx="1597">
                  <c:v>45292.184837962966</c:v>
                </c:pt>
                <c:pt idx="1598">
                  <c:v>45292.184953703705</c:v>
                </c:pt>
                <c:pt idx="1599">
                  <c:v>45292.185069444444</c:v>
                </c:pt>
                <c:pt idx="1600">
                  <c:v>45292.185185185182</c:v>
                </c:pt>
                <c:pt idx="1601">
                  <c:v>45292.185300925928</c:v>
                </c:pt>
                <c:pt idx="1602">
                  <c:v>45292.185416666667</c:v>
                </c:pt>
                <c:pt idx="1603">
                  <c:v>45292.185532407406</c:v>
                </c:pt>
                <c:pt idx="1604">
                  <c:v>45292.185648148145</c:v>
                </c:pt>
                <c:pt idx="1605">
                  <c:v>45292.185763888891</c:v>
                </c:pt>
                <c:pt idx="1606">
                  <c:v>45292.185879629629</c:v>
                </c:pt>
                <c:pt idx="1607">
                  <c:v>45292.185995370368</c:v>
                </c:pt>
                <c:pt idx="1608">
                  <c:v>45292.186111111114</c:v>
                </c:pt>
                <c:pt idx="1609">
                  <c:v>45292.186226851853</c:v>
                </c:pt>
                <c:pt idx="1610">
                  <c:v>45292.186342592591</c:v>
                </c:pt>
                <c:pt idx="1611">
                  <c:v>45292.18645833333</c:v>
                </c:pt>
                <c:pt idx="1612">
                  <c:v>45292.186574074076</c:v>
                </c:pt>
                <c:pt idx="1613">
                  <c:v>45292.186689814815</c:v>
                </c:pt>
                <c:pt idx="1614">
                  <c:v>45292.186805555553</c:v>
                </c:pt>
                <c:pt idx="1615">
                  <c:v>45292.186921296299</c:v>
                </c:pt>
                <c:pt idx="1616">
                  <c:v>45292.187037037038</c:v>
                </c:pt>
                <c:pt idx="1617">
                  <c:v>45292.187152777777</c:v>
                </c:pt>
                <c:pt idx="1618">
                  <c:v>45292.187268518515</c:v>
                </c:pt>
                <c:pt idx="1619">
                  <c:v>45292.187384259261</c:v>
                </c:pt>
                <c:pt idx="1620">
                  <c:v>45292.1875</c:v>
                </c:pt>
                <c:pt idx="1621">
                  <c:v>45292.187615740739</c:v>
                </c:pt>
                <c:pt idx="1622">
                  <c:v>45292.187731481485</c:v>
                </c:pt>
                <c:pt idx="1623">
                  <c:v>45292.187847222223</c:v>
                </c:pt>
                <c:pt idx="1624">
                  <c:v>45292.187962962962</c:v>
                </c:pt>
                <c:pt idx="1625">
                  <c:v>45292.188078703701</c:v>
                </c:pt>
                <c:pt idx="1626">
                  <c:v>45292.188194444447</c:v>
                </c:pt>
                <c:pt idx="1627">
                  <c:v>45292.188310185185</c:v>
                </c:pt>
                <c:pt idx="1628">
                  <c:v>45292.188425925924</c:v>
                </c:pt>
                <c:pt idx="1629">
                  <c:v>45292.18854166667</c:v>
                </c:pt>
                <c:pt idx="1630">
                  <c:v>45292.188657407409</c:v>
                </c:pt>
                <c:pt idx="1631">
                  <c:v>45292.188773148147</c:v>
                </c:pt>
                <c:pt idx="1632">
                  <c:v>45292.188888888886</c:v>
                </c:pt>
                <c:pt idx="1633">
                  <c:v>45292.189004629632</c:v>
                </c:pt>
                <c:pt idx="1634">
                  <c:v>45292.189120370371</c:v>
                </c:pt>
                <c:pt idx="1635">
                  <c:v>45292.189236111109</c:v>
                </c:pt>
                <c:pt idx="1636">
                  <c:v>45292.189351851855</c:v>
                </c:pt>
                <c:pt idx="1637">
                  <c:v>45292.189467592594</c:v>
                </c:pt>
                <c:pt idx="1638">
                  <c:v>45292.189583333333</c:v>
                </c:pt>
                <c:pt idx="1639">
                  <c:v>45292.189699074072</c:v>
                </c:pt>
                <c:pt idx="1640">
                  <c:v>45292.189814814818</c:v>
                </c:pt>
                <c:pt idx="1641">
                  <c:v>45292.189930555556</c:v>
                </c:pt>
                <c:pt idx="1642">
                  <c:v>45292.190046296295</c:v>
                </c:pt>
                <c:pt idx="1643">
                  <c:v>45292.190162037034</c:v>
                </c:pt>
                <c:pt idx="1644">
                  <c:v>45292.19027777778</c:v>
                </c:pt>
                <c:pt idx="1645">
                  <c:v>45292.190393518518</c:v>
                </c:pt>
                <c:pt idx="1646">
                  <c:v>45292.190509259257</c:v>
                </c:pt>
                <c:pt idx="1647">
                  <c:v>45292.190625000003</c:v>
                </c:pt>
                <c:pt idx="1648">
                  <c:v>45292.190740740742</c:v>
                </c:pt>
                <c:pt idx="1649">
                  <c:v>45292.19085648148</c:v>
                </c:pt>
                <c:pt idx="1650">
                  <c:v>45292.190972222219</c:v>
                </c:pt>
                <c:pt idx="1651">
                  <c:v>45292.191087962965</c:v>
                </c:pt>
                <c:pt idx="1652">
                  <c:v>45292.191203703704</c:v>
                </c:pt>
                <c:pt idx="1653">
                  <c:v>45292.191319444442</c:v>
                </c:pt>
                <c:pt idx="1654">
                  <c:v>45292.191435185188</c:v>
                </c:pt>
                <c:pt idx="1655">
                  <c:v>45292.191550925927</c:v>
                </c:pt>
                <c:pt idx="1656">
                  <c:v>45292.191666666666</c:v>
                </c:pt>
                <c:pt idx="1657">
                  <c:v>45292.191782407404</c:v>
                </c:pt>
                <c:pt idx="1658">
                  <c:v>45292.19189814815</c:v>
                </c:pt>
                <c:pt idx="1659">
                  <c:v>45292.192013888889</c:v>
                </c:pt>
                <c:pt idx="1660">
                  <c:v>45292.192129629628</c:v>
                </c:pt>
                <c:pt idx="1661">
                  <c:v>45292.192245370374</c:v>
                </c:pt>
                <c:pt idx="1662">
                  <c:v>45292.192361111112</c:v>
                </c:pt>
                <c:pt idx="1663">
                  <c:v>45292.192476851851</c:v>
                </c:pt>
                <c:pt idx="1664">
                  <c:v>45292.19259259259</c:v>
                </c:pt>
                <c:pt idx="1665">
                  <c:v>45292.192708333336</c:v>
                </c:pt>
                <c:pt idx="1666">
                  <c:v>45292.192824074074</c:v>
                </c:pt>
                <c:pt idx="1667">
                  <c:v>45292.192939814813</c:v>
                </c:pt>
                <c:pt idx="1668">
                  <c:v>45292.193055555559</c:v>
                </c:pt>
                <c:pt idx="1669">
                  <c:v>45292.193171296298</c:v>
                </c:pt>
                <c:pt idx="1670">
                  <c:v>45292.193287037036</c:v>
                </c:pt>
                <c:pt idx="1671">
                  <c:v>45292.193402777775</c:v>
                </c:pt>
                <c:pt idx="1672">
                  <c:v>45292.193518518521</c:v>
                </c:pt>
                <c:pt idx="1673">
                  <c:v>45292.19363425926</c:v>
                </c:pt>
                <c:pt idx="1674">
                  <c:v>45292.193749999999</c:v>
                </c:pt>
                <c:pt idx="1675">
                  <c:v>45292.193865740737</c:v>
                </c:pt>
                <c:pt idx="1676">
                  <c:v>45292.193981481483</c:v>
                </c:pt>
                <c:pt idx="1677">
                  <c:v>45292.194097222222</c:v>
                </c:pt>
                <c:pt idx="1678">
                  <c:v>45292.194212962961</c:v>
                </c:pt>
                <c:pt idx="1679">
                  <c:v>45292.194328703707</c:v>
                </c:pt>
                <c:pt idx="1680">
                  <c:v>45292.194444444445</c:v>
                </c:pt>
                <c:pt idx="1681">
                  <c:v>45292.194560185184</c:v>
                </c:pt>
                <c:pt idx="1682">
                  <c:v>45292.194675925923</c:v>
                </c:pt>
                <c:pt idx="1683">
                  <c:v>45292.194791666669</c:v>
                </c:pt>
                <c:pt idx="1684">
                  <c:v>45292.194907407407</c:v>
                </c:pt>
                <c:pt idx="1685">
                  <c:v>45292.195023148146</c:v>
                </c:pt>
                <c:pt idx="1686">
                  <c:v>45292.195138888892</c:v>
                </c:pt>
                <c:pt idx="1687">
                  <c:v>45292.195254629631</c:v>
                </c:pt>
                <c:pt idx="1688">
                  <c:v>45292.195370370369</c:v>
                </c:pt>
                <c:pt idx="1689">
                  <c:v>45292.195486111108</c:v>
                </c:pt>
                <c:pt idx="1690">
                  <c:v>45292.195601851854</c:v>
                </c:pt>
                <c:pt idx="1691">
                  <c:v>45292.195717592593</c:v>
                </c:pt>
                <c:pt idx="1692">
                  <c:v>45292.195833333331</c:v>
                </c:pt>
                <c:pt idx="1693">
                  <c:v>45292.195949074077</c:v>
                </c:pt>
                <c:pt idx="1694">
                  <c:v>45292.196064814816</c:v>
                </c:pt>
                <c:pt idx="1695">
                  <c:v>45292.196180555555</c:v>
                </c:pt>
                <c:pt idx="1696">
                  <c:v>45292.196296296293</c:v>
                </c:pt>
                <c:pt idx="1697">
                  <c:v>45292.196412037039</c:v>
                </c:pt>
                <c:pt idx="1698">
                  <c:v>45292.196527777778</c:v>
                </c:pt>
                <c:pt idx="1699">
                  <c:v>45292.196643518517</c:v>
                </c:pt>
                <c:pt idx="1700">
                  <c:v>45292.196759259263</c:v>
                </c:pt>
                <c:pt idx="1701">
                  <c:v>45292.196875000001</c:v>
                </c:pt>
                <c:pt idx="1702">
                  <c:v>45292.19699074074</c:v>
                </c:pt>
                <c:pt idx="1703">
                  <c:v>45292.197106481479</c:v>
                </c:pt>
                <c:pt idx="1704">
                  <c:v>45292.197222222225</c:v>
                </c:pt>
                <c:pt idx="1705">
                  <c:v>45292.197337962964</c:v>
                </c:pt>
                <c:pt idx="1706">
                  <c:v>45292.197453703702</c:v>
                </c:pt>
                <c:pt idx="1707">
                  <c:v>45292.197569444441</c:v>
                </c:pt>
                <c:pt idx="1708">
                  <c:v>45292.197685185187</c:v>
                </c:pt>
                <c:pt idx="1709">
                  <c:v>45292.197800925926</c:v>
                </c:pt>
                <c:pt idx="1710">
                  <c:v>45292.197916666664</c:v>
                </c:pt>
                <c:pt idx="1711">
                  <c:v>45292.19803240741</c:v>
                </c:pt>
                <c:pt idx="1712">
                  <c:v>45292.198148148149</c:v>
                </c:pt>
                <c:pt idx="1713">
                  <c:v>45292.198263888888</c:v>
                </c:pt>
                <c:pt idx="1714">
                  <c:v>45292.198379629626</c:v>
                </c:pt>
                <c:pt idx="1715">
                  <c:v>45292.198495370372</c:v>
                </c:pt>
                <c:pt idx="1716">
                  <c:v>45292.198611111111</c:v>
                </c:pt>
                <c:pt idx="1717">
                  <c:v>45292.19872685185</c:v>
                </c:pt>
                <c:pt idx="1718">
                  <c:v>45292.198842592596</c:v>
                </c:pt>
                <c:pt idx="1719">
                  <c:v>45292.198958333334</c:v>
                </c:pt>
                <c:pt idx="1720">
                  <c:v>45292.199074074073</c:v>
                </c:pt>
                <c:pt idx="1721">
                  <c:v>45292.199189814812</c:v>
                </c:pt>
                <c:pt idx="1722">
                  <c:v>45292.199305555558</c:v>
                </c:pt>
                <c:pt idx="1723">
                  <c:v>45292.199421296296</c:v>
                </c:pt>
                <c:pt idx="1724">
                  <c:v>45292.199537037035</c:v>
                </c:pt>
                <c:pt idx="1725">
                  <c:v>45292.199652777781</c:v>
                </c:pt>
                <c:pt idx="1726">
                  <c:v>45292.19976851852</c:v>
                </c:pt>
                <c:pt idx="1727">
                  <c:v>45292.199884259258</c:v>
                </c:pt>
                <c:pt idx="1728">
                  <c:v>45292.2</c:v>
                </c:pt>
                <c:pt idx="1729">
                  <c:v>45292.200115740743</c:v>
                </c:pt>
                <c:pt idx="1730">
                  <c:v>45292.200231481482</c:v>
                </c:pt>
                <c:pt idx="1731">
                  <c:v>45292.20034722222</c:v>
                </c:pt>
                <c:pt idx="1732">
                  <c:v>45292.200462962966</c:v>
                </c:pt>
                <c:pt idx="1733">
                  <c:v>45292.200578703705</c:v>
                </c:pt>
                <c:pt idx="1734">
                  <c:v>45292.200694444444</c:v>
                </c:pt>
                <c:pt idx="1735">
                  <c:v>45292.200810185182</c:v>
                </c:pt>
                <c:pt idx="1736">
                  <c:v>45292.200925925928</c:v>
                </c:pt>
                <c:pt idx="1737">
                  <c:v>45292.201041666667</c:v>
                </c:pt>
                <c:pt idx="1738">
                  <c:v>45292.201157407406</c:v>
                </c:pt>
                <c:pt idx="1739">
                  <c:v>45292.201273148145</c:v>
                </c:pt>
                <c:pt idx="1740">
                  <c:v>45292.201388888891</c:v>
                </c:pt>
                <c:pt idx="1741">
                  <c:v>45292.201504629629</c:v>
                </c:pt>
                <c:pt idx="1742">
                  <c:v>45292.201620370368</c:v>
                </c:pt>
                <c:pt idx="1743">
                  <c:v>45292.201736111114</c:v>
                </c:pt>
                <c:pt idx="1744">
                  <c:v>45292.201851851853</c:v>
                </c:pt>
                <c:pt idx="1745">
                  <c:v>45292.201967592591</c:v>
                </c:pt>
                <c:pt idx="1746">
                  <c:v>45292.20208333333</c:v>
                </c:pt>
                <c:pt idx="1747">
                  <c:v>45292.202199074076</c:v>
                </c:pt>
                <c:pt idx="1748">
                  <c:v>45292.202314814815</c:v>
                </c:pt>
                <c:pt idx="1749">
                  <c:v>45292.202430555553</c:v>
                </c:pt>
                <c:pt idx="1750">
                  <c:v>45292.202546296299</c:v>
                </c:pt>
                <c:pt idx="1751">
                  <c:v>45292.202662037038</c:v>
                </c:pt>
                <c:pt idx="1752">
                  <c:v>45292.202777777777</c:v>
                </c:pt>
                <c:pt idx="1753">
                  <c:v>45292.202893518515</c:v>
                </c:pt>
                <c:pt idx="1754">
                  <c:v>45292.203009259261</c:v>
                </c:pt>
                <c:pt idx="1755">
                  <c:v>45292.203125</c:v>
                </c:pt>
                <c:pt idx="1756">
                  <c:v>45292.203240740739</c:v>
                </c:pt>
                <c:pt idx="1757">
                  <c:v>45292.203356481485</c:v>
                </c:pt>
                <c:pt idx="1758">
                  <c:v>45292.203472222223</c:v>
                </c:pt>
                <c:pt idx="1759">
                  <c:v>45292.203587962962</c:v>
                </c:pt>
                <c:pt idx="1760">
                  <c:v>45292.203703703701</c:v>
                </c:pt>
                <c:pt idx="1761">
                  <c:v>45292.203819444447</c:v>
                </c:pt>
                <c:pt idx="1762">
                  <c:v>45292.203935185185</c:v>
                </c:pt>
                <c:pt idx="1763">
                  <c:v>45292.204050925924</c:v>
                </c:pt>
                <c:pt idx="1764">
                  <c:v>45292.20416666667</c:v>
                </c:pt>
                <c:pt idx="1765">
                  <c:v>45292.204282407409</c:v>
                </c:pt>
                <c:pt idx="1766">
                  <c:v>45292.204398148147</c:v>
                </c:pt>
                <c:pt idx="1767">
                  <c:v>45292.204513888886</c:v>
                </c:pt>
                <c:pt idx="1768">
                  <c:v>45292.204629629632</c:v>
                </c:pt>
                <c:pt idx="1769">
                  <c:v>45292.204745370371</c:v>
                </c:pt>
                <c:pt idx="1770">
                  <c:v>45292.204861111109</c:v>
                </c:pt>
                <c:pt idx="1771">
                  <c:v>45292.204976851855</c:v>
                </c:pt>
                <c:pt idx="1772">
                  <c:v>45292.205092592594</c:v>
                </c:pt>
                <c:pt idx="1773">
                  <c:v>45292.205208333333</c:v>
                </c:pt>
                <c:pt idx="1774">
                  <c:v>45292.205324074072</c:v>
                </c:pt>
                <c:pt idx="1775">
                  <c:v>45292.205439814818</c:v>
                </c:pt>
                <c:pt idx="1776">
                  <c:v>45292.205555555556</c:v>
                </c:pt>
                <c:pt idx="1777">
                  <c:v>45292.205671296295</c:v>
                </c:pt>
                <c:pt idx="1778">
                  <c:v>45292.205787037034</c:v>
                </c:pt>
                <c:pt idx="1779">
                  <c:v>45292.20590277778</c:v>
                </c:pt>
                <c:pt idx="1780">
                  <c:v>45292.206018518518</c:v>
                </c:pt>
                <c:pt idx="1781">
                  <c:v>45292.206134259257</c:v>
                </c:pt>
                <c:pt idx="1782">
                  <c:v>45292.206250000003</c:v>
                </c:pt>
                <c:pt idx="1783">
                  <c:v>45292.206365740742</c:v>
                </c:pt>
                <c:pt idx="1784">
                  <c:v>45292.20648148148</c:v>
                </c:pt>
                <c:pt idx="1785">
                  <c:v>45292.206597222219</c:v>
                </c:pt>
                <c:pt idx="1786">
                  <c:v>45292.206712962965</c:v>
                </c:pt>
                <c:pt idx="1787">
                  <c:v>45292.206828703704</c:v>
                </c:pt>
                <c:pt idx="1788">
                  <c:v>45292.206944444442</c:v>
                </c:pt>
                <c:pt idx="1789">
                  <c:v>45292.207060185188</c:v>
                </c:pt>
                <c:pt idx="1790">
                  <c:v>45292.207175925927</c:v>
                </c:pt>
                <c:pt idx="1791">
                  <c:v>45292.207291666666</c:v>
                </c:pt>
                <c:pt idx="1792">
                  <c:v>45292.207407407404</c:v>
                </c:pt>
                <c:pt idx="1793">
                  <c:v>45292.20752314815</c:v>
                </c:pt>
                <c:pt idx="1794">
                  <c:v>45292.207638888889</c:v>
                </c:pt>
                <c:pt idx="1795">
                  <c:v>45292.207754629628</c:v>
                </c:pt>
                <c:pt idx="1796">
                  <c:v>45292.207870370374</c:v>
                </c:pt>
                <c:pt idx="1797">
                  <c:v>45292.207986111112</c:v>
                </c:pt>
                <c:pt idx="1798">
                  <c:v>45292.208101851851</c:v>
                </c:pt>
                <c:pt idx="1799">
                  <c:v>45292.20821759259</c:v>
                </c:pt>
                <c:pt idx="1800">
                  <c:v>45292.208333333336</c:v>
                </c:pt>
                <c:pt idx="1801">
                  <c:v>45292.208449074074</c:v>
                </c:pt>
                <c:pt idx="1802">
                  <c:v>45292.208564814813</c:v>
                </c:pt>
                <c:pt idx="1803">
                  <c:v>45292.208680555559</c:v>
                </c:pt>
                <c:pt idx="1804">
                  <c:v>45292.208796296298</c:v>
                </c:pt>
                <c:pt idx="1805">
                  <c:v>45292.208912037036</c:v>
                </c:pt>
                <c:pt idx="1806">
                  <c:v>45292.209027777775</c:v>
                </c:pt>
                <c:pt idx="1807">
                  <c:v>45292.209143518521</c:v>
                </c:pt>
                <c:pt idx="1808">
                  <c:v>45292.20925925926</c:v>
                </c:pt>
                <c:pt idx="1809">
                  <c:v>45292.209374999999</c:v>
                </c:pt>
                <c:pt idx="1810">
                  <c:v>45292.209490740737</c:v>
                </c:pt>
                <c:pt idx="1811">
                  <c:v>45292.209606481483</c:v>
                </c:pt>
                <c:pt idx="1812">
                  <c:v>45292.209722222222</c:v>
                </c:pt>
                <c:pt idx="1813">
                  <c:v>45292.209837962961</c:v>
                </c:pt>
                <c:pt idx="1814">
                  <c:v>45292.209953703707</c:v>
                </c:pt>
                <c:pt idx="1815">
                  <c:v>45292.210069444445</c:v>
                </c:pt>
                <c:pt idx="1816">
                  <c:v>45292.210185185184</c:v>
                </c:pt>
                <c:pt idx="1817">
                  <c:v>45292.210300925923</c:v>
                </c:pt>
                <c:pt idx="1818">
                  <c:v>45292.210416666669</c:v>
                </c:pt>
                <c:pt idx="1819">
                  <c:v>45292.210532407407</c:v>
                </c:pt>
                <c:pt idx="1820">
                  <c:v>45292.210648148146</c:v>
                </c:pt>
                <c:pt idx="1821">
                  <c:v>45292.210763888892</c:v>
                </c:pt>
                <c:pt idx="1822">
                  <c:v>45292.210879629631</c:v>
                </c:pt>
                <c:pt idx="1823">
                  <c:v>45292.210995370369</c:v>
                </c:pt>
                <c:pt idx="1824">
                  <c:v>45292.211111111108</c:v>
                </c:pt>
                <c:pt idx="1825">
                  <c:v>45292.211226851854</c:v>
                </c:pt>
                <c:pt idx="1826">
                  <c:v>45292.211342592593</c:v>
                </c:pt>
                <c:pt idx="1827">
                  <c:v>45292.211458333331</c:v>
                </c:pt>
                <c:pt idx="1828">
                  <c:v>45292.211574074077</c:v>
                </c:pt>
                <c:pt idx="1829">
                  <c:v>45292.211689814816</c:v>
                </c:pt>
                <c:pt idx="1830">
                  <c:v>45292.211805555555</c:v>
                </c:pt>
                <c:pt idx="1831">
                  <c:v>45292.211921296293</c:v>
                </c:pt>
                <c:pt idx="1832">
                  <c:v>45292.212037037039</c:v>
                </c:pt>
                <c:pt idx="1833">
                  <c:v>45292.212152777778</c:v>
                </c:pt>
                <c:pt idx="1834">
                  <c:v>45292.212268518517</c:v>
                </c:pt>
                <c:pt idx="1835">
                  <c:v>45292.212384259263</c:v>
                </c:pt>
                <c:pt idx="1836">
                  <c:v>45292.212500000001</c:v>
                </c:pt>
                <c:pt idx="1837">
                  <c:v>45292.21261574074</c:v>
                </c:pt>
                <c:pt idx="1838">
                  <c:v>45292.212731481479</c:v>
                </c:pt>
                <c:pt idx="1839">
                  <c:v>45292.212847222225</c:v>
                </c:pt>
                <c:pt idx="1840">
                  <c:v>45292.212962962964</c:v>
                </c:pt>
                <c:pt idx="1841">
                  <c:v>45292.213078703702</c:v>
                </c:pt>
                <c:pt idx="1842">
                  <c:v>45292.213194444441</c:v>
                </c:pt>
                <c:pt idx="1843">
                  <c:v>45292.213310185187</c:v>
                </c:pt>
                <c:pt idx="1844">
                  <c:v>45292.213425925926</c:v>
                </c:pt>
                <c:pt idx="1845">
                  <c:v>45292.213541666664</c:v>
                </c:pt>
                <c:pt idx="1846">
                  <c:v>45292.21365740741</c:v>
                </c:pt>
                <c:pt idx="1847">
                  <c:v>45292.213773148149</c:v>
                </c:pt>
                <c:pt idx="1848">
                  <c:v>45292.213888888888</c:v>
                </c:pt>
                <c:pt idx="1849">
                  <c:v>45292.214004629626</c:v>
                </c:pt>
                <c:pt idx="1850">
                  <c:v>45292.214120370372</c:v>
                </c:pt>
                <c:pt idx="1851">
                  <c:v>45292.214236111111</c:v>
                </c:pt>
                <c:pt idx="1852">
                  <c:v>45292.21435185185</c:v>
                </c:pt>
                <c:pt idx="1853">
                  <c:v>45292.214467592596</c:v>
                </c:pt>
                <c:pt idx="1854">
                  <c:v>45292.214583333334</c:v>
                </c:pt>
                <c:pt idx="1855">
                  <c:v>45292.214699074073</c:v>
                </c:pt>
                <c:pt idx="1856">
                  <c:v>45292.214814814812</c:v>
                </c:pt>
                <c:pt idx="1857">
                  <c:v>45292.214930555558</c:v>
                </c:pt>
                <c:pt idx="1858">
                  <c:v>45292.215046296296</c:v>
                </c:pt>
                <c:pt idx="1859">
                  <c:v>45292.215162037035</c:v>
                </c:pt>
                <c:pt idx="1860">
                  <c:v>45292.215277777781</c:v>
                </c:pt>
                <c:pt idx="1861">
                  <c:v>45292.21539351852</c:v>
                </c:pt>
                <c:pt idx="1862">
                  <c:v>45292.215509259258</c:v>
                </c:pt>
                <c:pt idx="1863">
                  <c:v>45292.215624999997</c:v>
                </c:pt>
                <c:pt idx="1864">
                  <c:v>45292.215740740743</c:v>
                </c:pt>
                <c:pt idx="1865">
                  <c:v>45292.215856481482</c:v>
                </c:pt>
                <c:pt idx="1866">
                  <c:v>45292.21597222222</c:v>
                </c:pt>
                <c:pt idx="1867">
                  <c:v>45292.216087962966</c:v>
                </c:pt>
                <c:pt idx="1868">
                  <c:v>45292.216203703705</c:v>
                </c:pt>
                <c:pt idx="1869">
                  <c:v>45292.216319444444</c:v>
                </c:pt>
                <c:pt idx="1870">
                  <c:v>45292.216435185182</c:v>
                </c:pt>
                <c:pt idx="1871">
                  <c:v>45292.216550925928</c:v>
                </c:pt>
                <c:pt idx="1872">
                  <c:v>45292.216666666667</c:v>
                </c:pt>
                <c:pt idx="1873">
                  <c:v>45292.216782407406</c:v>
                </c:pt>
                <c:pt idx="1874">
                  <c:v>45292.216898148145</c:v>
                </c:pt>
                <c:pt idx="1875">
                  <c:v>45292.217013888891</c:v>
                </c:pt>
                <c:pt idx="1876">
                  <c:v>45292.217129629629</c:v>
                </c:pt>
                <c:pt idx="1877">
                  <c:v>45292.217245370368</c:v>
                </c:pt>
                <c:pt idx="1878">
                  <c:v>45292.217361111114</c:v>
                </c:pt>
                <c:pt idx="1879">
                  <c:v>45292.217476851853</c:v>
                </c:pt>
                <c:pt idx="1880">
                  <c:v>45292.217592592591</c:v>
                </c:pt>
                <c:pt idx="1881">
                  <c:v>45292.21770833333</c:v>
                </c:pt>
                <c:pt idx="1882">
                  <c:v>45292.217824074076</c:v>
                </c:pt>
                <c:pt idx="1883">
                  <c:v>45292.217939814815</c:v>
                </c:pt>
                <c:pt idx="1884">
                  <c:v>45292.218055555553</c:v>
                </c:pt>
                <c:pt idx="1885">
                  <c:v>45292.218171296299</c:v>
                </c:pt>
                <c:pt idx="1886">
                  <c:v>45292.218287037038</c:v>
                </c:pt>
                <c:pt idx="1887">
                  <c:v>45292.218402777777</c:v>
                </c:pt>
                <c:pt idx="1888">
                  <c:v>45292.218518518515</c:v>
                </c:pt>
                <c:pt idx="1889">
                  <c:v>45292.218634259261</c:v>
                </c:pt>
                <c:pt idx="1890">
                  <c:v>45292.21875</c:v>
                </c:pt>
                <c:pt idx="1891">
                  <c:v>45292.218865740739</c:v>
                </c:pt>
                <c:pt idx="1892">
                  <c:v>45292.218981481485</c:v>
                </c:pt>
                <c:pt idx="1893">
                  <c:v>45292.219097222223</c:v>
                </c:pt>
                <c:pt idx="1894">
                  <c:v>45292.219212962962</c:v>
                </c:pt>
                <c:pt idx="1895">
                  <c:v>45292.219328703701</c:v>
                </c:pt>
                <c:pt idx="1896">
                  <c:v>45292.219444444447</c:v>
                </c:pt>
                <c:pt idx="1897">
                  <c:v>45292.219560185185</c:v>
                </c:pt>
                <c:pt idx="1898">
                  <c:v>45292.219675925924</c:v>
                </c:pt>
                <c:pt idx="1899">
                  <c:v>45292.21979166667</c:v>
                </c:pt>
                <c:pt idx="1900">
                  <c:v>45292.219907407409</c:v>
                </c:pt>
                <c:pt idx="1901">
                  <c:v>45292.220023148147</c:v>
                </c:pt>
                <c:pt idx="1902">
                  <c:v>45292.220138888886</c:v>
                </c:pt>
                <c:pt idx="1903">
                  <c:v>45292.220254629632</c:v>
                </c:pt>
                <c:pt idx="1904">
                  <c:v>45292.220370370371</c:v>
                </c:pt>
                <c:pt idx="1905">
                  <c:v>45292.220486111109</c:v>
                </c:pt>
                <c:pt idx="1906">
                  <c:v>45292.220601851855</c:v>
                </c:pt>
                <c:pt idx="1907">
                  <c:v>45292.220717592594</c:v>
                </c:pt>
                <c:pt idx="1908">
                  <c:v>45292.220833333333</c:v>
                </c:pt>
                <c:pt idx="1909">
                  <c:v>45292.220949074072</c:v>
                </c:pt>
                <c:pt idx="1910">
                  <c:v>45292.221064814818</c:v>
                </c:pt>
                <c:pt idx="1911">
                  <c:v>45292.221180555556</c:v>
                </c:pt>
                <c:pt idx="1912">
                  <c:v>45292.221296296295</c:v>
                </c:pt>
                <c:pt idx="1913">
                  <c:v>45292.221412037034</c:v>
                </c:pt>
                <c:pt idx="1914">
                  <c:v>45292.22152777778</c:v>
                </c:pt>
                <c:pt idx="1915">
                  <c:v>45292.221643518518</c:v>
                </c:pt>
                <c:pt idx="1916">
                  <c:v>45292.221759259257</c:v>
                </c:pt>
                <c:pt idx="1917">
                  <c:v>45292.221875000003</c:v>
                </c:pt>
                <c:pt idx="1918">
                  <c:v>45292.221990740742</c:v>
                </c:pt>
                <c:pt idx="1919">
                  <c:v>45292.22210648148</c:v>
                </c:pt>
                <c:pt idx="1920">
                  <c:v>45292.222222222219</c:v>
                </c:pt>
                <c:pt idx="1921">
                  <c:v>45292.222337962965</c:v>
                </c:pt>
                <c:pt idx="1922">
                  <c:v>45292.222453703704</c:v>
                </c:pt>
                <c:pt idx="1923">
                  <c:v>45292.222569444442</c:v>
                </c:pt>
                <c:pt idx="1924">
                  <c:v>45292.222685185188</c:v>
                </c:pt>
                <c:pt idx="1925">
                  <c:v>45292.222800925927</c:v>
                </c:pt>
                <c:pt idx="1926">
                  <c:v>45292.222916666666</c:v>
                </c:pt>
                <c:pt idx="1927">
                  <c:v>45292.223032407404</c:v>
                </c:pt>
                <c:pt idx="1928">
                  <c:v>45292.22314814815</c:v>
                </c:pt>
                <c:pt idx="1929">
                  <c:v>45292.223263888889</c:v>
                </c:pt>
                <c:pt idx="1930">
                  <c:v>45292.223379629628</c:v>
                </c:pt>
                <c:pt idx="1931">
                  <c:v>45292.223495370374</c:v>
                </c:pt>
                <c:pt idx="1932">
                  <c:v>45292.223611111112</c:v>
                </c:pt>
                <c:pt idx="1933">
                  <c:v>45292.223726851851</c:v>
                </c:pt>
                <c:pt idx="1934">
                  <c:v>45292.22384259259</c:v>
                </c:pt>
                <c:pt idx="1935">
                  <c:v>45292.223958333336</c:v>
                </c:pt>
                <c:pt idx="1936">
                  <c:v>45292.224074074074</c:v>
                </c:pt>
                <c:pt idx="1937">
                  <c:v>45292.224189814813</c:v>
                </c:pt>
                <c:pt idx="1938">
                  <c:v>45292.224305555559</c:v>
                </c:pt>
                <c:pt idx="1939">
                  <c:v>45292.224421296298</c:v>
                </c:pt>
                <c:pt idx="1940">
                  <c:v>45292.224537037036</c:v>
                </c:pt>
                <c:pt idx="1941">
                  <c:v>45292.224652777775</c:v>
                </c:pt>
                <c:pt idx="1942">
                  <c:v>45292.224768518521</c:v>
                </c:pt>
                <c:pt idx="1943">
                  <c:v>45292.22488425926</c:v>
                </c:pt>
                <c:pt idx="1944">
                  <c:v>45292.224999999999</c:v>
                </c:pt>
                <c:pt idx="1945">
                  <c:v>45292.225115740737</c:v>
                </c:pt>
                <c:pt idx="1946">
                  <c:v>45292.225231481483</c:v>
                </c:pt>
                <c:pt idx="1947">
                  <c:v>45292.225347222222</c:v>
                </c:pt>
                <c:pt idx="1948">
                  <c:v>45292.225462962961</c:v>
                </c:pt>
                <c:pt idx="1949">
                  <c:v>45292.225578703707</c:v>
                </c:pt>
                <c:pt idx="1950">
                  <c:v>45292.225694444445</c:v>
                </c:pt>
                <c:pt idx="1951">
                  <c:v>45292.225810185184</c:v>
                </c:pt>
                <c:pt idx="1952">
                  <c:v>45292.225925925923</c:v>
                </c:pt>
                <c:pt idx="1953">
                  <c:v>45292.226041666669</c:v>
                </c:pt>
                <c:pt idx="1954">
                  <c:v>45292.226157407407</c:v>
                </c:pt>
                <c:pt idx="1955">
                  <c:v>45292.226273148146</c:v>
                </c:pt>
                <c:pt idx="1956">
                  <c:v>45292.226388888892</c:v>
                </c:pt>
                <c:pt idx="1957">
                  <c:v>45292.226504629631</c:v>
                </c:pt>
                <c:pt idx="1958">
                  <c:v>45292.226620370369</c:v>
                </c:pt>
                <c:pt idx="1959">
                  <c:v>45292.226736111108</c:v>
                </c:pt>
                <c:pt idx="1960">
                  <c:v>45292.226851851854</c:v>
                </c:pt>
                <c:pt idx="1961">
                  <c:v>45292.226967592593</c:v>
                </c:pt>
                <c:pt idx="1962">
                  <c:v>45292.227083333331</c:v>
                </c:pt>
                <c:pt idx="1963">
                  <c:v>45292.227199074077</c:v>
                </c:pt>
                <c:pt idx="1964">
                  <c:v>45292.227314814816</c:v>
                </c:pt>
                <c:pt idx="1965">
                  <c:v>45292.227430555555</c:v>
                </c:pt>
                <c:pt idx="1966">
                  <c:v>45292.227546296293</c:v>
                </c:pt>
                <c:pt idx="1967">
                  <c:v>45292.227662037039</c:v>
                </c:pt>
                <c:pt idx="1968">
                  <c:v>45292.227777777778</c:v>
                </c:pt>
                <c:pt idx="1969">
                  <c:v>45292.227893518517</c:v>
                </c:pt>
                <c:pt idx="1970">
                  <c:v>45292.228009259263</c:v>
                </c:pt>
                <c:pt idx="1971">
                  <c:v>45292.228125000001</c:v>
                </c:pt>
                <c:pt idx="1972">
                  <c:v>45292.22824074074</c:v>
                </c:pt>
                <c:pt idx="1973">
                  <c:v>45292.228356481479</c:v>
                </c:pt>
                <c:pt idx="1974">
                  <c:v>45292.228472222225</c:v>
                </c:pt>
                <c:pt idx="1975">
                  <c:v>45292.228587962964</c:v>
                </c:pt>
                <c:pt idx="1976">
                  <c:v>45292.228703703702</c:v>
                </c:pt>
                <c:pt idx="1977">
                  <c:v>45292.228819444441</c:v>
                </c:pt>
                <c:pt idx="1978">
                  <c:v>45292.228935185187</c:v>
                </c:pt>
                <c:pt idx="1979">
                  <c:v>45292.229050925926</c:v>
                </c:pt>
                <c:pt idx="1980">
                  <c:v>45292.229166666664</c:v>
                </c:pt>
                <c:pt idx="1981">
                  <c:v>45292.22928240741</c:v>
                </c:pt>
                <c:pt idx="1982">
                  <c:v>45292.229398148149</c:v>
                </c:pt>
                <c:pt idx="1983">
                  <c:v>45292.229513888888</c:v>
                </c:pt>
                <c:pt idx="1984">
                  <c:v>45292.229629629626</c:v>
                </c:pt>
                <c:pt idx="1985">
                  <c:v>45292.229745370372</c:v>
                </c:pt>
                <c:pt idx="1986">
                  <c:v>45292.229861111111</c:v>
                </c:pt>
                <c:pt idx="1987">
                  <c:v>45292.22997685185</c:v>
                </c:pt>
                <c:pt idx="1988">
                  <c:v>45292.230092592596</c:v>
                </c:pt>
                <c:pt idx="1989">
                  <c:v>45292.230208333334</c:v>
                </c:pt>
                <c:pt idx="1990">
                  <c:v>45292.230324074073</c:v>
                </c:pt>
                <c:pt idx="1991">
                  <c:v>45292.230439814812</c:v>
                </c:pt>
                <c:pt idx="1992">
                  <c:v>45292.230555555558</c:v>
                </c:pt>
                <c:pt idx="1993">
                  <c:v>45292.230671296296</c:v>
                </c:pt>
                <c:pt idx="1994">
                  <c:v>45292.230787037035</c:v>
                </c:pt>
                <c:pt idx="1995">
                  <c:v>45292.230902777781</c:v>
                </c:pt>
                <c:pt idx="1996">
                  <c:v>45292.23101851852</c:v>
                </c:pt>
                <c:pt idx="1997">
                  <c:v>45292.231134259258</c:v>
                </c:pt>
                <c:pt idx="1998">
                  <c:v>45292.231249999997</c:v>
                </c:pt>
                <c:pt idx="1999">
                  <c:v>45292.231365740743</c:v>
                </c:pt>
                <c:pt idx="2000">
                  <c:v>45292.231481481482</c:v>
                </c:pt>
                <c:pt idx="2001">
                  <c:v>45292.23159722222</c:v>
                </c:pt>
                <c:pt idx="2002">
                  <c:v>45292.231712962966</c:v>
                </c:pt>
                <c:pt idx="2003">
                  <c:v>45292.231828703705</c:v>
                </c:pt>
                <c:pt idx="2004">
                  <c:v>45292.231944444444</c:v>
                </c:pt>
                <c:pt idx="2005">
                  <c:v>45292.232060185182</c:v>
                </c:pt>
                <c:pt idx="2006">
                  <c:v>45292.232175925928</c:v>
                </c:pt>
                <c:pt idx="2007">
                  <c:v>45292.232291666667</c:v>
                </c:pt>
                <c:pt idx="2008">
                  <c:v>45292.232407407406</c:v>
                </c:pt>
                <c:pt idx="2009">
                  <c:v>45292.232523148145</c:v>
                </c:pt>
                <c:pt idx="2010">
                  <c:v>45292.232638888891</c:v>
                </c:pt>
                <c:pt idx="2011">
                  <c:v>45292.232754629629</c:v>
                </c:pt>
                <c:pt idx="2012">
                  <c:v>45292.232870370368</c:v>
                </c:pt>
                <c:pt idx="2013">
                  <c:v>45292.232986111114</c:v>
                </c:pt>
                <c:pt idx="2014">
                  <c:v>45292.233101851853</c:v>
                </c:pt>
                <c:pt idx="2015">
                  <c:v>45292.233217592591</c:v>
                </c:pt>
                <c:pt idx="2016">
                  <c:v>45292.23333333333</c:v>
                </c:pt>
                <c:pt idx="2017">
                  <c:v>45292.233449074076</c:v>
                </c:pt>
                <c:pt idx="2018">
                  <c:v>45292.233564814815</c:v>
                </c:pt>
                <c:pt idx="2019">
                  <c:v>45292.233680555553</c:v>
                </c:pt>
                <c:pt idx="2020">
                  <c:v>45292.233796296299</c:v>
                </c:pt>
                <c:pt idx="2021">
                  <c:v>45292.233912037038</c:v>
                </c:pt>
                <c:pt idx="2022">
                  <c:v>45292.234027777777</c:v>
                </c:pt>
                <c:pt idx="2023">
                  <c:v>45292.234143518515</c:v>
                </c:pt>
                <c:pt idx="2024">
                  <c:v>45292.234259259261</c:v>
                </c:pt>
                <c:pt idx="2025">
                  <c:v>45292.234375</c:v>
                </c:pt>
                <c:pt idx="2026">
                  <c:v>45292.234490740739</c:v>
                </c:pt>
                <c:pt idx="2027">
                  <c:v>45292.234606481485</c:v>
                </c:pt>
                <c:pt idx="2028">
                  <c:v>45292.234722222223</c:v>
                </c:pt>
                <c:pt idx="2029">
                  <c:v>45292.234837962962</c:v>
                </c:pt>
                <c:pt idx="2030">
                  <c:v>45292.234953703701</c:v>
                </c:pt>
                <c:pt idx="2031">
                  <c:v>45292.235069444447</c:v>
                </c:pt>
                <c:pt idx="2032">
                  <c:v>45292.235185185185</c:v>
                </c:pt>
                <c:pt idx="2033">
                  <c:v>45292.235300925924</c:v>
                </c:pt>
                <c:pt idx="2034">
                  <c:v>45292.23541666667</c:v>
                </c:pt>
                <c:pt idx="2035">
                  <c:v>45292.235532407409</c:v>
                </c:pt>
                <c:pt idx="2036">
                  <c:v>45292.235648148147</c:v>
                </c:pt>
                <c:pt idx="2037">
                  <c:v>45292.235763888886</c:v>
                </c:pt>
                <c:pt idx="2038">
                  <c:v>45292.235879629632</c:v>
                </c:pt>
                <c:pt idx="2039">
                  <c:v>45292.235995370371</c:v>
                </c:pt>
                <c:pt idx="2040">
                  <c:v>45292.236111111109</c:v>
                </c:pt>
                <c:pt idx="2041">
                  <c:v>45292.236226851855</c:v>
                </c:pt>
                <c:pt idx="2042">
                  <c:v>45292.236342592594</c:v>
                </c:pt>
                <c:pt idx="2043">
                  <c:v>45292.236458333333</c:v>
                </c:pt>
                <c:pt idx="2044">
                  <c:v>45292.236574074072</c:v>
                </c:pt>
                <c:pt idx="2045">
                  <c:v>45292.236689814818</c:v>
                </c:pt>
                <c:pt idx="2046">
                  <c:v>45292.236805555556</c:v>
                </c:pt>
                <c:pt idx="2047">
                  <c:v>45292.236921296295</c:v>
                </c:pt>
                <c:pt idx="2048">
                  <c:v>45292.237037037034</c:v>
                </c:pt>
                <c:pt idx="2049">
                  <c:v>45292.23715277778</c:v>
                </c:pt>
                <c:pt idx="2050">
                  <c:v>45292.237268518518</c:v>
                </c:pt>
                <c:pt idx="2051">
                  <c:v>45292.237384259257</c:v>
                </c:pt>
                <c:pt idx="2052">
                  <c:v>45292.237500000003</c:v>
                </c:pt>
                <c:pt idx="2053">
                  <c:v>45292.237615740742</c:v>
                </c:pt>
                <c:pt idx="2054">
                  <c:v>45292.23773148148</c:v>
                </c:pt>
                <c:pt idx="2055">
                  <c:v>45292.237847222219</c:v>
                </c:pt>
                <c:pt idx="2056">
                  <c:v>45292.237962962965</c:v>
                </c:pt>
                <c:pt idx="2057">
                  <c:v>45292.238078703704</c:v>
                </c:pt>
                <c:pt idx="2058">
                  <c:v>45292.238194444442</c:v>
                </c:pt>
                <c:pt idx="2059">
                  <c:v>45292.238310185188</c:v>
                </c:pt>
                <c:pt idx="2060">
                  <c:v>45292.238425925927</c:v>
                </c:pt>
                <c:pt idx="2061">
                  <c:v>45292.238541666666</c:v>
                </c:pt>
                <c:pt idx="2062">
                  <c:v>45292.238657407404</c:v>
                </c:pt>
                <c:pt idx="2063">
                  <c:v>45292.23877314815</c:v>
                </c:pt>
                <c:pt idx="2064">
                  <c:v>45292.238888888889</c:v>
                </c:pt>
                <c:pt idx="2065">
                  <c:v>45292.239004629628</c:v>
                </c:pt>
                <c:pt idx="2066">
                  <c:v>45292.239120370374</c:v>
                </c:pt>
                <c:pt idx="2067">
                  <c:v>45292.239236111112</c:v>
                </c:pt>
                <c:pt idx="2068">
                  <c:v>45292.239351851851</c:v>
                </c:pt>
                <c:pt idx="2069">
                  <c:v>45292.23946759259</c:v>
                </c:pt>
                <c:pt idx="2070">
                  <c:v>45292.239583333336</c:v>
                </c:pt>
                <c:pt idx="2071">
                  <c:v>45292.239699074074</c:v>
                </c:pt>
                <c:pt idx="2072">
                  <c:v>45292.239814814813</c:v>
                </c:pt>
                <c:pt idx="2073">
                  <c:v>45292.239930555559</c:v>
                </c:pt>
                <c:pt idx="2074">
                  <c:v>45292.240046296298</c:v>
                </c:pt>
                <c:pt idx="2075">
                  <c:v>45292.240162037036</c:v>
                </c:pt>
                <c:pt idx="2076">
                  <c:v>45292.240277777775</c:v>
                </c:pt>
                <c:pt idx="2077">
                  <c:v>45292.240393518521</c:v>
                </c:pt>
                <c:pt idx="2078">
                  <c:v>45292.24050925926</c:v>
                </c:pt>
                <c:pt idx="2079">
                  <c:v>45292.240624999999</c:v>
                </c:pt>
                <c:pt idx="2080">
                  <c:v>45292.240740740737</c:v>
                </c:pt>
                <c:pt idx="2081">
                  <c:v>45292.240856481483</c:v>
                </c:pt>
                <c:pt idx="2082">
                  <c:v>45292.240972222222</c:v>
                </c:pt>
                <c:pt idx="2083">
                  <c:v>45292.241087962961</c:v>
                </c:pt>
                <c:pt idx="2084">
                  <c:v>45292.241203703707</c:v>
                </c:pt>
                <c:pt idx="2085">
                  <c:v>45292.241319444445</c:v>
                </c:pt>
                <c:pt idx="2086">
                  <c:v>45292.241435185184</c:v>
                </c:pt>
                <c:pt idx="2087">
                  <c:v>45292.241550925923</c:v>
                </c:pt>
                <c:pt idx="2088">
                  <c:v>45292.241666666669</c:v>
                </c:pt>
                <c:pt idx="2089">
                  <c:v>45292.241782407407</c:v>
                </c:pt>
                <c:pt idx="2090">
                  <c:v>45292.241898148146</c:v>
                </c:pt>
                <c:pt idx="2091">
                  <c:v>45292.242013888892</c:v>
                </c:pt>
                <c:pt idx="2092">
                  <c:v>45292.242129629631</c:v>
                </c:pt>
                <c:pt idx="2093">
                  <c:v>45292.242245370369</c:v>
                </c:pt>
                <c:pt idx="2094">
                  <c:v>45292.242361111108</c:v>
                </c:pt>
                <c:pt idx="2095">
                  <c:v>45292.242476851854</c:v>
                </c:pt>
                <c:pt idx="2096">
                  <c:v>45292.242592592593</c:v>
                </c:pt>
                <c:pt idx="2097">
                  <c:v>45292.242708333331</c:v>
                </c:pt>
                <c:pt idx="2098">
                  <c:v>45292.242824074077</c:v>
                </c:pt>
                <c:pt idx="2099">
                  <c:v>45292.242939814816</c:v>
                </c:pt>
                <c:pt idx="2100">
                  <c:v>45292.243055555555</c:v>
                </c:pt>
                <c:pt idx="2101">
                  <c:v>45292.243171296293</c:v>
                </c:pt>
                <c:pt idx="2102">
                  <c:v>45292.243287037039</c:v>
                </c:pt>
                <c:pt idx="2103">
                  <c:v>45292.243402777778</c:v>
                </c:pt>
                <c:pt idx="2104">
                  <c:v>45292.243518518517</c:v>
                </c:pt>
                <c:pt idx="2105">
                  <c:v>45292.243634259263</c:v>
                </c:pt>
                <c:pt idx="2106">
                  <c:v>45292.243750000001</c:v>
                </c:pt>
                <c:pt idx="2107">
                  <c:v>45292.24386574074</c:v>
                </c:pt>
                <c:pt idx="2108">
                  <c:v>45292.243981481479</c:v>
                </c:pt>
                <c:pt idx="2109">
                  <c:v>45292.244097222225</c:v>
                </c:pt>
                <c:pt idx="2110">
                  <c:v>45292.244212962964</c:v>
                </c:pt>
                <c:pt idx="2111">
                  <c:v>45292.244328703702</c:v>
                </c:pt>
                <c:pt idx="2112">
                  <c:v>45292.244444444441</c:v>
                </c:pt>
                <c:pt idx="2113">
                  <c:v>45292.244560185187</c:v>
                </c:pt>
                <c:pt idx="2114">
                  <c:v>45292.244675925926</c:v>
                </c:pt>
                <c:pt idx="2115">
                  <c:v>45292.244791666664</c:v>
                </c:pt>
                <c:pt idx="2116">
                  <c:v>45292.24490740741</c:v>
                </c:pt>
                <c:pt idx="2117">
                  <c:v>45292.245023148149</c:v>
                </c:pt>
                <c:pt idx="2118">
                  <c:v>45292.245138888888</c:v>
                </c:pt>
                <c:pt idx="2119">
                  <c:v>45292.245254629626</c:v>
                </c:pt>
                <c:pt idx="2120">
                  <c:v>45292.245370370372</c:v>
                </c:pt>
                <c:pt idx="2121">
                  <c:v>45292.245486111111</c:v>
                </c:pt>
                <c:pt idx="2122">
                  <c:v>45292.24560185185</c:v>
                </c:pt>
                <c:pt idx="2123">
                  <c:v>45292.245717592596</c:v>
                </c:pt>
                <c:pt idx="2124">
                  <c:v>45292.245833333334</c:v>
                </c:pt>
                <c:pt idx="2125">
                  <c:v>45292.245949074073</c:v>
                </c:pt>
                <c:pt idx="2126">
                  <c:v>45292.246064814812</c:v>
                </c:pt>
                <c:pt idx="2127">
                  <c:v>45292.246180555558</c:v>
                </c:pt>
                <c:pt idx="2128">
                  <c:v>45292.246296296296</c:v>
                </c:pt>
                <c:pt idx="2129">
                  <c:v>45292.246412037035</c:v>
                </c:pt>
                <c:pt idx="2130">
                  <c:v>45292.246527777781</c:v>
                </c:pt>
                <c:pt idx="2131">
                  <c:v>45292.24664351852</c:v>
                </c:pt>
                <c:pt idx="2132">
                  <c:v>45292.246759259258</c:v>
                </c:pt>
                <c:pt idx="2133">
                  <c:v>45292.246874999997</c:v>
                </c:pt>
                <c:pt idx="2134">
                  <c:v>45292.246990740743</c:v>
                </c:pt>
                <c:pt idx="2135">
                  <c:v>45292.247106481482</c:v>
                </c:pt>
                <c:pt idx="2136">
                  <c:v>45292.24722222222</c:v>
                </c:pt>
                <c:pt idx="2137">
                  <c:v>45292.247337962966</c:v>
                </c:pt>
                <c:pt idx="2138">
                  <c:v>45292.247453703705</c:v>
                </c:pt>
                <c:pt idx="2139">
                  <c:v>45292.247569444444</c:v>
                </c:pt>
                <c:pt idx="2140">
                  <c:v>45292.247685185182</c:v>
                </c:pt>
                <c:pt idx="2141">
                  <c:v>45292.247800925928</c:v>
                </c:pt>
                <c:pt idx="2142">
                  <c:v>45292.247916666667</c:v>
                </c:pt>
                <c:pt idx="2143">
                  <c:v>45292.248032407406</c:v>
                </c:pt>
                <c:pt idx="2144">
                  <c:v>45292.248148148145</c:v>
                </c:pt>
                <c:pt idx="2145">
                  <c:v>45292.248263888891</c:v>
                </c:pt>
                <c:pt idx="2146">
                  <c:v>45292.248379629629</c:v>
                </c:pt>
                <c:pt idx="2147">
                  <c:v>45292.248495370368</c:v>
                </c:pt>
                <c:pt idx="2148">
                  <c:v>45292.248611111114</c:v>
                </c:pt>
                <c:pt idx="2149">
                  <c:v>45292.248726851853</c:v>
                </c:pt>
                <c:pt idx="2150">
                  <c:v>45292.248842592591</c:v>
                </c:pt>
                <c:pt idx="2151">
                  <c:v>45292.24895833333</c:v>
                </c:pt>
                <c:pt idx="2152">
                  <c:v>45292.249074074076</c:v>
                </c:pt>
                <c:pt idx="2153">
                  <c:v>45292.249189814815</c:v>
                </c:pt>
                <c:pt idx="2154">
                  <c:v>45292.249305555553</c:v>
                </c:pt>
                <c:pt idx="2155">
                  <c:v>45292.249421296299</c:v>
                </c:pt>
                <c:pt idx="2156">
                  <c:v>45292.249537037038</c:v>
                </c:pt>
                <c:pt idx="2157">
                  <c:v>45292.249652777777</c:v>
                </c:pt>
                <c:pt idx="2158">
                  <c:v>45292.249768518515</c:v>
                </c:pt>
                <c:pt idx="2159">
                  <c:v>45292.249884259261</c:v>
                </c:pt>
                <c:pt idx="2160">
                  <c:v>45292.25</c:v>
                </c:pt>
              </c:numCache>
            </c:numRef>
          </c:xVal>
          <c:yVal>
            <c:numRef>
              <c:f>'LOG-DcvSimple'!$I$6:$I$2166</c:f>
              <c:numCache>
                <c:formatCode>0.00E+00</c:formatCode>
                <c:ptCount val="21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9.251201</c:v>
                </c:pt>
                <c:pt idx="181">
                  <c:v>9.251201</c:v>
                </c:pt>
                <c:pt idx="182">
                  <c:v>9.251201</c:v>
                </c:pt>
                <c:pt idx="183">
                  <c:v>9.251201</c:v>
                </c:pt>
                <c:pt idx="184">
                  <c:v>9.251201</c:v>
                </c:pt>
                <c:pt idx="185">
                  <c:v>9.251201</c:v>
                </c:pt>
                <c:pt idx="186">
                  <c:v>9.251201</c:v>
                </c:pt>
                <c:pt idx="187">
                  <c:v>9.251201</c:v>
                </c:pt>
                <c:pt idx="188">
                  <c:v>9.251201</c:v>
                </c:pt>
                <c:pt idx="189">
                  <c:v>9.251201</c:v>
                </c:pt>
                <c:pt idx="190">
                  <c:v>9.251201</c:v>
                </c:pt>
                <c:pt idx="191">
                  <c:v>9.251201</c:v>
                </c:pt>
                <c:pt idx="192">
                  <c:v>9.251201</c:v>
                </c:pt>
                <c:pt idx="193">
                  <c:v>9.251201</c:v>
                </c:pt>
                <c:pt idx="194">
                  <c:v>9.251201</c:v>
                </c:pt>
                <c:pt idx="195">
                  <c:v>9.251201</c:v>
                </c:pt>
                <c:pt idx="196">
                  <c:v>9.251201</c:v>
                </c:pt>
                <c:pt idx="197">
                  <c:v>9.251201</c:v>
                </c:pt>
                <c:pt idx="198">
                  <c:v>9.251201</c:v>
                </c:pt>
                <c:pt idx="199">
                  <c:v>9.251201</c:v>
                </c:pt>
                <c:pt idx="200">
                  <c:v>9.251201</c:v>
                </c:pt>
                <c:pt idx="201">
                  <c:v>9.251201</c:v>
                </c:pt>
                <c:pt idx="202">
                  <c:v>9.251201</c:v>
                </c:pt>
                <c:pt idx="203">
                  <c:v>9.251201</c:v>
                </c:pt>
                <c:pt idx="204">
                  <c:v>9.251201</c:v>
                </c:pt>
                <c:pt idx="205">
                  <c:v>9.251201</c:v>
                </c:pt>
                <c:pt idx="206">
                  <c:v>9.251201</c:v>
                </c:pt>
                <c:pt idx="207">
                  <c:v>9.251201</c:v>
                </c:pt>
                <c:pt idx="208">
                  <c:v>9.251201</c:v>
                </c:pt>
                <c:pt idx="209">
                  <c:v>9.251201</c:v>
                </c:pt>
                <c:pt idx="210">
                  <c:v>9.251201</c:v>
                </c:pt>
                <c:pt idx="211">
                  <c:v>9.251201</c:v>
                </c:pt>
                <c:pt idx="212">
                  <c:v>9.251201</c:v>
                </c:pt>
                <c:pt idx="213">
                  <c:v>9.251201</c:v>
                </c:pt>
                <c:pt idx="214">
                  <c:v>9.251201</c:v>
                </c:pt>
                <c:pt idx="215">
                  <c:v>9.251201</c:v>
                </c:pt>
                <c:pt idx="216">
                  <c:v>9.251201</c:v>
                </c:pt>
                <c:pt idx="217">
                  <c:v>9.251201</c:v>
                </c:pt>
                <c:pt idx="218">
                  <c:v>9.251201</c:v>
                </c:pt>
                <c:pt idx="219">
                  <c:v>9.251201</c:v>
                </c:pt>
                <c:pt idx="220">
                  <c:v>9.251201</c:v>
                </c:pt>
                <c:pt idx="221">
                  <c:v>9.251201</c:v>
                </c:pt>
                <c:pt idx="222">
                  <c:v>9.251201</c:v>
                </c:pt>
                <c:pt idx="223">
                  <c:v>9.251201</c:v>
                </c:pt>
                <c:pt idx="224">
                  <c:v>9.251201</c:v>
                </c:pt>
                <c:pt idx="225">
                  <c:v>9.251201</c:v>
                </c:pt>
                <c:pt idx="226">
                  <c:v>9.251201</c:v>
                </c:pt>
                <c:pt idx="227">
                  <c:v>9.251201</c:v>
                </c:pt>
                <c:pt idx="228">
                  <c:v>9.251201</c:v>
                </c:pt>
                <c:pt idx="229">
                  <c:v>9.251201</c:v>
                </c:pt>
                <c:pt idx="230">
                  <c:v>9.251201</c:v>
                </c:pt>
                <c:pt idx="231">
                  <c:v>9.251201</c:v>
                </c:pt>
                <c:pt idx="232">
                  <c:v>9.251201</c:v>
                </c:pt>
                <c:pt idx="233">
                  <c:v>9.251201</c:v>
                </c:pt>
                <c:pt idx="234">
                  <c:v>9.251201</c:v>
                </c:pt>
                <c:pt idx="235">
                  <c:v>9.251201</c:v>
                </c:pt>
                <c:pt idx="236">
                  <c:v>9.251201</c:v>
                </c:pt>
                <c:pt idx="237">
                  <c:v>9.251201</c:v>
                </c:pt>
                <c:pt idx="238">
                  <c:v>9.251201</c:v>
                </c:pt>
                <c:pt idx="239">
                  <c:v>9.251201</c:v>
                </c:pt>
                <c:pt idx="240">
                  <c:v>9.251201</c:v>
                </c:pt>
                <c:pt idx="241">
                  <c:v>9.251201</c:v>
                </c:pt>
                <c:pt idx="242">
                  <c:v>9.251201</c:v>
                </c:pt>
                <c:pt idx="243">
                  <c:v>9.251201</c:v>
                </c:pt>
                <c:pt idx="244">
                  <c:v>9.251201</c:v>
                </c:pt>
                <c:pt idx="245">
                  <c:v>9.251201</c:v>
                </c:pt>
                <c:pt idx="246">
                  <c:v>9.251201</c:v>
                </c:pt>
                <c:pt idx="247">
                  <c:v>9.251201</c:v>
                </c:pt>
                <c:pt idx="248">
                  <c:v>9.251201</c:v>
                </c:pt>
                <c:pt idx="249">
                  <c:v>9.251201</c:v>
                </c:pt>
                <c:pt idx="250">
                  <c:v>9.251201</c:v>
                </c:pt>
                <c:pt idx="251">
                  <c:v>9.251201</c:v>
                </c:pt>
                <c:pt idx="252">
                  <c:v>9.251201</c:v>
                </c:pt>
                <c:pt idx="253">
                  <c:v>9.251201</c:v>
                </c:pt>
                <c:pt idx="254">
                  <c:v>9.251201</c:v>
                </c:pt>
                <c:pt idx="255">
                  <c:v>9.251201</c:v>
                </c:pt>
                <c:pt idx="256">
                  <c:v>9.251201</c:v>
                </c:pt>
                <c:pt idx="257">
                  <c:v>9.251201</c:v>
                </c:pt>
                <c:pt idx="258">
                  <c:v>9.251201</c:v>
                </c:pt>
                <c:pt idx="259">
                  <c:v>9.251201</c:v>
                </c:pt>
                <c:pt idx="260">
                  <c:v>9.251201</c:v>
                </c:pt>
                <c:pt idx="261">
                  <c:v>9.251201</c:v>
                </c:pt>
                <c:pt idx="262">
                  <c:v>9.251201</c:v>
                </c:pt>
                <c:pt idx="263">
                  <c:v>9.251201</c:v>
                </c:pt>
                <c:pt idx="264">
                  <c:v>9.251201</c:v>
                </c:pt>
                <c:pt idx="265">
                  <c:v>9.251201</c:v>
                </c:pt>
                <c:pt idx="266">
                  <c:v>9.251201</c:v>
                </c:pt>
                <c:pt idx="267">
                  <c:v>9.251201</c:v>
                </c:pt>
                <c:pt idx="268">
                  <c:v>9.251201</c:v>
                </c:pt>
                <c:pt idx="269">
                  <c:v>9.251201</c:v>
                </c:pt>
                <c:pt idx="270">
                  <c:v>9.251201</c:v>
                </c:pt>
                <c:pt idx="271">
                  <c:v>9.251201</c:v>
                </c:pt>
                <c:pt idx="272">
                  <c:v>9.251201</c:v>
                </c:pt>
                <c:pt idx="273">
                  <c:v>9.251201</c:v>
                </c:pt>
                <c:pt idx="274">
                  <c:v>9.251201</c:v>
                </c:pt>
                <c:pt idx="275">
                  <c:v>9.251201</c:v>
                </c:pt>
                <c:pt idx="276">
                  <c:v>9.251201</c:v>
                </c:pt>
                <c:pt idx="277">
                  <c:v>9.251201</c:v>
                </c:pt>
                <c:pt idx="278">
                  <c:v>9.251201</c:v>
                </c:pt>
                <c:pt idx="279">
                  <c:v>9.251201</c:v>
                </c:pt>
                <c:pt idx="280">
                  <c:v>9.251201</c:v>
                </c:pt>
                <c:pt idx="281">
                  <c:v>9.251201</c:v>
                </c:pt>
                <c:pt idx="282">
                  <c:v>9.251201</c:v>
                </c:pt>
                <c:pt idx="283">
                  <c:v>9.251201</c:v>
                </c:pt>
                <c:pt idx="284">
                  <c:v>9.251201</c:v>
                </c:pt>
                <c:pt idx="285">
                  <c:v>9.251201</c:v>
                </c:pt>
                <c:pt idx="286">
                  <c:v>9.251201</c:v>
                </c:pt>
                <c:pt idx="287">
                  <c:v>9.251201</c:v>
                </c:pt>
                <c:pt idx="288">
                  <c:v>9.251201</c:v>
                </c:pt>
                <c:pt idx="289">
                  <c:v>9.251201</c:v>
                </c:pt>
                <c:pt idx="290">
                  <c:v>9.251201</c:v>
                </c:pt>
                <c:pt idx="291">
                  <c:v>9.251201</c:v>
                </c:pt>
                <c:pt idx="292">
                  <c:v>9.251201</c:v>
                </c:pt>
                <c:pt idx="293">
                  <c:v>9.251201</c:v>
                </c:pt>
                <c:pt idx="294">
                  <c:v>9.251201</c:v>
                </c:pt>
                <c:pt idx="295">
                  <c:v>9.251201</c:v>
                </c:pt>
                <c:pt idx="296">
                  <c:v>9.251201</c:v>
                </c:pt>
                <c:pt idx="297">
                  <c:v>9.251201</c:v>
                </c:pt>
                <c:pt idx="298">
                  <c:v>9.251201</c:v>
                </c:pt>
                <c:pt idx="299">
                  <c:v>9.251201</c:v>
                </c:pt>
                <c:pt idx="300">
                  <c:v>9.251201</c:v>
                </c:pt>
                <c:pt idx="301">
                  <c:v>9.251201</c:v>
                </c:pt>
                <c:pt idx="302">
                  <c:v>9.251201</c:v>
                </c:pt>
                <c:pt idx="303">
                  <c:v>9.251201</c:v>
                </c:pt>
                <c:pt idx="304">
                  <c:v>9.251201</c:v>
                </c:pt>
                <c:pt idx="305">
                  <c:v>9.251201</c:v>
                </c:pt>
                <c:pt idx="306">
                  <c:v>9.251201</c:v>
                </c:pt>
                <c:pt idx="307">
                  <c:v>9.251201</c:v>
                </c:pt>
                <c:pt idx="308">
                  <c:v>9.251201</c:v>
                </c:pt>
                <c:pt idx="309">
                  <c:v>9.251201</c:v>
                </c:pt>
                <c:pt idx="310">
                  <c:v>9.251201</c:v>
                </c:pt>
                <c:pt idx="311">
                  <c:v>9.251201</c:v>
                </c:pt>
                <c:pt idx="312">
                  <c:v>9.251201</c:v>
                </c:pt>
                <c:pt idx="313">
                  <c:v>9.251201</c:v>
                </c:pt>
                <c:pt idx="314">
                  <c:v>9.251201</c:v>
                </c:pt>
                <c:pt idx="315">
                  <c:v>9.251201</c:v>
                </c:pt>
                <c:pt idx="316">
                  <c:v>9.251201</c:v>
                </c:pt>
                <c:pt idx="317">
                  <c:v>9.251201</c:v>
                </c:pt>
                <c:pt idx="318">
                  <c:v>9.251201</c:v>
                </c:pt>
                <c:pt idx="319">
                  <c:v>9.251201</c:v>
                </c:pt>
                <c:pt idx="320">
                  <c:v>9.251201</c:v>
                </c:pt>
                <c:pt idx="321">
                  <c:v>9.251201</c:v>
                </c:pt>
                <c:pt idx="322">
                  <c:v>9.251201</c:v>
                </c:pt>
                <c:pt idx="323">
                  <c:v>9.251201</c:v>
                </c:pt>
                <c:pt idx="324">
                  <c:v>9.251201</c:v>
                </c:pt>
                <c:pt idx="325">
                  <c:v>9.251201</c:v>
                </c:pt>
                <c:pt idx="326">
                  <c:v>9.251201</c:v>
                </c:pt>
                <c:pt idx="327">
                  <c:v>9.251201</c:v>
                </c:pt>
                <c:pt idx="328">
                  <c:v>9.251201</c:v>
                </c:pt>
                <c:pt idx="329">
                  <c:v>9.251201</c:v>
                </c:pt>
                <c:pt idx="330">
                  <c:v>9.251201</c:v>
                </c:pt>
                <c:pt idx="331">
                  <c:v>9.251201</c:v>
                </c:pt>
                <c:pt idx="332">
                  <c:v>9.251201</c:v>
                </c:pt>
                <c:pt idx="333">
                  <c:v>9.251201</c:v>
                </c:pt>
                <c:pt idx="334">
                  <c:v>9.251201</c:v>
                </c:pt>
                <c:pt idx="335">
                  <c:v>9.251201</c:v>
                </c:pt>
                <c:pt idx="336">
                  <c:v>9.251201</c:v>
                </c:pt>
                <c:pt idx="337">
                  <c:v>9.251201</c:v>
                </c:pt>
                <c:pt idx="338">
                  <c:v>9.251201</c:v>
                </c:pt>
                <c:pt idx="339">
                  <c:v>9.251201</c:v>
                </c:pt>
                <c:pt idx="340">
                  <c:v>9.251201</c:v>
                </c:pt>
                <c:pt idx="341">
                  <c:v>9.251201</c:v>
                </c:pt>
                <c:pt idx="342">
                  <c:v>9.251201</c:v>
                </c:pt>
                <c:pt idx="343">
                  <c:v>9.251201</c:v>
                </c:pt>
                <c:pt idx="344">
                  <c:v>9.251201</c:v>
                </c:pt>
                <c:pt idx="345">
                  <c:v>9.251201</c:v>
                </c:pt>
                <c:pt idx="346">
                  <c:v>9.251201</c:v>
                </c:pt>
                <c:pt idx="347">
                  <c:v>9.251201</c:v>
                </c:pt>
                <c:pt idx="348">
                  <c:v>9.251201</c:v>
                </c:pt>
                <c:pt idx="349">
                  <c:v>9.251201</c:v>
                </c:pt>
                <c:pt idx="350">
                  <c:v>9.251201</c:v>
                </c:pt>
                <c:pt idx="351">
                  <c:v>9.251201</c:v>
                </c:pt>
                <c:pt idx="352">
                  <c:v>9.251201</c:v>
                </c:pt>
                <c:pt idx="353">
                  <c:v>9.251201</c:v>
                </c:pt>
                <c:pt idx="354">
                  <c:v>9.251201</c:v>
                </c:pt>
                <c:pt idx="355">
                  <c:v>9.251201</c:v>
                </c:pt>
                <c:pt idx="356">
                  <c:v>9.251201</c:v>
                </c:pt>
                <c:pt idx="357">
                  <c:v>9.251201</c:v>
                </c:pt>
                <c:pt idx="358">
                  <c:v>9.251201</c:v>
                </c:pt>
                <c:pt idx="359">
                  <c:v>9.251201</c:v>
                </c:pt>
                <c:pt idx="360">
                  <c:v>9.251201</c:v>
                </c:pt>
                <c:pt idx="361">
                  <c:v>9.251201</c:v>
                </c:pt>
                <c:pt idx="362">
                  <c:v>9.251201</c:v>
                </c:pt>
                <c:pt idx="363">
                  <c:v>9.251201</c:v>
                </c:pt>
                <c:pt idx="364">
                  <c:v>9.251201</c:v>
                </c:pt>
                <c:pt idx="365">
                  <c:v>9.251201</c:v>
                </c:pt>
                <c:pt idx="366">
                  <c:v>9.251201</c:v>
                </c:pt>
                <c:pt idx="367">
                  <c:v>9.251201</c:v>
                </c:pt>
                <c:pt idx="368">
                  <c:v>9.251201</c:v>
                </c:pt>
                <c:pt idx="369">
                  <c:v>9.251201</c:v>
                </c:pt>
                <c:pt idx="370">
                  <c:v>9.251201</c:v>
                </c:pt>
                <c:pt idx="371">
                  <c:v>9.251201</c:v>
                </c:pt>
                <c:pt idx="372">
                  <c:v>9.251201</c:v>
                </c:pt>
                <c:pt idx="373">
                  <c:v>9.251201</c:v>
                </c:pt>
                <c:pt idx="374">
                  <c:v>9.251201</c:v>
                </c:pt>
                <c:pt idx="375">
                  <c:v>9.251201</c:v>
                </c:pt>
                <c:pt idx="376">
                  <c:v>9.251201</c:v>
                </c:pt>
                <c:pt idx="377">
                  <c:v>9.251201</c:v>
                </c:pt>
                <c:pt idx="378">
                  <c:v>9.251201</c:v>
                </c:pt>
                <c:pt idx="379">
                  <c:v>9.251201</c:v>
                </c:pt>
                <c:pt idx="380">
                  <c:v>9.251201</c:v>
                </c:pt>
                <c:pt idx="381">
                  <c:v>9.251201</c:v>
                </c:pt>
                <c:pt idx="382">
                  <c:v>9.251201</c:v>
                </c:pt>
                <c:pt idx="383">
                  <c:v>9.251201</c:v>
                </c:pt>
                <c:pt idx="384">
                  <c:v>9.251201</c:v>
                </c:pt>
                <c:pt idx="385">
                  <c:v>9.251201</c:v>
                </c:pt>
                <c:pt idx="386">
                  <c:v>9.251201</c:v>
                </c:pt>
                <c:pt idx="387">
                  <c:v>9.251201</c:v>
                </c:pt>
                <c:pt idx="388">
                  <c:v>9.251201</c:v>
                </c:pt>
                <c:pt idx="389">
                  <c:v>9.251201</c:v>
                </c:pt>
                <c:pt idx="390">
                  <c:v>9.251201</c:v>
                </c:pt>
                <c:pt idx="391">
                  <c:v>9.251201</c:v>
                </c:pt>
                <c:pt idx="392">
                  <c:v>9.251201</c:v>
                </c:pt>
                <c:pt idx="393">
                  <c:v>9.251201</c:v>
                </c:pt>
                <c:pt idx="394">
                  <c:v>9.251201</c:v>
                </c:pt>
                <c:pt idx="395">
                  <c:v>9.251201</c:v>
                </c:pt>
                <c:pt idx="396">
                  <c:v>9.251201</c:v>
                </c:pt>
                <c:pt idx="397">
                  <c:v>9.251201</c:v>
                </c:pt>
                <c:pt idx="398">
                  <c:v>9.251201</c:v>
                </c:pt>
                <c:pt idx="399">
                  <c:v>9.251201</c:v>
                </c:pt>
                <c:pt idx="400">
                  <c:v>9.251201</c:v>
                </c:pt>
                <c:pt idx="401">
                  <c:v>9.251201</c:v>
                </c:pt>
                <c:pt idx="402">
                  <c:v>9.251201</c:v>
                </c:pt>
                <c:pt idx="403">
                  <c:v>9.251201</c:v>
                </c:pt>
                <c:pt idx="404">
                  <c:v>9.251201</c:v>
                </c:pt>
                <c:pt idx="405">
                  <c:v>9.251201</c:v>
                </c:pt>
                <c:pt idx="406">
                  <c:v>9.251201</c:v>
                </c:pt>
                <c:pt idx="407">
                  <c:v>9.251201</c:v>
                </c:pt>
                <c:pt idx="408">
                  <c:v>9.251201</c:v>
                </c:pt>
                <c:pt idx="409">
                  <c:v>9.251201</c:v>
                </c:pt>
                <c:pt idx="410">
                  <c:v>9.251201</c:v>
                </c:pt>
                <c:pt idx="411">
                  <c:v>9.251201</c:v>
                </c:pt>
                <c:pt idx="412">
                  <c:v>9.251201</c:v>
                </c:pt>
                <c:pt idx="413">
                  <c:v>9.251201</c:v>
                </c:pt>
                <c:pt idx="414">
                  <c:v>9.251201</c:v>
                </c:pt>
                <c:pt idx="415">
                  <c:v>9.251201</c:v>
                </c:pt>
                <c:pt idx="416">
                  <c:v>9.251201</c:v>
                </c:pt>
                <c:pt idx="417">
                  <c:v>9.251201</c:v>
                </c:pt>
                <c:pt idx="418">
                  <c:v>9.251201</c:v>
                </c:pt>
                <c:pt idx="419">
                  <c:v>9.251201</c:v>
                </c:pt>
                <c:pt idx="420">
                  <c:v>9.251201</c:v>
                </c:pt>
                <c:pt idx="421">
                  <c:v>9.251201</c:v>
                </c:pt>
                <c:pt idx="422">
                  <c:v>9.251201</c:v>
                </c:pt>
                <c:pt idx="423">
                  <c:v>9.251201</c:v>
                </c:pt>
                <c:pt idx="424">
                  <c:v>9.251201</c:v>
                </c:pt>
                <c:pt idx="425">
                  <c:v>9.251201</c:v>
                </c:pt>
                <c:pt idx="426">
                  <c:v>9.251201</c:v>
                </c:pt>
                <c:pt idx="427">
                  <c:v>9.251201</c:v>
                </c:pt>
                <c:pt idx="428">
                  <c:v>9.251201</c:v>
                </c:pt>
                <c:pt idx="429">
                  <c:v>9.251201</c:v>
                </c:pt>
                <c:pt idx="430">
                  <c:v>9.251201</c:v>
                </c:pt>
                <c:pt idx="431">
                  <c:v>9.251201</c:v>
                </c:pt>
                <c:pt idx="432">
                  <c:v>9.251201</c:v>
                </c:pt>
                <c:pt idx="433">
                  <c:v>9.251201</c:v>
                </c:pt>
                <c:pt idx="434">
                  <c:v>9.251201</c:v>
                </c:pt>
                <c:pt idx="435">
                  <c:v>9.251201</c:v>
                </c:pt>
                <c:pt idx="436">
                  <c:v>9.251201</c:v>
                </c:pt>
                <c:pt idx="437">
                  <c:v>9.251201</c:v>
                </c:pt>
                <c:pt idx="438">
                  <c:v>9.251201</c:v>
                </c:pt>
                <c:pt idx="439">
                  <c:v>9.251201</c:v>
                </c:pt>
                <c:pt idx="440">
                  <c:v>9.251201</c:v>
                </c:pt>
                <c:pt idx="441">
                  <c:v>9.251201</c:v>
                </c:pt>
                <c:pt idx="442">
                  <c:v>9.251201</c:v>
                </c:pt>
                <c:pt idx="443">
                  <c:v>9.251201</c:v>
                </c:pt>
                <c:pt idx="444">
                  <c:v>9.251201</c:v>
                </c:pt>
                <c:pt idx="445">
                  <c:v>9.251201</c:v>
                </c:pt>
                <c:pt idx="446">
                  <c:v>9.251201</c:v>
                </c:pt>
                <c:pt idx="447">
                  <c:v>9.251201</c:v>
                </c:pt>
                <c:pt idx="448">
                  <c:v>9.251201</c:v>
                </c:pt>
                <c:pt idx="449">
                  <c:v>9.251201</c:v>
                </c:pt>
                <c:pt idx="450">
                  <c:v>9.251201</c:v>
                </c:pt>
                <c:pt idx="451">
                  <c:v>9.251201</c:v>
                </c:pt>
                <c:pt idx="452">
                  <c:v>9.251201</c:v>
                </c:pt>
                <c:pt idx="453">
                  <c:v>9.251201</c:v>
                </c:pt>
                <c:pt idx="454">
                  <c:v>9.251201</c:v>
                </c:pt>
                <c:pt idx="455">
                  <c:v>9.251201</c:v>
                </c:pt>
                <c:pt idx="456">
                  <c:v>9.251201</c:v>
                </c:pt>
                <c:pt idx="457">
                  <c:v>9.251201</c:v>
                </c:pt>
                <c:pt idx="458">
                  <c:v>9.251201</c:v>
                </c:pt>
                <c:pt idx="459">
                  <c:v>9.251201</c:v>
                </c:pt>
                <c:pt idx="460">
                  <c:v>9.251201</c:v>
                </c:pt>
                <c:pt idx="461">
                  <c:v>9.251201</c:v>
                </c:pt>
                <c:pt idx="462">
                  <c:v>9.251201</c:v>
                </c:pt>
                <c:pt idx="463">
                  <c:v>9.251201</c:v>
                </c:pt>
                <c:pt idx="464">
                  <c:v>9.251201</c:v>
                </c:pt>
                <c:pt idx="465">
                  <c:v>9.251201</c:v>
                </c:pt>
                <c:pt idx="466">
                  <c:v>9.251201</c:v>
                </c:pt>
                <c:pt idx="467">
                  <c:v>9.251201</c:v>
                </c:pt>
                <c:pt idx="468">
                  <c:v>9.251201</c:v>
                </c:pt>
                <c:pt idx="469">
                  <c:v>9.251201</c:v>
                </c:pt>
                <c:pt idx="470">
                  <c:v>9.251201</c:v>
                </c:pt>
                <c:pt idx="471">
                  <c:v>9.251201</c:v>
                </c:pt>
                <c:pt idx="472">
                  <c:v>9.251201</c:v>
                </c:pt>
                <c:pt idx="473">
                  <c:v>9.251201</c:v>
                </c:pt>
                <c:pt idx="474">
                  <c:v>9.251201</c:v>
                </c:pt>
                <c:pt idx="475">
                  <c:v>9.251201</c:v>
                </c:pt>
                <c:pt idx="476">
                  <c:v>9.251201</c:v>
                </c:pt>
                <c:pt idx="477">
                  <c:v>9.251201</c:v>
                </c:pt>
                <c:pt idx="478">
                  <c:v>9.251201</c:v>
                </c:pt>
                <c:pt idx="479">
                  <c:v>9.251201</c:v>
                </c:pt>
                <c:pt idx="480">
                  <c:v>9.251201</c:v>
                </c:pt>
                <c:pt idx="481">
                  <c:v>9.251201</c:v>
                </c:pt>
                <c:pt idx="482">
                  <c:v>9.251201</c:v>
                </c:pt>
                <c:pt idx="483">
                  <c:v>9.251201</c:v>
                </c:pt>
                <c:pt idx="484">
                  <c:v>9.251201</c:v>
                </c:pt>
                <c:pt idx="485">
                  <c:v>9.251201</c:v>
                </c:pt>
                <c:pt idx="486">
                  <c:v>9.251201</c:v>
                </c:pt>
                <c:pt idx="487">
                  <c:v>9.251201</c:v>
                </c:pt>
                <c:pt idx="488">
                  <c:v>9.251201</c:v>
                </c:pt>
                <c:pt idx="489">
                  <c:v>9.251201</c:v>
                </c:pt>
                <c:pt idx="490">
                  <c:v>9.251201</c:v>
                </c:pt>
                <c:pt idx="491">
                  <c:v>9.251201</c:v>
                </c:pt>
                <c:pt idx="492">
                  <c:v>9.251201</c:v>
                </c:pt>
                <c:pt idx="493">
                  <c:v>9.251201</c:v>
                </c:pt>
                <c:pt idx="494">
                  <c:v>9.251201</c:v>
                </c:pt>
                <c:pt idx="495">
                  <c:v>9.251201</c:v>
                </c:pt>
                <c:pt idx="496">
                  <c:v>9.251201</c:v>
                </c:pt>
                <c:pt idx="497">
                  <c:v>9.251201</c:v>
                </c:pt>
                <c:pt idx="498">
                  <c:v>9.251201</c:v>
                </c:pt>
                <c:pt idx="499">
                  <c:v>9.251201</c:v>
                </c:pt>
                <c:pt idx="500">
                  <c:v>9.251201</c:v>
                </c:pt>
                <c:pt idx="501">
                  <c:v>9.251201</c:v>
                </c:pt>
                <c:pt idx="502">
                  <c:v>9.251201</c:v>
                </c:pt>
                <c:pt idx="503">
                  <c:v>9.251201</c:v>
                </c:pt>
                <c:pt idx="504">
                  <c:v>9.251201</c:v>
                </c:pt>
                <c:pt idx="505">
                  <c:v>9.251201</c:v>
                </c:pt>
                <c:pt idx="506">
                  <c:v>9.251201</c:v>
                </c:pt>
                <c:pt idx="507">
                  <c:v>9.251201</c:v>
                </c:pt>
                <c:pt idx="508">
                  <c:v>9.251201</c:v>
                </c:pt>
                <c:pt idx="509">
                  <c:v>9.251201</c:v>
                </c:pt>
                <c:pt idx="510">
                  <c:v>9.251201</c:v>
                </c:pt>
                <c:pt idx="511">
                  <c:v>9.251201</c:v>
                </c:pt>
                <c:pt idx="512">
                  <c:v>9.251201</c:v>
                </c:pt>
                <c:pt idx="513">
                  <c:v>9.251201</c:v>
                </c:pt>
                <c:pt idx="514">
                  <c:v>9.251201</c:v>
                </c:pt>
                <c:pt idx="515">
                  <c:v>9.251201</c:v>
                </c:pt>
                <c:pt idx="516">
                  <c:v>9.251201</c:v>
                </c:pt>
                <c:pt idx="517">
                  <c:v>9.251201</c:v>
                </c:pt>
                <c:pt idx="518">
                  <c:v>9.251201</c:v>
                </c:pt>
                <c:pt idx="519">
                  <c:v>9.251201</c:v>
                </c:pt>
                <c:pt idx="520">
                  <c:v>9.251201</c:v>
                </c:pt>
                <c:pt idx="521">
                  <c:v>9.251201</c:v>
                </c:pt>
                <c:pt idx="522">
                  <c:v>9.251201</c:v>
                </c:pt>
                <c:pt idx="523">
                  <c:v>9.251201</c:v>
                </c:pt>
                <c:pt idx="524">
                  <c:v>9.251201</c:v>
                </c:pt>
                <c:pt idx="525">
                  <c:v>9.251201</c:v>
                </c:pt>
                <c:pt idx="526">
                  <c:v>9.251201</c:v>
                </c:pt>
                <c:pt idx="527">
                  <c:v>9.251201</c:v>
                </c:pt>
                <c:pt idx="528">
                  <c:v>9.251201</c:v>
                </c:pt>
                <c:pt idx="529">
                  <c:v>9.251201</c:v>
                </c:pt>
                <c:pt idx="530">
                  <c:v>9.251201</c:v>
                </c:pt>
                <c:pt idx="531">
                  <c:v>9.251201</c:v>
                </c:pt>
                <c:pt idx="532">
                  <c:v>9.251201</c:v>
                </c:pt>
                <c:pt idx="533">
                  <c:v>9.251201</c:v>
                </c:pt>
                <c:pt idx="534">
                  <c:v>9.251201</c:v>
                </c:pt>
                <c:pt idx="535">
                  <c:v>9.251201</c:v>
                </c:pt>
                <c:pt idx="536">
                  <c:v>9.251201</c:v>
                </c:pt>
                <c:pt idx="537">
                  <c:v>9.251201</c:v>
                </c:pt>
                <c:pt idx="538">
                  <c:v>9.251201</c:v>
                </c:pt>
                <c:pt idx="539">
                  <c:v>9.251201</c:v>
                </c:pt>
                <c:pt idx="540">
                  <c:v>9.251201</c:v>
                </c:pt>
                <c:pt idx="541">
                  <c:v>9.251201</c:v>
                </c:pt>
                <c:pt idx="542">
                  <c:v>9.251201</c:v>
                </c:pt>
                <c:pt idx="543">
                  <c:v>9.251201</c:v>
                </c:pt>
                <c:pt idx="544">
                  <c:v>9.251201</c:v>
                </c:pt>
                <c:pt idx="545">
                  <c:v>9.251201</c:v>
                </c:pt>
                <c:pt idx="546">
                  <c:v>9.251201</c:v>
                </c:pt>
                <c:pt idx="547">
                  <c:v>9.251201</c:v>
                </c:pt>
                <c:pt idx="548">
                  <c:v>9.251201</c:v>
                </c:pt>
                <c:pt idx="549">
                  <c:v>9.251201</c:v>
                </c:pt>
                <c:pt idx="550">
                  <c:v>9.251201</c:v>
                </c:pt>
                <c:pt idx="551">
                  <c:v>9.251201</c:v>
                </c:pt>
                <c:pt idx="552">
                  <c:v>9.251201</c:v>
                </c:pt>
                <c:pt idx="553">
                  <c:v>9.251201</c:v>
                </c:pt>
                <c:pt idx="554">
                  <c:v>9.251201</c:v>
                </c:pt>
                <c:pt idx="555">
                  <c:v>9.251201</c:v>
                </c:pt>
                <c:pt idx="556">
                  <c:v>9.251201</c:v>
                </c:pt>
                <c:pt idx="557">
                  <c:v>9.251201</c:v>
                </c:pt>
                <c:pt idx="558">
                  <c:v>9.251201</c:v>
                </c:pt>
                <c:pt idx="559">
                  <c:v>9.251201</c:v>
                </c:pt>
                <c:pt idx="560">
                  <c:v>9.251201</c:v>
                </c:pt>
                <c:pt idx="561">
                  <c:v>9.251201</c:v>
                </c:pt>
                <c:pt idx="562">
                  <c:v>9.251201</c:v>
                </c:pt>
                <c:pt idx="563">
                  <c:v>9.251201</c:v>
                </c:pt>
                <c:pt idx="564">
                  <c:v>9.251201</c:v>
                </c:pt>
                <c:pt idx="565">
                  <c:v>9.251201</c:v>
                </c:pt>
                <c:pt idx="566">
                  <c:v>9.251201</c:v>
                </c:pt>
                <c:pt idx="567">
                  <c:v>9.251201</c:v>
                </c:pt>
                <c:pt idx="568">
                  <c:v>9.251201</c:v>
                </c:pt>
                <c:pt idx="569">
                  <c:v>9.251201</c:v>
                </c:pt>
                <c:pt idx="570">
                  <c:v>9.251201</c:v>
                </c:pt>
                <c:pt idx="571">
                  <c:v>9.251201</c:v>
                </c:pt>
                <c:pt idx="572">
                  <c:v>9.251201</c:v>
                </c:pt>
                <c:pt idx="573">
                  <c:v>9.251201</c:v>
                </c:pt>
                <c:pt idx="574">
                  <c:v>9.251201</c:v>
                </c:pt>
                <c:pt idx="575">
                  <c:v>9.251201</c:v>
                </c:pt>
                <c:pt idx="576">
                  <c:v>9.251201</c:v>
                </c:pt>
                <c:pt idx="577">
                  <c:v>9.251201</c:v>
                </c:pt>
                <c:pt idx="578">
                  <c:v>9.251201</c:v>
                </c:pt>
                <c:pt idx="579">
                  <c:v>9.251201</c:v>
                </c:pt>
                <c:pt idx="580">
                  <c:v>9.251201</c:v>
                </c:pt>
                <c:pt idx="581">
                  <c:v>9.251201</c:v>
                </c:pt>
                <c:pt idx="582">
                  <c:v>9.251201</c:v>
                </c:pt>
                <c:pt idx="583">
                  <c:v>9.251201</c:v>
                </c:pt>
                <c:pt idx="584">
                  <c:v>9.251201</c:v>
                </c:pt>
                <c:pt idx="585">
                  <c:v>9.251201</c:v>
                </c:pt>
                <c:pt idx="586">
                  <c:v>9.251201</c:v>
                </c:pt>
                <c:pt idx="587">
                  <c:v>9.251201</c:v>
                </c:pt>
                <c:pt idx="588">
                  <c:v>9.251201</c:v>
                </c:pt>
                <c:pt idx="589">
                  <c:v>9.251201</c:v>
                </c:pt>
                <c:pt idx="590">
                  <c:v>9.251201</c:v>
                </c:pt>
                <c:pt idx="591">
                  <c:v>9.251201</c:v>
                </c:pt>
                <c:pt idx="592">
                  <c:v>9.251201</c:v>
                </c:pt>
                <c:pt idx="593">
                  <c:v>9.251201</c:v>
                </c:pt>
                <c:pt idx="594">
                  <c:v>9.251201</c:v>
                </c:pt>
                <c:pt idx="595">
                  <c:v>9.251201</c:v>
                </c:pt>
                <c:pt idx="596">
                  <c:v>9.251201</c:v>
                </c:pt>
                <c:pt idx="597">
                  <c:v>9.251201</c:v>
                </c:pt>
                <c:pt idx="598">
                  <c:v>9.251201</c:v>
                </c:pt>
                <c:pt idx="599">
                  <c:v>9.251201</c:v>
                </c:pt>
                <c:pt idx="600">
                  <c:v>9.251201</c:v>
                </c:pt>
                <c:pt idx="601">
                  <c:v>9.251201</c:v>
                </c:pt>
                <c:pt idx="602">
                  <c:v>9.251201</c:v>
                </c:pt>
                <c:pt idx="603">
                  <c:v>9.251201</c:v>
                </c:pt>
                <c:pt idx="604">
                  <c:v>9.251201</c:v>
                </c:pt>
                <c:pt idx="605">
                  <c:v>9.251201</c:v>
                </c:pt>
                <c:pt idx="606">
                  <c:v>9.251201</c:v>
                </c:pt>
                <c:pt idx="607">
                  <c:v>9.251201</c:v>
                </c:pt>
                <c:pt idx="608">
                  <c:v>9.251201</c:v>
                </c:pt>
                <c:pt idx="609">
                  <c:v>9.251201</c:v>
                </c:pt>
                <c:pt idx="610">
                  <c:v>9.251201</c:v>
                </c:pt>
                <c:pt idx="611">
                  <c:v>9.251201</c:v>
                </c:pt>
                <c:pt idx="612">
                  <c:v>9.251201</c:v>
                </c:pt>
                <c:pt idx="613">
                  <c:v>9.251201</c:v>
                </c:pt>
                <c:pt idx="614">
                  <c:v>9.251201</c:v>
                </c:pt>
                <c:pt idx="615">
                  <c:v>9.251201</c:v>
                </c:pt>
                <c:pt idx="616">
                  <c:v>9.251201</c:v>
                </c:pt>
                <c:pt idx="617">
                  <c:v>9.251201</c:v>
                </c:pt>
                <c:pt idx="618">
                  <c:v>9.251201</c:v>
                </c:pt>
                <c:pt idx="619">
                  <c:v>9.251201</c:v>
                </c:pt>
                <c:pt idx="620">
                  <c:v>9.251201</c:v>
                </c:pt>
                <c:pt idx="621">
                  <c:v>9.251201</c:v>
                </c:pt>
                <c:pt idx="622">
                  <c:v>9.251201</c:v>
                </c:pt>
                <c:pt idx="623">
                  <c:v>9.251201</c:v>
                </c:pt>
                <c:pt idx="624">
                  <c:v>9.251201</c:v>
                </c:pt>
                <c:pt idx="625">
                  <c:v>9.251201</c:v>
                </c:pt>
                <c:pt idx="626">
                  <c:v>9.251201</c:v>
                </c:pt>
                <c:pt idx="627">
                  <c:v>9.251201</c:v>
                </c:pt>
                <c:pt idx="628">
                  <c:v>9.251201</c:v>
                </c:pt>
                <c:pt idx="629">
                  <c:v>9.251201</c:v>
                </c:pt>
                <c:pt idx="630">
                  <c:v>9.251201</c:v>
                </c:pt>
                <c:pt idx="631">
                  <c:v>9.251201</c:v>
                </c:pt>
                <c:pt idx="632">
                  <c:v>9.251201</c:v>
                </c:pt>
                <c:pt idx="633">
                  <c:v>9.251201</c:v>
                </c:pt>
                <c:pt idx="634">
                  <c:v>9.251201</c:v>
                </c:pt>
                <c:pt idx="635">
                  <c:v>9.251201</c:v>
                </c:pt>
                <c:pt idx="636">
                  <c:v>9.251201</c:v>
                </c:pt>
                <c:pt idx="637">
                  <c:v>9.251201</c:v>
                </c:pt>
                <c:pt idx="638">
                  <c:v>9.251201</c:v>
                </c:pt>
                <c:pt idx="639">
                  <c:v>9.251201</c:v>
                </c:pt>
                <c:pt idx="640">
                  <c:v>9.251201</c:v>
                </c:pt>
                <c:pt idx="641">
                  <c:v>9.251201</c:v>
                </c:pt>
                <c:pt idx="642">
                  <c:v>9.251201</c:v>
                </c:pt>
                <c:pt idx="643">
                  <c:v>9.251201</c:v>
                </c:pt>
                <c:pt idx="644">
                  <c:v>9.251201</c:v>
                </c:pt>
                <c:pt idx="645">
                  <c:v>9.251201</c:v>
                </c:pt>
                <c:pt idx="646">
                  <c:v>9.251201</c:v>
                </c:pt>
                <c:pt idx="647">
                  <c:v>9.251201</c:v>
                </c:pt>
                <c:pt idx="648">
                  <c:v>9.251201</c:v>
                </c:pt>
                <c:pt idx="649">
                  <c:v>9.251201</c:v>
                </c:pt>
                <c:pt idx="650">
                  <c:v>9.251201</c:v>
                </c:pt>
                <c:pt idx="651">
                  <c:v>9.251201</c:v>
                </c:pt>
                <c:pt idx="652">
                  <c:v>9.251201</c:v>
                </c:pt>
                <c:pt idx="653">
                  <c:v>9.251201</c:v>
                </c:pt>
                <c:pt idx="654">
                  <c:v>9.251201</c:v>
                </c:pt>
                <c:pt idx="655">
                  <c:v>9.251201</c:v>
                </c:pt>
                <c:pt idx="656">
                  <c:v>9.251201</c:v>
                </c:pt>
                <c:pt idx="657">
                  <c:v>9.251201</c:v>
                </c:pt>
                <c:pt idx="658">
                  <c:v>9.251201</c:v>
                </c:pt>
                <c:pt idx="659">
                  <c:v>9.251201</c:v>
                </c:pt>
                <c:pt idx="660">
                  <c:v>9.251201</c:v>
                </c:pt>
                <c:pt idx="661">
                  <c:v>9.251201</c:v>
                </c:pt>
                <c:pt idx="662">
                  <c:v>9.251201</c:v>
                </c:pt>
                <c:pt idx="663">
                  <c:v>9.251201</c:v>
                </c:pt>
                <c:pt idx="664">
                  <c:v>9.251201</c:v>
                </c:pt>
                <c:pt idx="665">
                  <c:v>9.251201</c:v>
                </c:pt>
                <c:pt idx="666">
                  <c:v>9.251201</c:v>
                </c:pt>
                <c:pt idx="667">
                  <c:v>9.251201</c:v>
                </c:pt>
                <c:pt idx="668">
                  <c:v>9.251201</c:v>
                </c:pt>
                <c:pt idx="669">
                  <c:v>9.251201</c:v>
                </c:pt>
                <c:pt idx="670">
                  <c:v>9.251201</c:v>
                </c:pt>
                <c:pt idx="671">
                  <c:v>9.251201</c:v>
                </c:pt>
                <c:pt idx="672">
                  <c:v>9.251201</c:v>
                </c:pt>
                <c:pt idx="673">
                  <c:v>9.251201</c:v>
                </c:pt>
                <c:pt idx="674">
                  <c:v>9.251201</c:v>
                </c:pt>
                <c:pt idx="675">
                  <c:v>9.251201</c:v>
                </c:pt>
                <c:pt idx="676">
                  <c:v>9.251201</c:v>
                </c:pt>
                <c:pt idx="677">
                  <c:v>9.251201</c:v>
                </c:pt>
                <c:pt idx="678">
                  <c:v>9.251201</c:v>
                </c:pt>
                <c:pt idx="679">
                  <c:v>9.251201</c:v>
                </c:pt>
                <c:pt idx="680">
                  <c:v>9.251201</c:v>
                </c:pt>
                <c:pt idx="681">
                  <c:v>9.251201</c:v>
                </c:pt>
                <c:pt idx="682">
                  <c:v>9.251201</c:v>
                </c:pt>
                <c:pt idx="683">
                  <c:v>9.251201</c:v>
                </c:pt>
                <c:pt idx="684">
                  <c:v>9.251201</c:v>
                </c:pt>
                <c:pt idx="685">
                  <c:v>9.251201</c:v>
                </c:pt>
                <c:pt idx="686">
                  <c:v>9.251201</c:v>
                </c:pt>
                <c:pt idx="687">
                  <c:v>9.251201</c:v>
                </c:pt>
                <c:pt idx="688">
                  <c:v>9.251201</c:v>
                </c:pt>
                <c:pt idx="689">
                  <c:v>9.251201</c:v>
                </c:pt>
                <c:pt idx="690">
                  <c:v>9.251201</c:v>
                </c:pt>
                <c:pt idx="691">
                  <c:v>9.251201</c:v>
                </c:pt>
                <c:pt idx="692">
                  <c:v>9.251201</c:v>
                </c:pt>
                <c:pt idx="693">
                  <c:v>9.251201</c:v>
                </c:pt>
                <c:pt idx="694">
                  <c:v>9.251201</c:v>
                </c:pt>
                <c:pt idx="695">
                  <c:v>9.251201</c:v>
                </c:pt>
                <c:pt idx="696">
                  <c:v>9.251201</c:v>
                </c:pt>
                <c:pt idx="697">
                  <c:v>9.251201</c:v>
                </c:pt>
                <c:pt idx="698">
                  <c:v>9.251201</c:v>
                </c:pt>
                <c:pt idx="699">
                  <c:v>9.251201</c:v>
                </c:pt>
                <c:pt idx="700">
                  <c:v>9.251201</c:v>
                </c:pt>
                <c:pt idx="701">
                  <c:v>9.251201</c:v>
                </c:pt>
                <c:pt idx="702">
                  <c:v>9.251201</c:v>
                </c:pt>
                <c:pt idx="703">
                  <c:v>9.251201</c:v>
                </c:pt>
                <c:pt idx="704">
                  <c:v>9.251201</c:v>
                </c:pt>
                <c:pt idx="705">
                  <c:v>9.251201</c:v>
                </c:pt>
                <c:pt idx="706">
                  <c:v>9.251201</c:v>
                </c:pt>
                <c:pt idx="707">
                  <c:v>9.251201</c:v>
                </c:pt>
                <c:pt idx="708">
                  <c:v>9.251201</c:v>
                </c:pt>
                <c:pt idx="709">
                  <c:v>9.251201</c:v>
                </c:pt>
                <c:pt idx="710">
                  <c:v>9.251201</c:v>
                </c:pt>
                <c:pt idx="711">
                  <c:v>9.251201</c:v>
                </c:pt>
                <c:pt idx="712">
                  <c:v>9.251201</c:v>
                </c:pt>
                <c:pt idx="713">
                  <c:v>9.251201</c:v>
                </c:pt>
                <c:pt idx="714">
                  <c:v>9.251201</c:v>
                </c:pt>
                <c:pt idx="715">
                  <c:v>9.251201</c:v>
                </c:pt>
                <c:pt idx="716">
                  <c:v>9.251201</c:v>
                </c:pt>
                <c:pt idx="717">
                  <c:v>9.251201</c:v>
                </c:pt>
                <c:pt idx="718">
                  <c:v>9.251201</c:v>
                </c:pt>
                <c:pt idx="719">
                  <c:v>9.251201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9.251201</c:v>
                </c:pt>
                <c:pt idx="811">
                  <c:v>9.251201</c:v>
                </c:pt>
                <c:pt idx="812">
                  <c:v>9.251201</c:v>
                </c:pt>
                <c:pt idx="813">
                  <c:v>9.251201</c:v>
                </c:pt>
                <c:pt idx="814">
                  <c:v>9.251201</c:v>
                </c:pt>
                <c:pt idx="815">
                  <c:v>9.251201</c:v>
                </c:pt>
                <c:pt idx="816">
                  <c:v>9.251201</c:v>
                </c:pt>
                <c:pt idx="817">
                  <c:v>9.251201</c:v>
                </c:pt>
                <c:pt idx="818">
                  <c:v>9.251201</c:v>
                </c:pt>
                <c:pt idx="819">
                  <c:v>9.251201</c:v>
                </c:pt>
                <c:pt idx="820">
                  <c:v>9.251201</c:v>
                </c:pt>
                <c:pt idx="821">
                  <c:v>9.251201</c:v>
                </c:pt>
                <c:pt idx="822">
                  <c:v>9.251201</c:v>
                </c:pt>
                <c:pt idx="823">
                  <c:v>9.251201</c:v>
                </c:pt>
                <c:pt idx="824">
                  <c:v>9.251201</c:v>
                </c:pt>
                <c:pt idx="825">
                  <c:v>9.251201</c:v>
                </c:pt>
                <c:pt idx="826">
                  <c:v>9.251201</c:v>
                </c:pt>
                <c:pt idx="827">
                  <c:v>9.251201</c:v>
                </c:pt>
                <c:pt idx="828">
                  <c:v>9.251201</c:v>
                </c:pt>
                <c:pt idx="829">
                  <c:v>9.251201</c:v>
                </c:pt>
                <c:pt idx="830">
                  <c:v>9.251201</c:v>
                </c:pt>
                <c:pt idx="831">
                  <c:v>9.251201</c:v>
                </c:pt>
                <c:pt idx="832">
                  <c:v>9.251201</c:v>
                </c:pt>
                <c:pt idx="833">
                  <c:v>9.251201</c:v>
                </c:pt>
                <c:pt idx="834">
                  <c:v>9.251201</c:v>
                </c:pt>
                <c:pt idx="835">
                  <c:v>9.251201</c:v>
                </c:pt>
                <c:pt idx="836">
                  <c:v>9.251201</c:v>
                </c:pt>
                <c:pt idx="837">
                  <c:v>9.251201</c:v>
                </c:pt>
                <c:pt idx="838">
                  <c:v>9.251201</c:v>
                </c:pt>
                <c:pt idx="839">
                  <c:v>9.251201</c:v>
                </c:pt>
                <c:pt idx="840">
                  <c:v>9.251201</c:v>
                </c:pt>
                <c:pt idx="841">
                  <c:v>9.251201</c:v>
                </c:pt>
                <c:pt idx="842">
                  <c:v>9.251201</c:v>
                </c:pt>
                <c:pt idx="843">
                  <c:v>9.251201</c:v>
                </c:pt>
                <c:pt idx="844">
                  <c:v>9.251201</c:v>
                </c:pt>
                <c:pt idx="845">
                  <c:v>9.251201</c:v>
                </c:pt>
                <c:pt idx="846">
                  <c:v>9.251201</c:v>
                </c:pt>
                <c:pt idx="847">
                  <c:v>9.251201</c:v>
                </c:pt>
                <c:pt idx="848">
                  <c:v>9.251201</c:v>
                </c:pt>
                <c:pt idx="849">
                  <c:v>9.251201</c:v>
                </c:pt>
                <c:pt idx="850">
                  <c:v>9.251201</c:v>
                </c:pt>
                <c:pt idx="851">
                  <c:v>9.251201</c:v>
                </c:pt>
                <c:pt idx="852">
                  <c:v>9.251201</c:v>
                </c:pt>
                <c:pt idx="853">
                  <c:v>9.251201</c:v>
                </c:pt>
                <c:pt idx="854">
                  <c:v>9.251201</c:v>
                </c:pt>
                <c:pt idx="855">
                  <c:v>9.251201</c:v>
                </c:pt>
                <c:pt idx="856">
                  <c:v>9.251201</c:v>
                </c:pt>
                <c:pt idx="857">
                  <c:v>9.251201</c:v>
                </c:pt>
                <c:pt idx="858">
                  <c:v>9.251201</c:v>
                </c:pt>
                <c:pt idx="859">
                  <c:v>9.251201</c:v>
                </c:pt>
                <c:pt idx="860">
                  <c:v>9.251201</c:v>
                </c:pt>
                <c:pt idx="861">
                  <c:v>9.251201</c:v>
                </c:pt>
                <c:pt idx="862">
                  <c:v>9.251201</c:v>
                </c:pt>
                <c:pt idx="863">
                  <c:v>9.251201</c:v>
                </c:pt>
                <c:pt idx="864">
                  <c:v>9.251201</c:v>
                </c:pt>
                <c:pt idx="865">
                  <c:v>9.251201</c:v>
                </c:pt>
                <c:pt idx="866">
                  <c:v>9.251201</c:v>
                </c:pt>
                <c:pt idx="867">
                  <c:v>9.251201</c:v>
                </c:pt>
                <c:pt idx="868">
                  <c:v>9.251201</c:v>
                </c:pt>
                <c:pt idx="869">
                  <c:v>9.251201</c:v>
                </c:pt>
                <c:pt idx="870">
                  <c:v>9.251201</c:v>
                </c:pt>
                <c:pt idx="871">
                  <c:v>9.251201</c:v>
                </c:pt>
                <c:pt idx="872">
                  <c:v>9.251201</c:v>
                </c:pt>
                <c:pt idx="873">
                  <c:v>9.251201</c:v>
                </c:pt>
                <c:pt idx="874">
                  <c:v>9.251201</c:v>
                </c:pt>
                <c:pt idx="875">
                  <c:v>9.251201</c:v>
                </c:pt>
                <c:pt idx="876">
                  <c:v>9.251201</c:v>
                </c:pt>
                <c:pt idx="877">
                  <c:v>9.251201</c:v>
                </c:pt>
                <c:pt idx="878">
                  <c:v>9.251201</c:v>
                </c:pt>
                <c:pt idx="879">
                  <c:v>9.251201</c:v>
                </c:pt>
                <c:pt idx="880">
                  <c:v>9.251201</c:v>
                </c:pt>
                <c:pt idx="881">
                  <c:v>9.251201</c:v>
                </c:pt>
                <c:pt idx="882">
                  <c:v>9.251201</c:v>
                </c:pt>
                <c:pt idx="883">
                  <c:v>9.251201</c:v>
                </c:pt>
                <c:pt idx="884">
                  <c:v>9.251201</c:v>
                </c:pt>
                <c:pt idx="885">
                  <c:v>9.251201</c:v>
                </c:pt>
                <c:pt idx="886">
                  <c:v>9.251201</c:v>
                </c:pt>
                <c:pt idx="887">
                  <c:v>9.251201</c:v>
                </c:pt>
                <c:pt idx="888">
                  <c:v>9.251201</c:v>
                </c:pt>
                <c:pt idx="889">
                  <c:v>9.251201</c:v>
                </c:pt>
                <c:pt idx="890">
                  <c:v>9.251201</c:v>
                </c:pt>
                <c:pt idx="891">
                  <c:v>9.251201</c:v>
                </c:pt>
                <c:pt idx="892">
                  <c:v>9.251201</c:v>
                </c:pt>
                <c:pt idx="893">
                  <c:v>9.251201</c:v>
                </c:pt>
                <c:pt idx="894">
                  <c:v>9.251201</c:v>
                </c:pt>
                <c:pt idx="895">
                  <c:v>9.251201</c:v>
                </c:pt>
                <c:pt idx="896">
                  <c:v>9.251201</c:v>
                </c:pt>
                <c:pt idx="897">
                  <c:v>9.251201</c:v>
                </c:pt>
                <c:pt idx="898">
                  <c:v>9.251201</c:v>
                </c:pt>
                <c:pt idx="899">
                  <c:v>9.251201</c:v>
                </c:pt>
                <c:pt idx="900">
                  <c:v>9.251201</c:v>
                </c:pt>
                <c:pt idx="901">
                  <c:v>9.251201</c:v>
                </c:pt>
                <c:pt idx="902">
                  <c:v>9.251201</c:v>
                </c:pt>
                <c:pt idx="903">
                  <c:v>9.251201</c:v>
                </c:pt>
                <c:pt idx="904">
                  <c:v>9.251201</c:v>
                </c:pt>
                <c:pt idx="905">
                  <c:v>9.251201</c:v>
                </c:pt>
                <c:pt idx="906">
                  <c:v>9.251201</c:v>
                </c:pt>
                <c:pt idx="907">
                  <c:v>9.251201</c:v>
                </c:pt>
                <c:pt idx="908">
                  <c:v>9.251201</c:v>
                </c:pt>
                <c:pt idx="909">
                  <c:v>9.251201</c:v>
                </c:pt>
                <c:pt idx="910">
                  <c:v>9.251201</c:v>
                </c:pt>
                <c:pt idx="911">
                  <c:v>9.251201</c:v>
                </c:pt>
                <c:pt idx="912">
                  <c:v>9.251201</c:v>
                </c:pt>
                <c:pt idx="913">
                  <c:v>9.251201</c:v>
                </c:pt>
                <c:pt idx="914">
                  <c:v>9.251201</c:v>
                </c:pt>
                <c:pt idx="915">
                  <c:v>9.251201</c:v>
                </c:pt>
                <c:pt idx="916">
                  <c:v>9.251201</c:v>
                </c:pt>
                <c:pt idx="917">
                  <c:v>9.251201</c:v>
                </c:pt>
                <c:pt idx="918">
                  <c:v>9.251201</c:v>
                </c:pt>
                <c:pt idx="919">
                  <c:v>9.251201</c:v>
                </c:pt>
                <c:pt idx="920">
                  <c:v>9.251201</c:v>
                </c:pt>
                <c:pt idx="921">
                  <c:v>9.251201</c:v>
                </c:pt>
                <c:pt idx="922">
                  <c:v>9.251201</c:v>
                </c:pt>
                <c:pt idx="923">
                  <c:v>9.251201</c:v>
                </c:pt>
                <c:pt idx="924">
                  <c:v>9.251201</c:v>
                </c:pt>
                <c:pt idx="925">
                  <c:v>9.251201</c:v>
                </c:pt>
                <c:pt idx="926">
                  <c:v>9.251201</c:v>
                </c:pt>
                <c:pt idx="927">
                  <c:v>9.251201</c:v>
                </c:pt>
                <c:pt idx="928">
                  <c:v>9.251201</c:v>
                </c:pt>
                <c:pt idx="929">
                  <c:v>9.251201</c:v>
                </c:pt>
                <c:pt idx="930">
                  <c:v>9.251201</c:v>
                </c:pt>
                <c:pt idx="931">
                  <c:v>9.251201</c:v>
                </c:pt>
                <c:pt idx="932">
                  <c:v>9.251201</c:v>
                </c:pt>
                <c:pt idx="933">
                  <c:v>9.251201</c:v>
                </c:pt>
                <c:pt idx="934">
                  <c:v>9.251201</c:v>
                </c:pt>
                <c:pt idx="935">
                  <c:v>9.251201</c:v>
                </c:pt>
                <c:pt idx="936">
                  <c:v>9.251201</c:v>
                </c:pt>
                <c:pt idx="937">
                  <c:v>9.251201</c:v>
                </c:pt>
                <c:pt idx="938">
                  <c:v>9.251201</c:v>
                </c:pt>
                <c:pt idx="939">
                  <c:v>9.251201</c:v>
                </c:pt>
                <c:pt idx="940">
                  <c:v>9.251201</c:v>
                </c:pt>
                <c:pt idx="941">
                  <c:v>9.251201</c:v>
                </c:pt>
                <c:pt idx="942">
                  <c:v>9.251201</c:v>
                </c:pt>
                <c:pt idx="943">
                  <c:v>9.251201</c:v>
                </c:pt>
                <c:pt idx="944">
                  <c:v>9.251201</c:v>
                </c:pt>
                <c:pt idx="945">
                  <c:v>9.251201</c:v>
                </c:pt>
                <c:pt idx="946">
                  <c:v>9.251201</c:v>
                </c:pt>
                <c:pt idx="947">
                  <c:v>9.251201</c:v>
                </c:pt>
                <c:pt idx="948">
                  <c:v>9.251201</c:v>
                </c:pt>
                <c:pt idx="949">
                  <c:v>9.251201</c:v>
                </c:pt>
                <c:pt idx="950">
                  <c:v>9.251201</c:v>
                </c:pt>
                <c:pt idx="951">
                  <c:v>9.251201</c:v>
                </c:pt>
                <c:pt idx="952">
                  <c:v>9.251201</c:v>
                </c:pt>
                <c:pt idx="953">
                  <c:v>9.251201</c:v>
                </c:pt>
                <c:pt idx="954">
                  <c:v>9.251201</c:v>
                </c:pt>
                <c:pt idx="955">
                  <c:v>9.251201</c:v>
                </c:pt>
                <c:pt idx="956">
                  <c:v>9.251201</c:v>
                </c:pt>
                <c:pt idx="957">
                  <c:v>9.251201</c:v>
                </c:pt>
                <c:pt idx="958">
                  <c:v>9.251201</c:v>
                </c:pt>
                <c:pt idx="959">
                  <c:v>9.251201</c:v>
                </c:pt>
                <c:pt idx="960">
                  <c:v>9.251201</c:v>
                </c:pt>
                <c:pt idx="961">
                  <c:v>9.251201</c:v>
                </c:pt>
                <c:pt idx="962">
                  <c:v>9.251201</c:v>
                </c:pt>
                <c:pt idx="963">
                  <c:v>9.251201</c:v>
                </c:pt>
                <c:pt idx="964">
                  <c:v>9.251201</c:v>
                </c:pt>
                <c:pt idx="965">
                  <c:v>9.251201</c:v>
                </c:pt>
                <c:pt idx="966">
                  <c:v>9.251201</c:v>
                </c:pt>
                <c:pt idx="967">
                  <c:v>9.251201</c:v>
                </c:pt>
                <c:pt idx="968">
                  <c:v>9.251201</c:v>
                </c:pt>
                <c:pt idx="969">
                  <c:v>9.251201</c:v>
                </c:pt>
                <c:pt idx="970">
                  <c:v>9.251201</c:v>
                </c:pt>
                <c:pt idx="971">
                  <c:v>9.251201</c:v>
                </c:pt>
                <c:pt idx="972">
                  <c:v>9.251201</c:v>
                </c:pt>
                <c:pt idx="973">
                  <c:v>9.251201</c:v>
                </c:pt>
                <c:pt idx="974">
                  <c:v>9.251201</c:v>
                </c:pt>
                <c:pt idx="975">
                  <c:v>9.251201</c:v>
                </c:pt>
                <c:pt idx="976">
                  <c:v>9.251201</c:v>
                </c:pt>
                <c:pt idx="977">
                  <c:v>9.251201</c:v>
                </c:pt>
                <c:pt idx="978">
                  <c:v>9.251201</c:v>
                </c:pt>
                <c:pt idx="979">
                  <c:v>9.251201</c:v>
                </c:pt>
                <c:pt idx="980">
                  <c:v>9.251201</c:v>
                </c:pt>
                <c:pt idx="981">
                  <c:v>9.251201</c:v>
                </c:pt>
                <c:pt idx="982">
                  <c:v>9.251201</c:v>
                </c:pt>
                <c:pt idx="983">
                  <c:v>9.251201</c:v>
                </c:pt>
                <c:pt idx="984">
                  <c:v>9.251201</c:v>
                </c:pt>
                <c:pt idx="985">
                  <c:v>9.251201</c:v>
                </c:pt>
                <c:pt idx="986">
                  <c:v>9.251201</c:v>
                </c:pt>
                <c:pt idx="987">
                  <c:v>9.251201</c:v>
                </c:pt>
                <c:pt idx="988">
                  <c:v>9.251201</c:v>
                </c:pt>
                <c:pt idx="989">
                  <c:v>9.251201</c:v>
                </c:pt>
                <c:pt idx="990">
                  <c:v>9.251201</c:v>
                </c:pt>
                <c:pt idx="991">
                  <c:v>9.251201</c:v>
                </c:pt>
                <c:pt idx="992">
                  <c:v>9.251201</c:v>
                </c:pt>
                <c:pt idx="993">
                  <c:v>9.251201</c:v>
                </c:pt>
                <c:pt idx="994">
                  <c:v>9.251201</c:v>
                </c:pt>
                <c:pt idx="995">
                  <c:v>9.251201</c:v>
                </c:pt>
                <c:pt idx="996">
                  <c:v>9.251201</c:v>
                </c:pt>
                <c:pt idx="997">
                  <c:v>9.251201</c:v>
                </c:pt>
                <c:pt idx="998">
                  <c:v>9.251201</c:v>
                </c:pt>
                <c:pt idx="999">
                  <c:v>9.251201</c:v>
                </c:pt>
                <c:pt idx="1000">
                  <c:v>9.251201</c:v>
                </c:pt>
                <c:pt idx="1001">
                  <c:v>9.251201</c:v>
                </c:pt>
                <c:pt idx="1002">
                  <c:v>9.251201</c:v>
                </c:pt>
                <c:pt idx="1003">
                  <c:v>9.251201</c:v>
                </c:pt>
                <c:pt idx="1004">
                  <c:v>9.251201</c:v>
                </c:pt>
                <c:pt idx="1005">
                  <c:v>9.251201</c:v>
                </c:pt>
                <c:pt idx="1006">
                  <c:v>9.251201</c:v>
                </c:pt>
                <c:pt idx="1007">
                  <c:v>9.251201</c:v>
                </c:pt>
                <c:pt idx="1008">
                  <c:v>9.251201</c:v>
                </c:pt>
                <c:pt idx="1009">
                  <c:v>9.251201</c:v>
                </c:pt>
                <c:pt idx="1010">
                  <c:v>9.251201</c:v>
                </c:pt>
                <c:pt idx="1011">
                  <c:v>9.251201</c:v>
                </c:pt>
                <c:pt idx="1012">
                  <c:v>9.251201</c:v>
                </c:pt>
                <c:pt idx="1013">
                  <c:v>9.251201</c:v>
                </c:pt>
                <c:pt idx="1014">
                  <c:v>9.251201</c:v>
                </c:pt>
                <c:pt idx="1015">
                  <c:v>9.251201</c:v>
                </c:pt>
                <c:pt idx="1016">
                  <c:v>9.251201</c:v>
                </c:pt>
                <c:pt idx="1017">
                  <c:v>9.251201</c:v>
                </c:pt>
                <c:pt idx="1018">
                  <c:v>9.251201</c:v>
                </c:pt>
                <c:pt idx="1019">
                  <c:v>9.251201</c:v>
                </c:pt>
                <c:pt idx="1020">
                  <c:v>9.251201</c:v>
                </c:pt>
                <c:pt idx="1021">
                  <c:v>9.251201</c:v>
                </c:pt>
                <c:pt idx="1022">
                  <c:v>9.251201</c:v>
                </c:pt>
                <c:pt idx="1023">
                  <c:v>9.251201</c:v>
                </c:pt>
                <c:pt idx="1024">
                  <c:v>9.251201</c:v>
                </c:pt>
                <c:pt idx="1025">
                  <c:v>9.251201</c:v>
                </c:pt>
                <c:pt idx="1026">
                  <c:v>9.251201</c:v>
                </c:pt>
                <c:pt idx="1027">
                  <c:v>9.251201</c:v>
                </c:pt>
                <c:pt idx="1028">
                  <c:v>9.251201</c:v>
                </c:pt>
                <c:pt idx="1029">
                  <c:v>9.251201</c:v>
                </c:pt>
                <c:pt idx="1030">
                  <c:v>9.251201</c:v>
                </c:pt>
                <c:pt idx="1031">
                  <c:v>9.251201</c:v>
                </c:pt>
                <c:pt idx="1032">
                  <c:v>9.251201</c:v>
                </c:pt>
                <c:pt idx="1033">
                  <c:v>9.251201</c:v>
                </c:pt>
                <c:pt idx="1034">
                  <c:v>9.251201</c:v>
                </c:pt>
                <c:pt idx="1035">
                  <c:v>9.251201</c:v>
                </c:pt>
                <c:pt idx="1036">
                  <c:v>9.251201</c:v>
                </c:pt>
                <c:pt idx="1037">
                  <c:v>9.251201</c:v>
                </c:pt>
                <c:pt idx="1038">
                  <c:v>9.251201</c:v>
                </c:pt>
                <c:pt idx="1039">
                  <c:v>9.251201</c:v>
                </c:pt>
                <c:pt idx="1040">
                  <c:v>9.251201</c:v>
                </c:pt>
                <c:pt idx="1041">
                  <c:v>9.251201</c:v>
                </c:pt>
                <c:pt idx="1042">
                  <c:v>9.251201</c:v>
                </c:pt>
                <c:pt idx="1043">
                  <c:v>9.251201</c:v>
                </c:pt>
                <c:pt idx="1044">
                  <c:v>9.251201</c:v>
                </c:pt>
                <c:pt idx="1045">
                  <c:v>9.251201</c:v>
                </c:pt>
                <c:pt idx="1046">
                  <c:v>9.251201</c:v>
                </c:pt>
                <c:pt idx="1047">
                  <c:v>9.251201</c:v>
                </c:pt>
                <c:pt idx="1048">
                  <c:v>9.251201</c:v>
                </c:pt>
                <c:pt idx="1049">
                  <c:v>9.251201</c:v>
                </c:pt>
                <c:pt idx="1050">
                  <c:v>9.251201</c:v>
                </c:pt>
                <c:pt idx="1051">
                  <c:v>9.251201</c:v>
                </c:pt>
                <c:pt idx="1052">
                  <c:v>9.251201</c:v>
                </c:pt>
                <c:pt idx="1053">
                  <c:v>9.251201</c:v>
                </c:pt>
                <c:pt idx="1054">
                  <c:v>9.251201</c:v>
                </c:pt>
                <c:pt idx="1055">
                  <c:v>9.251201</c:v>
                </c:pt>
                <c:pt idx="1056">
                  <c:v>9.251201</c:v>
                </c:pt>
                <c:pt idx="1057">
                  <c:v>9.251201</c:v>
                </c:pt>
                <c:pt idx="1058">
                  <c:v>9.251201</c:v>
                </c:pt>
                <c:pt idx="1059">
                  <c:v>9.251201</c:v>
                </c:pt>
                <c:pt idx="1060">
                  <c:v>9.251201</c:v>
                </c:pt>
                <c:pt idx="1061">
                  <c:v>9.251201</c:v>
                </c:pt>
                <c:pt idx="1062">
                  <c:v>9.251201</c:v>
                </c:pt>
                <c:pt idx="1063">
                  <c:v>9.251201</c:v>
                </c:pt>
                <c:pt idx="1064">
                  <c:v>9.251201</c:v>
                </c:pt>
                <c:pt idx="1065">
                  <c:v>9.251201</c:v>
                </c:pt>
                <c:pt idx="1066">
                  <c:v>9.251201</c:v>
                </c:pt>
                <c:pt idx="1067">
                  <c:v>9.251201</c:v>
                </c:pt>
                <c:pt idx="1068">
                  <c:v>9.251201</c:v>
                </c:pt>
                <c:pt idx="1069">
                  <c:v>9.251201</c:v>
                </c:pt>
                <c:pt idx="1070">
                  <c:v>9.251201</c:v>
                </c:pt>
                <c:pt idx="1071">
                  <c:v>9.251201</c:v>
                </c:pt>
                <c:pt idx="1072">
                  <c:v>9.251201</c:v>
                </c:pt>
                <c:pt idx="1073">
                  <c:v>9.251201</c:v>
                </c:pt>
                <c:pt idx="1074">
                  <c:v>9.251201</c:v>
                </c:pt>
                <c:pt idx="1075">
                  <c:v>9.251201</c:v>
                </c:pt>
                <c:pt idx="1076">
                  <c:v>9.251201</c:v>
                </c:pt>
                <c:pt idx="1077">
                  <c:v>9.251201</c:v>
                </c:pt>
                <c:pt idx="1078">
                  <c:v>9.251201</c:v>
                </c:pt>
                <c:pt idx="1079">
                  <c:v>9.251201</c:v>
                </c:pt>
                <c:pt idx="1080">
                  <c:v>9.251201</c:v>
                </c:pt>
                <c:pt idx="1081">
                  <c:v>9.251201</c:v>
                </c:pt>
                <c:pt idx="1082">
                  <c:v>9.251201</c:v>
                </c:pt>
                <c:pt idx="1083">
                  <c:v>9.251201</c:v>
                </c:pt>
                <c:pt idx="1084">
                  <c:v>9.251201</c:v>
                </c:pt>
                <c:pt idx="1085">
                  <c:v>9.251201</c:v>
                </c:pt>
                <c:pt idx="1086">
                  <c:v>9.251201</c:v>
                </c:pt>
                <c:pt idx="1087">
                  <c:v>9.251201</c:v>
                </c:pt>
                <c:pt idx="1088">
                  <c:v>9.251201</c:v>
                </c:pt>
                <c:pt idx="1089">
                  <c:v>9.251201</c:v>
                </c:pt>
                <c:pt idx="1090">
                  <c:v>9.251201</c:v>
                </c:pt>
                <c:pt idx="1091">
                  <c:v>9.251201</c:v>
                </c:pt>
                <c:pt idx="1092">
                  <c:v>9.251201</c:v>
                </c:pt>
                <c:pt idx="1093">
                  <c:v>9.251201</c:v>
                </c:pt>
                <c:pt idx="1094">
                  <c:v>9.251201</c:v>
                </c:pt>
                <c:pt idx="1095">
                  <c:v>9.251201</c:v>
                </c:pt>
                <c:pt idx="1096">
                  <c:v>9.251201</c:v>
                </c:pt>
                <c:pt idx="1097">
                  <c:v>9.251201</c:v>
                </c:pt>
                <c:pt idx="1098">
                  <c:v>9.251201</c:v>
                </c:pt>
                <c:pt idx="1099">
                  <c:v>9.251201</c:v>
                </c:pt>
                <c:pt idx="1100">
                  <c:v>9.251201</c:v>
                </c:pt>
                <c:pt idx="1101">
                  <c:v>9.251201</c:v>
                </c:pt>
                <c:pt idx="1102">
                  <c:v>9.251201</c:v>
                </c:pt>
                <c:pt idx="1103">
                  <c:v>9.251201</c:v>
                </c:pt>
                <c:pt idx="1104">
                  <c:v>9.251201</c:v>
                </c:pt>
                <c:pt idx="1105">
                  <c:v>9.251201</c:v>
                </c:pt>
                <c:pt idx="1106">
                  <c:v>9.251201</c:v>
                </c:pt>
                <c:pt idx="1107">
                  <c:v>9.251201</c:v>
                </c:pt>
                <c:pt idx="1108">
                  <c:v>9.251201</c:v>
                </c:pt>
                <c:pt idx="1109">
                  <c:v>9.251201</c:v>
                </c:pt>
                <c:pt idx="1110">
                  <c:v>9.251201</c:v>
                </c:pt>
                <c:pt idx="1111">
                  <c:v>9.251201</c:v>
                </c:pt>
                <c:pt idx="1112">
                  <c:v>9.251201</c:v>
                </c:pt>
                <c:pt idx="1113">
                  <c:v>9.251201</c:v>
                </c:pt>
                <c:pt idx="1114">
                  <c:v>9.251201</c:v>
                </c:pt>
                <c:pt idx="1115">
                  <c:v>9.251201</c:v>
                </c:pt>
                <c:pt idx="1116">
                  <c:v>9.251201</c:v>
                </c:pt>
                <c:pt idx="1117">
                  <c:v>9.251201</c:v>
                </c:pt>
                <c:pt idx="1118">
                  <c:v>9.251201</c:v>
                </c:pt>
                <c:pt idx="1119">
                  <c:v>9.251201</c:v>
                </c:pt>
                <c:pt idx="1120">
                  <c:v>9.251201</c:v>
                </c:pt>
                <c:pt idx="1121">
                  <c:v>9.251201</c:v>
                </c:pt>
                <c:pt idx="1122">
                  <c:v>9.251201</c:v>
                </c:pt>
                <c:pt idx="1123">
                  <c:v>9.251201</c:v>
                </c:pt>
                <c:pt idx="1124">
                  <c:v>9.251201</c:v>
                </c:pt>
                <c:pt idx="1125">
                  <c:v>9.251201</c:v>
                </c:pt>
                <c:pt idx="1126">
                  <c:v>9.251201</c:v>
                </c:pt>
                <c:pt idx="1127">
                  <c:v>9.251201</c:v>
                </c:pt>
                <c:pt idx="1128">
                  <c:v>9.251201</c:v>
                </c:pt>
                <c:pt idx="1129">
                  <c:v>9.251201</c:v>
                </c:pt>
                <c:pt idx="1130">
                  <c:v>9.251201</c:v>
                </c:pt>
                <c:pt idx="1131">
                  <c:v>9.251201</c:v>
                </c:pt>
                <c:pt idx="1132">
                  <c:v>9.251201</c:v>
                </c:pt>
                <c:pt idx="1133">
                  <c:v>9.251201</c:v>
                </c:pt>
                <c:pt idx="1134">
                  <c:v>9.251201</c:v>
                </c:pt>
                <c:pt idx="1135">
                  <c:v>9.251201</c:v>
                </c:pt>
                <c:pt idx="1136">
                  <c:v>9.251201</c:v>
                </c:pt>
                <c:pt idx="1137">
                  <c:v>9.251201</c:v>
                </c:pt>
                <c:pt idx="1138">
                  <c:v>9.251201</c:v>
                </c:pt>
                <c:pt idx="1139">
                  <c:v>9.251201</c:v>
                </c:pt>
                <c:pt idx="1140">
                  <c:v>9.251201</c:v>
                </c:pt>
                <c:pt idx="1141">
                  <c:v>9.251201</c:v>
                </c:pt>
                <c:pt idx="1142">
                  <c:v>9.251201</c:v>
                </c:pt>
                <c:pt idx="1143">
                  <c:v>9.251201</c:v>
                </c:pt>
                <c:pt idx="1144">
                  <c:v>9.251201</c:v>
                </c:pt>
                <c:pt idx="1145">
                  <c:v>9.251201</c:v>
                </c:pt>
                <c:pt idx="1146">
                  <c:v>9.251201</c:v>
                </c:pt>
                <c:pt idx="1147">
                  <c:v>9.251201</c:v>
                </c:pt>
                <c:pt idx="1148">
                  <c:v>9.251201</c:v>
                </c:pt>
                <c:pt idx="1149">
                  <c:v>9.251201</c:v>
                </c:pt>
                <c:pt idx="1150">
                  <c:v>9.251201</c:v>
                </c:pt>
                <c:pt idx="1151">
                  <c:v>9.251201</c:v>
                </c:pt>
                <c:pt idx="1152">
                  <c:v>9.251201</c:v>
                </c:pt>
                <c:pt idx="1153">
                  <c:v>9.251201</c:v>
                </c:pt>
                <c:pt idx="1154">
                  <c:v>9.251201</c:v>
                </c:pt>
                <c:pt idx="1155">
                  <c:v>9.251201</c:v>
                </c:pt>
                <c:pt idx="1156">
                  <c:v>9.251201</c:v>
                </c:pt>
                <c:pt idx="1157">
                  <c:v>9.251201</c:v>
                </c:pt>
                <c:pt idx="1158">
                  <c:v>9.251201</c:v>
                </c:pt>
                <c:pt idx="1159">
                  <c:v>9.251201</c:v>
                </c:pt>
                <c:pt idx="1160">
                  <c:v>9.251201</c:v>
                </c:pt>
                <c:pt idx="1161">
                  <c:v>9.251201</c:v>
                </c:pt>
                <c:pt idx="1162">
                  <c:v>9.251201</c:v>
                </c:pt>
                <c:pt idx="1163">
                  <c:v>9.251201</c:v>
                </c:pt>
                <c:pt idx="1164">
                  <c:v>9.251201</c:v>
                </c:pt>
                <c:pt idx="1165">
                  <c:v>9.251201</c:v>
                </c:pt>
                <c:pt idx="1166">
                  <c:v>9.251201</c:v>
                </c:pt>
                <c:pt idx="1167">
                  <c:v>9.251201</c:v>
                </c:pt>
                <c:pt idx="1168">
                  <c:v>9.251201</c:v>
                </c:pt>
                <c:pt idx="1169">
                  <c:v>9.251201</c:v>
                </c:pt>
                <c:pt idx="1170">
                  <c:v>9.251201</c:v>
                </c:pt>
                <c:pt idx="1171">
                  <c:v>9.251201</c:v>
                </c:pt>
                <c:pt idx="1172">
                  <c:v>9.251201</c:v>
                </c:pt>
                <c:pt idx="1173">
                  <c:v>9.251201</c:v>
                </c:pt>
                <c:pt idx="1174">
                  <c:v>9.251201</c:v>
                </c:pt>
                <c:pt idx="1175">
                  <c:v>9.251201</c:v>
                </c:pt>
                <c:pt idx="1176">
                  <c:v>9.251201</c:v>
                </c:pt>
                <c:pt idx="1177">
                  <c:v>9.251201</c:v>
                </c:pt>
                <c:pt idx="1178">
                  <c:v>9.251201</c:v>
                </c:pt>
                <c:pt idx="1179">
                  <c:v>9.251201</c:v>
                </c:pt>
                <c:pt idx="1180">
                  <c:v>9.251201</c:v>
                </c:pt>
                <c:pt idx="1181">
                  <c:v>9.251201</c:v>
                </c:pt>
                <c:pt idx="1182">
                  <c:v>9.251201</c:v>
                </c:pt>
                <c:pt idx="1183">
                  <c:v>9.251201</c:v>
                </c:pt>
                <c:pt idx="1184">
                  <c:v>9.251201</c:v>
                </c:pt>
                <c:pt idx="1185">
                  <c:v>9.251201</c:v>
                </c:pt>
                <c:pt idx="1186">
                  <c:v>9.251201</c:v>
                </c:pt>
                <c:pt idx="1187">
                  <c:v>9.251201</c:v>
                </c:pt>
                <c:pt idx="1188">
                  <c:v>9.251201</c:v>
                </c:pt>
                <c:pt idx="1189">
                  <c:v>9.251201</c:v>
                </c:pt>
                <c:pt idx="1190">
                  <c:v>9.251201</c:v>
                </c:pt>
                <c:pt idx="1191">
                  <c:v>9.251201</c:v>
                </c:pt>
                <c:pt idx="1192">
                  <c:v>9.251201</c:v>
                </c:pt>
                <c:pt idx="1193">
                  <c:v>9.251201</c:v>
                </c:pt>
                <c:pt idx="1194">
                  <c:v>9.251201</c:v>
                </c:pt>
                <c:pt idx="1195">
                  <c:v>9.251201</c:v>
                </c:pt>
                <c:pt idx="1196">
                  <c:v>9.251201</c:v>
                </c:pt>
                <c:pt idx="1197">
                  <c:v>9.251201</c:v>
                </c:pt>
                <c:pt idx="1198">
                  <c:v>9.251201</c:v>
                </c:pt>
                <c:pt idx="1199">
                  <c:v>9.251201</c:v>
                </c:pt>
                <c:pt idx="1200">
                  <c:v>9.251201</c:v>
                </c:pt>
                <c:pt idx="1201">
                  <c:v>9.251201</c:v>
                </c:pt>
                <c:pt idx="1202">
                  <c:v>9.251201</c:v>
                </c:pt>
                <c:pt idx="1203">
                  <c:v>9.251201</c:v>
                </c:pt>
                <c:pt idx="1204">
                  <c:v>9.251201</c:v>
                </c:pt>
                <c:pt idx="1205">
                  <c:v>9.251201</c:v>
                </c:pt>
                <c:pt idx="1206">
                  <c:v>9.251201</c:v>
                </c:pt>
                <c:pt idx="1207">
                  <c:v>9.251201</c:v>
                </c:pt>
                <c:pt idx="1208">
                  <c:v>9.251201</c:v>
                </c:pt>
                <c:pt idx="1209">
                  <c:v>9.251201</c:v>
                </c:pt>
                <c:pt idx="1210">
                  <c:v>9.251201</c:v>
                </c:pt>
                <c:pt idx="1211">
                  <c:v>9.251201</c:v>
                </c:pt>
                <c:pt idx="1212">
                  <c:v>9.251201</c:v>
                </c:pt>
                <c:pt idx="1213">
                  <c:v>9.251201</c:v>
                </c:pt>
                <c:pt idx="1214">
                  <c:v>9.251201</c:v>
                </c:pt>
                <c:pt idx="1215">
                  <c:v>9.251201</c:v>
                </c:pt>
                <c:pt idx="1216">
                  <c:v>9.251201</c:v>
                </c:pt>
                <c:pt idx="1217">
                  <c:v>9.251201</c:v>
                </c:pt>
                <c:pt idx="1218">
                  <c:v>9.251201</c:v>
                </c:pt>
                <c:pt idx="1219">
                  <c:v>9.251201</c:v>
                </c:pt>
                <c:pt idx="1220">
                  <c:v>9.251201</c:v>
                </c:pt>
                <c:pt idx="1221">
                  <c:v>9.251201</c:v>
                </c:pt>
                <c:pt idx="1222">
                  <c:v>9.251201</c:v>
                </c:pt>
                <c:pt idx="1223">
                  <c:v>9.251201</c:v>
                </c:pt>
                <c:pt idx="1224">
                  <c:v>9.251201</c:v>
                </c:pt>
                <c:pt idx="1225">
                  <c:v>9.251201</c:v>
                </c:pt>
                <c:pt idx="1226">
                  <c:v>9.251201</c:v>
                </c:pt>
                <c:pt idx="1227">
                  <c:v>9.251201</c:v>
                </c:pt>
                <c:pt idx="1228">
                  <c:v>9.251201</c:v>
                </c:pt>
                <c:pt idx="1229">
                  <c:v>9.251201</c:v>
                </c:pt>
                <c:pt idx="1230">
                  <c:v>9.251201</c:v>
                </c:pt>
                <c:pt idx="1231">
                  <c:v>9.251201</c:v>
                </c:pt>
                <c:pt idx="1232">
                  <c:v>9.251201</c:v>
                </c:pt>
                <c:pt idx="1233">
                  <c:v>9.251201</c:v>
                </c:pt>
                <c:pt idx="1234">
                  <c:v>9.251201</c:v>
                </c:pt>
                <c:pt idx="1235">
                  <c:v>9.251201</c:v>
                </c:pt>
                <c:pt idx="1236">
                  <c:v>9.251201</c:v>
                </c:pt>
                <c:pt idx="1237">
                  <c:v>9.251201</c:v>
                </c:pt>
                <c:pt idx="1238">
                  <c:v>9.251201</c:v>
                </c:pt>
                <c:pt idx="1239">
                  <c:v>9.251201</c:v>
                </c:pt>
                <c:pt idx="1240">
                  <c:v>9.251201</c:v>
                </c:pt>
                <c:pt idx="1241">
                  <c:v>9.251201</c:v>
                </c:pt>
                <c:pt idx="1242">
                  <c:v>9.251201</c:v>
                </c:pt>
                <c:pt idx="1243">
                  <c:v>9.251201</c:v>
                </c:pt>
                <c:pt idx="1244">
                  <c:v>9.251201</c:v>
                </c:pt>
                <c:pt idx="1245">
                  <c:v>9.251201</c:v>
                </c:pt>
                <c:pt idx="1246">
                  <c:v>9.251201</c:v>
                </c:pt>
                <c:pt idx="1247">
                  <c:v>9.251201</c:v>
                </c:pt>
                <c:pt idx="1248">
                  <c:v>9.251201</c:v>
                </c:pt>
                <c:pt idx="1249">
                  <c:v>9.251201</c:v>
                </c:pt>
                <c:pt idx="1250">
                  <c:v>9.251201</c:v>
                </c:pt>
                <c:pt idx="1251">
                  <c:v>9.251201</c:v>
                </c:pt>
                <c:pt idx="1252">
                  <c:v>9.251201</c:v>
                </c:pt>
                <c:pt idx="1253">
                  <c:v>9.251201</c:v>
                </c:pt>
                <c:pt idx="1254">
                  <c:v>9.251201</c:v>
                </c:pt>
                <c:pt idx="1255">
                  <c:v>9.251201</c:v>
                </c:pt>
                <c:pt idx="1256">
                  <c:v>9.251201</c:v>
                </c:pt>
                <c:pt idx="1257">
                  <c:v>9.251201</c:v>
                </c:pt>
                <c:pt idx="1258">
                  <c:v>9.251201</c:v>
                </c:pt>
                <c:pt idx="1259">
                  <c:v>9.251201</c:v>
                </c:pt>
                <c:pt idx="1260">
                  <c:v>9.251201</c:v>
                </c:pt>
                <c:pt idx="1261">
                  <c:v>9.251201</c:v>
                </c:pt>
                <c:pt idx="1262">
                  <c:v>9.251201</c:v>
                </c:pt>
                <c:pt idx="1263">
                  <c:v>9.251201</c:v>
                </c:pt>
                <c:pt idx="1264">
                  <c:v>9.251201</c:v>
                </c:pt>
                <c:pt idx="1265">
                  <c:v>9.251201</c:v>
                </c:pt>
                <c:pt idx="1266">
                  <c:v>9.251201</c:v>
                </c:pt>
                <c:pt idx="1267">
                  <c:v>9.251201</c:v>
                </c:pt>
                <c:pt idx="1268">
                  <c:v>9.251201</c:v>
                </c:pt>
                <c:pt idx="1269">
                  <c:v>9.251201</c:v>
                </c:pt>
                <c:pt idx="1270">
                  <c:v>9.251201</c:v>
                </c:pt>
                <c:pt idx="1271">
                  <c:v>9.251201</c:v>
                </c:pt>
                <c:pt idx="1272">
                  <c:v>9.251201</c:v>
                </c:pt>
                <c:pt idx="1273">
                  <c:v>9.251201</c:v>
                </c:pt>
                <c:pt idx="1274">
                  <c:v>9.251201</c:v>
                </c:pt>
                <c:pt idx="1275">
                  <c:v>9.251201</c:v>
                </c:pt>
                <c:pt idx="1276">
                  <c:v>9.251201</c:v>
                </c:pt>
                <c:pt idx="1277">
                  <c:v>9.251201</c:v>
                </c:pt>
                <c:pt idx="1278">
                  <c:v>9.251201</c:v>
                </c:pt>
                <c:pt idx="1279">
                  <c:v>9.251201</c:v>
                </c:pt>
                <c:pt idx="1280">
                  <c:v>9.251201</c:v>
                </c:pt>
                <c:pt idx="1281">
                  <c:v>9.251201</c:v>
                </c:pt>
                <c:pt idx="1282">
                  <c:v>9.251201</c:v>
                </c:pt>
                <c:pt idx="1283">
                  <c:v>9.251201</c:v>
                </c:pt>
                <c:pt idx="1284">
                  <c:v>9.251201</c:v>
                </c:pt>
                <c:pt idx="1285">
                  <c:v>9.251201</c:v>
                </c:pt>
                <c:pt idx="1286">
                  <c:v>9.251201</c:v>
                </c:pt>
                <c:pt idx="1287">
                  <c:v>9.251201</c:v>
                </c:pt>
                <c:pt idx="1288">
                  <c:v>9.251201</c:v>
                </c:pt>
                <c:pt idx="1289">
                  <c:v>9.251201</c:v>
                </c:pt>
                <c:pt idx="1290">
                  <c:v>9.251201</c:v>
                </c:pt>
                <c:pt idx="1291">
                  <c:v>9.251201</c:v>
                </c:pt>
                <c:pt idx="1292">
                  <c:v>9.251201</c:v>
                </c:pt>
                <c:pt idx="1293">
                  <c:v>9.251201</c:v>
                </c:pt>
                <c:pt idx="1294">
                  <c:v>9.251201</c:v>
                </c:pt>
                <c:pt idx="1295">
                  <c:v>9.251201</c:v>
                </c:pt>
                <c:pt idx="1296">
                  <c:v>9.251201</c:v>
                </c:pt>
                <c:pt idx="1297">
                  <c:v>9.251201</c:v>
                </c:pt>
                <c:pt idx="1298">
                  <c:v>9.251201</c:v>
                </c:pt>
                <c:pt idx="1299">
                  <c:v>9.251201</c:v>
                </c:pt>
                <c:pt idx="1300">
                  <c:v>9.251201</c:v>
                </c:pt>
                <c:pt idx="1301">
                  <c:v>9.251201</c:v>
                </c:pt>
                <c:pt idx="1302">
                  <c:v>9.251201</c:v>
                </c:pt>
                <c:pt idx="1303">
                  <c:v>9.251201</c:v>
                </c:pt>
                <c:pt idx="1304">
                  <c:v>9.251201</c:v>
                </c:pt>
                <c:pt idx="1305">
                  <c:v>9.251201</c:v>
                </c:pt>
                <c:pt idx="1306">
                  <c:v>9.251201</c:v>
                </c:pt>
                <c:pt idx="1307">
                  <c:v>9.251201</c:v>
                </c:pt>
                <c:pt idx="1308">
                  <c:v>9.251201</c:v>
                </c:pt>
                <c:pt idx="1309">
                  <c:v>9.251201</c:v>
                </c:pt>
                <c:pt idx="1310">
                  <c:v>9.251201</c:v>
                </c:pt>
                <c:pt idx="1311">
                  <c:v>9.251201</c:v>
                </c:pt>
                <c:pt idx="1312">
                  <c:v>9.251201</c:v>
                </c:pt>
                <c:pt idx="1313">
                  <c:v>9.251201</c:v>
                </c:pt>
                <c:pt idx="1314">
                  <c:v>9.251201</c:v>
                </c:pt>
                <c:pt idx="1315">
                  <c:v>9.251201</c:v>
                </c:pt>
                <c:pt idx="1316">
                  <c:v>9.251201</c:v>
                </c:pt>
                <c:pt idx="1317">
                  <c:v>9.251201</c:v>
                </c:pt>
                <c:pt idx="1318">
                  <c:v>9.251201</c:v>
                </c:pt>
                <c:pt idx="1319">
                  <c:v>9.251201</c:v>
                </c:pt>
                <c:pt idx="1320">
                  <c:v>9.251201</c:v>
                </c:pt>
                <c:pt idx="1321">
                  <c:v>9.251201</c:v>
                </c:pt>
                <c:pt idx="1322">
                  <c:v>9.251201</c:v>
                </c:pt>
                <c:pt idx="1323">
                  <c:v>9.251201</c:v>
                </c:pt>
                <c:pt idx="1324">
                  <c:v>9.251201</c:v>
                </c:pt>
                <c:pt idx="1325">
                  <c:v>9.251201</c:v>
                </c:pt>
                <c:pt idx="1326">
                  <c:v>9.251201</c:v>
                </c:pt>
                <c:pt idx="1327">
                  <c:v>9.251201</c:v>
                </c:pt>
                <c:pt idx="1328">
                  <c:v>9.251201</c:v>
                </c:pt>
                <c:pt idx="1329">
                  <c:v>9.251201</c:v>
                </c:pt>
                <c:pt idx="1330">
                  <c:v>9.251201</c:v>
                </c:pt>
                <c:pt idx="1331">
                  <c:v>9.251201</c:v>
                </c:pt>
                <c:pt idx="1332">
                  <c:v>9.251201</c:v>
                </c:pt>
                <c:pt idx="1333">
                  <c:v>9.251201</c:v>
                </c:pt>
                <c:pt idx="1334">
                  <c:v>9.251201</c:v>
                </c:pt>
                <c:pt idx="1335">
                  <c:v>9.251201</c:v>
                </c:pt>
                <c:pt idx="1336">
                  <c:v>9.251201</c:v>
                </c:pt>
                <c:pt idx="1337">
                  <c:v>9.251201</c:v>
                </c:pt>
                <c:pt idx="1338">
                  <c:v>9.251201</c:v>
                </c:pt>
                <c:pt idx="1339">
                  <c:v>9.251201</c:v>
                </c:pt>
                <c:pt idx="1340">
                  <c:v>9.251201</c:v>
                </c:pt>
                <c:pt idx="1341">
                  <c:v>9.251201</c:v>
                </c:pt>
                <c:pt idx="1342">
                  <c:v>9.251201</c:v>
                </c:pt>
                <c:pt idx="1343">
                  <c:v>9.251201</c:v>
                </c:pt>
                <c:pt idx="1344">
                  <c:v>9.251201</c:v>
                </c:pt>
                <c:pt idx="1345">
                  <c:v>9.251201</c:v>
                </c:pt>
                <c:pt idx="1346">
                  <c:v>9.251201</c:v>
                </c:pt>
                <c:pt idx="1347">
                  <c:v>9.251201</c:v>
                </c:pt>
                <c:pt idx="1348">
                  <c:v>9.251201</c:v>
                </c:pt>
                <c:pt idx="1349">
                  <c:v>9.251201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0</c:v>
                </c:pt>
                <c:pt idx="1505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0</c:v>
                </c:pt>
                <c:pt idx="1510">
                  <c:v>0</c:v>
                </c:pt>
                <c:pt idx="1511">
                  <c:v>0</c:v>
                </c:pt>
                <c:pt idx="1512">
                  <c:v>0</c:v>
                </c:pt>
                <c:pt idx="1513">
                  <c:v>0</c:v>
                </c:pt>
                <c:pt idx="1514">
                  <c:v>0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0</c:v>
                </c:pt>
                <c:pt idx="1520">
                  <c:v>0</c:v>
                </c:pt>
                <c:pt idx="1521">
                  <c:v>0</c:v>
                </c:pt>
                <c:pt idx="1522">
                  <c:v>0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9.251201</c:v>
                </c:pt>
                <c:pt idx="1531">
                  <c:v>9.251201</c:v>
                </c:pt>
                <c:pt idx="1532">
                  <c:v>9.251201</c:v>
                </c:pt>
                <c:pt idx="1533">
                  <c:v>9.251201</c:v>
                </c:pt>
                <c:pt idx="1534">
                  <c:v>9.251201</c:v>
                </c:pt>
                <c:pt idx="1535">
                  <c:v>9.251201</c:v>
                </c:pt>
                <c:pt idx="1536">
                  <c:v>9.251201</c:v>
                </c:pt>
                <c:pt idx="1537">
                  <c:v>9.251201</c:v>
                </c:pt>
                <c:pt idx="1538">
                  <c:v>9.251201</c:v>
                </c:pt>
                <c:pt idx="1539">
                  <c:v>9.251201</c:v>
                </c:pt>
                <c:pt idx="1540">
                  <c:v>9.251201</c:v>
                </c:pt>
                <c:pt idx="1541">
                  <c:v>9.251201</c:v>
                </c:pt>
                <c:pt idx="1542">
                  <c:v>9.251201</c:v>
                </c:pt>
                <c:pt idx="1543">
                  <c:v>9.251201</c:v>
                </c:pt>
                <c:pt idx="1544">
                  <c:v>9.251201</c:v>
                </c:pt>
                <c:pt idx="1545">
                  <c:v>9.251201</c:v>
                </c:pt>
                <c:pt idx="1546">
                  <c:v>9.251201</c:v>
                </c:pt>
                <c:pt idx="1547">
                  <c:v>9.251201</c:v>
                </c:pt>
                <c:pt idx="1548">
                  <c:v>9.251201</c:v>
                </c:pt>
                <c:pt idx="1549">
                  <c:v>9.251201</c:v>
                </c:pt>
                <c:pt idx="1550">
                  <c:v>9.251201</c:v>
                </c:pt>
                <c:pt idx="1551">
                  <c:v>9.251201</c:v>
                </c:pt>
                <c:pt idx="1552">
                  <c:v>9.251201</c:v>
                </c:pt>
                <c:pt idx="1553">
                  <c:v>9.251201</c:v>
                </c:pt>
                <c:pt idx="1554">
                  <c:v>9.251201</c:v>
                </c:pt>
                <c:pt idx="1555">
                  <c:v>9.251201</c:v>
                </c:pt>
                <c:pt idx="1556">
                  <c:v>9.251201</c:v>
                </c:pt>
                <c:pt idx="1557">
                  <c:v>9.251201</c:v>
                </c:pt>
                <c:pt idx="1558">
                  <c:v>9.251201</c:v>
                </c:pt>
                <c:pt idx="1559">
                  <c:v>9.251201</c:v>
                </c:pt>
                <c:pt idx="1560">
                  <c:v>9.251201</c:v>
                </c:pt>
                <c:pt idx="1561">
                  <c:v>9.251201</c:v>
                </c:pt>
                <c:pt idx="1562">
                  <c:v>9.251201</c:v>
                </c:pt>
                <c:pt idx="1563">
                  <c:v>9.251201</c:v>
                </c:pt>
                <c:pt idx="1564">
                  <c:v>9.251201</c:v>
                </c:pt>
                <c:pt idx="1565">
                  <c:v>9.251201</c:v>
                </c:pt>
                <c:pt idx="1566">
                  <c:v>9.251201</c:v>
                </c:pt>
                <c:pt idx="1567">
                  <c:v>9.251201</c:v>
                </c:pt>
                <c:pt idx="1568">
                  <c:v>9.251201</c:v>
                </c:pt>
                <c:pt idx="1569">
                  <c:v>9.251201</c:v>
                </c:pt>
                <c:pt idx="1570">
                  <c:v>9.251201</c:v>
                </c:pt>
                <c:pt idx="1571">
                  <c:v>9.251201</c:v>
                </c:pt>
                <c:pt idx="1572">
                  <c:v>9.251201</c:v>
                </c:pt>
                <c:pt idx="1573">
                  <c:v>9.251201</c:v>
                </c:pt>
                <c:pt idx="1574">
                  <c:v>9.251201</c:v>
                </c:pt>
                <c:pt idx="1575">
                  <c:v>9.251201</c:v>
                </c:pt>
                <c:pt idx="1576">
                  <c:v>9.251201</c:v>
                </c:pt>
                <c:pt idx="1577">
                  <c:v>9.251201</c:v>
                </c:pt>
                <c:pt idx="1578">
                  <c:v>9.251201</c:v>
                </c:pt>
                <c:pt idx="1579">
                  <c:v>9.251201</c:v>
                </c:pt>
                <c:pt idx="1580">
                  <c:v>9.251201</c:v>
                </c:pt>
                <c:pt idx="1581">
                  <c:v>9.251201</c:v>
                </c:pt>
                <c:pt idx="1582">
                  <c:v>9.251201</c:v>
                </c:pt>
                <c:pt idx="1583">
                  <c:v>9.251201</c:v>
                </c:pt>
                <c:pt idx="1584">
                  <c:v>9.251201</c:v>
                </c:pt>
                <c:pt idx="1585">
                  <c:v>9.251201</c:v>
                </c:pt>
                <c:pt idx="1586">
                  <c:v>9.251201</c:v>
                </c:pt>
                <c:pt idx="1587">
                  <c:v>9.251201</c:v>
                </c:pt>
                <c:pt idx="1588">
                  <c:v>9.251201</c:v>
                </c:pt>
                <c:pt idx="1589">
                  <c:v>9.251201</c:v>
                </c:pt>
                <c:pt idx="1590">
                  <c:v>9.251201</c:v>
                </c:pt>
                <c:pt idx="1591">
                  <c:v>9.251201</c:v>
                </c:pt>
                <c:pt idx="1592">
                  <c:v>9.251201</c:v>
                </c:pt>
                <c:pt idx="1593">
                  <c:v>9.251201</c:v>
                </c:pt>
                <c:pt idx="1594">
                  <c:v>9.251201</c:v>
                </c:pt>
                <c:pt idx="1595">
                  <c:v>9.251201</c:v>
                </c:pt>
                <c:pt idx="1596">
                  <c:v>9.251201</c:v>
                </c:pt>
                <c:pt idx="1597">
                  <c:v>9.251201</c:v>
                </c:pt>
                <c:pt idx="1598">
                  <c:v>9.251201</c:v>
                </c:pt>
                <c:pt idx="1599">
                  <c:v>9.251201</c:v>
                </c:pt>
                <c:pt idx="1600">
                  <c:v>9.251201</c:v>
                </c:pt>
                <c:pt idx="1601">
                  <c:v>9.251201</c:v>
                </c:pt>
                <c:pt idx="1602">
                  <c:v>9.251201</c:v>
                </c:pt>
                <c:pt idx="1603">
                  <c:v>9.251201</c:v>
                </c:pt>
                <c:pt idx="1604">
                  <c:v>9.251201</c:v>
                </c:pt>
                <c:pt idx="1605">
                  <c:v>9.251201</c:v>
                </c:pt>
                <c:pt idx="1606">
                  <c:v>9.251201</c:v>
                </c:pt>
                <c:pt idx="1607">
                  <c:v>9.251201</c:v>
                </c:pt>
                <c:pt idx="1608">
                  <c:v>9.251201</c:v>
                </c:pt>
                <c:pt idx="1609">
                  <c:v>9.251201</c:v>
                </c:pt>
                <c:pt idx="1610">
                  <c:v>9.251201</c:v>
                </c:pt>
                <c:pt idx="1611">
                  <c:v>9.251201</c:v>
                </c:pt>
                <c:pt idx="1612">
                  <c:v>9.251201</c:v>
                </c:pt>
                <c:pt idx="1613">
                  <c:v>9.251201</c:v>
                </c:pt>
                <c:pt idx="1614">
                  <c:v>9.251201</c:v>
                </c:pt>
                <c:pt idx="1615">
                  <c:v>9.251201</c:v>
                </c:pt>
                <c:pt idx="1616">
                  <c:v>9.251201</c:v>
                </c:pt>
                <c:pt idx="1617">
                  <c:v>9.251201</c:v>
                </c:pt>
                <c:pt idx="1618">
                  <c:v>9.251201</c:v>
                </c:pt>
                <c:pt idx="1619">
                  <c:v>9.251201</c:v>
                </c:pt>
                <c:pt idx="1620">
                  <c:v>9.251201</c:v>
                </c:pt>
                <c:pt idx="1621">
                  <c:v>9.251201</c:v>
                </c:pt>
                <c:pt idx="1622">
                  <c:v>9.251201</c:v>
                </c:pt>
                <c:pt idx="1623">
                  <c:v>9.251201</c:v>
                </c:pt>
                <c:pt idx="1624">
                  <c:v>9.251201</c:v>
                </c:pt>
                <c:pt idx="1625">
                  <c:v>9.251201</c:v>
                </c:pt>
                <c:pt idx="1626">
                  <c:v>9.251201</c:v>
                </c:pt>
                <c:pt idx="1627">
                  <c:v>9.251201</c:v>
                </c:pt>
                <c:pt idx="1628">
                  <c:v>9.251201</c:v>
                </c:pt>
                <c:pt idx="1629">
                  <c:v>9.251201</c:v>
                </c:pt>
                <c:pt idx="1630">
                  <c:v>9.251201</c:v>
                </c:pt>
                <c:pt idx="1631">
                  <c:v>9.251201</c:v>
                </c:pt>
                <c:pt idx="1632">
                  <c:v>9.251201</c:v>
                </c:pt>
                <c:pt idx="1633">
                  <c:v>9.251201</c:v>
                </c:pt>
                <c:pt idx="1634">
                  <c:v>9.251201</c:v>
                </c:pt>
                <c:pt idx="1635">
                  <c:v>9.251201</c:v>
                </c:pt>
                <c:pt idx="1636">
                  <c:v>9.251201</c:v>
                </c:pt>
                <c:pt idx="1637">
                  <c:v>9.251201</c:v>
                </c:pt>
                <c:pt idx="1638">
                  <c:v>9.251201</c:v>
                </c:pt>
                <c:pt idx="1639">
                  <c:v>9.251201</c:v>
                </c:pt>
                <c:pt idx="1640">
                  <c:v>9.251201</c:v>
                </c:pt>
                <c:pt idx="1641">
                  <c:v>9.251201</c:v>
                </c:pt>
                <c:pt idx="1642">
                  <c:v>9.251201</c:v>
                </c:pt>
                <c:pt idx="1643">
                  <c:v>9.251201</c:v>
                </c:pt>
                <c:pt idx="1644">
                  <c:v>9.251201</c:v>
                </c:pt>
                <c:pt idx="1645">
                  <c:v>9.251201</c:v>
                </c:pt>
                <c:pt idx="1646">
                  <c:v>9.251201</c:v>
                </c:pt>
                <c:pt idx="1647">
                  <c:v>9.251201</c:v>
                </c:pt>
                <c:pt idx="1648">
                  <c:v>9.251201</c:v>
                </c:pt>
                <c:pt idx="1649">
                  <c:v>9.251201</c:v>
                </c:pt>
                <c:pt idx="1650">
                  <c:v>9.251201</c:v>
                </c:pt>
                <c:pt idx="1651">
                  <c:v>9.251201</c:v>
                </c:pt>
                <c:pt idx="1652">
                  <c:v>9.251201</c:v>
                </c:pt>
                <c:pt idx="1653">
                  <c:v>9.251201</c:v>
                </c:pt>
                <c:pt idx="1654">
                  <c:v>9.251201</c:v>
                </c:pt>
                <c:pt idx="1655">
                  <c:v>9.251201</c:v>
                </c:pt>
                <c:pt idx="1656">
                  <c:v>9.251201</c:v>
                </c:pt>
                <c:pt idx="1657">
                  <c:v>9.251201</c:v>
                </c:pt>
                <c:pt idx="1658">
                  <c:v>9.251201</c:v>
                </c:pt>
                <c:pt idx="1659">
                  <c:v>9.251201</c:v>
                </c:pt>
                <c:pt idx="1660">
                  <c:v>9.251201</c:v>
                </c:pt>
                <c:pt idx="1661">
                  <c:v>9.251201</c:v>
                </c:pt>
                <c:pt idx="1662">
                  <c:v>9.251201</c:v>
                </c:pt>
                <c:pt idx="1663">
                  <c:v>9.251201</c:v>
                </c:pt>
                <c:pt idx="1664">
                  <c:v>9.251201</c:v>
                </c:pt>
                <c:pt idx="1665">
                  <c:v>9.251201</c:v>
                </c:pt>
                <c:pt idx="1666">
                  <c:v>9.251201</c:v>
                </c:pt>
                <c:pt idx="1667">
                  <c:v>9.251201</c:v>
                </c:pt>
                <c:pt idx="1668">
                  <c:v>9.251201</c:v>
                </c:pt>
                <c:pt idx="1669">
                  <c:v>9.251201</c:v>
                </c:pt>
                <c:pt idx="1670">
                  <c:v>9.251201</c:v>
                </c:pt>
                <c:pt idx="1671">
                  <c:v>9.251201</c:v>
                </c:pt>
                <c:pt idx="1672">
                  <c:v>9.251201</c:v>
                </c:pt>
                <c:pt idx="1673">
                  <c:v>9.251201</c:v>
                </c:pt>
                <c:pt idx="1674">
                  <c:v>9.251201</c:v>
                </c:pt>
                <c:pt idx="1675">
                  <c:v>9.251201</c:v>
                </c:pt>
                <c:pt idx="1676">
                  <c:v>9.251201</c:v>
                </c:pt>
                <c:pt idx="1677">
                  <c:v>9.251201</c:v>
                </c:pt>
                <c:pt idx="1678">
                  <c:v>9.251201</c:v>
                </c:pt>
                <c:pt idx="1679">
                  <c:v>9.251201</c:v>
                </c:pt>
                <c:pt idx="1680">
                  <c:v>9.251201</c:v>
                </c:pt>
                <c:pt idx="1681">
                  <c:v>9.251201</c:v>
                </c:pt>
                <c:pt idx="1682">
                  <c:v>9.251201</c:v>
                </c:pt>
                <c:pt idx="1683">
                  <c:v>9.251201</c:v>
                </c:pt>
                <c:pt idx="1684">
                  <c:v>9.251201</c:v>
                </c:pt>
                <c:pt idx="1685">
                  <c:v>9.251201</c:v>
                </c:pt>
                <c:pt idx="1686">
                  <c:v>9.251201</c:v>
                </c:pt>
                <c:pt idx="1687">
                  <c:v>9.251201</c:v>
                </c:pt>
                <c:pt idx="1688">
                  <c:v>9.251201</c:v>
                </c:pt>
                <c:pt idx="1689">
                  <c:v>9.251201</c:v>
                </c:pt>
                <c:pt idx="1690">
                  <c:v>9.251201</c:v>
                </c:pt>
                <c:pt idx="1691">
                  <c:v>9.251201</c:v>
                </c:pt>
                <c:pt idx="1692">
                  <c:v>9.251201</c:v>
                </c:pt>
                <c:pt idx="1693">
                  <c:v>9.251201</c:v>
                </c:pt>
                <c:pt idx="1694">
                  <c:v>9.251201</c:v>
                </c:pt>
                <c:pt idx="1695">
                  <c:v>9.251201</c:v>
                </c:pt>
                <c:pt idx="1696">
                  <c:v>9.251201</c:v>
                </c:pt>
                <c:pt idx="1697">
                  <c:v>9.251201</c:v>
                </c:pt>
                <c:pt idx="1698">
                  <c:v>9.251201</c:v>
                </c:pt>
                <c:pt idx="1699">
                  <c:v>9.251201</c:v>
                </c:pt>
                <c:pt idx="1700">
                  <c:v>9.251201</c:v>
                </c:pt>
                <c:pt idx="1701">
                  <c:v>9.251201</c:v>
                </c:pt>
                <c:pt idx="1702">
                  <c:v>9.251201</c:v>
                </c:pt>
                <c:pt idx="1703">
                  <c:v>9.251201</c:v>
                </c:pt>
                <c:pt idx="1704">
                  <c:v>9.251201</c:v>
                </c:pt>
                <c:pt idx="1705">
                  <c:v>9.251201</c:v>
                </c:pt>
                <c:pt idx="1706">
                  <c:v>9.251201</c:v>
                </c:pt>
                <c:pt idx="1707">
                  <c:v>9.251201</c:v>
                </c:pt>
                <c:pt idx="1708">
                  <c:v>9.251201</c:v>
                </c:pt>
                <c:pt idx="1709">
                  <c:v>9.251201</c:v>
                </c:pt>
                <c:pt idx="1710">
                  <c:v>9.251201</c:v>
                </c:pt>
                <c:pt idx="1711">
                  <c:v>9.251201</c:v>
                </c:pt>
                <c:pt idx="1712">
                  <c:v>9.251201</c:v>
                </c:pt>
                <c:pt idx="1713">
                  <c:v>9.251201</c:v>
                </c:pt>
                <c:pt idx="1714">
                  <c:v>9.251201</c:v>
                </c:pt>
                <c:pt idx="1715">
                  <c:v>9.251201</c:v>
                </c:pt>
                <c:pt idx="1716">
                  <c:v>9.251201</c:v>
                </c:pt>
                <c:pt idx="1717">
                  <c:v>9.251201</c:v>
                </c:pt>
                <c:pt idx="1718">
                  <c:v>9.251201</c:v>
                </c:pt>
                <c:pt idx="1719">
                  <c:v>9.251201</c:v>
                </c:pt>
                <c:pt idx="1720">
                  <c:v>9.251201</c:v>
                </c:pt>
                <c:pt idx="1721">
                  <c:v>9.251201</c:v>
                </c:pt>
                <c:pt idx="1722">
                  <c:v>9.251201</c:v>
                </c:pt>
                <c:pt idx="1723">
                  <c:v>9.251201</c:v>
                </c:pt>
                <c:pt idx="1724">
                  <c:v>9.251201</c:v>
                </c:pt>
                <c:pt idx="1725">
                  <c:v>9.251201</c:v>
                </c:pt>
                <c:pt idx="1726">
                  <c:v>9.251201</c:v>
                </c:pt>
                <c:pt idx="1727">
                  <c:v>9.251201</c:v>
                </c:pt>
                <c:pt idx="1728">
                  <c:v>9.251201</c:v>
                </c:pt>
                <c:pt idx="1729">
                  <c:v>9.251201</c:v>
                </c:pt>
                <c:pt idx="1730">
                  <c:v>9.251201</c:v>
                </c:pt>
                <c:pt idx="1731">
                  <c:v>9.251201</c:v>
                </c:pt>
                <c:pt idx="1732">
                  <c:v>9.251201</c:v>
                </c:pt>
                <c:pt idx="1733">
                  <c:v>9.251201</c:v>
                </c:pt>
                <c:pt idx="1734">
                  <c:v>9.251201</c:v>
                </c:pt>
                <c:pt idx="1735">
                  <c:v>9.251201</c:v>
                </c:pt>
                <c:pt idx="1736">
                  <c:v>9.251201</c:v>
                </c:pt>
                <c:pt idx="1737">
                  <c:v>9.251201</c:v>
                </c:pt>
                <c:pt idx="1738">
                  <c:v>9.251201</c:v>
                </c:pt>
                <c:pt idx="1739">
                  <c:v>9.251201</c:v>
                </c:pt>
                <c:pt idx="1740">
                  <c:v>9.251201</c:v>
                </c:pt>
                <c:pt idx="1741">
                  <c:v>9.251201</c:v>
                </c:pt>
                <c:pt idx="1742">
                  <c:v>9.251201</c:v>
                </c:pt>
                <c:pt idx="1743">
                  <c:v>9.251201</c:v>
                </c:pt>
                <c:pt idx="1744">
                  <c:v>9.251201</c:v>
                </c:pt>
                <c:pt idx="1745">
                  <c:v>9.251201</c:v>
                </c:pt>
                <c:pt idx="1746">
                  <c:v>9.251201</c:v>
                </c:pt>
                <c:pt idx="1747">
                  <c:v>9.251201</c:v>
                </c:pt>
                <c:pt idx="1748">
                  <c:v>9.251201</c:v>
                </c:pt>
                <c:pt idx="1749">
                  <c:v>9.251201</c:v>
                </c:pt>
                <c:pt idx="1750">
                  <c:v>9.251201</c:v>
                </c:pt>
                <c:pt idx="1751">
                  <c:v>9.251201</c:v>
                </c:pt>
                <c:pt idx="1752">
                  <c:v>9.251201</c:v>
                </c:pt>
                <c:pt idx="1753">
                  <c:v>9.251201</c:v>
                </c:pt>
                <c:pt idx="1754">
                  <c:v>9.251201</c:v>
                </c:pt>
                <c:pt idx="1755">
                  <c:v>9.251201</c:v>
                </c:pt>
                <c:pt idx="1756">
                  <c:v>9.251201</c:v>
                </c:pt>
                <c:pt idx="1757">
                  <c:v>9.251201</c:v>
                </c:pt>
                <c:pt idx="1758">
                  <c:v>9.251201</c:v>
                </c:pt>
                <c:pt idx="1759">
                  <c:v>9.251201</c:v>
                </c:pt>
                <c:pt idx="1760">
                  <c:v>9.251201</c:v>
                </c:pt>
                <c:pt idx="1761">
                  <c:v>9.251201</c:v>
                </c:pt>
                <c:pt idx="1762">
                  <c:v>9.251201</c:v>
                </c:pt>
                <c:pt idx="1763">
                  <c:v>9.251201</c:v>
                </c:pt>
                <c:pt idx="1764">
                  <c:v>9.251201</c:v>
                </c:pt>
                <c:pt idx="1765">
                  <c:v>9.251201</c:v>
                </c:pt>
                <c:pt idx="1766">
                  <c:v>9.251201</c:v>
                </c:pt>
                <c:pt idx="1767">
                  <c:v>9.251201</c:v>
                </c:pt>
                <c:pt idx="1768">
                  <c:v>9.251201</c:v>
                </c:pt>
                <c:pt idx="1769">
                  <c:v>9.251201</c:v>
                </c:pt>
                <c:pt idx="1770">
                  <c:v>9.251201</c:v>
                </c:pt>
                <c:pt idx="1771">
                  <c:v>9.251201</c:v>
                </c:pt>
                <c:pt idx="1772">
                  <c:v>9.251201</c:v>
                </c:pt>
                <c:pt idx="1773">
                  <c:v>9.251201</c:v>
                </c:pt>
                <c:pt idx="1774">
                  <c:v>9.251201</c:v>
                </c:pt>
                <c:pt idx="1775">
                  <c:v>9.251201</c:v>
                </c:pt>
                <c:pt idx="1776">
                  <c:v>9.251201</c:v>
                </c:pt>
                <c:pt idx="1777">
                  <c:v>9.251201</c:v>
                </c:pt>
                <c:pt idx="1778">
                  <c:v>9.251201</c:v>
                </c:pt>
                <c:pt idx="1779">
                  <c:v>9.251201</c:v>
                </c:pt>
                <c:pt idx="1780">
                  <c:v>9.251201</c:v>
                </c:pt>
                <c:pt idx="1781">
                  <c:v>9.251201</c:v>
                </c:pt>
                <c:pt idx="1782">
                  <c:v>9.251201</c:v>
                </c:pt>
                <c:pt idx="1783">
                  <c:v>9.251201</c:v>
                </c:pt>
                <c:pt idx="1784">
                  <c:v>9.251201</c:v>
                </c:pt>
                <c:pt idx="1785">
                  <c:v>9.251201</c:v>
                </c:pt>
                <c:pt idx="1786">
                  <c:v>9.251201</c:v>
                </c:pt>
                <c:pt idx="1787">
                  <c:v>9.251201</c:v>
                </c:pt>
                <c:pt idx="1788">
                  <c:v>9.251201</c:v>
                </c:pt>
                <c:pt idx="1789">
                  <c:v>9.251201</c:v>
                </c:pt>
                <c:pt idx="1790">
                  <c:v>9.251201</c:v>
                </c:pt>
                <c:pt idx="1791">
                  <c:v>9.251201</c:v>
                </c:pt>
                <c:pt idx="1792">
                  <c:v>9.251201</c:v>
                </c:pt>
                <c:pt idx="1793">
                  <c:v>9.251201</c:v>
                </c:pt>
                <c:pt idx="1794">
                  <c:v>9.251201</c:v>
                </c:pt>
                <c:pt idx="1795">
                  <c:v>9.251201</c:v>
                </c:pt>
                <c:pt idx="1796">
                  <c:v>9.251201</c:v>
                </c:pt>
                <c:pt idx="1797">
                  <c:v>9.251201</c:v>
                </c:pt>
                <c:pt idx="1798">
                  <c:v>9.251201</c:v>
                </c:pt>
                <c:pt idx="1799">
                  <c:v>9.251201</c:v>
                </c:pt>
                <c:pt idx="1800">
                  <c:v>9.251201</c:v>
                </c:pt>
                <c:pt idx="1801">
                  <c:v>9.251201</c:v>
                </c:pt>
                <c:pt idx="1802">
                  <c:v>9.251201</c:v>
                </c:pt>
                <c:pt idx="1803">
                  <c:v>9.251201</c:v>
                </c:pt>
                <c:pt idx="1804">
                  <c:v>9.251201</c:v>
                </c:pt>
                <c:pt idx="1805">
                  <c:v>9.251201</c:v>
                </c:pt>
                <c:pt idx="1806">
                  <c:v>9.251201</c:v>
                </c:pt>
                <c:pt idx="1807">
                  <c:v>9.251201</c:v>
                </c:pt>
                <c:pt idx="1808">
                  <c:v>9.251201</c:v>
                </c:pt>
                <c:pt idx="1809">
                  <c:v>9.251201</c:v>
                </c:pt>
                <c:pt idx="1810">
                  <c:v>9.251201</c:v>
                </c:pt>
                <c:pt idx="1811">
                  <c:v>9.251201</c:v>
                </c:pt>
                <c:pt idx="1812">
                  <c:v>9.251201</c:v>
                </c:pt>
                <c:pt idx="1813">
                  <c:v>9.251201</c:v>
                </c:pt>
                <c:pt idx="1814">
                  <c:v>9.251201</c:v>
                </c:pt>
                <c:pt idx="1815">
                  <c:v>9.251201</c:v>
                </c:pt>
                <c:pt idx="1816">
                  <c:v>9.251201</c:v>
                </c:pt>
                <c:pt idx="1817">
                  <c:v>9.251201</c:v>
                </c:pt>
                <c:pt idx="1818">
                  <c:v>9.251201</c:v>
                </c:pt>
                <c:pt idx="1819">
                  <c:v>9.251201</c:v>
                </c:pt>
                <c:pt idx="1820">
                  <c:v>9.251201</c:v>
                </c:pt>
                <c:pt idx="1821">
                  <c:v>9.251201</c:v>
                </c:pt>
                <c:pt idx="1822">
                  <c:v>9.251201</c:v>
                </c:pt>
                <c:pt idx="1823">
                  <c:v>9.251201</c:v>
                </c:pt>
                <c:pt idx="1824">
                  <c:v>9.251201</c:v>
                </c:pt>
                <c:pt idx="1825">
                  <c:v>9.251201</c:v>
                </c:pt>
                <c:pt idx="1826">
                  <c:v>9.251201</c:v>
                </c:pt>
                <c:pt idx="1827">
                  <c:v>9.251201</c:v>
                </c:pt>
                <c:pt idx="1828">
                  <c:v>9.251201</c:v>
                </c:pt>
                <c:pt idx="1829">
                  <c:v>9.251201</c:v>
                </c:pt>
                <c:pt idx="1830">
                  <c:v>9.251201</c:v>
                </c:pt>
                <c:pt idx="1831">
                  <c:v>9.251201</c:v>
                </c:pt>
                <c:pt idx="1832">
                  <c:v>9.251201</c:v>
                </c:pt>
                <c:pt idx="1833">
                  <c:v>9.251201</c:v>
                </c:pt>
                <c:pt idx="1834">
                  <c:v>9.251201</c:v>
                </c:pt>
                <c:pt idx="1835">
                  <c:v>9.251201</c:v>
                </c:pt>
                <c:pt idx="1836">
                  <c:v>9.251201</c:v>
                </c:pt>
                <c:pt idx="1837">
                  <c:v>9.251201</c:v>
                </c:pt>
                <c:pt idx="1838">
                  <c:v>9.251201</c:v>
                </c:pt>
                <c:pt idx="1839">
                  <c:v>9.251201</c:v>
                </c:pt>
                <c:pt idx="1840">
                  <c:v>9.251201</c:v>
                </c:pt>
                <c:pt idx="1841">
                  <c:v>9.251201</c:v>
                </c:pt>
                <c:pt idx="1842">
                  <c:v>9.251201</c:v>
                </c:pt>
                <c:pt idx="1843">
                  <c:v>9.251201</c:v>
                </c:pt>
                <c:pt idx="1844">
                  <c:v>9.251201</c:v>
                </c:pt>
                <c:pt idx="1845">
                  <c:v>9.251201</c:v>
                </c:pt>
                <c:pt idx="1846">
                  <c:v>9.251201</c:v>
                </c:pt>
                <c:pt idx="1847">
                  <c:v>9.251201</c:v>
                </c:pt>
                <c:pt idx="1848">
                  <c:v>9.251201</c:v>
                </c:pt>
                <c:pt idx="1849">
                  <c:v>9.251201</c:v>
                </c:pt>
                <c:pt idx="1850">
                  <c:v>9.251201</c:v>
                </c:pt>
                <c:pt idx="1851">
                  <c:v>9.251201</c:v>
                </c:pt>
                <c:pt idx="1852">
                  <c:v>9.251201</c:v>
                </c:pt>
                <c:pt idx="1853">
                  <c:v>9.251201</c:v>
                </c:pt>
                <c:pt idx="1854">
                  <c:v>9.251201</c:v>
                </c:pt>
                <c:pt idx="1855">
                  <c:v>9.251201</c:v>
                </c:pt>
                <c:pt idx="1856">
                  <c:v>9.251201</c:v>
                </c:pt>
                <c:pt idx="1857">
                  <c:v>9.251201</c:v>
                </c:pt>
                <c:pt idx="1858">
                  <c:v>9.251201</c:v>
                </c:pt>
                <c:pt idx="1859">
                  <c:v>9.251201</c:v>
                </c:pt>
                <c:pt idx="1860">
                  <c:v>9.251201</c:v>
                </c:pt>
                <c:pt idx="1861">
                  <c:v>9.251201</c:v>
                </c:pt>
                <c:pt idx="1862">
                  <c:v>9.251201</c:v>
                </c:pt>
                <c:pt idx="1863">
                  <c:v>9.251201</c:v>
                </c:pt>
                <c:pt idx="1864">
                  <c:v>9.251201</c:v>
                </c:pt>
                <c:pt idx="1865">
                  <c:v>9.251201</c:v>
                </c:pt>
                <c:pt idx="1866">
                  <c:v>9.251201</c:v>
                </c:pt>
                <c:pt idx="1867">
                  <c:v>9.251201</c:v>
                </c:pt>
                <c:pt idx="1868">
                  <c:v>9.251201</c:v>
                </c:pt>
                <c:pt idx="1869">
                  <c:v>9.251201</c:v>
                </c:pt>
                <c:pt idx="1870">
                  <c:v>9.251201</c:v>
                </c:pt>
                <c:pt idx="1871">
                  <c:v>9.251201</c:v>
                </c:pt>
                <c:pt idx="1872">
                  <c:v>9.251201</c:v>
                </c:pt>
                <c:pt idx="1873">
                  <c:v>9.251201</c:v>
                </c:pt>
                <c:pt idx="1874">
                  <c:v>9.251201</c:v>
                </c:pt>
                <c:pt idx="1875">
                  <c:v>9.251201</c:v>
                </c:pt>
                <c:pt idx="1876">
                  <c:v>9.251201</c:v>
                </c:pt>
                <c:pt idx="1877">
                  <c:v>9.251201</c:v>
                </c:pt>
                <c:pt idx="1878">
                  <c:v>9.251201</c:v>
                </c:pt>
                <c:pt idx="1879">
                  <c:v>9.251201</c:v>
                </c:pt>
                <c:pt idx="1880">
                  <c:v>9.251201</c:v>
                </c:pt>
                <c:pt idx="1881">
                  <c:v>9.251201</c:v>
                </c:pt>
                <c:pt idx="1882">
                  <c:v>9.251201</c:v>
                </c:pt>
                <c:pt idx="1883">
                  <c:v>9.251201</c:v>
                </c:pt>
                <c:pt idx="1884">
                  <c:v>9.251201</c:v>
                </c:pt>
                <c:pt idx="1885">
                  <c:v>9.251201</c:v>
                </c:pt>
                <c:pt idx="1886">
                  <c:v>9.251201</c:v>
                </c:pt>
                <c:pt idx="1887">
                  <c:v>9.251201</c:v>
                </c:pt>
                <c:pt idx="1888">
                  <c:v>9.251201</c:v>
                </c:pt>
                <c:pt idx="1889">
                  <c:v>9.251201</c:v>
                </c:pt>
                <c:pt idx="1890">
                  <c:v>9.251201</c:v>
                </c:pt>
                <c:pt idx="1891">
                  <c:v>9.251201</c:v>
                </c:pt>
                <c:pt idx="1892">
                  <c:v>9.251201</c:v>
                </c:pt>
                <c:pt idx="1893">
                  <c:v>9.251201</c:v>
                </c:pt>
                <c:pt idx="1894">
                  <c:v>9.251201</c:v>
                </c:pt>
                <c:pt idx="1895">
                  <c:v>9.251201</c:v>
                </c:pt>
                <c:pt idx="1896">
                  <c:v>9.251201</c:v>
                </c:pt>
                <c:pt idx="1897">
                  <c:v>9.251201</c:v>
                </c:pt>
                <c:pt idx="1898">
                  <c:v>9.251201</c:v>
                </c:pt>
                <c:pt idx="1899">
                  <c:v>9.251201</c:v>
                </c:pt>
                <c:pt idx="1900">
                  <c:v>9.251201</c:v>
                </c:pt>
                <c:pt idx="1901">
                  <c:v>9.251201</c:v>
                </c:pt>
                <c:pt idx="1902">
                  <c:v>9.251201</c:v>
                </c:pt>
                <c:pt idx="1903">
                  <c:v>9.251201</c:v>
                </c:pt>
                <c:pt idx="1904">
                  <c:v>9.251201</c:v>
                </c:pt>
                <c:pt idx="1905">
                  <c:v>9.251201</c:v>
                </c:pt>
                <c:pt idx="1906">
                  <c:v>9.251201</c:v>
                </c:pt>
                <c:pt idx="1907">
                  <c:v>9.251201</c:v>
                </c:pt>
                <c:pt idx="1908">
                  <c:v>9.251201</c:v>
                </c:pt>
                <c:pt idx="1909">
                  <c:v>9.251201</c:v>
                </c:pt>
                <c:pt idx="1910">
                  <c:v>9.251201</c:v>
                </c:pt>
                <c:pt idx="1911">
                  <c:v>9.251201</c:v>
                </c:pt>
                <c:pt idx="1912">
                  <c:v>9.251201</c:v>
                </c:pt>
                <c:pt idx="1913">
                  <c:v>9.251201</c:v>
                </c:pt>
                <c:pt idx="1914">
                  <c:v>9.251201</c:v>
                </c:pt>
                <c:pt idx="1915">
                  <c:v>9.251201</c:v>
                </c:pt>
                <c:pt idx="1916">
                  <c:v>9.251201</c:v>
                </c:pt>
                <c:pt idx="1917">
                  <c:v>9.251201</c:v>
                </c:pt>
                <c:pt idx="1918">
                  <c:v>9.251201</c:v>
                </c:pt>
                <c:pt idx="1919">
                  <c:v>9.251201</c:v>
                </c:pt>
                <c:pt idx="1920">
                  <c:v>9.251201</c:v>
                </c:pt>
                <c:pt idx="1921">
                  <c:v>9.251201</c:v>
                </c:pt>
                <c:pt idx="1922">
                  <c:v>9.251201</c:v>
                </c:pt>
                <c:pt idx="1923">
                  <c:v>9.251201</c:v>
                </c:pt>
                <c:pt idx="1924">
                  <c:v>9.251201</c:v>
                </c:pt>
                <c:pt idx="1925">
                  <c:v>9.251201</c:v>
                </c:pt>
                <c:pt idx="1926">
                  <c:v>9.251201</c:v>
                </c:pt>
                <c:pt idx="1927">
                  <c:v>9.251201</c:v>
                </c:pt>
                <c:pt idx="1928">
                  <c:v>9.251201</c:v>
                </c:pt>
                <c:pt idx="1929">
                  <c:v>9.251201</c:v>
                </c:pt>
                <c:pt idx="1930">
                  <c:v>9.251201</c:v>
                </c:pt>
                <c:pt idx="1931">
                  <c:v>9.251201</c:v>
                </c:pt>
                <c:pt idx="1932">
                  <c:v>9.251201</c:v>
                </c:pt>
                <c:pt idx="1933">
                  <c:v>9.251201</c:v>
                </c:pt>
                <c:pt idx="1934">
                  <c:v>9.251201</c:v>
                </c:pt>
                <c:pt idx="1935">
                  <c:v>9.251201</c:v>
                </c:pt>
                <c:pt idx="1936">
                  <c:v>9.251201</c:v>
                </c:pt>
                <c:pt idx="1937">
                  <c:v>9.251201</c:v>
                </c:pt>
                <c:pt idx="1938">
                  <c:v>9.251201</c:v>
                </c:pt>
                <c:pt idx="1939">
                  <c:v>9.251201</c:v>
                </c:pt>
                <c:pt idx="1940">
                  <c:v>9.251201</c:v>
                </c:pt>
                <c:pt idx="1941">
                  <c:v>9.251201</c:v>
                </c:pt>
                <c:pt idx="1942">
                  <c:v>9.251201</c:v>
                </c:pt>
                <c:pt idx="1943">
                  <c:v>9.251201</c:v>
                </c:pt>
                <c:pt idx="1944">
                  <c:v>9.251201</c:v>
                </c:pt>
                <c:pt idx="1945">
                  <c:v>9.251201</c:v>
                </c:pt>
                <c:pt idx="1946">
                  <c:v>9.251201</c:v>
                </c:pt>
                <c:pt idx="1947">
                  <c:v>9.251201</c:v>
                </c:pt>
                <c:pt idx="1948">
                  <c:v>9.251201</c:v>
                </c:pt>
                <c:pt idx="1949">
                  <c:v>9.251201</c:v>
                </c:pt>
                <c:pt idx="1950">
                  <c:v>9.251201</c:v>
                </c:pt>
                <c:pt idx="1951">
                  <c:v>9.251201</c:v>
                </c:pt>
                <c:pt idx="1952">
                  <c:v>9.251201</c:v>
                </c:pt>
                <c:pt idx="1953">
                  <c:v>9.251201</c:v>
                </c:pt>
                <c:pt idx="1954">
                  <c:v>9.251201</c:v>
                </c:pt>
                <c:pt idx="1955">
                  <c:v>9.251201</c:v>
                </c:pt>
                <c:pt idx="1956">
                  <c:v>9.251201</c:v>
                </c:pt>
                <c:pt idx="1957">
                  <c:v>9.251201</c:v>
                </c:pt>
                <c:pt idx="1958">
                  <c:v>9.251201</c:v>
                </c:pt>
                <c:pt idx="1959">
                  <c:v>9.251201</c:v>
                </c:pt>
                <c:pt idx="1960">
                  <c:v>9.251201</c:v>
                </c:pt>
                <c:pt idx="1961">
                  <c:v>9.251201</c:v>
                </c:pt>
                <c:pt idx="1962">
                  <c:v>9.251201</c:v>
                </c:pt>
                <c:pt idx="1963">
                  <c:v>9.251201</c:v>
                </c:pt>
                <c:pt idx="1964">
                  <c:v>9.251201</c:v>
                </c:pt>
                <c:pt idx="1965">
                  <c:v>9.251201</c:v>
                </c:pt>
                <c:pt idx="1966">
                  <c:v>9.251201</c:v>
                </c:pt>
                <c:pt idx="1967">
                  <c:v>9.251201</c:v>
                </c:pt>
                <c:pt idx="1968">
                  <c:v>9.251201</c:v>
                </c:pt>
                <c:pt idx="1969">
                  <c:v>9.251201</c:v>
                </c:pt>
                <c:pt idx="1970">
                  <c:v>9.251201</c:v>
                </c:pt>
                <c:pt idx="1971">
                  <c:v>9.251201</c:v>
                </c:pt>
                <c:pt idx="1972">
                  <c:v>9.251201</c:v>
                </c:pt>
                <c:pt idx="1973">
                  <c:v>9.251201</c:v>
                </c:pt>
                <c:pt idx="1974">
                  <c:v>9.251201</c:v>
                </c:pt>
                <c:pt idx="1975">
                  <c:v>9.251201</c:v>
                </c:pt>
                <c:pt idx="1976">
                  <c:v>9.251201</c:v>
                </c:pt>
                <c:pt idx="1977">
                  <c:v>9.251201</c:v>
                </c:pt>
                <c:pt idx="1978">
                  <c:v>9.251201</c:v>
                </c:pt>
                <c:pt idx="1979">
                  <c:v>9.251201</c:v>
                </c:pt>
                <c:pt idx="1980">
                  <c:v>9.251201</c:v>
                </c:pt>
                <c:pt idx="1981">
                  <c:v>9.251201</c:v>
                </c:pt>
                <c:pt idx="1982">
                  <c:v>9.251201</c:v>
                </c:pt>
                <c:pt idx="1983">
                  <c:v>9.251201</c:v>
                </c:pt>
                <c:pt idx="1984">
                  <c:v>9.251201</c:v>
                </c:pt>
                <c:pt idx="1985">
                  <c:v>9.251201</c:v>
                </c:pt>
                <c:pt idx="1986">
                  <c:v>9.251201</c:v>
                </c:pt>
                <c:pt idx="1987">
                  <c:v>9.251201</c:v>
                </c:pt>
                <c:pt idx="1988">
                  <c:v>9.251201</c:v>
                </c:pt>
                <c:pt idx="1989">
                  <c:v>9.251201</c:v>
                </c:pt>
                <c:pt idx="1990">
                  <c:v>9.251201</c:v>
                </c:pt>
                <c:pt idx="1991">
                  <c:v>9.251201</c:v>
                </c:pt>
                <c:pt idx="1992">
                  <c:v>9.251201</c:v>
                </c:pt>
                <c:pt idx="1993">
                  <c:v>9.251201</c:v>
                </c:pt>
                <c:pt idx="1994">
                  <c:v>9.251201</c:v>
                </c:pt>
                <c:pt idx="1995">
                  <c:v>9.251201</c:v>
                </c:pt>
                <c:pt idx="1996">
                  <c:v>9.251201</c:v>
                </c:pt>
                <c:pt idx="1997">
                  <c:v>9.251201</c:v>
                </c:pt>
                <c:pt idx="1998">
                  <c:v>9.251201</c:v>
                </c:pt>
                <c:pt idx="1999">
                  <c:v>9.251201</c:v>
                </c:pt>
                <c:pt idx="2000">
                  <c:v>9.251201</c:v>
                </c:pt>
                <c:pt idx="2001">
                  <c:v>9.251201</c:v>
                </c:pt>
                <c:pt idx="2002">
                  <c:v>9.251201</c:v>
                </c:pt>
                <c:pt idx="2003">
                  <c:v>9.251201</c:v>
                </c:pt>
                <c:pt idx="2004">
                  <c:v>9.251201</c:v>
                </c:pt>
                <c:pt idx="2005">
                  <c:v>9.251201</c:v>
                </c:pt>
                <c:pt idx="2006">
                  <c:v>9.251201</c:v>
                </c:pt>
                <c:pt idx="2007">
                  <c:v>9.251201</c:v>
                </c:pt>
                <c:pt idx="2008">
                  <c:v>9.251201</c:v>
                </c:pt>
                <c:pt idx="2009">
                  <c:v>9.251201</c:v>
                </c:pt>
                <c:pt idx="2010">
                  <c:v>9.251201</c:v>
                </c:pt>
                <c:pt idx="2011">
                  <c:v>9.251201</c:v>
                </c:pt>
                <c:pt idx="2012">
                  <c:v>9.251201</c:v>
                </c:pt>
                <c:pt idx="2013">
                  <c:v>9.251201</c:v>
                </c:pt>
                <c:pt idx="2014">
                  <c:v>9.251201</c:v>
                </c:pt>
                <c:pt idx="2015">
                  <c:v>9.251201</c:v>
                </c:pt>
                <c:pt idx="2016">
                  <c:v>9.251201</c:v>
                </c:pt>
                <c:pt idx="2017">
                  <c:v>9.251201</c:v>
                </c:pt>
                <c:pt idx="2018">
                  <c:v>9.251201</c:v>
                </c:pt>
                <c:pt idx="2019">
                  <c:v>9.251201</c:v>
                </c:pt>
                <c:pt idx="2020">
                  <c:v>9.251201</c:v>
                </c:pt>
                <c:pt idx="2021">
                  <c:v>9.251201</c:v>
                </c:pt>
                <c:pt idx="2022">
                  <c:v>9.251201</c:v>
                </c:pt>
                <c:pt idx="2023">
                  <c:v>9.251201</c:v>
                </c:pt>
                <c:pt idx="2024">
                  <c:v>9.251201</c:v>
                </c:pt>
                <c:pt idx="2025">
                  <c:v>9.251201</c:v>
                </c:pt>
                <c:pt idx="2026">
                  <c:v>9.251201</c:v>
                </c:pt>
                <c:pt idx="2027">
                  <c:v>9.251201</c:v>
                </c:pt>
                <c:pt idx="2028">
                  <c:v>9.251201</c:v>
                </c:pt>
                <c:pt idx="2029">
                  <c:v>9.251201</c:v>
                </c:pt>
                <c:pt idx="2030">
                  <c:v>9.251201</c:v>
                </c:pt>
                <c:pt idx="2031">
                  <c:v>9.251201</c:v>
                </c:pt>
                <c:pt idx="2032">
                  <c:v>9.251201</c:v>
                </c:pt>
                <c:pt idx="2033">
                  <c:v>9.251201</c:v>
                </c:pt>
                <c:pt idx="2034">
                  <c:v>9.251201</c:v>
                </c:pt>
                <c:pt idx="2035">
                  <c:v>9.251201</c:v>
                </c:pt>
                <c:pt idx="2036">
                  <c:v>9.251201</c:v>
                </c:pt>
                <c:pt idx="2037">
                  <c:v>9.251201</c:v>
                </c:pt>
                <c:pt idx="2038">
                  <c:v>9.251201</c:v>
                </c:pt>
                <c:pt idx="2039">
                  <c:v>9.251201</c:v>
                </c:pt>
                <c:pt idx="2040">
                  <c:v>9.251201</c:v>
                </c:pt>
                <c:pt idx="2041">
                  <c:v>9.251201</c:v>
                </c:pt>
                <c:pt idx="2042">
                  <c:v>9.251201</c:v>
                </c:pt>
                <c:pt idx="2043">
                  <c:v>9.251201</c:v>
                </c:pt>
                <c:pt idx="2044">
                  <c:v>9.251201</c:v>
                </c:pt>
                <c:pt idx="2045">
                  <c:v>9.251201</c:v>
                </c:pt>
                <c:pt idx="2046">
                  <c:v>9.251201</c:v>
                </c:pt>
                <c:pt idx="2047">
                  <c:v>9.251201</c:v>
                </c:pt>
                <c:pt idx="2048">
                  <c:v>9.251201</c:v>
                </c:pt>
                <c:pt idx="2049">
                  <c:v>9.251201</c:v>
                </c:pt>
                <c:pt idx="2050">
                  <c:v>9.251201</c:v>
                </c:pt>
                <c:pt idx="2051">
                  <c:v>9.251201</c:v>
                </c:pt>
                <c:pt idx="2052">
                  <c:v>9.251201</c:v>
                </c:pt>
                <c:pt idx="2053">
                  <c:v>9.251201</c:v>
                </c:pt>
                <c:pt idx="2054">
                  <c:v>9.251201</c:v>
                </c:pt>
                <c:pt idx="2055">
                  <c:v>9.251201</c:v>
                </c:pt>
                <c:pt idx="2056">
                  <c:v>9.251201</c:v>
                </c:pt>
                <c:pt idx="2057">
                  <c:v>9.251201</c:v>
                </c:pt>
                <c:pt idx="2058">
                  <c:v>9.251201</c:v>
                </c:pt>
                <c:pt idx="2059">
                  <c:v>9.251201</c:v>
                </c:pt>
                <c:pt idx="2060">
                  <c:v>9.251201</c:v>
                </c:pt>
                <c:pt idx="2061">
                  <c:v>9.251201</c:v>
                </c:pt>
                <c:pt idx="2062">
                  <c:v>9.251201</c:v>
                </c:pt>
                <c:pt idx="2063">
                  <c:v>9.251201</c:v>
                </c:pt>
                <c:pt idx="2064">
                  <c:v>9.251201</c:v>
                </c:pt>
                <c:pt idx="2065">
                  <c:v>9.251201</c:v>
                </c:pt>
                <c:pt idx="2066">
                  <c:v>9.251201</c:v>
                </c:pt>
                <c:pt idx="2067">
                  <c:v>9.251201</c:v>
                </c:pt>
                <c:pt idx="2068">
                  <c:v>9.251201</c:v>
                </c:pt>
                <c:pt idx="2069">
                  <c:v>9.251201</c:v>
                </c:pt>
                <c:pt idx="2070">
                  <c:v>0</c:v>
                </c:pt>
                <c:pt idx="2071">
                  <c:v>0</c:v>
                </c:pt>
                <c:pt idx="2072">
                  <c:v>0</c:v>
                </c:pt>
                <c:pt idx="2073">
                  <c:v>0</c:v>
                </c:pt>
                <c:pt idx="2074">
                  <c:v>0</c:v>
                </c:pt>
                <c:pt idx="2075">
                  <c:v>0</c:v>
                </c:pt>
                <c:pt idx="2076">
                  <c:v>0</c:v>
                </c:pt>
                <c:pt idx="2077">
                  <c:v>0</c:v>
                </c:pt>
                <c:pt idx="2078">
                  <c:v>0</c:v>
                </c:pt>
                <c:pt idx="2079">
                  <c:v>0</c:v>
                </c:pt>
                <c:pt idx="2080">
                  <c:v>0</c:v>
                </c:pt>
                <c:pt idx="2081">
                  <c:v>0</c:v>
                </c:pt>
                <c:pt idx="2082">
                  <c:v>0</c:v>
                </c:pt>
                <c:pt idx="2083">
                  <c:v>0</c:v>
                </c:pt>
                <c:pt idx="2084">
                  <c:v>0</c:v>
                </c:pt>
                <c:pt idx="2085">
                  <c:v>0</c:v>
                </c:pt>
                <c:pt idx="2086">
                  <c:v>0</c:v>
                </c:pt>
                <c:pt idx="2087">
                  <c:v>0</c:v>
                </c:pt>
                <c:pt idx="2088">
                  <c:v>0</c:v>
                </c:pt>
                <c:pt idx="2089">
                  <c:v>0</c:v>
                </c:pt>
                <c:pt idx="2090">
                  <c:v>0</c:v>
                </c:pt>
                <c:pt idx="2091">
                  <c:v>0</c:v>
                </c:pt>
                <c:pt idx="2092">
                  <c:v>0</c:v>
                </c:pt>
                <c:pt idx="2093">
                  <c:v>0</c:v>
                </c:pt>
                <c:pt idx="2094">
                  <c:v>0</c:v>
                </c:pt>
                <c:pt idx="2095">
                  <c:v>0</c:v>
                </c:pt>
                <c:pt idx="2096">
                  <c:v>0</c:v>
                </c:pt>
                <c:pt idx="2097">
                  <c:v>0</c:v>
                </c:pt>
                <c:pt idx="2098">
                  <c:v>0</c:v>
                </c:pt>
                <c:pt idx="2099">
                  <c:v>0</c:v>
                </c:pt>
                <c:pt idx="2100">
                  <c:v>0</c:v>
                </c:pt>
                <c:pt idx="2101">
                  <c:v>0</c:v>
                </c:pt>
                <c:pt idx="2102">
                  <c:v>0</c:v>
                </c:pt>
                <c:pt idx="2103">
                  <c:v>0</c:v>
                </c:pt>
                <c:pt idx="2104">
                  <c:v>0</c:v>
                </c:pt>
                <c:pt idx="2105">
                  <c:v>0</c:v>
                </c:pt>
                <c:pt idx="2106">
                  <c:v>0</c:v>
                </c:pt>
                <c:pt idx="2107">
                  <c:v>0</c:v>
                </c:pt>
                <c:pt idx="2108">
                  <c:v>0</c:v>
                </c:pt>
                <c:pt idx="2109">
                  <c:v>0</c:v>
                </c:pt>
                <c:pt idx="2110">
                  <c:v>0</c:v>
                </c:pt>
                <c:pt idx="2111">
                  <c:v>0</c:v>
                </c:pt>
                <c:pt idx="2112">
                  <c:v>0</c:v>
                </c:pt>
                <c:pt idx="2113">
                  <c:v>0</c:v>
                </c:pt>
                <c:pt idx="2114">
                  <c:v>0</c:v>
                </c:pt>
                <c:pt idx="2115">
                  <c:v>0</c:v>
                </c:pt>
                <c:pt idx="2116">
                  <c:v>0</c:v>
                </c:pt>
                <c:pt idx="2117">
                  <c:v>0</c:v>
                </c:pt>
                <c:pt idx="2118">
                  <c:v>0</c:v>
                </c:pt>
                <c:pt idx="2119">
                  <c:v>0</c:v>
                </c:pt>
                <c:pt idx="2120">
                  <c:v>0</c:v>
                </c:pt>
                <c:pt idx="2121">
                  <c:v>0</c:v>
                </c:pt>
                <c:pt idx="2122">
                  <c:v>0</c:v>
                </c:pt>
                <c:pt idx="2123">
                  <c:v>0</c:v>
                </c:pt>
                <c:pt idx="2124">
                  <c:v>0</c:v>
                </c:pt>
                <c:pt idx="2125">
                  <c:v>0</c:v>
                </c:pt>
                <c:pt idx="2126">
                  <c:v>0</c:v>
                </c:pt>
                <c:pt idx="2127">
                  <c:v>0</c:v>
                </c:pt>
                <c:pt idx="2128">
                  <c:v>0</c:v>
                </c:pt>
                <c:pt idx="2129">
                  <c:v>0</c:v>
                </c:pt>
                <c:pt idx="2130">
                  <c:v>0</c:v>
                </c:pt>
                <c:pt idx="2131">
                  <c:v>0</c:v>
                </c:pt>
                <c:pt idx="2132">
                  <c:v>0</c:v>
                </c:pt>
                <c:pt idx="2133">
                  <c:v>0</c:v>
                </c:pt>
                <c:pt idx="2134">
                  <c:v>0</c:v>
                </c:pt>
                <c:pt idx="2135">
                  <c:v>0</c:v>
                </c:pt>
                <c:pt idx="2136">
                  <c:v>0</c:v>
                </c:pt>
                <c:pt idx="2137">
                  <c:v>0</c:v>
                </c:pt>
                <c:pt idx="2138">
                  <c:v>0</c:v>
                </c:pt>
                <c:pt idx="2139">
                  <c:v>0</c:v>
                </c:pt>
                <c:pt idx="2140">
                  <c:v>0</c:v>
                </c:pt>
                <c:pt idx="2141">
                  <c:v>0</c:v>
                </c:pt>
                <c:pt idx="2142">
                  <c:v>0</c:v>
                </c:pt>
                <c:pt idx="2143">
                  <c:v>0</c:v>
                </c:pt>
                <c:pt idx="2144">
                  <c:v>0</c:v>
                </c:pt>
                <c:pt idx="2145">
                  <c:v>0</c:v>
                </c:pt>
                <c:pt idx="2146">
                  <c:v>0</c:v>
                </c:pt>
                <c:pt idx="2147">
                  <c:v>0</c:v>
                </c:pt>
                <c:pt idx="2148">
                  <c:v>0</c:v>
                </c:pt>
                <c:pt idx="2149">
                  <c:v>0</c:v>
                </c:pt>
                <c:pt idx="2150">
                  <c:v>0</c:v>
                </c:pt>
                <c:pt idx="2151">
                  <c:v>0</c:v>
                </c:pt>
                <c:pt idx="2152">
                  <c:v>0</c:v>
                </c:pt>
                <c:pt idx="2153">
                  <c:v>0</c:v>
                </c:pt>
                <c:pt idx="2154">
                  <c:v>0</c:v>
                </c:pt>
                <c:pt idx="2155">
                  <c:v>0</c:v>
                </c:pt>
                <c:pt idx="2156">
                  <c:v>0</c:v>
                </c:pt>
                <c:pt idx="2157">
                  <c:v>0</c:v>
                </c:pt>
                <c:pt idx="2158">
                  <c:v>0</c:v>
                </c:pt>
                <c:pt idx="2159">
                  <c:v>0</c:v>
                </c:pt>
                <c:pt idx="216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571-42A3-BB3C-EC81F924C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1807968"/>
        <c:axId val="581576384"/>
      </c:scatterChart>
      <c:valAx>
        <c:axId val="581807968"/>
        <c:scaling>
          <c:orientation val="minMax"/>
          <c:max val="45292.25"/>
          <c:min val="45292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[h]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h:mm;@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76384"/>
        <c:crosses val="autoZero"/>
        <c:crossBetween val="midCat"/>
        <c:majorUnit val="4.1666700000000008E-2"/>
        <c:minorUnit val="1.0417000000000001E-2"/>
      </c:valAx>
      <c:valAx>
        <c:axId val="58157638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Generation Rate</a:t>
                </a:r>
                <a:r>
                  <a:rPr lang="en-US" baseline="0"/>
                  <a:t> </a:t>
                </a:r>
                <a:r>
                  <a:rPr lang="en-US"/>
                  <a:t>[L/s]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8079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'LOG-DcvSimple'!$E$4</c:f>
              <c:strCache>
                <c:ptCount val="1"/>
                <c:pt idx="0">
                  <c:v>CO2box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'LOG-DcvSimple'!$A$6:$A$2166</c:f>
              <c:numCache>
                <c:formatCode>m/d\ h:mm:ss</c:formatCode>
                <c:ptCount val="2161"/>
                <c:pt idx="0">
                  <c:v>45292</c:v>
                </c:pt>
                <c:pt idx="1">
                  <c:v>45292.000115740739</c:v>
                </c:pt>
                <c:pt idx="2">
                  <c:v>45292.000231481485</c:v>
                </c:pt>
                <c:pt idx="3">
                  <c:v>45292.000347222223</c:v>
                </c:pt>
                <c:pt idx="4">
                  <c:v>45292.000462962962</c:v>
                </c:pt>
                <c:pt idx="5">
                  <c:v>45292.000578703701</c:v>
                </c:pt>
                <c:pt idx="6">
                  <c:v>45292.000694444447</c:v>
                </c:pt>
                <c:pt idx="7">
                  <c:v>45292.000810185185</c:v>
                </c:pt>
                <c:pt idx="8">
                  <c:v>45292.000925925924</c:v>
                </c:pt>
                <c:pt idx="9">
                  <c:v>45292.00104166667</c:v>
                </c:pt>
                <c:pt idx="10">
                  <c:v>45292.001157407409</c:v>
                </c:pt>
                <c:pt idx="11">
                  <c:v>45292.001273148147</c:v>
                </c:pt>
                <c:pt idx="12">
                  <c:v>45292.001388888886</c:v>
                </c:pt>
                <c:pt idx="13">
                  <c:v>45292.001504629632</c:v>
                </c:pt>
                <c:pt idx="14">
                  <c:v>45292.001620370371</c:v>
                </c:pt>
                <c:pt idx="15">
                  <c:v>45292.001736111109</c:v>
                </c:pt>
                <c:pt idx="16">
                  <c:v>45292.001851851855</c:v>
                </c:pt>
                <c:pt idx="17">
                  <c:v>45292.001967592594</c:v>
                </c:pt>
                <c:pt idx="18">
                  <c:v>45292.002083333333</c:v>
                </c:pt>
                <c:pt idx="19">
                  <c:v>45292.002199074072</c:v>
                </c:pt>
                <c:pt idx="20">
                  <c:v>45292.002314814818</c:v>
                </c:pt>
                <c:pt idx="21">
                  <c:v>45292.002430555556</c:v>
                </c:pt>
                <c:pt idx="22">
                  <c:v>45292.002546296295</c:v>
                </c:pt>
                <c:pt idx="23">
                  <c:v>45292.002662037034</c:v>
                </c:pt>
                <c:pt idx="24">
                  <c:v>45292.00277777778</c:v>
                </c:pt>
                <c:pt idx="25">
                  <c:v>45292.002893518518</c:v>
                </c:pt>
                <c:pt idx="26">
                  <c:v>45292.003009259257</c:v>
                </c:pt>
                <c:pt idx="27">
                  <c:v>45292.003125000003</c:v>
                </c:pt>
                <c:pt idx="28">
                  <c:v>45292.003240740742</c:v>
                </c:pt>
                <c:pt idx="29">
                  <c:v>45292.00335648148</c:v>
                </c:pt>
                <c:pt idx="30">
                  <c:v>45292.003472222219</c:v>
                </c:pt>
                <c:pt idx="31">
                  <c:v>45292.003587962965</c:v>
                </c:pt>
                <c:pt idx="32">
                  <c:v>45292.003703703704</c:v>
                </c:pt>
                <c:pt idx="33">
                  <c:v>45292.003819444442</c:v>
                </c:pt>
                <c:pt idx="34">
                  <c:v>45292.003935185188</c:v>
                </c:pt>
                <c:pt idx="35">
                  <c:v>45292.004050925927</c:v>
                </c:pt>
                <c:pt idx="36">
                  <c:v>45292.004166666666</c:v>
                </c:pt>
                <c:pt idx="37">
                  <c:v>45292.004282407404</c:v>
                </c:pt>
                <c:pt idx="38">
                  <c:v>45292.00439814815</c:v>
                </c:pt>
                <c:pt idx="39">
                  <c:v>45292.004513888889</c:v>
                </c:pt>
                <c:pt idx="40">
                  <c:v>45292.004629629628</c:v>
                </c:pt>
                <c:pt idx="41">
                  <c:v>45292.004745370374</c:v>
                </c:pt>
                <c:pt idx="42">
                  <c:v>45292.004861111112</c:v>
                </c:pt>
                <c:pt idx="43">
                  <c:v>45292.004976851851</c:v>
                </c:pt>
                <c:pt idx="44">
                  <c:v>45292.00509259259</c:v>
                </c:pt>
                <c:pt idx="45">
                  <c:v>45292.005208333336</c:v>
                </c:pt>
                <c:pt idx="46">
                  <c:v>45292.005324074074</c:v>
                </c:pt>
                <c:pt idx="47">
                  <c:v>45292.005439814813</c:v>
                </c:pt>
                <c:pt idx="48">
                  <c:v>45292.005555555559</c:v>
                </c:pt>
                <c:pt idx="49">
                  <c:v>45292.005671296298</c:v>
                </c:pt>
                <c:pt idx="50">
                  <c:v>45292.005787037036</c:v>
                </c:pt>
                <c:pt idx="51">
                  <c:v>45292.005902777775</c:v>
                </c:pt>
                <c:pt idx="52">
                  <c:v>45292.006018518521</c:v>
                </c:pt>
                <c:pt idx="53">
                  <c:v>45292.00613425926</c:v>
                </c:pt>
                <c:pt idx="54">
                  <c:v>45292.006249999999</c:v>
                </c:pt>
                <c:pt idx="55">
                  <c:v>45292.006365740737</c:v>
                </c:pt>
                <c:pt idx="56">
                  <c:v>45292.006481481483</c:v>
                </c:pt>
                <c:pt idx="57">
                  <c:v>45292.006597222222</c:v>
                </c:pt>
                <c:pt idx="58">
                  <c:v>45292.006712962961</c:v>
                </c:pt>
                <c:pt idx="59">
                  <c:v>45292.006828703707</c:v>
                </c:pt>
                <c:pt idx="60">
                  <c:v>45292.006944444445</c:v>
                </c:pt>
                <c:pt idx="61">
                  <c:v>45292.007060185184</c:v>
                </c:pt>
                <c:pt idx="62">
                  <c:v>45292.007175925923</c:v>
                </c:pt>
                <c:pt idx="63">
                  <c:v>45292.007291666669</c:v>
                </c:pt>
                <c:pt idx="64">
                  <c:v>45292.007407407407</c:v>
                </c:pt>
                <c:pt idx="65">
                  <c:v>45292.007523148146</c:v>
                </c:pt>
                <c:pt idx="66">
                  <c:v>45292.007638888892</c:v>
                </c:pt>
                <c:pt idx="67">
                  <c:v>45292.007754629631</c:v>
                </c:pt>
                <c:pt idx="68">
                  <c:v>45292.007870370369</c:v>
                </c:pt>
                <c:pt idx="69">
                  <c:v>45292.007986111108</c:v>
                </c:pt>
                <c:pt idx="70">
                  <c:v>45292.008101851854</c:v>
                </c:pt>
                <c:pt idx="71">
                  <c:v>45292.008217592593</c:v>
                </c:pt>
                <c:pt idx="72">
                  <c:v>45292.008333333331</c:v>
                </c:pt>
                <c:pt idx="73">
                  <c:v>45292.008449074077</c:v>
                </c:pt>
                <c:pt idx="74">
                  <c:v>45292.008564814816</c:v>
                </c:pt>
                <c:pt idx="75">
                  <c:v>45292.008680555555</c:v>
                </c:pt>
                <c:pt idx="76">
                  <c:v>45292.008796296293</c:v>
                </c:pt>
                <c:pt idx="77">
                  <c:v>45292.008912037039</c:v>
                </c:pt>
                <c:pt idx="78">
                  <c:v>45292.009027777778</c:v>
                </c:pt>
                <c:pt idx="79">
                  <c:v>45292.009143518517</c:v>
                </c:pt>
                <c:pt idx="80">
                  <c:v>45292.009259259263</c:v>
                </c:pt>
                <c:pt idx="81">
                  <c:v>45292.009375000001</c:v>
                </c:pt>
                <c:pt idx="82">
                  <c:v>45292.00949074074</c:v>
                </c:pt>
                <c:pt idx="83">
                  <c:v>45292.009606481479</c:v>
                </c:pt>
                <c:pt idx="84">
                  <c:v>45292.009722222225</c:v>
                </c:pt>
                <c:pt idx="85">
                  <c:v>45292.009837962964</c:v>
                </c:pt>
                <c:pt idx="86">
                  <c:v>45292.009953703702</c:v>
                </c:pt>
                <c:pt idx="87">
                  <c:v>45292.010069444441</c:v>
                </c:pt>
                <c:pt idx="88">
                  <c:v>45292.010185185187</c:v>
                </c:pt>
                <c:pt idx="89">
                  <c:v>45292.010300925926</c:v>
                </c:pt>
                <c:pt idx="90">
                  <c:v>45292.010416666664</c:v>
                </c:pt>
                <c:pt idx="91">
                  <c:v>45292.01053240741</c:v>
                </c:pt>
                <c:pt idx="92">
                  <c:v>45292.010648148149</c:v>
                </c:pt>
                <c:pt idx="93">
                  <c:v>45292.010763888888</c:v>
                </c:pt>
                <c:pt idx="94">
                  <c:v>45292.010879629626</c:v>
                </c:pt>
                <c:pt idx="95">
                  <c:v>45292.010995370372</c:v>
                </c:pt>
                <c:pt idx="96">
                  <c:v>45292.011111111111</c:v>
                </c:pt>
                <c:pt idx="97">
                  <c:v>45292.01122685185</c:v>
                </c:pt>
                <c:pt idx="98">
                  <c:v>45292.011342592596</c:v>
                </c:pt>
                <c:pt idx="99">
                  <c:v>45292.011458333334</c:v>
                </c:pt>
                <c:pt idx="100">
                  <c:v>45292.011574074073</c:v>
                </c:pt>
                <c:pt idx="101">
                  <c:v>45292.011689814812</c:v>
                </c:pt>
                <c:pt idx="102">
                  <c:v>45292.011805555558</c:v>
                </c:pt>
                <c:pt idx="103">
                  <c:v>45292.011921296296</c:v>
                </c:pt>
                <c:pt idx="104">
                  <c:v>45292.012037037035</c:v>
                </c:pt>
                <c:pt idx="105">
                  <c:v>45292.012152777781</c:v>
                </c:pt>
                <c:pt idx="106">
                  <c:v>45292.01226851852</c:v>
                </c:pt>
                <c:pt idx="107">
                  <c:v>45292.012384259258</c:v>
                </c:pt>
                <c:pt idx="108">
                  <c:v>45292.012499999997</c:v>
                </c:pt>
                <c:pt idx="109">
                  <c:v>45292.012615740743</c:v>
                </c:pt>
                <c:pt idx="110">
                  <c:v>45292.012731481482</c:v>
                </c:pt>
                <c:pt idx="111">
                  <c:v>45292.01284722222</c:v>
                </c:pt>
                <c:pt idx="112">
                  <c:v>45292.012962962966</c:v>
                </c:pt>
                <c:pt idx="113">
                  <c:v>45292.013078703705</c:v>
                </c:pt>
                <c:pt idx="114">
                  <c:v>45292.013194444444</c:v>
                </c:pt>
                <c:pt idx="115">
                  <c:v>45292.013310185182</c:v>
                </c:pt>
                <c:pt idx="116">
                  <c:v>45292.013425925928</c:v>
                </c:pt>
                <c:pt idx="117">
                  <c:v>45292.013541666667</c:v>
                </c:pt>
                <c:pt idx="118">
                  <c:v>45292.013657407406</c:v>
                </c:pt>
                <c:pt idx="119">
                  <c:v>45292.013773148145</c:v>
                </c:pt>
                <c:pt idx="120">
                  <c:v>45292.013888888891</c:v>
                </c:pt>
                <c:pt idx="121">
                  <c:v>45292.014004629629</c:v>
                </c:pt>
                <c:pt idx="122">
                  <c:v>45292.014120370368</c:v>
                </c:pt>
                <c:pt idx="123">
                  <c:v>45292.014236111114</c:v>
                </c:pt>
                <c:pt idx="124">
                  <c:v>45292.014351851853</c:v>
                </c:pt>
                <c:pt idx="125">
                  <c:v>45292.014467592591</c:v>
                </c:pt>
                <c:pt idx="126">
                  <c:v>45292.01458333333</c:v>
                </c:pt>
                <c:pt idx="127">
                  <c:v>45292.014699074076</c:v>
                </c:pt>
                <c:pt idx="128">
                  <c:v>45292.014814814815</c:v>
                </c:pt>
                <c:pt idx="129">
                  <c:v>45292.014930555553</c:v>
                </c:pt>
                <c:pt idx="130">
                  <c:v>45292.015046296299</c:v>
                </c:pt>
                <c:pt idx="131">
                  <c:v>45292.015162037038</c:v>
                </c:pt>
                <c:pt idx="132">
                  <c:v>45292.015277777777</c:v>
                </c:pt>
                <c:pt idx="133">
                  <c:v>45292.015393518515</c:v>
                </c:pt>
                <c:pt idx="134">
                  <c:v>45292.015509259261</c:v>
                </c:pt>
                <c:pt idx="135">
                  <c:v>45292.015625</c:v>
                </c:pt>
                <c:pt idx="136">
                  <c:v>45292.015740740739</c:v>
                </c:pt>
                <c:pt idx="137">
                  <c:v>45292.015856481485</c:v>
                </c:pt>
                <c:pt idx="138">
                  <c:v>45292.015972222223</c:v>
                </c:pt>
                <c:pt idx="139">
                  <c:v>45292.016087962962</c:v>
                </c:pt>
                <c:pt idx="140">
                  <c:v>45292.016203703701</c:v>
                </c:pt>
                <c:pt idx="141">
                  <c:v>45292.016319444447</c:v>
                </c:pt>
                <c:pt idx="142">
                  <c:v>45292.016435185185</c:v>
                </c:pt>
                <c:pt idx="143">
                  <c:v>45292.016550925924</c:v>
                </c:pt>
                <c:pt idx="144">
                  <c:v>45292.01666666667</c:v>
                </c:pt>
                <c:pt idx="145">
                  <c:v>45292.016782407409</c:v>
                </c:pt>
                <c:pt idx="146">
                  <c:v>45292.016898148147</c:v>
                </c:pt>
                <c:pt idx="147">
                  <c:v>45292.017013888886</c:v>
                </c:pt>
                <c:pt idx="148">
                  <c:v>45292.017129629632</c:v>
                </c:pt>
                <c:pt idx="149">
                  <c:v>45292.017245370371</c:v>
                </c:pt>
                <c:pt idx="150">
                  <c:v>45292.017361111109</c:v>
                </c:pt>
                <c:pt idx="151">
                  <c:v>45292.017476851855</c:v>
                </c:pt>
                <c:pt idx="152">
                  <c:v>45292.017592592594</c:v>
                </c:pt>
                <c:pt idx="153">
                  <c:v>45292.017708333333</c:v>
                </c:pt>
                <c:pt idx="154">
                  <c:v>45292.017824074072</c:v>
                </c:pt>
                <c:pt idx="155">
                  <c:v>45292.017939814818</c:v>
                </c:pt>
                <c:pt idx="156">
                  <c:v>45292.018055555556</c:v>
                </c:pt>
                <c:pt idx="157">
                  <c:v>45292.018171296295</c:v>
                </c:pt>
                <c:pt idx="158">
                  <c:v>45292.018287037034</c:v>
                </c:pt>
                <c:pt idx="159">
                  <c:v>45292.01840277778</c:v>
                </c:pt>
                <c:pt idx="160">
                  <c:v>45292.018518518518</c:v>
                </c:pt>
                <c:pt idx="161">
                  <c:v>45292.018634259257</c:v>
                </c:pt>
                <c:pt idx="162">
                  <c:v>45292.018750000003</c:v>
                </c:pt>
                <c:pt idx="163">
                  <c:v>45292.018865740742</c:v>
                </c:pt>
                <c:pt idx="164">
                  <c:v>45292.01898148148</c:v>
                </c:pt>
                <c:pt idx="165">
                  <c:v>45292.019097222219</c:v>
                </c:pt>
                <c:pt idx="166">
                  <c:v>45292.019212962965</c:v>
                </c:pt>
                <c:pt idx="167">
                  <c:v>45292.019328703704</c:v>
                </c:pt>
                <c:pt idx="168">
                  <c:v>45292.019444444442</c:v>
                </c:pt>
                <c:pt idx="169">
                  <c:v>45292.019560185188</c:v>
                </c:pt>
                <c:pt idx="170">
                  <c:v>45292.019675925927</c:v>
                </c:pt>
                <c:pt idx="171">
                  <c:v>45292.019791666666</c:v>
                </c:pt>
                <c:pt idx="172">
                  <c:v>45292.019907407404</c:v>
                </c:pt>
                <c:pt idx="173">
                  <c:v>45292.02002314815</c:v>
                </c:pt>
                <c:pt idx="174">
                  <c:v>45292.020138888889</c:v>
                </c:pt>
                <c:pt idx="175">
                  <c:v>45292.020254629628</c:v>
                </c:pt>
                <c:pt idx="176">
                  <c:v>45292.020370370374</c:v>
                </c:pt>
                <c:pt idx="177">
                  <c:v>45292.020486111112</c:v>
                </c:pt>
                <c:pt idx="178">
                  <c:v>45292.020601851851</c:v>
                </c:pt>
                <c:pt idx="179">
                  <c:v>45292.02071759259</c:v>
                </c:pt>
                <c:pt idx="180">
                  <c:v>45292.020833333336</c:v>
                </c:pt>
                <c:pt idx="181">
                  <c:v>45292.020949074074</c:v>
                </c:pt>
                <c:pt idx="182">
                  <c:v>45292.021064814813</c:v>
                </c:pt>
                <c:pt idx="183">
                  <c:v>45292.021180555559</c:v>
                </c:pt>
                <c:pt idx="184">
                  <c:v>45292.021296296298</c:v>
                </c:pt>
                <c:pt idx="185">
                  <c:v>45292.021412037036</c:v>
                </c:pt>
                <c:pt idx="186">
                  <c:v>45292.021527777775</c:v>
                </c:pt>
                <c:pt idx="187">
                  <c:v>45292.021643518521</c:v>
                </c:pt>
                <c:pt idx="188">
                  <c:v>45292.02175925926</c:v>
                </c:pt>
                <c:pt idx="189">
                  <c:v>45292.021874999999</c:v>
                </c:pt>
                <c:pt idx="190">
                  <c:v>45292.021990740737</c:v>
                </c:pt>
                <c:pt idx="191">
                  <c:v>45292.022106481483</c:v>
                </c:pt>
                <c:pt idx="192">
                  <c:v>45292.022222222222</c:v>
                </c:pt>
                <c:pt idx="193">
                  <c:v>45292.022337962961</c:v>
                </c:pt>
                <c:pt idx="194">
                  <c:v>45292.022453703707</c:v>
                </c:pt>
                <c:pt idx="195">
                  <c:v>45292.022569444445</c:v>
                </c:pt>
                <c:pt idx="196">
                  <c:v>45292.022685185184</c:v>
                </c:pt>
                <c:pt idx="197">
                  <c:v>45292.022800925923</c:v>
                </c:pt>
                <c:pt idx="198">
                  <c:v>45292.022916666669</c:v>
                </c:pt>
                <c:pt idx="199">
                  <c:v>45292.023032407407</c:v>
                </c:pt>
                <c:pt idx="200">
                  <c:v>45292.023148148146</c:v>
                </c:pt>
                <c:pt idx="201">
                  <c:v>45292.023263888892</c:v>
                </c:pt>
                <c:pt idx="202">
                  <c:v>45292.023379629631</c:v>
                </c:pt>
                <c:pt idx="203">
                  <c:v>45292.023495370369</c:v>
                </c:pt>
                <c:pt idx="204">
                  <c:v>45292.023611111108</c:v>
                </c:pt>
                <c:pt idx="205">
                  <c:v>45292.023726851854</c:v>
                </c:pt>
                <c:pt idx="206">
                  <c:v>45292.023842592593</c:v>
                </c:pt>
                <c:pt idx="207">
                  <c:v>45292.023958333331</c:v>
                </c:pt>
                <c:pt idx="208">
                  <c:v>45292.024074074077</c:v>
                </c:pt>
                <c:pt idx="209">
                  <c:v>45292.024189814816</c:v>
                </c:pt>
                <c:pt idx="210">
                  <c:v>45292.024305555555</c:v>
                </c:pt>
                <c:pt idx="211">
                  <c:v>45292.024421296293</c:v>
                </c:pt>
                <c:pt idx="212">
                  <c:v>45292.024537037039</c:v>
                </c:pt>
                <c:pt idx="213">
                  <c:v>45292.024652777778</c:v>
                </c:pt>
                <c:pt idx="214">
                  <c:v>45292.024768518517</c:v>
                </c:pt>
                <c:pt idx="215">
                  <c:v>45292.024884259263</c:v>
                </c:pt>
                <c:pt idx="216">
                  <c:v>45292.025000000001</c:v>
                </c:pt>
                <c:pt idx="217">
                  <c:v>45292.02511574074</c:v>
                </c:pt>
                <c:pt idx="218">
                  <c:v>45292.025231481479</c:v>
                </c:pt>
                <c:pt idx="219">
                  <c:v>45292.025347222225</c:v>
                </c:pt>
                <c:pt idx="220">
                  <c:v>45292.025462962964</c:v>
                </c:pt>
                <c:pt idx="221">
                  <c:v>45292.025578703702</c:v>
                </c:pt>
                <c:pt idx="222">
                  <c:v>45292.025694444441</c:v>
                </c:pt>
                <c:pt idx="223">
                  <c:v>45292.025810185187</c:v>
                </c:pt>
                <c:pt idx="224">
                  <c:v>45292.025925925926</c:v>
                </c:pt>
                <c:pt idx="225">
                  <c:v>45292.026041666664</c:v>
                </c:pt>
                <c:pt idx="226">
                  <c:v>45292.02615740741</c:v>
                </c:pt>
                <c:pt idx="227">
                  <c:v>45292.026273148149</c:v>
                </c:pt>
                <c:pt idx="228">
                  <c:v>45292.026388888888</c:v>
                </c:pt>
                <c:pt idx="229">
                  <c:v>45292.026504629626</c:v>
                </c:pt>
                <c:pt idx="230">
                  <c:v>45292.026620370372</c:v>
                </c:pt>
                <c:pt idx="231">
                  <c:v>45292.026736111111</c:v>
                </c:pt>
                <c:pt idx="232">
                  <c:v>45292.02685185185</c:v>
                </c:pt>
                <c:pt idx="233">
                  <c:v>45292.026967592596</c:v>
                </c:pt>
                <c:pt idx="234">
                  <c:v>45292.027083333334</c:v>
                </c:pt>
                <c:pt idx="235">
                  <c:v>45292.027199074073</c:v>
                </c:pt>
                <c:pt idx="236">
                  <c:v>45292.027314814812</c:v>
                </c:pt>
                <c:pt idx="237">
                  <c:v>45292.027430555558</c:v>
                </c:pt>
                <c:pt idx="238">
                  <c:v>45292.027546296296</c:v>
                </c:pt>
                <c:pt idx="239">
                  <c:v>45292.027662037035</c:v>
                </c:pt>
                <c:pt idx="240">
                  <c:v>45292.027777777781</c:v>
                </c:pt>
                <c:pt idx="241">
                  <c:v>45292.02789351852</c:v>
                </c:pt>
                <c:pt idx="242">
                  <c:v>45292.028009259258</c:v>
                </c:pt>
                <c:pt idx="243">
                  <c:v>45292.028124999997</c:v>
                </c:pt>
                <c:pt idx="244">
                  <c:v>45292.028240740743</c:v>
                </c:pt>
                <c:pt idx="245">
                  <c:v>45292.028356481482</c:v>
                </c:pt>
                <c:pt idx="246">
                  <c:v>45292.02847222222</c:v>
                </c:pt>
                <c:pt idx="247">
                  <c:v>45292.028587962966</c:v>
                </c:pt>
                <c:pt idx="248">
                  <c:v>45292.028703703705</c:v>
                </c:pt>
                <c:pt idx="249">
                  <c:v>45292.028819444444</c:v>
                </c:pt>
                <c:pt idx="250">
                  <c:v>45292.028935185182</c:v>
                </c:pt>
                <c:pt idx="251">
                  <c:v>45292.029050925928</c:v>
                </c:pt>
                <c:pt idx="252">
                  <c:v>45292.029166666667</c:v>
                </c:pt>
                <c:pt idx="253">
                  <c:v>45292.029282407406</c:v>
                </c:pt>
                <c:pt idx="254">
                  <c:v>45292.029398148145</c:v>
                </c:pt>
                <c:pt idx="255">
                  <c:v>45292.029513888891</c:v>
                </c:pt>
                <c:pt idx="256">
                  <c:v>45292.029629629629</c:v>
                </c:pt>
                <c:pt idx="257">
                  <c:v>45292.029745370368</c:v>
                </c:pt>
                <c:pt idx="258">
                  <c:v>45292.029861111114</c:v>
                </c:pt>
                <c:pt idx="259">
                  <c:v>45292.029976851853</c:v>
                </c:pt>
                <c:pt idx="260">
                  <c:v>45292.030092592591</c:v>
                </c:pt>
                <c:pt idx="261">
                  <c:v>45292.03020833333</c:v>
                </c:pt>
                <c:pt idx="262">
                  <c:v>45292.030324074076</c:v>
                </c:pt>
                <c:pt idx="263">
                  <c:v>45292.030439814815</c:v>
                </c:pt>
                <c:pt idx="264">
                  <c:v>45292.030555555553</c:v>
                </c:pt>
                <c:pt idx="265">
                  <c:v>45292.030671296299</c:v>
                </c:pt>
                <c:pt idx="266">
                  <c:v>45292.030787037038</c:v>
                </c:pt>
                <c:pt idx="267">
                  <c:v>45292.030902777777</c:v>
                </c:pt>
                <c:pt idx="268">
                  <c:v>45292.031018518515</c:v>
                </c:pt>
                <c:pt idx="269">
                  <c:v>45292.031134259261</c:v>
                </c:pt>
                <c:pt idx="270">
                  <c:v>45292.03125</c:v>
                </c:pt>
                <c:pt idx="271">
                  <c:v>45292.031365740739</c:v>
                </c:pt>
                <c:pt idx="272">
                  <c:v>45292.031481481485</c:v>
                </c:pt>
                <c:pt idx="273">
                  <c:v>45292.031597222223</c:v>
                </c:pt>
                <c:pt idx="274">
                  <c:v>45292.031712962962</c:v>
                </c:pt>
                <c:pt idx="275">
                  <c:v>45292.031828703701</c:v>
                </c:pt>
                <c:pt idx="276">
                  <c:v>45292.031944444447</c:v>
                </c:pt>
                <c:pt idx="277">
                  <c:v>45292.032060185185</c:v>
                </c:pt>
                <c:pt idx="278">
                  <c:v>45292.032175925924</c:v>
                </c:pt>
                <c:pt idx="279">
                  <c:v>45292.03229166667</c:v>
                </c:pt>
                <c:pt idx="280">
                  <c:v>45292.032407407409</c:v>
                </c:pt>
                <c:pt idx="281">
                  <c:v>45292.032523148147</c:v>
                </c:pt>
                <c:pt idx="282">
                  <c:v>45292.032638888886</c:v>
                </c:pt>
                <c:pt idx="283">
                  <c:v>45292.032754629632</c:v>
                </c:pt>
                <c:pt idx="284">
                  <c:v>45292.032870370371</c:v>
                </c:pt>
                <c:pt idx="285">
                  <c:v>45292.032986111109</c:v>
                </c:pt>
                <c:pt idx="286">
                  <c:v>45292.033101851855</c:v>
                </c:pt>
                <c:pt idx="287">
                  <c:v>45292.033217592594</c:v>
                </c:pt>
                <c:pt idx="288">
                  <c:v>45292.033333333333</c:v>
                </c:pt>
                <c:pt idx="289">
                  <c:v>45292.033449074072</c:v>
                </c:pt>
                <c:pt idx="290">
                  <c:v>45292.033564814818</c:v>
                </c:pt>
                <c:pt idx="291">
                  <c:v>45292.033680555556</c:v>
                </c:pt>
                <c:pt idx="292">
                  <c:v>45292.033796296295</c:v>
                </c:pt>
                <c:pt idx="293">
                  <c:v>45292.033912037034</c:v>
                </c:pt>
                <c:pt idx="294">
                  <c:v>45292.03402777778</c:v>
                </c:pt>
                <c:pt idx="295">
                  <c:v>45292.034143518518</c:v>
                </c:pt>
                <c:pt idx="296">
                  <c:v>45292.034259259257</c:v>
                </c:pt>
                <c:pt idx="297">
                  <c:v>45292.034375000003</c:v>
                </c:pt>
                <c:pt idx="298">
                  <c:v>45292.034490740742</c:v>
                </c:pt>
                <c:pt idx="299">
                  <c:v>45292.03460648148</c:v>
                </c:pt>
                <c:pt idx="300">
                  <c:v>45292.034722222219</c:v>
                </c:pt>
                <c:pt idx="301">
                  <c:v>45292.034837962965</c:v>
                </c:pt>
                <c:pt idx="302">
                  <c:v>45292.034953703704</c:v>
                </c:pt>
                <c:pt idx="303">
                  <c:v>45292.035069444442</c:v>
                </c:pt>
                <c:pt idx="304">
                  <c:v>45292.035185185188</c:v>
                </c:pt>
                <c:pt idx="305">
                  <c:v>45292.035300925927</c:v>
                </c:pt>
                <c:pt idx="306">
                  <c:v>45292.035416666666</c:v>
                </c:pt>
                <c:pt idx="307">
                  <c:v>45292.035532407404</c:v>
                </c:pt>
                <c:pt idx="308">
                  <c:v>45292.03564814815</c:v>
                </c:pt>
                <c:pt idx="309">
                  <c:v>45292.035763888889</c:v>
                </c:pt>
                <c:pt idx="310">
                  <c:v>45292.035879629628</c:v>
                </c:pt>
                <c:pt idx="311">
                  <c:v>45292.035995370374</c:v>
                </c:pt>
                <c:pt idx="312">
                  <c:v>45292.036111111112</c:v>
                </c:pt>
                <c:pt idx="313">
                  <c:v>45292.036226851851</c:v>
                </c:pt>
                <c:pt idx="314">
                  <c:v>45292.03634259259</c:v>
                </c:pt>
                <c:pt idx="315">
                  <c:v>45292.036458333336</c:v>
                </c:pt>
                <c:pt idx="316">
                  <c:v>45292.036574074074</c:v>
                </c:pt>
                <c:pt idx="317">
                  <c:v>45292.036689814813</c:v>
                </c:pt>
                <c:pt idx="318">
                  <c:v>45292.036805555559</c:v>
                </c:pt>
                <c:pt idx="319">
                  <c:v>45292.036921296298</c:v>
                </c:pt>
                <c:pt idx="320">
                  <c:v>45292.037037037036</c:v>
                </c:pt>
                <c:pt idx="321">
                  <c:v>45292.037152777775</c:v>
                </c:pt>
                <c:pt idx="322">
                  <c:v>45292.037268518521</c:v>
                </c:pt>
                <c:pt idx="323">
                  <c:v>45292.03738425926</c:v>
                </c:pt>
                <c:pt idx="324">
                  <c:v>45292.037499999999</c:v>
                </c:pt>
                <c:pt idx="325">
                  <c:v>45292.037615740737</c:v>
                </c:pt>
                <c:pt idx="326">
                  <c:v>45292.037731481483</c:v>
                </c:pt>
                <c:pt idx="327">
                  <c:v>45292.037847222222</c:v>
                </c:pt>
                <c:pt idx="328">
                  <c:v>45292.037962962961</c:v>
                </c:pt>
                <c:pt idx="329">
                  <c:v>45292.038078703707</c:v>
                </c:pt>
                <c:pt idx="330">
                  <c:v>45292.038194444445</c:v>
                </c:pt>
                <c:pt idx="331">
                  <c:v>45292.038310185184</c:v>
                </c:pt>
                <c:pt idx="332">
                  <c:v>45292.038425925923</c:v>
                </c:pt>
                <c:pt idx="333">
                  <c:v>45292.038541666669</c:v>
                </c:pt>
                <c:pt idx="334">
                  <c:v>45292.038657407407</c:v>
                </c:pt>
                <c:pt idx="335">
                  <c:v>45292.038773148146</c:v>
                </c:pt>
                <c:pt idx="336">
                  <c:v>45292.038888888892</c:v>
                </c:pt>
                <c:pt idx="337">
                  <c:v>45292.039004629631</c:v>
                </c:pt>
                <c:pt idx="338">
                  <c:v>45292.039120370369</c:v>
                </c:pt>
                <c:pt idx="339">
                  <c:v>45292.039236111108</c:v>
                </c:pt>
                <c:pt idx="340">
                  <c:v>45292.039351851854</c:v>
                </c:pt>
                <c:pt idx="341">
                  <c:v>45292.039467592593</c:v>
                </c:pt>
                <c:pt idx="342">
                  <c:v>45292.039583333331</c:v>
                </c:pt>
                <c:pt idx="343">
                  <c:v>45292.039699074077</c:v>
                </c:pt>
                <c:pt idx="344">
                  <c:v>45292.039814814816</c:v>
                </c:pt>
                <c:pt idx="345">
                  <c:v>45292.039930555555</c:v>
                </c:pt>
                <c:pt idx="346">
                  <c:v>45292.040046296293</c:v>
                </c:pt>
                <c:pt idx="347">
                  <c:v>45292.040162037039</c:v>
                </c:pt>
                <c:pt idx="348">
                  <c:v>45292.040277777778</c:v>
                </c:pt>
                <c:pt idx="349">
                  <c:v>45292.040393518517</c:v>
                </c:pt>
                <c:pt idx="350">
                  <c:v>45292.040509259263</c:v>
                </c:pt>
                <c:pt idx="351">
                  <c:v>45292.040625000001</c:v>
                </c:pt>
                <c:pt idx="352">
                  <c:v>45292.04074074074</c:v>
                </c:pt>
                <c:pt idx="353">
                  <c:v>45292.040856481479</c:v>
                </c:pt>
                <c:pt idx="354">
                  <c:v>45292.040972222225</c:v>
                </c:pt>
                <c:pt idx="355">
                  <c:v>45292.041087962964</c:v>
                </c:pt>
                <c:pt idx="356">
                  <c:v>45292.041203703702</c:v>
                </c:pt>
                <c:pt idx="357">
                  <c:v>45292.041319444441</c:v>
                </c:pt>
                <c:pt idx="358">
                  <c:v>45292.041435185187</c:v>
                </c:pt>
                <c:pt idx="359">
                  <c:v>45292.041550925926</c:v>
                </c:pt>
                <c:pt idx="360">
                  <c:v>45292.041666666664</c:v>
                </c:pt>
                <c:pt idx="361">
                  <c:v>45292.04178240741</c:v>
                </c:pt>
                <c:pt idx="362">
                  <c:v>45292.041898148149</c:v>
                </c:pt>
                <c:pt idx="363">
                  <c:v>45292.042013888888</c:v>
                </c:pt>
                <c:pt idx="364">
                  <c:v>45292.042129629626</c:v>
                </c:pt>
                <c:pt idx="365">
                  <c:v>45292.042245370372</c:v>
                </c:pt>
                <c:pt idx="366">
                  <c:v>45292.042361111111</c:v>
                </c:pt>
                <c:pt idx="367">
                  <c:v>45292.04247685185</c:v>
                </c:pt>
                <c:pt idx="368">
                  <c:v>45292.042592592596</c:v>
                </c:pt>
                <c:pt idx="369">
                  <c:v>45292.042708333334</c:v>
                </c:pt>
                <c:pt idx="370">
                  <c:v>45292.042824074073</c:v>
                </c:pt>
                <c:pt idx="371">
                  <c:v>45292.042939814812</c:v>
                </c:pt>
                <c:pt idx="372">
                  <c:v>45292.043055555558</c:v>
                </c:pt>
                <c:pt idx="373">
                  <c:v>45292.043171296296</c:v>
                </c:pt>
                <c:pt idx="374">
                  <c:v>45292.043287037035</c:v>
                </c:pt>
                <c:pt idx="375">
                  <c:v>45292.043402777781</c:v>
                </c:pt>
                <c:pt idx="376">
                  <c:v>45292.04351851852</c:v>
                </c:pt>
                <c:pt idx="377">
                  <c:v>45292.043634259258</c:v>
                </c:pt>
                <c:pt idx="378">
                  <c:v>45292.043749999997</c:v>
                </c:pt>
                <c:pt idx="379">
                  <c:v>45292.043865740743</c:v>
                </c:pt>
                <c:pt idx="380">
                  <c:v>45292.043981481482</c:v>
                </c:pt>
                <c:pt idx="381">
                  <c:v>45292.04409722222</c:v>
                </c:pt>
                <c:pt idx="382">
                  <c:v>45292.044212962966</c:v>
                </c:pt>
                <c:pt idx="383">
                  <c:v>45292.044328703705</c:v>
                </c:pt>
                <c:pt idx="384">
                  <c:v>45292.044444444444</c:v>
                </c:pt>
                <c:pt idx="385">
                  <c:v>45292.044560185182</c:v>
                </c:pt>
                <c:pt idx="386">
                  <c:v>45292.044675925928</c:v>
                </c:pt>
                <c:pt idx="387">
                  <c:v>45292.044791666667</c:v>
                </c:pt>
                <c:pt idx="388">
                  <c:v>45292.044907407406</c:v>
                </c:pt>
                <c:pt idx="389">
                  <c:v>45292.045023148145</c:v>
                </c:pt>
                <c:pt idx="390">
                  <c:v>45292.045138888891</c:v>
                </c:pt>
                <c:pt idx="391">
                  <c:v>45292.045254629629</c:v>
                </c:pt>
                <c:pt idx="392">
                  <c:v>45292.045370370368</c:v>
                </c:pt>
                <c:pt idx="393">
                  <c:v>45292.045486111114</c:v>
                </c:pt>
                <c:pt idx="394">
                  <c:v>45292.045601851853</c:v>
                </c:pt>
                <c:pt idx="395">
                  <c:v>45292.045717592591</c:v>
                </c:pt>
                <c:pt idx="396">
                  <c:v>45292.04583333333</c:v>
                </c:pt>
                <c:pt idx="397">
                  <c:v>45292.045949074076</c:v>
                </c:pt>
                <c:pt idx="398">
                  <c:v>45292.046064814815</c:v>
                </c:pt>
                <c:pt idx="399">
                  <c:v>45292.046180555553</c:v>
                </c:pt>
                <c:pt idx="400">
                  <c:v>45292.046296296299</c:v>
                </c:pt>
                <c:pt idx="401">
                  <c:v>45292.046412037038</c:v>
                </c:pt>
                <c:pt idx="402">
                  <c:v>45292.046527777777</c:v>
                </c:pt>
                <c:pt idx="403">
                  <c:v>45292.046643518515</c:v>
                </c:pt>
                <c:pt idx="404">
                  <c:v>45292.046759259261</c:v>
                </c:pt>
                <c:pt idx="405">
                  <c:v>45292.046875</c:v>
                </c:pt>
                <c:pt idx="406">
                  <c:v>45292.046990740739</c:v>
                </c:pt>
                <c:pt idx="407">
                  <c:v>45292.047106481485</c:v>
                </c:pt>
                <c:pt idx="408">
                  <c:v>45292.047222222223</c:v>
                </c:pt>
                <c:pt idx="409">
                  <c:v>45292.047337962962</c:v>
                </c:pt>
                <c:pt idx="410">
                  <c:v>45292.047453703701</c:v>
                </c:pt>
                <c:pt idx="411">
                  <c:v>45292.047569444447</c:v>
                </c:pt>
                <c:pt idx="412">
                  <c:v>45292.047685185185</c:v>
                </c:pt>
                <c:pt idx="413">
                  <c:v>45292.047800925924</c:v>
                </c:pt>
                <c:pt idx="414">
                  <c:v>45292.04791666667</c:v>
                </c:pt>
                <c:pt idx="415">
                  <c:v>45292.048032407409</c:v>
                </c:pt>
                <c:pt idx="416">
                  <c:v>45292.048148148147</c:v>
                </c:pt>
                <c:pt idx="417">
                  <c:v>45292.048263888886</c:v>
                </c:pt>
                <c:pt idx="418">
                  <c:v>45292.048379629632</c:v>
                </c:pt>
                <c:pt idx="419">
                  <c:v>45292.048495370371</c:v>
                </c:pt>
                <c:pt idx="420">
                  <c:v>45292.048611111109</c:v>
                </c:pt>
                <c:pt idx="421">
                  <c:v>45292.048726851855</c:v>
                </c:pt>
                <c:pt idx="422">
                  <c:v>45292.048842592594</c:v>
                </c:pt>
                <c:pt idx="423">
                  <c:v>45292.048958333333</c:v>
                </c:pt>
                <c:pt idx="424">
                  <c:v>45292.049074074072</c:v>
                </c:pt>
                <c:pt idx="425">
                  <c:v>45292.049189814818</c:v>
                </c:pt>
                <c:pt idx="426">
                  <c:v>45292.049305555556</c:v>
                </c:pt>
                <c:pt idx="427">
                  <c:v>45292.049421296295</c:v>
                </c:pt>
                <c:pt idx="428">
                  <c:v>45292.049537037034</c:v>
                </c:pt>
                <c:pt idx="429">
                  <c:v>45292.04965277778</c:v>
                </c:pt>
                <c:pt idx="430">
                  <c:v>45292.049768518518</c:v>
                </c:pt>
                <c:pt idx="431">
                  <c:v>45292.049884259257</c:v>
                </c:pt>
                <c:pt idx="432">
                  <c:v>45292.05</c:v>
                </c:pt>
                <c:pt idx="433">
                  <c:v>45292.050115740742</c:v>
                </c:pt>
                <c:pt idx="434">
                  <c:v>45292.05023148148</c:v>
                </c:pt>
                <c:pt idx="435">
                  <c:v>45292.050347222219</c:v>
                </c:pt>
                <c:pt idx="436">
                  <c:v>45292.050462962965</c:v>
                </c:pt>
                <c:pt idx="437">
                  <c:v>45292.050578703704</c:v>
                </c:pt>
                <c:pt idx="438">
                  <c:v>45292.050694444442</c:v>
                </c:pt>
                <c:pt idx="439">
                  <c:v>45292.050810185188</c:v>
                </c:pt>
                <c:pt idx="440">
                  <c:v>45292.050925925927</c:v>
                </c:pt>
                <c:pt idx="441">
                  <c:v>45292.051041666666</c:v>
                </c:pt>
                <c:pt idx="442">
                  <c:v>45292.051157407404</c:v>
                </c:pt>
                <c:pt idx="443">
                  <c:v>45292.05127314815</c:v>
                </c:pt>
                <c:pt idx="444">
                  <c:v>45292.051388888889</c:v>
                </c:pt>
                <c:pt idx="445">
                  <c:v>45292.051504629628</c:v>
                </c:pt>
                <c:pt idx="446">
                  <c:v>45292.051620370374</c:v>
                </c:pt>
                <c:pt idx="447">
                  <c:v>45292.051736111112</c:v>
                </c:pt>
                <c:pt idx="448">
                  <c:v>45292.051851851851</c:v>
                </c:pt>
                <c:pt idx="449">
                  <c:v>45292.05196759259</c:v>
                </c:pt>
                <c:pt idx="450">
                  <c:v>45292.052083333336</c:v>
                </c:pt>
                <c:pt idx="451">
                  <c:v>45292.052199074074</c:v>
                </c:pt>
                <c:pt idx="452">
                  <c:v>45292.052314814813</c:v>
                </c:pt>
                <c:pt idx="453">
                  <c:v>45292.052430555559</c:v>
                </c:pt>
                <c:pt idx="454">
                  <c:v>45292.052546296298</c:v>
                </c:pt>
                <c:pt idx="455">
                  <c:v>45292.052662037036</c:v>
                </c:pt>
                <c:pt idx="456">
                  <c:v>45292.052777777775</c:v>
                </c:pt>
                <c:pt idx="457">
                  <c:v>45292.052893518521</c:v>
                </c:pt>
                <c:pt idx="458">
                  <c:v>45292.05300925926</c:v>
                </c:pt>
                <c:pt idx="459">
                  <c:v>45292.053124999999</c:v>
                </c:pt>
                <c:pt idx="460">
                  <c:v>45292.053240740737</c:v>
                </c:pt>
                <c:pt idx="461">
                  <c:v>45292.053356481483</c:v>
                </c:pt>
                <c:pt idx="462">
                  <c:v>45292.053472222222</c:v>
                </c:pt>
                <c:pt idx="463">
                  <c:v>45292.053587962961</c:v>
                </c:pt>
                <c:pt idx="464">
                  <c:v>45292.053703703707</c:v>
                </c:pt>
                <c:pt idx="465">
                  <c:v>45292.053819444445</c:v>
                </c:pt>
                <c:pt idx="466">
                  <c:v>45292.053935185184</c:v>
                </c:pt>
                <c:pt idx="467">
                  <c:v>45292.054050925923</c:v>
                </c:pt>
                <c:pt idx="468">
                  <c:v>45292.054166666669</c:v>
                </c:pt>
                <c:pt idx="469">
                  <c:v>45292.054282407407</c:v>
                </c:pt>
                <c:pt idx="470">
                  <c:v>45292.054398148146</c:v>
                </c:pt>
                <c:pt idx="471">
                  <c:v>45292.054513888892</c:v>
                </c:pt>
                <c:pt idx="472">
                  <c:v>45292.054629629631</c:v>
                </c:pt>
                <c:pt idx="473">
                  <c:v>45292.054745370369</c:v>
                </c:pt>
                <c:pt idx="474">
                  <c:v>45292.054861111108</c:v>
                </c:pt>
                <c:pt idx="475">
                  <c:v>45292.054976851854</c:v>
                </c:pt>
                <c:pt idx="476">
                  <c:v>45292.055092592593</c:v>
                </c:pt>
                <c:pt idx="477">
                  <c:v>45292.055208333331</c:v>
                </c:pt>
                <c:pt idx="478">
                  <c:v>45292.055324074077</c:v>
                </c:pt>
                <c:pt idx="479">
                  <c:v>45292.055439814816</c:v>
                </c:pt>
                <c:pt idx="480">
                  <c:v>45292.055555555555</c:v>
                </c:pt>
                <c:pt idx="481">
                  <c:v>45292.055671296293</c:v>
                </c:pt>
                <c:pt idx="482">
                  <c:v>45292.055787037039</c:v>
                </c:pt>
                <c:pt idx="483">
                  <c:v>45292.055902777778</c:v>
                </c:pt>
                <c:pt idx="484">
                  <c:v>45292.056018518517</c:v>
                </c:pt>
                <c:pt idx="485">
                  <c:v>45292.056134259263</c:v>
                </c:pt>
                <c:pt idx="486">
                  <c:v>45292.056250000001</c:v>
                </c:pt>
                <c:pt idx="487">
                  <c:v>45292.05636574074</c:v>
                </c:pt>
                <c:pt idx="488">
                  <c:v>45292.056481481479</c:v>
                </c:pt>
                <c:pt idx="489">
                  <c:v>45292.056597222225</c:v>
                </c:pt>
                <c:pt idx="490">
                  <c:v>45292.056712962964</c:v>
                </c:pt>
                <c:pt idx="491">
                  <c:v>45292.056828703702</c:v>
                </c:pt>
                <c:pt idx="492">
                  <c:v>45292.056944444441</c:v>
                </c:pt>
                <c:pt idx="493">
                  <c:v>45292.057060185187</c:v>
                </c:pt>
                <c:pt idx="494">
                  <c:v>45292.057175925926</c:v>
                </c:pt>
                <c:pt idx="495">
                  <c:v>45292.057291666664</c:v>
                </c:pt>
                <c:pt idx="496">
                  <c:v>45292.05740740741</c:v>
                </c:pt>
                <c:pt idx="497">
                  <c:v>45292.057523148149</c:v>
                </c:pt>
                <c:pt idx="498">
                  <c:v>45292.057638888888</c:v>
                </c:pt>
                <c:pt idx="499">
                  <c:v>45292.057754629626</c:v>
                </c:pt>
                <c:pt idx="500">
                  <c:v>45292.057870370372</c:v>
                </c:pt>
                <c:pt idx="501">
                  <c:v>45292.057986111111</c:v>
                </c:pt>
                <c:pt idx="502">
                  <c:v>45292.05810185185</c:v>
                </c:pt>
                <c:pt idx="503">
                  <c:v>45292.058217592596</c:v>
                </c:pt>
                <c:pt idx="504">
                  <c:v>45292.058333333334</c:v>
                </c:pt>
                <c:pt idx="505">
                  <c:v>45292.058449074073</c:v>
                </c:pt>
                <c:pt idx="506">
                  <c:v>45292.058564814812</c:v>
                </c:pt>
                <c:pt idx="507">
                  <c:v>45292.058680555558</c:v>
                </c:pt>
                <c:pt idx="508">
                  <c:v>45292.058796296296</c:v>
                </c:pt>
                <c:pt idx="509">
                  <c:v>45292.058912037035</c:v>
                </c:pt>
                <c:pt idx="510">
                  <c:v>45292.059027777781</c:v>
                </c:pt>
                <c:pt idx="511">
                  <c:v>45292.05914351852</c:v>
                </c:pt>
                <c:pt idx="512">
                  <c:v>45292.059259259258</c:v>
                </c:pt>
                <c:pt idx="513">
                  <c:v>45292.059374999997</c:v>
                </c:pt>
                <c:pt idx="514">
                  <c:v>45292.059490740743</c:v>
                </c:pt>
                <c:pt idx="515">
                  <c:v>45292.059606481482</c:v>
                </c:pt>
                <c:pt idx="516">
                  <c:v>45292.05972222222</c:v>
                </c:pt>
                <c:pt idx="517">
                  <c:v>45292.059837962966</c:v>
                </c:pt>
                <c:pt idx="518">
                  <c:v>45292.059953703705</c:v>
                </c:pt>
                <c:pt idx="519">
                  <c:v>45292.060069444444</c:v>
                </c:pt>
                <c:pt idx="520">
                  <c:v>45292.060185185182</c:v>
                </c:pt>
                <c:pt idx="521">
                  <c:v>45292.060300925928</c:v>
                </c:pt>
                <c:pt idx="522">
                  <c:v>45292.060416666667</c:v>
                </c:pt>
                <c:pt idx="523">
                  <c:v>45292.060532407406</c:v>
                </c:pt>
                <c:pt idx="524">
                  <c:v>45292.060648148145</c:v>
                </c:pt>
                <c:pt idx="525">
                  <c:v>45292.060763888891</c:v>
                </c:pt>
                <c:pt idx="526">
                  <c:v>45292.060879629629</c:v>
                </c:pt>
                <c:pt idx="527">
                  <c:v>45292.060995370368</c:v>
                </c:pt>
                <c:pt idx="528">
                  <c:v>45292.061111111114</c:v>
                </c:pt>
                <c:pt idx="529">
                  <c:v>45292.061226851853</c:v>
                </c:pt>
                <c:pt idx="530">
                  <c:v>45292.061342592591</c:v>
                </c:pt>
                <c:pt idx="531">
                  <c:v>45292.06145833333</c:v>
                </c:pt>
                <c:pt idx="532">
                  <c:v>45292.061574074076</c:v>
                </c:pt>
                <c:pt idx="533">
                  <c:v>45292.061689814815</c:v>
                </c:pt>
                <c:pt idx="534">
                  <c:v>45292.061805555553</c:v>
                </c:pt>
                <c:pt idx="535">
                  <c:v>45292.061921296299</c:v>
                </c:pt>
                <c:pt idx="536">
                  <c:v>45292.062037037038</c:v>
                </c:pt>
                <c:pt idx="537">
                  <c:v>45292.062152777777</c:v>
                </c:pt>
                <c:pt idx="538">
                  <c:v>45292.062268518515</c:v>
                </c:pt>
                <c:pt idx="539">
                  <c:v>45292.062384259261</c:v>
                </c:pt>
                <c:pt idx="540">
                  <c:v>45292.0625</c:v>
                </c:pt>
                <c:pt idx="541">
                  <c:v>45292.062615740739</c:v>
                </c:pt>
                <c:pt idx="542">
                  <c:v>45292.062731481485</c:v>
                </c:pt>
                <c:pt idx="543">
                  <c:v>45292.062847222223</c:v>
                </c:pt>
                <c:pt idx="544">
                  <c:v>45292.062962962962</c:v>
                </c:pt>
                <c:pt idx="545">
                  <c:v>45292.063078703701</c:v>
                </c:pt>
                <c:pt idx="546">
                  <c:v>45292.063194444447</c:v>
                </c:pt>
                <c:pt idx="547">
                  <c:v>45292.063310185185</c:v>
                </c:pt>
                <c:pt idx="548">
                  <c:v>45292.063425925924</c:v>
                </c:pt>
                <c:pt idx="549">
                  <c:v>45292.06354166667</c:v>
                </c:pt>
                <c:pt idx="550">
                  <c:v>45292.063657407409</c:v>
                </c:pt>
                <c:pt idx="551">
                  <c:v>45292.063773148147</c:v>
                </c:pt>
                <c:pt idx="552">
                  <c:v>45292.063888888886</c:v>
                </c:pt>
                <c:pt idx="553">
                  <c:v>45292.064004629632</c:v>
                </c:pt>
                <c:pt idx="554">
                  <c:v>45292.064120370371</c:v>
                </c:pt>
                <c:pt idx="555">
                  <c:v>45292.064236111109</c:v>
                </c:pt>
                <c:pt idx="556">
                  <c:v>45292.064351851855</c:v>
                </c:pt>
                <c:pt idx="557">
                  <c:v>45292.064467592594</c:v>
                </c:pt>
                <c:pt idx="558">
                  <c:v>45292.064583333333</c:v>
                </c:pt>
                <c:pt idx="559">
                  <c:v>45292.064699074072</c:v>
                </c:pt>
                <c:pt idx="560">
                  <c:v>45292.064814814818</c:v>
                </c:pt>
                <c:pt idx="561">
                  <c:v>45292.064930555556</c:v>
                </c:pt>
                <c:pt idx="562">
                  <c:v>45292.065046296295</c:v>
                </c:pt>
                <c:pt idx="563">
                  <c:v>45292.065162037034</c:v>
                </c:pt>
                <c:pt idx="564">
                  <c:v>45292.06527777778</c:v>
                </c:pt>
                <c:pt idx="565">
                  <c:v>45292.065393518518</c:v>
                </c:pt>
                <c:pt idx="566">
                  <c:v>45292.065509259257</c:v>
                </c:pt>
                <c:pt idx="567">
                  <c:v>45292.065625000003</c:v>
                </c:pt>
                <c:pt idx="568">
                  <c:v>45292.065740740742</c:v>
                </c:pt>
                <c:pt idx="569">
                  <c:v>45292.06585648148</c:v>
                </c:pt>
                <c:pt idx="570">
                  <c:v>45292.065972222219</c:v>
                </c:pt>
                <c:pt idx="571">
                  <c:v>45292.066087962965</c:v>
                </c:pt>
                <c:pt idx="572">
                  <c:v>45292.066203703704</c:v>
                </c:pt>
                <c:pt idx="573">
                  <c:v>45292.066319444442</c:v>
                </c:pt>
                <c:pt idx="574">
                  <c:v>45292.066435185188</c:v>
                </c:pt>
                <c:pt idx="575">
                  <c:v>45292.066550925927</c:v>
                </c:pt>
                <c:pt idx="576">
                  <c:v>45292.066666666666</c:v>
                </c:pt>
                <c:pt idx="577">
                  <c:v>45292.066782407404</c:v>
                </c:pt>
                <c:pt idx="578">
                  <c:v>45292.06689814815</c:v>
                </c:pt>
                <c:pt idx="579">
                  <c:v>45292.067013888889</c:v>
                </c:pt>
                <c:pt idx="580">
                  <c:v>45292.067129629628</c:v>
                </c:pt>
                <c:pt idx="581">
                  <c:v>45292.067245370374</c:v>
                </c:pt>
                <c:pt idx="582">
                  <c:v>45292.067361111112</c:v>
                </c:pt>
                <c:pt idx="583">
                  <c:v>45292.067476851851</c:v>
                </c:pt>
                <c:pt idx="584">
                  <c:v>45292.06759259259</c:v>
                </c:pt>
                <c:pt idx="585">
                  <c:v>45292.067708333336</c:v>
                </c:pt>
                <c:pt idx="586">
                  <c:v>45292.067824074074</c:v>
                </c:pt>
                <c:pt idx="587">
                  <c:v>45292.067939814813</c:v>
                </c:pt>
                <c:pt idx="588">
                  <c:v>45292.068055555559</c:v>
                </c:pt>
                <c:pt idx="589">
                  <c:v>45292.068171296298</c:v>
                </c:pt>
                <c:pt idx="590">
                  <c:v>45292.068287037036</c:v>
                </c:pt>
                <c:pt idx="591">
                  <c:v>45292.068402777775</c:v>
                </c:pt>
                <c:pt idx="592">
                  <c:v>45292.068518518521</c:v>
                </c:pt>
                <c:pt idx="593">
                  <c:v>45292.06863425926</c:v>
                </c:pt>
                <c:pt idx="594">
                  <c:v>45292.068749999999</c:v>
                </c:pt>
                <c:pt idx="595">
                  <c:v>45292.068865740737</c:v>
                </c:pt>
                <c:pt idx="596">
                  <c:v>45292.068981481483</c:v>
                </c:pt>
                <c:pt idx="597">
                  <c:v>45292.069097222222</c:v>
                </c:pt>
                <c:pt idx="598">
                  <c:v>45292.069212962961</c:v>
                </c:pt>
                <c:pt idx="599">
                  <c:v>45292.069328703707</c:v>
                </c:pt>
                <c:pt idx="600">
                  <c:v>45292.069444444445</c:v>
                </c:pt>
                <c:pt idx="601">
                  <c:v>45292.069560185184</c:v>
                </c:pt>
                <c:pt idx="602">
                  <c:v>45292.069675925923</c:v>
                </c:pt>
                <c:pt idx="603">
                  <c:v>45292.069791666669</c:v>
                </c:pt>
                <c:pt idx="604">
                  <c:v>45292.069907407407</c:v>
                </c:pt>
                <c:pt idx="605">
                  <c:v>45292.070023148146</c:v>
                </c:pt>
                <c:pt idx="606">
                  <c:v>45292.070138888892</c:v>
                </c:pt>
                <c:pt idx="607">
                  <c:v>45292.070254629631</c:v>
                </c:pt>
                <c:pt idx="608">
                  <c:v>45292.070370370369</c:v>
                </c:pt>
                <c:pt idx="609">
                  <c:v>45292.070486111108</c:v>
                </c:pt>
                <c:pt idx="610">
                  <c:v>45292.070601851854</c:v>
                </c:pt>
                <c:pt idx="611">
                  <c:v>45292.070717592593</c:v>
                </c:pt>
                <c:pt idx="612">
                  <c:v>45292.070833333331</c:v>
                </c:pt>
                <c:pt idx="613">
                  <c:v>45292.070949074077</c:v>
                </c:pt>
                <c:pt idx="614">
                  <c:v>45292.071064814816</c:v>
                </c:pt>
                <c:pt idx="615">
                  <c:v>45292.071180555555</c:v>
                </c:pt>
                <c:pt idx="616">
                  <c:v>45292.071296296293</c:v>
                </c:pt>
                <c:pt idx="617">
                  <c:v>45292.071412037039</c:v>
                </c:pt>
                <c:pt idx="618">
                  <c:v>45292.071527777778</c:v>
                </c:pt>
                <c:pt idx="619">
                  <c:v>45292.071643518517</c:v>
                </c:pt>
                <c:pt idx="620">
                  <c:v>45292.071759259263</c:v>
                </c:pt>
                <c:pt idx="621">
                  <c:v>45292.071875000001</c:v>
                </c:pt>
                <c:pt idx="622">
                  <c:v>45292.07199074074</c:v>
                </c:pt>
                <c:pt idx="623">
                  <c:v>45292.072106481479</c:v>
                </c:pt>
                <c:pt idx="624">
                  <c:v>45292.072222222225</c:v>
                </c:pt>
                <c:pt idx="625">
                  <c:v>45292.072337962964</c:v>
                </c:pt>
                <c:pt idx="626">
                  <c:v>45292.072453703702</c:v>
                </c:pt>
                <c:pt idx="627">
                  <c:v>45292.072569444441</c:v>
                </c:pt>
                <c:pt idx="628">
                  <c:v>45292.072685185187</c:v>
                </c:pt>
                <c:pt idx="629">
                  <c:v>45292.072800925926</c:v>
                </c:pt>
                <c:pt idx="630">
                  <c:v>45292.072916666664</c:v>
                </c:pt>
                <c:pt idx="631">
                  <c:v>45292.07303240741</c:v>
                </c:pt>
                <c:pt idx="632">
                  <c:v>45292.073148148149</c:v>
                </c:pt>
                <c:pt idx="633">
                  <c:v>45292.073263888888</c:v>
                </c:pt>
                <c:pt idx="634">
                  <c:v>45292.073379629626</c:v>
                </c:pt>
                <c:pt idx="635">
                  <c:v>45292.073495370372</c:v>
                </c:pt>
                <c:pt idx="636">
                  <c:v>45292.073611111111</c:v>
                </c:pt>
                <c:pt idx="637">
                  <c:v>45292.07372685185</c:v>
                </c:pt>
                <c:pt idx="638">
                  <c:v>45292.073842592596</c:v>
                </c:pt>
                <c:pt idx="639">
                  <c:v>45292.073958333334</c:v>
                </c:pt>
                <c:pt idx="640">
                  <c:v>45292.074074074073</c:v>
                </c:pt>
                <c:pt idx="641">
                  <c:v>45292.074189814812</c:v>
                </c:pt>
                <c:pt idx="642">
                  <c:v>45292.074305555558</c:v>
                </c:pt>
                <c:pt idx="643">
                  <c:v>45292.074421296296</c:v>
                </c:pt>
                <c:pt idx="644">
                  <c:v>45292.074537037035</c:v>
                </c:pt>
                <c:pt idx="645">
                  <c:v>45292.074652777781</c:v>
                </c:pt>
                <c:pt idx="646">
                  <c:v>45292.07476851852</c:v>
                </c:pt>
                <c:pt idx="647">
                  <c:v>45292.074884259258</c:v>
                </c:pt>
                <c:pt idx="648">
                  <c:v>45292.074999999997</c:v>
                </c:pt>
                <c:pt idx="649">
                  <c:v>45292.075115740743</c:v>
                </c:pt>
                <c:pt idx="650">
                  <c:v>45292.075231481482</c:v>
                </c:pt>
                <c:pt idx="651">
                  <c:v>45292.07534722222</c:v>
                </c:pt>
                <c:pt idx="652">
                  <c:v>45292.075462962966</c:v>
                </c:pt>
                <c:pt idx="653">
                  <c:v>45292.075578703705</c:v>
                </c:pt>
                <c:pt idx="654">
                  <c:v>45292.075694444444</c:v>
                </c:pt>
                <c:pt idx="655">
                  <c:v>45292.075810185182</c:v>
                </c:pt>
                <c:pt idx="656">
                  <c:v>45292.075925925928</c:v>
                </c:pt>
                <c:pt idx="657">
                  <c:v>45292.076041666667</c:v>
                </c:pt>
                <c:pt idx="658">
                  <c:v>45292.076157407406</c:v>
                </c:pt>
                <c:pt idx="659">
                  <c:v>45292.076273148145</c:v>
                </c:pt>
                <c:pt idx="660">
                  <c:v>45292.076388888891</c:v>
                </c:pt>
                <c:pt idx="661">
                  <c:v>45292.076504629629</c:v>
                </c:pt>
                <c:pt idx="662">
                  <c:v>45292.076620370368</c:v>
                </c:pt>
                <c:pt idx="663">
                  <c:v>45292.076736111114</c:v>
                </c:pt>
                <c:pt idx="664">
                  <c:v>45292.076851851853</c:v>
                </c:pt>
                <c:pt idx="665">
                  <c:v>45292.076967592591</c:v>
                </c:pt>
                <c:pt idx="666">
                  <c:v>45292.07708333333</c:v>
                </c:pt>
                <c:pt idx="667">
                  <c:v>45292.077199074076</c:v>
                </c:pt>
                <c:pt idx="668">
                  <c:v>45292.077314814815</c:v>
                </c:pt>
                <c:pt idx="669">
                  <c:v>45292.077430555553</c:v>
                </c:pt>
                <c:pt idx="670">
                  <c:v>45292.077546296299</c:v>
                </c:pt>
                <c:pt idx="671">
                  <c:v>45292.077662037038</c:v>
                </c:pt>
                <c:pt idx="672">
                  <c:v>45292.077777777777</c:v>
                </c:pt>
                <c:pt idx="673">
                  <c:v>45292.077893518515</c:v>
                </c:pt>
                <c:pt idx="674">
                  <c:v>45292.078009259261</c:v>
                </c:pt>
                <c:pt idx="675">
                  <c:v>45292.078125</c:v>
                </c:pt>
                <c:pt idx="676">
                  <c:v>45292.078240740739</c:v>
                </c:pt>
                <c:pt idx="677">
                  <c:v>45292.078356481485</c:v>
                </c:pt>
                <c:pt idx="678">
                  <c:v>45292.078472222223</c:v>
                </c:pt>
                <c:pt idx="679">
                  <c:v>45292.078587962962</c:v>
                </c:pt>
                <c:pt idx="680">
                  <c:v>45292.078703703701</c:v>
                </c:pt>
                <c:pt idx="681">
                  <c:v>45292.078819444447</c:v>
                </c:pt>
                <c:pt idx="682">
                  <c:v>45292.078935185185</c:v>
                </c:pt>
                <c:pt idx="683">
                  <c:v>45292.079050925924</c:v>
                </c:pt>
                <c:pt idx="684">
                  <c:v>45292.07916666667</c:v>
                </c:pt>
                <c:pt idx="685">
                  <c:v>45292.079282407409</c:v>
                </c:pt>
                <c:pt idx="686">
                  <c:v>45292.079398148147</c:v>
                </c:pt>
                <c:pt idx="687">
                  <c:v>45292.079513888886</c:v>
                </c:pt>
                <c:pt idx="688">
                  <c:v>45292.079629629632</c:v>
                </c:pt>
                <c:pt idx="689">
                  <c:v>45292.079745370371</c:v>
                </c:pt>
                <c:pt idx="690">
                  <c:v>45292.079861111109</c:v>
                </c:pt>
                <c:pt idx="691">
                  <c:v>45292.079976851855</c:v>
                </c:pt>
                <c:pt idx="692">
                  <c:v>45292.080092592594</c:v>
                </c:pt>
                <c:pt idx="693">
                  <c:v>45292.080208333333</c:v>
                </c:pt>
                <c:pt idx="694">
                  <c:v>45292.080324074072</c:v>
                </c:pt>
                <c:pt idx="695">
                  <c:v>45292.080439814818</c:v>
                </c:pt>
                <c:pt idx="696">
                  <c:v>45292.080555555556</c:v>
                </c:pt>
                <c:pt idx="697">
                  <c:v>45292.080671296295</c:v>
                </c:pt>
                <c:pt idx="698">
                  <c:v>45292.080787037034</c:v>
                </c:pt>
                <c:pt idx="699">
                  <c:v>45292.08090277778</c:v>
                </c:pt>
                <c:pt idx="700">
                  <c:v>45292.081018518518</c:v>
                </c:pt>
                <c:pt idx="701">
                  <c:v>45292.081134259257</c:v>
                </c:pt>
                <c:pt idx="702">
                  <c:v>45292.081250000003</c:v>
                </c:pt>
                <c:pt idx="703">
                  <c:v>45292.081365740742</c:v>
                </c:pt>
                <c:pt idx="704">
                  <c:v>45292.08148148148</c:v>
                </c:pt>
                <c:pt idx="705">
                  <c:v>45292.081597222219</c:v>
                </c:pt>
                <c:pt idx="706">
                  <c:v>45292.081712962965</c:v>
                </c:pt>
                <c:pt idx="707">
                  <c:v>45292.081828703704</c:v>
                </c:pt>
                <c:pt idx="708">
                  <c:v>45292.081944444442</c:v>
                </c:pt>
                <c:pt idx="709">
                  <c:v>45292.082060185188</c:v>
                </c:pt>
                <c:pt idx="710">
                  <c:v>45292.082175925927</c:v>
                </c:pt>
                <c:pt idx="711">
                  <c:v>45292.082291666666</c:v>
                </c:pt>
                <c:pt idx="712">
                  <c:v>45292.082407407404</c:v>
                </c:pt>
                <c:pt idx="713">
                  <c:v>45292.08252314815</c:v>
                </c:pt>
                <c:pt idx="714">
                  <c:v>45292.082638888889</c:v>
                </c:pt>
                <c:pt idx="715">
                  <c:v>45292.082754629628</c:v>
                </c:pt>
                <c:pt idx="716">
                  <c:v>45292.082870370374</c:v>
                </c:pt>
                <c:pt idx="717">
                  <c:v>45292.082986111112</c:v>
                </c:pt>
                <c:pt idx="718">
                  <c:v>45292.083101851851</c:v>
                </c:pt>
                <c:pt idx="719">
                  <c:v>45292.08321759259</c:v>
                </c:pt>
                <c:pt idx="720">
                  <c:v>45292.083333333336</c:v>
                </c:pt>
                <c:pt idx="721">
                  <c:v>45292.083449074074</c:v>
                </c:pt>
                <c:pt idx="722">
                  <c:v>45292.083564814813</c:v>
                </c:pt>
                <c:pt idx="723">
                  <c:v>45292.083680555559</c:v>
                </c:pt>
                <c:pt idx="724">
                  <c:v>45292.083796296298</c:v>
                </c:pt>
                <c:pt idx="725">
                  <c:v>45292.083912037036</c:v>
                </c:pt>
                <c:pt idx="726">
                  <c:v>45292.084027777775</c:v>
                </c:pt>
                <c:pt idx="727">
                  <c:v>45292.084143518521</c:v>
                </c:pt>
                <c:pt idx="728">
                  <c:v>45292.08425925926</c:v>
                </c:pt>
                <c:pt idx="729">
                  <c:v>45292.084374999999</c:v>
                </c:pt>
                <c:pt idx="730">
                  <c:v>45292.084490740737</c:v>
                </c:pt>
                <c:pt idx="731">
                  <c:v>45292.084606481483</c:v>
                </c:pt>
                <c:pt idx="732">
                  <c:v>45292.084722222222</c:v>
                </c:pt>
                <c:pt idx="733">
                  <c:v>45292.084837962961</c:v>
                </c:pt>
                <c:pt idx="734">
                  <c:v>45292.084953703707</c:v>
                </c:pt>
                <c:pt idx="735">
                  <c:v>45292.085069444445</c:v>
                </c:pt>
                <c:pt idx="736">
                  <c:v>45292.085185185184</c:v>
                </c:pt>
                <c:pt idx="737">
                  <c:v>45292.085300925923</c:v>
                </c:pt>
                <c:pt idx="738">
                  <c:v>45292.085416666669</c:v>
                </c:pt>
                <c:pt idx="739">
                  <c:v>45292.085532407407</c:v>
                </c:pt>
                <c:pt idx="740">
                  <c:v>45292.085648148146</c:v>
                </c:pt>
                <c:pt idx="741">
                  <c:v>45292.085763888892</c:v>
                </c:pt>
                <c:pt idx="742">
                  <c:v>45292.085879629631</c:v>
                </c:pt>
                <c:pt idx="743">
                  <c:v>45292.085995370369</c:v>
                </c:pt>
                <c:pt idx="744">
                  <c:v>45292.086111111108</c:v>
                </c:pt>
                <c:pt idx="745">
                  <c:v>45292.086226851854</c:v>
                </c:pt>
                <c:pt idx="746">
                  <c:v>45292.086342592593</c:v>
                </c:pt>
                <c:pt idx="747">
                  <c:v>45292.086458333331</c:v>
                </c:pt>
                <c:pt idx="748">
                  <c:v>45292.086574074077</c:v>
                </c:pt>
                <c:pt idx="749">
                  <c:v>45292.086689814816</c:v>
                </c:pt>
                <c:pt idx="750">
                  <c:v>45292.086805555555</c:v>
                </c:pt>
                <c:pt idx="751">
                  <c:v>45292.086921296293</c:v>
                </c:pt>
                <c:pt idx="752">
                  <c:v>45292.087037037039</c:v>
                </c:pt>
                <c:pt idx="753">
                  <c:v>45292.087152777778</c:v>
                </c:pt>
                <c:pt idx="754">
                  <c:v>45292.087268518517</c:v>
                </c:pt>
                <c:pt idx="755">
                  <c:v>45292.087384259263</c:v>
                </c:pt>
                <c:pt idx="756">
                  <c:v>45292.087500000001</c:v>
                </c:pt>
                <c:pt idx="757">
                  <c:v>45292.08761574074</c:v>
                </c:pt>
                <c:pt idx="758">
                  <c:v>45292.087731481479</c:v>
                </c:pt>
                <c:pt idx="759">
                  <c:v>45292.087847222225</c:v>
                </c:pt>
                <c:pt idx="760">
                  <c:v>45292.087962962964</c:v>
                </c:pt>
                <c:pt idx="761">
                  <c:v>45292.088078703702</c:v>
                </c:pt>
                <c:pt idx="762">
                  <c:v>45292.088194444441</c:v>
                </c:pt>
                <c:pt idx="763">
                  <c:v>45292.088310185187</c:v>
                </c:pt>
                <c:pt idx="764">
                  <c:v>45292.088425925926</c:v>
                </c:pt>
                <c:pt idx="765">
                  <c:v>45292.088541666664</c:v>
                </c:pt>
                <c:pt idx="766">
                  <c:v>45292.08865740741</c:v>
                </c:pt>
                <c:pt idx="767">
                  <c:v>45292.088773148149</c:v>
                </c:pt>
                <c:pt idx="768">
                  <c:v>45292.088888888888</c:v>
                </c:pt>
                <c:pt idx="769">
                  <c:v>45292.089004629626</c:v>
                </c:pt>
                <c:pt idx="770">
                  <c:v>45292.089120370372</c:v>
                </c:pt>
                <c:pt idx="771">
                  <c:v>45292.089236111111</c:v>
                </c:pt>
                <c:pt idx="772">
                  <c:v>45292.08935185185</c:v>
                </c:pt>
                <c:pt idx="773">
                  <c:v>45292.089467592596</c:v>
                </c:pt>
                <c:pt idx="774">
                  <c:v>45292.089583333334</c:v>
                </c:pt>
                <c:pt idx="775">
                  <c:v>45292.089699074073</c:v>
                </c:pt>
                <c:pt idx="776">
                  <c:v>45292.089814814812</c:v>
                </c:pt>
                <c:pt idx="777">
                  <c:v>45292.089930555558</c:v>
                </c:pt>
                <c:pt idx="778">
                  <c:v>45292.090046296296</c:v>
                </c:pt>
                <c:pt idx="779">
                  <c:v>45292.090162037035</c:v>
                </c:pt>
                <c:pt idx="780">
                  <c:v>45292.090277777781</c:v>
                </c:pt>
                <c:pt idx="781">
                  <c:v>45292.09039351852</c:v>
                </c:pt>
                <c:pt idx="782">
                  <c:v>45292.090509259258</c:v>
                </c:pt>
                <c:pt idx="783">
                  <c:v>45292.090624999997</c:v>
                </c:pt>
                <c:pt idx="784">
                  <c:v>45292.090740740743</c:v>
                </c:pt>
                <c:pt idx="785">
                  <c:v>45292.090856481482</c:v>
                </c:pt>
                <c:pt idx="786">
                  <c:v>45292.09097222222</c:v>
                </c:pt>
                <c:pt idx="787">
                  <c:v>45292.091087962966</c:v>
                </c:pt>
                <c:pt idx="788">
                  <c:v>45292.091203703705</c:v>
                </c:pt>
                <c:pt idx="789">
                  <c:v>45292.091319444444</c:v>
                </c:pt>
                <c:pt idx="790">
                  <c:v>45292.091435185182</c:v>
                </c:pt>
                <c:pt idx="791">
                  <c:v>45292.091550925928</c:v>
                </c:pt>
                <c:pt idx="792">
                  <c:v>45292.091666666667</c:v>
                </c:pt>
                <c:pt idx="793">
                  <c:v>45292.091782407406</c:v>
                </c:pt>
                <c:pt idx="794">
                  <c:v>45292.091898148145</c:v>
                </c:pt>
                <c:pt idx="795">
                  <c:v>45292.092013888891</c:v>
                </c:pt>
                <c:pt idx="796">
                  <c:v>45292.092129629629</c:v>
                </c:pt>
                <c:pt idx="797">
                  <c:v>45292.092245370368</c:v>
                </c:pt>
                <c:pt idx="798">
                  <c:v>45292.092361111114</c:v>
                </c:pt>
                <c:pt idx="799">
                  <c:v>45292.092476851853</c:v>
                </c:pt>
                <c:pt idx="800">
                  <c:v>45292.092592592591</c:v>
                </c:pt>
                <c:pt idx="801">
                  <c:v>45292.09270833333</c:v>
                </c:pt>
                <c:pt idx="802">
                  <c:v>45292.092824074076</c:v>
                </c:pt>
                <c:pt idx="803">
                  <c:v>45292.092939814815</c:v>
                </c:pt>
                <c:pt idx="804">
                  <c:v>45292.093055555553</c:v>
                </c:pt>
                <c:pt idx="805">
                  <c:v>45292.093171296299</c:v>
                </c:pt>
                <c:pt idx="806">
                  <c:v>45292.093287037038</c:v>
                </c:pt>
                <c:pt idx="807">
                  <c:v>45292.093402777777</c:v>
                </c:pt>
                <c:pt idx="808">
                  <c:v>45292.093518518515</c:v>
                </c:pt>
                <c:pt idx="809">
                  <c:v>45292.093634259261</c:v>
                </c:pt>
                <c:pt idx="810">
                  <c:v>45292.09375</c:v>
                </c:pt>
                <c:pt idx="811">
                  <c:v>45292.093865740739</c:v>
                </c:pt>
                <c:pt idx="812">
                  <c:v>45292.093981481485</c:v>
                </c:pt>
                <c:pt idx="813">
                  <c:v>45292.094097222223</c:v>
                </c:pt>
                <c:pt idx="814">
                  <c:v>45292.094212962962</c:v>
                </c:pt>
                <c:pt idx="815">
                  <c:v>45292.094328703701</c:v>
                </c:pt>
                <c:pt idx="816">
                  <c:v>45292.094444444447</c:v>
                </c:pt>
                <c:pt idx="817">
                  <c:v>45292.094560185185</c:v>
                </c:pt>
                <c:pt idx="818">
                  <c:v>45292.094675925924</c:v>
                </c:pt>
                <c:pt idx="819">
                  <c:v>45292.09479166667</c:v>
                </c:pt>
                <c:pt idx="820">
                  <c:v>45292.094907407409</c:v>
                </c:pt>
                <c:pt idx="821">
                  <c:v>45292.095023148147</c:v>
                </c:pt>
                <c:pt idx="822">
                  <c:v>45292.095138888886</c:v>
                </c:pt>
                <c:pt idx="823">
                  <c:v>45292.095254629632</c:v>
                </c:pt>
                <c:pt idx="824">
                  <c:v>45292.095370370371</c:v>
                </c:pt>
                <c:pt idx="825">
                  <c:v>45292.095486111109</c:v>
                </c:pt>
                <c:pt idx="826">
                  <c:v>45292.095601851855</c:v>
                </c:pt>
                <c:pt idx="827">
                  <c:v>45292.095717592594</c:v>
                </c:pt>
                <c:pt idx="828">
                  <c:v>45292.095833333333</c:v>
                </c:pt>
                <c:pt idx="829">
                  <c:v>45292.095949074072</c:v>
                </c:pt>
                <c:pt idx="830">
                  <c:v>45292.096064814818</c:v>
                </c:pt>
                <c:pt idx="831">
                  <c:v>45292.096180555556</c:v>
                </c:pt>
                <c:pt idx="832">
                  <c:v>45292.096296296295</c:v>
                </c:pt>
                <c:pt idx="833">
                  <c:v>45292.096412037034</c:v>
                </c:pt>
                <c:pt idx="834">
                  <c:v>45292.09652777778</c:v>
                </c:pt>
                <c:pt idx="835">
                  <c:v>45292.096643518518</c:v>
                </c:pt>
                <c:pt idx="836">
                  <c:v>45292.096759259257</c:v>
                </c:pt>
                <c:pt idx="837">
                  <c:v>45292.096875000003</c:v>
                </c:pt>
                <c:pt idx="838">
                  <c:v>45292.096990740742</c:v>
                </c:pt>
                <c:pt idx="839">
                  <c:v>45292.09710648148</c:v>
                </c:pt>
                <c:pt idx="840">
                  <c:v>45292.097222222219</c:v>
                </c:pt>
                <c:pt idx="841">
                  <c:v>45292.097337962965</c:v>
                </c:pt>
                <c:pt idx="842">
                  <c:v>45292.097453703704</c:v>
                </c:pt>
                <c:pt idx="843">
                  <c:v>45292.097569444442</c:v>
                </c:pt>
                <c:pt idx="844">
                  <c:v>45292.097685185188</c:v>
                </c:pt>
                <c:pt idx="845">
                  <c:v>45292.097800925927</c:v>
                </c:pt>
                <c:pt idx="846">
                  <c:v>45292.097916666666</c:v>
                </c:pt>
                <c:pt idx="847">
                  <c:v>45292.098032407404</c:v>
                </c:pt>
                <c:pt idx="848">
                  <c:v>45292.09814814815</c:v>
                </c:pt>
                <c:pt idx="849">
                  <c:v>45292.098263888889</c:v>
                </c:pt>
                <c:pt idx="850">
                  <c:v>45292.098379629628</c:v>
                </c:pt>
                <c:pt idx="851">
                  <c:v>45292.098495370374</c:v>
                </c:pt>
                <c:pt idx="852">
                  <c:v>45292.098611111112</c:v>
                </c:pt>
                <c:pt idx="853">
                  <c:v>45292.098726851851</c:v>
                </c:pt>
                <c:pt idx="854">
                  <c:v>45292.09884259259</c:v>
                </c:pt>
                <c:pt idx="855">
                  <c:v>45292.098958333336</c:v>
                </c:pt>
                <c:pt idx="856">
                  <c:v>45292.099074074074</c:v>
                </c:pt>
                <c:pt idx="857">
                  <c:v>45292.099189814813</c:v>
                </c:pt>
                <c:pt idx="858">
                  <c:v>45292.099305555559</c:v>
                </c:pt>
                <c:pt idx="859">
                  <c:v>45292.099421296298</c:v>
                </c:pt>
                <c:pt idx="860">
                  <c:v>45292.099537037036</c:v>
                </c:pt>
                <c:pt idx="861">
                  <c:v>45292.099652777775</c:v>
                </c:pt>
                <c:pt idx="862">
                  <c:v>45292.099768518521</c:v>
                </c:pt>
                <c:pt idx="863">
                  <c:v>45292.09988425926</c:v>
                </c:pt>
                <c:pt idx="864">
                  <c:v>45292.1</c:v>
                </c:pt>
                <c:pt idx="865">
                  <c:v>45292.100115740737</c:v>
                </c:pt>
                <c:pt idx="866">
                  <c:v>45292.100231481483</c:v>
                </c:pt>
                <c:pt idx="867">
                  <c:v>45292.100347222222</c:v>
                </c:pt>
                <c:pt idx="868">
                  <c:v>45292.100462962961</c:v>
                </c:pt>
                <c:pt idx="869">
                  <c:v>45292.100578703707</c:v>
                </c:pt>
                <c:pt idx="870">
                  <c:v>45292.100694444445</c:v>
                </c:pt>
                <c:pt idx="871">
                  <c:v>45292.100810185184</c:v>
                </c:pt>
                <c:pt idx="872">
                  <c:v>45292.100925925923</c:v>
                </c:pt>
                <c:pt idx="873">
                  <c:v>45292.101041666669</c:v>
                </c:pt>
                <c:pt idx="874">
                  <c:v>45292.101157407407</c:v>
                </c:pt>
                <c:pt idx="875">
                  <c:v>45292.101273148146</c:v>
                </c:pt>
                <c:pt idx="876">
                  <c:v>45292.101388888892</c:v>
                </c:pt>
                <c:pt idx="877">
                  <c:v>45292.101504629631</c:v>
                </c:pt>
                <c:pt idx="878">
                  <c:v>45292.101620370369</c:v>
                </c:pt>
                <c:pt idx="879">
                  <c:v>45292.101736111108</c:v>
                </c:pt>
                <c:pt idx="880">
                  <c:v>45292.101851851854</c:v>
                </c:pt>
                <c:pt idx="881">
                  <c:v>45292.101967592593</c:v>
                </c:pt>
                <c:pt idx="882">
                  <c:v>45292.102083333331</c:v>
                </c:pt>
                <c:pt idx="883">
                  <c:v>45292.102199074077</c:v>
                </c:pt>
                <c:pt idx="884">
                  <c:v>45292.102314814816</c:v>
                </c:pt>
                <c:pt idx="885">
                  <c:v>45292.102430555555</c:v>
                </c:pt>
                <c:pt idx="886">
                  <c:v>45292.102546296293</c:v>
                </c:pt>
                <c:pt idx="887">
                  <c:v>45292.102662037039</c:v>
                </c:pt>
                <c:pt idx="888">
                  <c:v>45292.102777777778</c:v>
                </c:pt>
                <c:pt idx="889">
                  <c:v>45292.102893518517</c:v>
                </c:pt>
                <c:pt idx="890">
                  <c:v>45292.103009259263</c:v>
                </c:pt>
                <c:pt idx="891">
                  <c:v>45292.103125000001</c:v>
                </c:pt>
                <c:pt idx="892">
                  <c:v>45292.10324074074</c:v>
                </c:pt>
                <c:pt idx="893">
                  <c:v>45292.103356481479</c:v>
                </c:pt>
                <c:pt idx="894">
                  <c:v>45292.103472222225</c:v>
                </c:pt>
                <c:pt idx="895">
                  <c:v>45292.103587962964</c:v>
                </c:pt>
                <c:pt idx="896">
                  <c:v>45292.103703703702</c:v>
                </c:pt>
                <c:pt idx="897">
                  <c:v>45292.103819444441</c:v>
                </c:pt>
                <c:pt idx="898">
                  <c:v>45292.103935185187</c:v>
                </c:pt>
                <c:pt idx="899">
                  <c:v>45292.104050925926</c:v>
                </c:pt>
                <c:pt idx="900">
                  <c:v>45292.104166666664</c:v>
                </c:pt>
                <c:pt idx="901">
                  <c:v>45292.10428240741</c:v>
                </c:pt>
                <c:pt idx="902">
                  <c:v>45292.104398148149</c:v>
                </c:pt>
                <c:pt idx="903">
                  <c:v>45292.104513888888</c:v>
                </c:pt>
                <c:pt idx="904">
                  <c:v>45292.104629629626</c:v>
                </c:pt>
                <c:pt idx="905">
                  <c:v>45292.104745370372</c:v>
                </c:pt>
                <c:pt idx="906">
                  <c:v>45292.104861111111</c:v>
                </c:pt>
                <c:pt idx="907">
                  <c:v>45292.10497685185</c:v>
                </c:pt>
                <c:pt idx="908">
                  <c:v>45292.105092592596</c:v>
                </c:pt>
                <c:pt idx="909">
                  <c:v>45292.105208333334</c:v>
                </c:pt>
                <c:pt idx="910">
                  <c:v>45292.105324074073</c:v>
                </c:pt>
                <c:pt idx="911">
                  <c:v>45292.105439814812</c:v>
                </c:pt>
                <c:pt idx="912">
                  <c:v>45292.105555555558</c:v>
                </c:pt>
                <c:pt idx="913">
                  <c:v>45292.105671296296</c:v>
                </c:pt>
                <c:pt idx="914">
                  <c:v>45292.105787037035</c:v>
                </c:pt>
                <c:pt idx="915">
                  <c:v>45292.105902777781</c:v>
                </c:pt>
                <c:pt idx="916">
                  <c:v>45292.10601851852</c:v>
                </c:pt>
                <c:pt idx="917">
                  <c:v>45292.106134259258</c:v>
                </c:pt>
                <c:pt idx="918">
                  <c:v>45292.106249999997</c:v>
                </c:pt>
                <c:pt idx="919">
                  <c:v>45292.106365740743</c:v>
                </c:pt>
                <c:pt idx="920">
                  <c:v>45292.106481481482</c:v>
                </c:pt>
                <c:pt idx="921">
                  <c:v>45292.10659722222</c:v>
                </c:pt>
                <c:pt idx="922">
                  <c:v>45292.106712962966</c:v>
                </c:pt>
                <c:pt idx="923">
                  <c:v>45292.106828703705</c:v>
                </c:pt>
                <c:pt idx="924">
                  <c:v>45292.106944444444</c:v>
                </c:pt>
                <c:pt idx="925">
                  <c:v>45292.107060185182</c:v>
                </c:pt>
                <c:pt idx="926">
                  <c:v>45292.107175925928</c:v>
                </c:pt>
                <c:pt idx="927">
                  <c:v>45292.107291666667</c:v>
                </c:pt>
                <c:pt idx="928">
                  <c:v>45292.107407407406</c:v>
                </c:pt>
                <c:pt idx="929">
                  <c:v>45292.107523148145</c:v>
                </c:pt>
                <c:pt idx="930">
                  <c:v>45292.107638888891</c:v>
                </c:pt>
                <c:pt idx="931">
                  <c:v>45292.107754629629</c:v>
                </c:pt>
                <c:pt idx="932">
                  <c:v>45292.107870370368</c:v>
                </c:pt>
                <c:pt idx="933">
                  <c:v>45292.107986111114</c:v>
                </c:pt>
                <c:pt idx="934">
                  <c:v>45292.108101851853</c:v>
                </c:pt>
                <c:pt idx="935">
                  <c:v>45292.108217592591</c:v>
                </c:pt>
                <c:pt idx="936">
                  <c:v>45292.10833333333</c:v>
                </c:pt>
                <c:pt idx="937">
                  <c:v>45292.108449074076</c:v>
                </c:pt>
                <c:pt idx="938">
                  <c:v>45292.108564814815</c:v>
                </c:pt>
                <c:pt idx="939">
                  <c:v>45292.108680555553</c:v>
                </c:pt>
                <c:pt idx="940">
                  <c:v>45292.108796296299</c:v>
                </c:pt>
                <c:pt idx="941">
                  <c:v>45292.108912037038</c:v>
                </c:pt>
                <c:pt idx="942">
                  <c:v>45292.109027777777</c:v>
                </c:pt>
                <c:pt idx="943">
                  <c:v>45292.109143518515</c:v>
                </c:pt>
                <c:pt idx="944">
                  <c:v>45292.109259259261</c:v>
                </c:pt>
                <c:pt idx="945">
                  <c:v>45292.109375</c:v>
                </c:pt>
                <c:pt idx="946">
                  <c:v>45292.109490740739</c:v>
                </c:pt>
                <c:pt idx="947">
                  <c:v>45292.109606481485</c:v>
                </c:pt>
                <c:pt idx="948">
                  <c:v>45292.109722222223</c:v>
                </c:pt>
                <c:pt idx="949">
                  <c:v>45292.109837962962</c:v>
                </c:pt>
                <c:pt idx="950">
                  <c:v>45292.109953703701</c:v>
                </c:pt>
                <c:pt idx="951">
                  <c:v>45292.110069444447</c:v>
                </c:pt>
                <c:pt idx="952">
                  <c:v>45292.110185185185</c:v>
                </c:pt>
                <c:pt idx="953">
                  <c:v>45292.110300925924</c:v>
                </c:pt>
                <c:pt idx="954">
                  <c:v>45292.11041666667</c:v>
                </c:pt>
                <c:pt idx="955">
                  <c:v>45292.110532407409</c:v>
                </c:pt>
                <c:pt idx="956">
                  <c:v>45292.110648148147</c:v>
                </c:pt>
                <c:pt idx="957">
                  <c:v>45292.110763888886</c:v>
                </c:pt>
                <c:pt idx="958">
                  <c:v>45292.110879629632</c:v>
                </c:pt>
                <c:pt idx="959">
                  <c:v>45292.110995370371</c:v>
                </c:pt>
                <c:pt idx="960">
                  <c:v>45292.111111111109</c:v>
                </c:pt>
                <c:pt idx="961">
                  <c:v>45292.111226851855</c:v>
                </c:pt>
                <c:pt idx="962">
                  <c:v>45292.111342592594</c:v>
                </c:pt>
                <c:pt idx="963">
                  <c:v>45292.111458333333</c:v>
                </c:pt>
                <c:pt idx="964">
                  <c:v>45292.111574074072</c:v>
                </c:pt>
                <c:pt idx="965">
                  <c:v>45292.111689814818</c:v>
                </c:pt>
                <c:pt idx="966">
                  <c:v>45292.111805555556</c:v>
                </c:pt>
                <c:pt idx="967">
                  <c:v>45292.111921296295</c:v>
                </c:pt>
                <c:pt idx="968">
                  <c:v>45292.112037037034</c:v>
                </c:pt>
                <c:pt idx="969">
                  <c:v>45292.11215277778</c:v>
                </c:pt>
                <c:pt idx="970">
                  <c:v>45292.112268518518</c:v>
                </c:pt>
                <c:pt idx="971">
                  <c:v>45292.112384259257</c:v>
                </c:pt>
                <c:pt idx="972">
                  <c:v>45292.112500000003</c:v>
                </c:pt>
                <c:pt idx="973">
                  <c:v>45292.112615740742</c:v>
                </c:pt>
                <c:pt idx="974">
                  <c:v>45292.11273148148</c:v>
                </c:pt>
                <c:pt idx="975">
                  <c:v>45292.112847222219</c:v>
                </c:pt>
                <c:pt idx="976">
                  <c:v>45292.112962962965</c:v>
                </c:pt>
                <c:pt idx="977">
                  <c:v>45292.113078703704</c:v>
                </c:pt>
                <c:pt idx="978">
                  <c:v>45292.113194444442</c:v>
                </c:pt>
                <c:pt idx="979">
                  <c:v>45292.113310185188</c:v>
                </c:pt>
                <c:pt idx="980">
                  <c:v>45292.113425925927</c:v>
                </c:pt>
                <c:pt idx="981">
                  <c:v>45292.113541666666</c:v>
                </c:pt>
                <c:pt idx="982">
                  <c:v>45292.113657407404</c:v>
                </c:pt>
                <c:pt idx="983">
                  <c:v>45292.11377314815</c:v>
                </c:pt>
                <c:pt idx="984">
                  <c:v>45292.113888888889</c:v>
                </c:pt>
                <c:pt idx="985">
                  <c:v>45292.114004629628</c:v>
                </c:pt>
                <c:pt idx="986">
                  <c:v>45292.114120370374</c:v>
                </c:pt>
                <c:pt idx="987">
                  <c:v>45292.114236111112</c:v>
                </c:pt>
                <c:pt idx="988">
                  <c:v>45292.114351851851</c:v>
                </c:pt>
                <c:pt idx="989">
                  <c:v>45292.11446759259</c:v>
                </c:pt>
                <c:pt idx="990">
                  <c:v>45292.114583333336</c:v>
                </c:pt>
                <c:pt idx="991">
                  <c:v>45292.114699074074</c:v>
                </c:pt>
                <c:pt idx="992">
                  <c:v>45292.114814814813</c:v>
                </c:pt>
                <c:pt idx="993">
                  <c:v>45292.114930555559</c:v>
                </c:pt>
                <c:pt idx="994">
                  <c:v>45292.115046296298</c:v>
                </c:pt>
                <c:pt idx="995">
                  <c:v>45292.115162037036</c:v>
                </c:pt>
                <c:pt idx="996">
                  <c:v>45292.115277777775</c:v>
                </c:pt>
                <c:pt idx="997">
                  <c:v>45292.115393518521</c:v>
                </c:pt>
                <c:pt idx="998">
                  <c:v>45292.11550925926</c:v>
                </c:pt>
                <c:pt idx="999">
                  <c:v>45292.115624999999</c:v>
                </c:pt>
                <c:pt idx="1000">
                  <c:v>45292.115740740737</c:v>
                </c:pt>
                <c:pt idx="1001">
                  <c:v>45292.115856481483</c:v>
                </c:pt>
                <c:pt idx="1002">
                  <c:v>45292.115972222222</c:v>
                </c:pt>
                <c:pt idx="1003">
                  <c:v>45292.116087962961</c:v>
                </c:pt>
                <c:pt idx="1004">
                  <c:v>45292.116203703707</c:v>
                </c:pt>
                <c:pt idx="1005">
                  <c:v>45292.116319444445</c:v>
                </c:pt>
                <c:pt idx="1006">
                  <c:v>45292.116435185184</c:v>
                </c:pt>
                <c:pt idx="1007">
                  <c:v>45292.116550925923</c:v>
                </c:pt>
                <c:pt idx="1008">
                  <c:v>45292.116666666669</c:v>
                </c:pt>
                <c:pt idx="1009">
                  <c:v>45292.116782407407</c:v>
                </c:pt>
                <c:pt idx="1010">
                  <c:v>45292.116898148146</c:v>
                </c:pt>
                <c:pt idx="1011">
                  <c:v>45292.117013888892</c:v>
                </c:pt>
                <c:pt idx="1012">
                  <c:v>45292.117129629631</c:v>
                </c:pt>
                <c:pt idx="1013">
                  <c:v>45292.117245370369</c:v>
                </c:pt>
                <c:pt idx="1014">
                  <c:v>45292.117361111108</c:v>
                </c:pt>
                <c:pt idx="1015">
                  <c:v>45292.117476851854</c:v>
                </c:pt>
                <c:pt idx="1016">
                  <c:v>45292.117592592593</c:v>
                </c:pt>
                <c:pt idx="1017">
                  <c:v>45292.117708333331</c:v>
                </c:pt>
                <c:pt idx="1018">
                  <c:v>45292.117824074077</c:v>
                </c:pt>
                <c:pt idx="1019">
                  <c:v>45292.117939814816</c:v>
                </c:pt>
                <c:pt idx="1020">
                  <c:v>45292.118055555555</c:v>
                </c:pt>
                <c:pt idx="1021">
                  <c:v>45292.118171296293</c:v>
                </c:pt>
                <c:pt idx="1022">
                  <c:v>45292.118287037039</c:v>
                </c:pt>
                <c:pt idx="1023">
                  <c:v>45292.118402777778</c:v>
                </c:pt>
                <c:pt idx="1024">
                  <c:v>45292.118518518517</c:v>
                </c:pt>
                <c:pt idx="1025">
                  <c:v>45292.118634259263</c:v>
                </c:pt>
                <c:pt idx="1026">
                  <c:v>45292.118750000001</c:v>
                </c:pt>
                <c:pt idx="1027">
                  <c:v>45292.11886574074</c:v>
                </c:pt>
                <c:pt idx="1028">
                  <c:v>45292.118981481479</c:v>
                </c:pt>
                <c:pt idx="1029">
                  <c:v>45292.119097222225</c:v>
                </c:pt>
                <c:pt idx="1030">
                  <c:v>45292.119212962964</c:v>
                </c:pt>
                <c:pt idx="1031">
                  <c:v>45292.119328703702</c:v>
                </c:pt>
                <c:pt idx="1032">
                  <c:v>45292.119444444441</c:v>
                </c:pt>
                <c:pt idx="1033">
                  <c:v>45292.119560185187</c:v>
                </c:pt>
                <c:pt idx="1034">
                  <c:v>45292.119675925926</c:v>
                </c:pt>
                <c:pt idx="1035">
                  <c:v>45292.119791666664</c:v>
                </c:pt>
                <c:pt idx="1036">
                  <c:v>45292.11990740741</c:v>
                </c:pt>
                <c:pt idx="1037">
                  <c:v>45292.120023148149</c:v>
                </c:pt>
                <c:pt idx="1038">
                  <c:v>45292.120138888888</c:v>
                </c:pt>
                <c:pt idx="1039">
                  <c:v>45292.120254629626</c:v>
                </c:pt>
                <c:pt idx="1040">
                  <c:v>45292.120370370372</c:v>
                </c:pt>
                <c:pt idx="1041">
                  <c:v>45292.120486111111</c:v>
                </c:pt>
                <c:pt idx="1042">
                  <c:v>45292.12060185185</c:v>
                </c:pt>
                <c:pt idx="1043">
                  <c:v>45292.120717592596</c:v>
                </c:pt>
                <c:pt idx="1044">
                  <c:v>45292.120833333334</c:v>
                </c:pt>
                <c:pt idx="1045">
                  <c:v>45292.120949074073</c:v>
                </c:pt>
                <c:pt idx="1046">
                  <c:v>45292.121064814812</c:v>
                </c:pt>
                <c:pt idx="1047">
                  <c:v>45292.121180555558</c:v>
                </c:pt>
                <c:pt idx="1048">
                  <c:v>45292.121296296296</c:v>
                </c:pt>
                <c:pt idx="1049">
                  <c:v>45292.121412037035</c:v>
                </c:pt>
                <c:pt idx="1050">
                  <c:v>45292.121527777781</c:v>
                </c:pt>
                <c:pt idx="1051">
                  <c:v>45292.12164351852</c:v>
                </c:pt>
                <c:pt idx="1052">
                  <c:v>45292.121759259258</c:v>
                </c:pt>
                <c:pt idx="1053">
                  <c:v>45292.121874999997</c:v>
                </c:pt>
                <c:pt idx="1054">
                  <c:v>45292.121990740743</c:v>
                </c:pt>
                <c:pt idx="1055">
                  <c:v>45292.122106481482</c:v>
                </c:pt>
                <c:pt idx="1056">
                  <c:v>45292.12222222222</c:v>
                </c:pt>
                <c:pt idx="1057">
                  <c:v>45292.122337962966</c:v>
                </c:pt>
                <c:pt idx="1058">
                  <c:v>45292.122453703705</c:v>
                </c:pt>
                <c:pt idx="1059">
                  <c:v>45292.122569444444</c:v>
                </c:pt>
                <c:pt idx="1060">
                  <c:v>45292.122685185182</c:v>
                </c:pt>
                <c:pt idx="1061">
                  <c:v>45292.122800925928</c:v>
                </c:pt>
                <c:pt idx="1062">
                  <c:v>45292.122916666667</c:v>
                </c:pt>
                <c:pt idx="1063">
                  <c:v>45292.123032407406</c:v>
                </c:pt>
                <c:pt idx="1064">
                  <c:v>45292.123148148145</c:v>
                </c:pt>
                <c:pt idx="1065">
                  <c:v>45292.123263888891</c:v>
                </c:pt>
                <c:pt idx="1066">
                  <c:v>45292.123379629629</c:v>
                </c:pt>
                <c:pt idx="1067">
                  <c:v>45292.123495370368</c:v>
                </c:pt>
                <c:pt idx="1068">
                  <c:v>45292.123611111114</c:v>
                </c:pt>
                <c:pt idx="1069">
                  <c:v>45292.123726851853</c:v>
                </c:pt>
                <c:pt idx="1070">
                  <c:v>45292.123842592591</c:v>
                </c:pt>
                <c:pt idx="1071">
                  <c:v>45292.12395833333</c:v>
                </c:pt>
                <c:pt idx="1072">
                  <c:v>45292.124074074076</c:v>
                </c:pt>
                <c:pt idx="1073">
                  <c:v>45292.124189814815</c:v>
                </c:pt>
                <c:pt idx="1074">
                  <c:v>45292.124305555553</c:v>
                </c:pt>
                <c:pt idx="1075">
                  <c:v>45292.124421296299</c:v>
                </c:pt>
                <c:pt idx="1076">
                  <c:v>45292.124537037038</c:v>
                </c:pt>
                <c:pt idx="1077">
                  <c:v>45292.124652777777</c:v>
                </c:pt>
                <c:pt idx="1078">
                  <c:v>45292.124768518515</c:v>
                </c:pt>
                <c:pt idx="1079">
                  <c:v>45292.124884259261</c:v>
                </c:pt>
                <c:pt idx="1080">
                  <c:v>45292.125</c:v>
                </c:pt>
                <c:pt idx="1081">
                  <c:v>45292.125115740739</c:v>
                </c:pt>
                <c:pt idx="1082">
                  <c:v>45292.125231481485</c:v>
                </c:pt>
                <c:pt idx="1083">
                  <c:v>45292.125347222223</c:v>
                </c:pt>
                <c:pt idx="1084">
                  <c:v>45292.125462962962</c:v>
                </c:pt>
                <c:pt idx="1085">
                  <c:v>45292.125578703701</c:v>
                </c:pt>
                <c:pt idx="1086">
                  <c:v>45292.125694444447</c:v>
                </c:pt>
                <c:pt idx="1087">
                  <c:v>45292.125810185185</c:v>
                </c:pt>
                <c:pt idx="1088">
                  <c:v>45292.125925925924</c:v>
                </c:pt>
                <c:pt idx="1089">
                  <c:v>45292.12604166667</c:v>
                </c:pt>
                <c:pt idx="1090">
                  <c:v>45292.126157407409</c:v>
                </c:pt>
                <c:pt idx="1091">
                  <c:v>45292.126273148147</c:v>
                </c:pt>
                <c:pt idx="1092">
                  <c:v>45292.126388888886</c:v>
                </c:pt>
                <c:pt idx="1093">
                  <c:v>45292.126504629632</c:v>
                </c:pt>
                <c:pt idx="1094">
                  <c:v>45292.126620370371</c:v>
                </c:pt>
                <c:pt idx="1095">
                  <c:v>45292.126736111109</c:v>
                </c:pt>
                <c:pt idx="1096">
                  <c:v>45292.126851851855</c:v>
                </c:pt>
                <c:pt idx="1097">
                  <c:v>45292.126967592594</c:v>
                </c:pt>
                <c:pt idx="1098">
                  <c:v>45292.127083333333</c:v>
                </c:pt>
                <c:pt idx="1099">
                  <c:v>45292.127199074072</c:v>
                </c:pt>
                <c:pt idx="1100">
                  <c:v>45292.127314814818</c:v>
                </c:pt>
                <c:pt idx="1101">
                  <c:v>45292.127430555556</c:v>
                </c:pt>
                <c:pt idx="1102">
                  <c:v>45292.127546296295</c:v>
                </c:pt>
                <c:pt idx="1103">
                  <c:v>45292.127662037034</c:v>
                </c:pt>
                <c:pt idx="1104">
                  <c:v>45292.12777777778</c:v>
                </c:pt>
                <c:pt idx="1105">
                  <c:v>45292.127893518518</c:v>
                </c:pt>
                <c:pt idx="1106">
                  <c:v>45292.128009259257</c:v>
                </c:pt>
                <c:pt idx="1107">
                  <c:v>45292.128125000003</c:v>
                </c:pt>
                <c:pt idx="1108">
                  <c:v>45292.128240740742</c:v>
                </c:pt>
                <c:pt idx="1109">
                  <c:v>45292.12835648148</c:v>
                </c:pt>
                <c:pt idx="1110">
                  <c:v>45292.128472222219</c:v>
                </c:pt>
                <c:pt idx="1111">
                  <c:v>45292.128587962965</c:v>
                </c:pt>
                <c:pt idx="1112">
                  <c:v>45292.128703703704</c:v>
                </c:pt>
                <c:pt idx="1113">
                  <c:v>45292.128819444442</c:v>
                </c:pt>
                <c:pt idx="1114">
                  <c:v>45292.128935185188</c:v>
                </c:pt>
                <c:pt idx="1115">
                  <c:v>45292.129050925927</c:v>
                </c:pt>
                <c:pt idx="1116">
                  <c:v>45292.129166666666</c:v>
                </c:pt>
                <c:pt idx="1117">
                  <c:v>45292.129282407404</c:v>
                </c:pt>
                <c:pt idx="1118">
                  <c:v>45292.12939814815</c:v>
                </c:pt>
                <c:pt idx="1119">
                  <c:v>45292.129513888889</c:v>
                </c:pt>
                <c:pt idx="1120">
                  <c:v>45292.129629629628</c:v>
                </c:pt>
                <c:pt idx="1121">
                  <c:v>45292.129745370374</c:v>
                </c:pt>
                <c:pt idx="1122">
                  <c:v>45292.129861111112</c:v>
                </c:pt>
                <c:pt idx="1123">
                  <c:v>45292.129976851851</c:v>
                </c:pt>
                <c:pt idx="1124">
                  <c:v>45292.13009259259</c:v>
                </c:pt>
                <c:pt idx="1125">
                  <c:v>45292.130208333336</c:v>
                </c:pt>
                <c:pt idx="1126">
                  <c:v>45292.130324074074</c:v>
                </c:pt>
                <c:pt idx="1127">
                  <c:v>45292.130439814813</c:v>
                </c:pt>
                <c:pt idx="1128">
                  <c:v>45292.130555555559</c:v>
                </c:pt>
                <c:pt idx="1129">
                  <c:v>45292.130671296298</c:v>
                </c:pt>
                <c:pt idx="1130">
                  <c:v>45292.130787037036</c:v>
                </c:pt>
                <c:pt idx="1131">
                  <c:v>45292.130902777775</c:v>
                </c:pt>
                <c:pt idx="1132">
                  <c:v>45292.131018518521</c:v>
                </c:pt>
                <c:pt idx="1133">
                  <c:v>45292.13113425926</c:v>
                </c:pt>
                <c:pt idx="1134">
                  <c:v>45292.131249999999</c:v>
                </c:pt>
                <c:pt idx="1135">
                  <c:v>45292.131365740737</c:v>
                </c:pt>
                <c:pt idx="1136">
                  <c:v>45292.131481481483</c:v>
                </c:pt>
                <c:pt idx="1137">
                  <c:v>45292.131597222222</c:v>
                </c:pt>
                <c:pt idx="1138">
                  <c:v>45292.131712962961</c:v>
                </c:pt>
                <c:pt idx="1139">
                  <c:v>45292.131828703707</c:v>
                </c:pt>
                <c:pt idx="1140">
                  <c:v>45292.131944444445</c:v>
                </c:pt>
                <c:pt idx="1141">
                  <c:v>45292.132060185184</c:v>
                </c:pt>
                <c:pt idx="1142">
                  <c:v>45292.132175925923</c:v>
                </c:pt>
                <c:pt idx="1143">
                  <c:v>45292.132291666669</c:v>
                </c:pt>
                <c:pt idx="1144">
                  <c:v>45292.132407407407</c:v>
                </c:pt>
                <c:pt idx="1145">
                  <c:v>45292.132523148146</c:v>
                </c:pt>
                <c:pt idx="1146">
                  <c:v>45292.132638888892</c:v>
                </c:pt>
                <c:pt idx="1147">
                  <c:v>45292.132754629631</c:v>
                </c:pt>
                <c:pt idx="1148">
                  <c:v>45292.132870370369</c:v>
                </c:pt>
                <c:pt idx="1149">
                  <c:v>45292.132986111108</c:v>
                </c:pt>
                <c:pt idx="1150">
                  <c:v>45292.133101851854</c:v>
                </c:pt>
                <c:pt idx="1151">
                  <c:v>45292.133217592593</c:v>
                </c:pt>
                <c:pt idx="1152">
                  <c:v>45292.133333333331</c:v>
                </c:pt>
                <c:pt idx="1153">
                  <c:v>45292.133449074077</c:v>
                </c:pt>
                <c:pt idx="1154">
                  <c:v>45292.133564814816</c:v>
                </c:pt>
                <c:pt idx="1155">
                  <c:v>45292.133680555555</c:v>
                </c:pt>
                <c:pt idx="1156">
                  <c:v>45292.133796296293</c:v>
                </c:pt>
                <c:pt idx="1157">
                  <c:v>45292.133912037039</c:v>
                </c:pt>
                <c:pt idx="1158">
                  <c:v>45292.134027777778</c:v>
                </c:pt>
                <c:pt idx="1159">
                  <c:v>45292.134143518517</c:v>
                </c:pt>
                <c:pt idx="1160">
                  <c:v>45292.134259259263</c:v>
                </c:pt>
                <c:pt idx="1161">
                  <c:v>45292.134375000001</c:v>
                </c:pt>
                <c:pt idx="1162">
                  <c:v>45292.13449074074</c:v>
                </c:pt>
                <c:pt idx="1163">
                  <c:v>45292.134606481479</c:v>
                </c:pt>
                <c:pt idx="1164">
                  <c:v>45292.134722222225</c:v>
                </c:pt>
                <c:pt idx="1165">
                  <c:v>45292.134837962964</c:v>
                </c:pt>
                <c:pt idx="1166">
                  <c:v>45292.134953703702</c:v>
                </c:pt>
                <c:pt idx="1167">
                  <c:v>45292.135069444441</c:v>
                </c:pt>
                <c:pt idx="1168">
                  <c:v>45292.135185185187</c:v>
                </c:pt>
                <c:pt idx="1169">
                  <c:v>45292.135300925926</c:v>
                </c:pt>
                <c:pt idx="1170">
                  <c:v>45292.135416666664</c:v>
                </c:pt>
                <c:pt idx="1171">
                  <c:v>45292.13553240741</c:v>
                </c:pt>
                <c:pt idx="1172">
                  <c:v>45292.135648148149</c:v>
                </c:pt>
                <c:pt idx="1173">
                  <c:v>45292.135763888888</c:v>
                </c:pt>
                <c:pt idx="1174">
                  <c:v>45292.135879629626</c:v>
                </c:pt>
                <c:pt idx="1175">
                  <c:v>45292.135995370372</c:v>
                </c:pt>
                <c:pt idx="1176">
                  <c:v>45292.136111111111</c:v>
                </c:pt>
                <c:pt idx="1177">
                  <c:v>45292.13622685185</c:v>
                </c:pt>
                <c:pt idx="1178">
                  <c:v>45292.136342592596</c:v>
                </c:pt>
                <c:pt idx="1179">
                  <c:v>45292.136458333334</c:v>
                </c:pt>
                <c:pt idx="1180">
                  <c:v>45292.136574074073</c:v>
                </c:pt>
                <c:pt idx="1181">
                  <c:v>45292.136689814812</c:v>
                </c:pt>
                <c:pt idx="1182">
                  <c:v>45292.136805555558</c:v>
                </c:pt>
                <c:pt idx="1183">
                  <c:v>45292.136921296296</c:v>
                </c:pt>
                <c:pt idx="1184">
                  <c:v>45292.137037037035</c:v>
                </c:pt>
                <c:pt idx="1185">
                  <c:v>45292.137152777781</c:v>
                </c:pt>
                <c:pt idx="1186">
                  <c:v>45292.13726851852</c:v>
                </c:pt>
                <c:pt idx="1187">
                  <c:v>45292.137384259258</c:v>
                </c:pt>
                <c:pt idx="1188">
                  <c:v>45292.137499999997</c:v>
                </c:pt>
                <c:pt idx="1189">
                  <c:v>45292.137615740743</c:v>
                </c:pt>
                <c:pt idx="1190">
                  <c:v>45292.137731481482</c:v>
                </c:pt>
                <c:pt idx="1191">
                  <c:v>45292.13784722222</c:v>
                </c:pt>
                <c:pt idx="1192">
                  <c:v>45292.137962962966</c:v>
                </c:pt>
                <c:pt idx="1193">
                  <c:v>45292.138078703705</c:v>
                </c:pt>
                <c:pt idx="1194">
                  <c:v>45292.138194444444</c:v>
                </c:pt>
                <c:pt idx="1195">
                  <c:v>45292.138310185182</c:v>
                </c:pt>
                <c:pt idx="1196">
                  <c:v>45292.138425925928</c:v>
                </c:pt>
                <c:pt idx="1197">
                  <c:v>45292.138541666667</c:v>
                </c:pt>
                <c:pt idx="1198">
                  <c:v>45292.138657407406</c:v>
                </c:pt>
                <c:pt idx="1199">
                  <c:v>45292.138773148145</c:v>
                </c:pt>
                <c:pt idx="1200">
                  <c:v>45292.138888888891</c:v>
                </c:pt>
                <c:pt idx="1201">
                  <c:v>45292.139004629629</c:v>
                </c:pt>
                <c:pt idx="1202">
                  <c:v>45292.139120370368</c:v>
                </c:pt>
                <c:pt idx="1203">
                  <c:v>45292.139236111114</c:v>
                </c:pt>
                <c:pt idx="1204">
                  <c:v>45292.139351851853</c:v>
                </c:pt>
                <c:pt idx="1205">
                  <c:v>45292.139467592591</c:v>
                </c:pt>
                <c:pt idx="1206">
                  <c:v>45292.13958333333</c:v>
                </c:pt>
                <c:pt idx="1207">
                  <c:v>45292.139699074076</c:v>
                </c:pt>
                <c:pt idx="1208">
                  <c:v>45292.139814814815</c:v>
                </c:pt>
                <c:pt idx="1209">
                  <c:v>45292.139930555553</c:v>
                </c:pt>
                <c:pt idx="1210">
                  <c:v>45292.140046296299</c:v>
                </c:pt>
                <c:pt idx="1211">
                  <c:v>45292.140162037038</c:v>
                </c:pt>
                <c:pt idx="1212">
                  <c:v>45292.140277777777</c:v>
                </c:pt>
                <c:pt idx="1213">
                  <c:v>45292.140393518515</c:v>
                </c:pt>
                <c:pt idx="1214">
                  <c:v>45292.140509259261</c:v>
                </c:pt>
                <c:pt idx="1215">
                  <c:v>45292.140625</c:v>
                </c:pt>
                <c:pt idx="1216">
                  <c:v>45292.140740740739</c:v>
                </c:pt>
                <c:pt idx="1217">
                  <c:v>45292.140856481485</c:v>
                </c:pt>
                <c:pt idx="1218">
                  <c:v>45292.140972222223</c:v>
                </c:pt>
                <c:pt idx="1219">
                  <c:v>45292.141087962962</c:v>
                </c:pt>
                <c:pt idx="1220">
                  <c:v>45292.141203703701</c:v>
                </c:pt>
                <c:pt idx="1221">
                  <c:v>45292.141319444447</c:v>
                </c:pt>
                <c:pt idx="1222">
                  <c:v>45292.141435185185</c:v>
                </c:pt>
                <c:pt idx="1223">
                  <c:v>45292.141550925924</c:v>
                </c:pt>
                <c:pt idx="1224">
                  <c:v>45292.14166666667</c:v>
                </c:pt>
                <c:pt idx="1225">
                  <c:v>45292.141782407409</c:v>
                </c:pt>
                <c:pt idx="1226">
                  <c:v>45292.141898148147</c:v>
                </c:pt>
                <c:pt idx="1227">
                  <c:v>45292.142013888886</c:v>
                </c:pt>
                <c:pt idx="1228">
                  <c:v>45292.142129629632</c:v>
                </c:pt>
                <c:pt idx="1229">
                  <c:v>45292.142245370371</c:v>
                </c:pt>
                <c:pt idx="1230">
                  <c:v>45292.142361111109</c:v>
                </c:pt>
                <c:pt idx="1231">
                  <c:v>45292.142476851855</c:v>
                </c:pt>
                <c:pt idx="1232">
                  <c:v>45292.142592592594</c:v>
                </c:pt>
                <c:pt idx="1233">
                  <c:v>45292.142708333333</c:v>
                </c:pt>
                <c:pt idx="1234">
                  <c:v>45292.142824074072</c:v>
                </c:pt>
                <c:pt idx="1235">
                  <c:v>45292.142939814818</c:v>
                </c:pt>
                <c:pt idx="1236">
                  <c:v>45292.143055555556</c:v>
                </c:pt>
                <c:pt idx="1237">
                  <c:v>45292.143171296295</c:v>
                </c:pt>
                <c:pt idx="1238">
                  <c:v>45292.143287037034</c:v>
                </c:pt>
                <c:pt idx="1239">
                  <c:v>45292.14340277778</c:v>
                </c:pt>
                <c:pt idx="1240">
                  <c:v>45292.143518518518</c:v>
                </c:pt>
                <c:pt idx="1241">
                  <c:v>45292.143634259257</c:v>
                </c:pt>
                <c:pt idx="1242">
                  <c:v>45292.143750000003</c:v>
                </c:pt>
                <c:pt idx="1243">
                  <c:v>45292.143865740742</c:v>
                </c:pt>
                <c:pt idx="1244">
                  <c:v>45292.14398148148</c:v>
                </c:pt>
                <c:pt idx="1245">
                  <c:v>45292.144097222219</c:v>
                </c:pt>
                <c:pt idx="1246">
                  <c:v>45292.144212962965</c:v>
                </c:pt>
                <c:pt idx="1247">
                  <c:v>45292.144328703704</c:v>
                </c:pt>
                <c:pt idx="1248">
                  <c:v>45292.144444444442</c:v>
                </c:pt>
                <c:pt idx="1249">
                  <c:v>45292.144560185188</c:v>
                </c:pt>
                <c:pt idx="1250">
                  <c:v>45292.144675925927</c:v>
                </c:pt>
                <c:pt idx="1251">
                  <c:v>45292.144791666666</c:v>
                </c:pt>
                <c:pt idx="1252">
                  <c:v>45292.144907407404</c:v>
                </c:pt>
                <c:pt idx="1253">
                  <c:v>45292.14502314815</c:v>
                </c:pt>
                <c:pt idx="1254">
                  <c:v>45292.145138888889</c:v>
                </c:pt>
                <c:pt idx="1255">
                  <c:v>45292.145254629628</c:v>
                </c:pt>
                <c:pt idx="1256">
                  <c:v>45292.145370370374</c:v>
                </c:pt>
                <c:pt idx="1257">
                  <c:v>45292.145486111112</c:v>
                </c:pt>
                <c:pt idx="1258">
                  <c:v>45292.145601851851</c:v>
                </c:pt>
                <c:pt idx="1259">
                  <c:v>45292.14571759259</c:v>
                </c:pt>
                <c:pt idx="1260">
                  <c:v>45292.145833333336</c:v>
                </c:pt>
                <c:pt idx="1261">
                  <c:v>45292.145949074074</c:v>
                </c:pt>
                <c:pt idx="1262">
                  <c:v>45292.146064814813</c:v>
                </c:pt>
                <c:pt idx="1263">
                  <c:v>45292.146180555559</c:v>
                </c:pt>
                <c:pt idx="1264">
                  <c:v>45292.146296296298</c:v>
                </c:pt>
                <c:pt idx="1265">
                  <c:v>45292.146412037036</c:v>
                </c:pt>
                <c:pt idx="1266">
                  <c:v>45292.146527777775</c:v>
                </c:pt>
                <c:pt idx="1267">
                  <c:v>45292.146643518521</c:v>
                </c:pt>
                <c:pt idx="1268">
                  <c:v>45292.14675925926</c:v>
                </c:pt>
                <c:pt idx="1269">
                  <c:v>45292.146874999999</c:v>
                </c:pt>
                <c:pt idx="1270">
                  <c:v>45292.146990740737</c:v>
                </c:pt>
                <c:pt idx="1271">
                  <c:v>45292.147106481483</c:v>
                </c:pt>
                <c:pt idx="1272">
                  <c:v>45292.147222222222</c:v>
                </c:pt>
                <c:pt idx="1273">
                  <c:v>45292.147337962961</c:v>
                </c:pt>
                <c:pt idx="1274">
                  <c:v>45292.147453703707</c:v>
                </c:pt>
                <c:pt idx="1275">
                  <c:v>45292.147569444445</c:v>
                </c:pt>
                <c:pt idx="1276">
                  <c:v>45292.147685185184</c:v>
                </c:pt>
                <c:pt idx="1277">
                  <c:v>45292.147800925923</c:v>
                </c:pt>
                <c:pt idx="1278">
                  <c:v>45292.147916666669</c:v>
                </c:pt>
                <c:pt idx="1279">
                  <c:v>45292.148032407407</c:v>
                </c:pt>
                <c:pt idx="1280">
                  <c:v>45292.148148148146</c:v>
                </c:pt>
                <c:pt idx="1281">
                  <c:v>45292.148263888892</c:v>
                </c:pt>
                <c:pt idx="1282">
                  <c:v>45292.148379629631</c:v>
                </c:pt>
                <c:pt idx="1283">
                  <c:v>45292.148495370369</c:v>
                </c:pt>
                <c:pt idx="1284">
                  <c:v>45292.148611111108</c:v>
                </c:pt>
                <c:pt idx="1285">
                  <c:v>45292.148726851854</c:v>
                </c:pt>
                <c:pt idx="1286">
                  <c:v>45292.148842592593</c:v>
                </c:pt>
                <c:pt idx="1287">
                  <c:v>45292.148958333331</c:v>
                </c:pt>
                <c:pt idx="1288">
                  <c:v>45292.149074074077</c:v>
                </c:pt>
                <c:pt idx="1289">
                  <c:v>45292.149189814816</c:v>
                </c:pt>
                <c:pt idx="1290">
                  <c:v>45292.149305555555</c:v>
                </c:pt>
                <c:pt idx="1291">
                  <c:v>45292.149421296293</c:v>
                </c:pt>
                <c:pt idx="1292">
                  <c:v>45292.149537037039</c:v>
                </c:pt>
                <c:pt idx="1293">
                  <c:v>45292.149652777778</c:v>
                </c:pt>
                <c:pt idx="1294">
                  <c:v>45292.149768518517</c:v>
                </c:pt>
                <c:pt idx="1295">
                  <c:v>45292.149884259263</c:v>
                </c:pt>
                <c:pt idx="1296">
                  <c:v>45292.15</c:v>
                </c:pt>
                <c:pt idx="1297">
                  <c:v>45292.15011574074</c:v>
                </c:pt>
                <c:pt idx="1298">
                  <c:v>45292.150231481479</c:v>
                </c:pt>
                <c:pt idx="1299">
                  <c:v>45292.150347222225</c:v>
                </c:pt>
                <c:pt idx="1300">
                  <c:v>45292.150462962964</c:v>
                </c:pt>
                <c:pt idx="1301">
                  <c:v>45292.150578703702</c:v>
                </c:pt>
                <c:pt idx="1302">
                  <c:v>45292.150694444441</c:v>
                </c:pt>
                <c:pt idx="1303">
                  <c:v>45292.150810185187</c:v>
                </c:pt>
                <c:pt idx="1304">
                  <c:v>45292.150925925926</c:v>
                </c:pt>
                <c:pt idx="1305">
                  <c:v>45292.151041666664</c:v>
                </c:pt>
                <c:pt idx="1306">
                  <c:v>45292.15115740741</c:v>
                </c:pt>
                <c:pt idx="1307">
                  <c:v>45292.151273148149</c:v>
                </c:pt>
                <c:pt idx="1308">
                  <c:v>45292.151388888888</c:v>
                </c:pt>
                <c:pt idx="1309">
                  <c:v>45292.151504629626</c:v>
                </c:pt>
                <c:pt idx="1310">
                  <c:v>45292.151620370372</c:v>
                </c:pt>
                <c:pt idx="1311">
                  <c:v>45292.151736111111</c:v>
                </c:pt>
                <c:pt idx="1312">
                  <c:v>45292.15185185185</c:v>
                </c:pt>
                <c:pt idx="1313">
                  <c:v>45292.151967592596</c:v>
                </c:pt>
                <c:pt idx="1314">
                  <c:v>45292.152083333334</c:v>
                </c:pt>
                <c:pt idx="1315">
                  <c:v>45292.152199074073</c:v>
                </c:pt>
                <c:pt idx="1316">
                  <c:v>45292.152314814812</c:v>
                </c:pt>
                <c:pt idx="1317">
                  <c:v>45292.152430555558</c:v>
                </c:pt>
                <c:pt idx="1318">
                  <c:v>45292.152546296296</c:v>
                </c:pt>
                <c:pt idx="1319">
                  <c:v>45292.152662037035</c:v>
                </c:pt>
                <c:pt idx="1320">
                  <c:v>45292.152777777781</c:v>
                </c:pt>
                <c:pt idx="1321">
                  <c:v>45292.15289351852</c:v>
                </c:pt>
                <c:pt idx="1322">
                  <c:v>45292.153009259258</c:v>
                </c:pt>
                <c:pt idx="1323">
                  <c:v>45292.153124999997</c:v>
                </c:pt>
                <c:pt idx="1324">
                  <c:v>45292.153240740743</c:v>
                </c:pt>
                <c:pt idx="1325">
                  <c:v>45292.153356481482</c:v>
                </c:pt>
                <c:pt idx="1326">
                  <c:v>45292.15347222222</c:v>
                </c:pt>
                <c:pt idx="1327">
                  <c:v>45292.153587962966</c:v>
                </c:pt>
                <c:pt idx="1328">
                  <c:v>45292.153703703705</c:v>
                </c:pt>
                <c:pt idx="1329">
                  <c:v>45292.153819444444</c:v>
                </c:pt>
                <c:pt idx="1330">
                  <c:v>45292.153935185182</c:v>
                </c:pt>
                <c:pt idx="1331">
                  <c:v>45292.154050925928</c:v>
                </c:pt>
                <c:pt idx="1332">
                  <c:v>45292.154166666667</c:v>
                </c:pt>
                <c:pt idx="1333">
                  <c:v>45292.154282407406</c:v>
                </c:pt>
                <c:pt idx="1334">
                  <c:v>45292.154398148145</c:v>
                </c:pt>
                <c:pt idx="1335">
                  <c:v>45292.154513888891</c:v>
                </c:pt>
                <c:pt idx="1336">
                  <c:v>45292.154629629629</c:v>
                </c:pt>
                <c:pt idx="1337">
                  <c:v>45292.154745370368</c:v>
                </c:pt>
                <c:pt idx="1338">
                  <c:v>45292.154861111114</c:v>
                </c:pt>
                <c:pt idx="1339">
                  <c:v>45292.154976851853</c:v>
                </c:pt>
                <c:pt idx="1340">
                  <c:v>45292.155092592591</c:v>
                </c:pt>
                <c:pt idx="1341">
                  <c:v>45292.15520833333</c:v>
                </c:pt>
                <c:pt idx="1342">
                  <c:v>45292.155324074076</c:v>
                </c:pt>
                <c:pt idx="1343">
                  <c:v>45292.155439814815</c:v>
                </c:pt>
                <c:pt idx="1344">
                  <c:v>45292.155555555553</c:v>
                </c:pt>
                <c:pt idx="1345">
                  <c:v>45292.155671296299</c:v>
                </c:pt>
                <c:pt idx="1346">
                  <c:v>45292.155787037038</c:v>
                </c:pt>
                <c:pt idx="1347">
                  <c:v>45292.155902777777</c:v>
                </c:pt>
                <c:pt idx="1348">
                  <c:v>45292.156018518515</c:v>
                </c:pt>
                <c:pt idx="1349">
                  <c:v>45292.156134259261</c:v>
                </c:pt>
                <c:pt idx="1350">
                  <c:v>45292.15625</c:v>
                </c:pt>
                <c:pt idx="1351">
                  <c:v>45292.156365740739</c:v>
                </c:pt>
                <c:pt idx="1352">
                  <c:v>45292.156481481485</c:v>
                </c:pt>
                <c:pt idx="1353">
                  <c:v>45292.156597222223</c:v>
                </c:pt>
                <c:pt idx="1354">
                  <c:v>45292.156712962962</c:v>
                </c:pt>
                <c:pt idx="1355">
                  <c:v>45292.156828703701</c:v>
                </c:pt>
                <c:pt idx="1356">
                  <c:v>45292.156944444447</c:v>
                </c:pt>
                <c:pt idx="1357">
                  <c:v>45292.157060185185</c:v>
                </c:pt>
                <c:pt idx="1358">
                  <c:v>45292.157175925924</c:v>
                </c:pt>
                <c:pt idx="1359">
                  <c:v>45292.15729166667</c:v>
                </c:pt>
                <c:pt idx="1360">
                  <c:v>45292.157407407409</c:v>
                </c:pt>
                <c:pt idx="1361">
                  <c:v>45292.157523148147</c:v>
                </c:pt>
                <c:pt idx="1362">
                  <c:v>45292.157638888886</c:v>
                </c:pt>
                <c:pt idx="1363">
                  <c:v>45292.157754629632</c:v>
                </c:pt>
                <c:pt idx="1364">
                  <c:v>45292.157870370371</c:v>
                </c:pt>
                <c:pt idx="1365">
                  <c:v>45292.157986111109</c:v>
                </c:pt>
                <c:pt idx="1366">
                  <c:v>45292.158101851855</c:v>
                </c:pt>
                <c:pt idx="1367">
                  <c:v>45292.158217592594</c:v>
                </c:pt>
                <c:pt idx="1368">
                  <c:v>45292.158333333333</c:v>
                </c:pt>
                <c:pt idx="1369">
                  <c:v>45292.158449074072</c:v>
                </c:pt>
                <c:pt idx="1370">
                  <c:v>45292.158564814818</c:v>
                </c:pt>
                <c:pt idx="1371">
                  <c:v>45292.158680555556</c:v>
                </c:pt>
                <c:pt idx="1372">
                  <c:v>45292.158796296295</c:v>
                </c:pt>
                <c:pt idx="1373">
                  <c:v>45292.158912037034</c:v>
                </c:pt>
                <c:pt idx="1374">
                  <c:v>45292.15902777778</c:v>
                </c:pt>
                <c:pt idx="1375">
                  <c:v>45292.159143518518</c:v>
                </c:pt>
                <c:pt idx="1376">
                  <c:v>45292.159259259257</c:v>
                </c:pt>
                <c:pt idx="1377">
                  <c:v>45292.159375000003</c:v>
                </c:pt>
                <c:pt idx="1378">
                  <c:v>45292.159490740742</c:v>
                </c:pt>
                <c:pt idx="1379">
                  <c:v>45292.15960648148</c:v>
                </c:pt>
                <c:pt idx="1380">
                  <c:v>45292.159722222219</c:v>
                </c:pt>
                <c:pt idx="1381">
                  <c:v>45292.159837962965</c:v>
                </c:pt>
                <c:pt idx="1382">
                  <c:v>45292.159953703704</c:v>
                </c:pt>
                <c:pt idx="1383">
                  <c:v>45292.160069444442</c:v>
                </c:pt>
                <c:pt idx="1384">
                  <c:v>45292.160185185188</c:v>
                </c:pt>
                <c:pt idx="1385">
                  <c:v>45292.160300925927</c:v>
                </c:pt>
                <c:pt idx="1386">
                  <c:v>45292.160416666666</c:v>
                </c:pt>
                <c:pt idx="1387">
                  <c:v>45292.160532407404</c:v>
                </c:pt>
                <c:pt idx="1388">
                  <c:v>45292.16064814815</c:v>
                </c:pt>
                <c:pt idx="1389">
                  <c:v>45292.160763888889</c:v>
                </c:pt>
                <c:pt idx="1390">
                  <c:v>45292.160879629628</c:v>
                </c:pt>
                <c:pt idx="1391">
                  <c:v>45292.160995370374</c:v>
                </c:pt>
                <c:pt idx="1392">
                  <c:v>45292.161111111112</c:v>
                </c:pt>
                <c:pt idx="1393">
                  <c:v>45292.161226851851</c:v>
                </c:pt>
                <c:pt idx="1394">
                  <c:v>45292.16134259259</c:v>
                </c:pt>
                <c:pt idx="1395">
                  <c:v>45292.161458333336</c:v>
                </c:pt>
                <c:pt idx="1396">
                  <c:v>45292.161574074074</c:v>
                </c:pt>
                <c:pt idx="1397">
                  <c:v>45292.161689814813</c:v>
                </c:pt>
                <c:pt idx="1398">
                  <c:v>45292.161805555559</c:v>
                </c:pt>
                <c:pt idx="1399">
                  <c:v>45292.161921296298</c:v>
                </c:pt>
                <c:pt idx="1400">
                  <c:v>45292.162037037036</c:v>
                </c:pt>
                <c:pt idx="1401">
                  <c:v>45292.162152777775</c:v>
                </c:pt>
                <c:pt idx="1402">
                  <c:v>45292.162268518521</c:v>
                </c:pt>
                <c:pt idx="1403">
                  <c:v>45292.16238425926</c:v>
                </c:pt>
                <c:pt idx="1404">
                  <c:v>45292.162499999999</c:v>
                </c:pt>
                <c:pt idx="1405">
                  <c:v>45292.162615740737</c:v>
                </c:pt>
                <c:pt idx="1406">
                  <c:v>45292.162731481483</c:v>
                </c:pt>
                <c:pt idx="1407">
                  <c:v>45292.162847222222</c:v>
                </c:pt>
                <c:pt idx="1408">
                  <c:v>45292.162962962961</c:v>
                </c:pt>
                <c:pt idx="1409">
                  <c:v>45292.163078703707</c:v>
                </c:pt>
                <c:pt idx="1410">
                  <c:v>45292.163194444445</c:v>
                </c:pt>
                <c:pt idx="1411">
                  <c:v>45292.163310185184</c:v>
                </c:pt>
                <c:pt idx="1412">
                  <c:v>45292.163425925923</c:v>
                </c:pt>
                <c:pt idx="1413">
                  <c:v>45292.163541666669</c:v>
                </c:pt>
                <c:pt idx="1414">
                  <c:v>45292.163657407407</c:v>
                </c:pt>
                <c:pt idx="1415">
                  <c:v>45292.163773148146</c:v>
                </c:pt>
                <c:pt idx="1416">
                  <c:v>45292.163888888892</c:v>
                </c:pt>
                <c:pt idx="1417">
                  <c:v>45292.164004629631</c:v>
                </c:pt>
                <c:pt idx="1418">
                  <c:v>45292.164120370369</c:v>
                </c:pt>
                <c:pt idx="1419">
                  <c:v>45292.164236111108</c:v>
                </c:pt>
                <c:pt idx="1420">
                  <c:v>45292.164351851854</c:v>
                </c:pt>
                <c:pt idx="1421">
                  <c:v>45292.164467592593</c:v>
                </c:pt>
                <c:pt idx="1422">
                  <c:v>45292.164583333331</c:v>
                </c:pt>
                <c:pt idx="1423">
                  <c:v>45292.164699074077</c:v>
                </c:pt>
                <c:pt idx="1424">
                  <c:v>45292.164814814816</c:v>
                </c:pt>
                <c:pt idx="1425">
                  <c:v>45292.164930555555</c:v>
                </c:pt>
                <c:pt idx="1426">
                  <c:v>45292.165046296293</c:v>
                </c:pt>
                <c:pt idx="1427">
                  <c:v>45292.165162037039</c:v>
                </c:pt>
                <c:pt idx="1428">
                  <c:v>45292.165277777778</c:v>
                </c:pt>
                <c:pt idx="1429">
                  <c:v>45292.165393518517</c:v>
                </c:pt>
                <c:pt idx="1430">
                  <c:v>45292.165509259263</c:v>
                </c:pt>
                <c:pt idx="1431">
                  <c:v>45292.165625000001</c:v>
                </c:pt>
                <c:pt idx="1432">
                  <c:v>45292.16574074074</c:v>
                </c:pt>
                <c:pt idx="1433">
                  <c:v>45292.165856481479</c:v>
                </c:pt>
                <c:pt idx="1434">
                  <c:v>45292.165972222225</c:v>
                </c:pt>
                <c:pt idx="1435">
                  <c:v>45292.166087962964</c:v>
                </c:pt>
                <c:pt idx="1436">
                  <c:v>45292.166203703702</c:v>
                </c:pt>
                <c:pt idx="1437">
                  <c:v>45292.166319444441</c:v>
                </c:pt>
                <c:pt idx="1438">
                  <c:v>45292.166435185187</c:v>
                </c:pt>
                <c:pt idx="1439">
                  <c:v>45292.166550925926</c:v>
                </c:pt>
                <c:pt idx="1440">
                  <c:v>45292.166666666664</c:v>
                </c:pt>
                <c:pt idx="1441">
                  <c:v>45292.16678240741</c:v>
                </c:pt>
                <c:pt idx="1442">
                  <c:v>45292.166898148149</c:v>
                </c:pt>
                <c:pt idx="1443">
                  <c:v>45292.167013888888</c:v>
                </c:pt>
                <c:pt idx="1444">
                  <c:v>45292.167129629626</c:v>
                </c:pt>
                <c:pt idx="1445">
                  <c:v>45292.167245370372</c:v>
                </c:pt>
                <c:pt idx="1446">
                  <c:v>45292.167361111111</c:v>
                </c:pt>
                <c:pt idx="1447">
                  <c:v>45292.16747685185</c:v>
                </c:pt>
                <c:pt idx="1448">
                  <c:v>45292.167592592596</c:v>
                </c:pt>
                <c:pt idx="1449">
                  <c:v>45292.167708333334</c:v>
                </c:pt>
                <c:pt idx="1450">
                  <c:v>45292.167824074073</c:v>
                </c:pt>
                <c:pt idx="1451">
                  <c:v>45292.167939814812</c:v>
                </c:pt>
                <c:pt idx="1452">
                  <c:v>45292.168055555558</c:v>
                </c:pt>
                <c:pt idx="1453">
                  <c:v>45292.168171296296</c:v>
                </c:pt>
                <c:pt idx="1454">
                  <c:v>45292.168287037035</c:v>
                </c:pt>
                <c:pt idx="1455">
                  <c:v>45292.168402777781</c:v>
                </c:pt>
                <c:pt idx="1456">
                  <c:v>45292.16851851852</c:v>
                </c:pt>
                <c:pt idx="1457">
                  <c:v>45292.168634259258</c:v>
                </c:pt>
                <c:pt idx="1458">
                  <c:v>45292.168749999997</c:v>
                </c:pt>
                <c:pt idx="1459">
                  <c:v>45292.168865740743</c:v>
                </c:pt>
                <c:pt idx="1460">
                  <c:v>45292.168981481482</c:v>
                </c:pt>
                <c:pt idx="1461">
                  <c:v>45292.16909722222</c:v>
                </c:pt>
                <c:pt idx="1462">
                  <c:v>45292.169212962966</c:v>
                </c:pt>
                <c:pt idx="1463">
                  <c:v>45292.169328703705</c:v>
                </c:pt>
                <c:pt idx="1464">
                  <c:v>45292.169444444444</c:v>
                </c:pt>
                <c:pt idx="1465">
                  <c:v>45292.169560185182</c:v>
                </c:pt>
                <c:pt idx="1466">
                  <c:v>45292.169675925928</c:v>
                </c:pt>
                <c:pt idx="1467">
                  <c:v>45292.169791666667</c:v>
                </c:pt>
                <c:pt idx="1468">
                  <c:v>45292.169907407406</c:v>
                </c:pt>
                <c:pt idx="1469">
                  <c:v>45292.170023148145</c:v>
                </c:pt>
                <c:pt idx="1470">
                  <c:v>45292.170138888891</c:v>
                </c:pt>
                <c:pt idx="1471">
                  <c:v>45292.170254629629</c:v>
                </c:pt>
                <c:pt idx="1472">
                  <c:v>45292.170370370368</c:v>
                </c:pt>
                <c:pt idx="1473">
                  <c:v>45292.170486111114</c:v>
                </c:pt>
                <c:pt idx="1474">
                  <c:v>45292.170601851853</c:v>
                </c:pt>
                <c:pt idx="1475">
                  <c:v>45292.170717592591</c:v>
                </c:pt>
                <c:pt idx="1476">
                  <c:v>45292.17083333333</c:v>
                </c:pt>
                <c:pt idx="1477">
                  <c:v>45292.170949074076</c:v>
                </c:pt>
                <c:pt idx="1478">
                  <c:v>45292.171064814815</c:v>
                </c:pt>
                <c:pt idx="1479">
                  <c:v>45292.171180555553</c:v>
                </c:pt>
                <c:pt idx="1480">
                  <c:v>45292.171296296299</c:v>
                </c:pt>
                <c:pt idx="1481">
                  <c:v>45292.171412037038</c:v>
                </c:pt>
                <c:pt idx="1482">
                  <c:v>45292.171527777777</c:v>
                </c:pt>
                <c:pt idx="1483">
                  <c:v>45292.171643518515</c:v>
                </c:pt>
                <c:pt idx="1484">
                  <c:v>45292.171759259261</c:v>
                </c:pt>
                <c:pt idx="1485">
                  <c:v>45292.171875</c:v>
                </c:pt>
                <c:pt idx="1486">
                  <c:v>45292.171990740739</c:v>
                </c:pt>
                <c:pt idx="1487">
                  <c:v>45292.172106481485</c:v>
                </c:pt>
                <c:pt idx="1488">
                  <c:v>45292.172222222223</c:v>
                </c:pt>
                <c:pt idx="1489">
                  <c:v>45292.172337962962</c:v>
                </c:pt>
                <c:pt idx="1490">
                  <c:v>45292.172453703701</c:v>
                </c:pt>
                <c:pt idx="1491">
                  <c:v>45292.172569444447</c:v>
                </c:pt>
                <c:pt idx="1492">
                  <c:v>45292.172685185185</c:v>
                </c:pt>
                <c:pt idx="1493">
                  <c:v>45292.172800925924</c:v>
                </c:pt>
                <c:pt idx="1494">
                  <c:v>45292.17291666667</c:v>
                </c:pt>
                <c:pt idx="1495">
                  <c:v>45292.173032407409</c:v>
                </c:pt>
                <c:pt idx="1496">
                  <c:v>45292.173148148147</c:v>
                </c:pt>
                <c:pt idx="1497">
                  <c:v>45292.173263888886</c:v>
                </c:pt>
                <c:pt idx="1498">
                  <c:v>45292.173379629632</c:v>
                </c:pt>
                <c:pt idx="1499">
                  <c:v>45292.173495370371</c:v>
                </c:pt>
                <c:pt idx="1500">
                  <c:v>45292.173611111109</c:v>
                </c:pt>
                <c:pt idx="1501">
                  <c:v>45292.173726851855</c:v>
                </c:pt>
                <c:pt idx="1502">
                  <c:v>45292.173842592594</c:v>
                </c:pt>
                <c:pt idx="1503">
                  <c:v>45292.173958333333</c:v>
                </c:pt>
                <c:pt idx="1504">
                  <c:v>45292.174074074072</c:v>
                </c:pt>
                <c:pt idx="1505">
                  <c:v>45292.174189814818</c:v>
                </c:pt>
                <c:pt idx="1506">
                  <c:v>45292.174305555556</c:v>
                </c:pt>
                <c:pt idx="1507">
                  <c:v>45292.174421296295</c:v>
                </c:pt>
                <c:pt idx="1508">
                  <c:v>45292.174537037034</c:v>
                </c:pt>
                <c:pt idx="1509">
                  <c:v>45292.17465277778</c:v>
                </c:pt>
                <c:pt idx="1510">
                  <c:v>45292.174768518518</c:v>
                </c:pt>
                <c:pt idx="1511">
                  <c:v>45292.174884259257</c:v>
                </c:pt>
                <c:pt idx="1512">
                  <c:v>45292.175000000003</c:v>
                </c:pt>
                <c:pt idx="1513">
                  <c:v>45292.175115740742</c:v>
                </c:pt>
                <c:pt idx="1514">
                  <c:v>45292.17523148148</c:v>
                </c:pt>
                <c:pt idx="1515">
                  <c:v>45292.175347222219</c:v>
                </c:pt>
                <c:pt idx="1516">
                  <c:v>45292.175462962965</c:v>
                </c:pt>
                <c:pt idx="1517">
                  <c:v>45292.175578703704</c:v>
                </c:pt>
                <c:pt idx="1518">
                  <c:v>45292.175694444442</c:v>
                </c:pt>
                <c:pt idx="1519">
                  <c:v>45292.175810185188</c:v>
                </c:pt>
                <c:pt idx="1520">
                  <c:v>45292.175925925927</c:v>
                </c:pt>
                <c:pt idx="1521">
                  <c:v>45292.176041666666</c:v>
                </c:pt>
                <c:pt idx="1522">
                  <c:v>45292.176157407404</c:v>
                </c:pt>
                <c:pt idx="1523">
                  <c:v>45292.17627314815</c:v>
                </c:pt>
                <c:pt idx="1524">
                  <c:v>45292.176388888889</c:v>
                </c:pt>
                <c:pt idx="1525">
                  <c:v>45292.176504629628</c:v>
                </c:pt>
                <c:pt idx="1526">
                  <c:v>45292.176620370374</c:v>
                </c:pt>
                <c:pt idx="1527">
                  <c:v>45292.176736111112</c:v>
                </c:pt>
                <c:pt idx="1528">
                  <c:v>45292.176851851851</c:v>
                </c:pt>
                <c:pt idx="1529">
                  <c:v>45292.17696759259</c:v>
                </c:pt>
                <c:pt idx="1530">
                  <c:v>45292.177083333336</c:v>
                </c:pt>
                <c:pt idx="1531">
                  <c:v>45292.177199074074</c:v>
                </c:pt>
                <c:pt idx="1532">
                  <c:v>45292.177314814813</c:v>
                </c:pt>
                <c:pt idx="1533">
                  <c:v>45292.177430555559</c:v>
                </c:pt>
                <c:pt idx="1534">
                  <c:v>45292.177546296298</c:v>
                </c:pt>
                <c:pt idx="1535">
                  <c:v>45292.177662037036</c:v>
                </c:pt>
                <c:pt idx="1536">
                  <c:v>45292.177777777775</c:v>
                </c:pt>
                <c:pt idx="1537">
                  <c:v>45292.177893518521</c:v>
                </c:pt>
                <c:pt idx="1538">
                  <c:v>45292.17800925926</c:v>
                </c:pt>
                <c:pt idx="1539">
                  <c:v>45292.178124999999</c:v>
                </c:pt>
                <c:pt idx="1540">
                  <c:v>45292.178240740737</c:v>
                </c:pt>
                <c:pt idx="1541">
                  <c:v>45292.178356481483</c:v>
                </c:pt>
                <c:pt idx="1542">
                  <c:v>45292.178472222222</c:v>
                </c:pt>
                <c:pt idx="1543">
                  <c:v>45292.178587962961</c:v>
                </c:pt>
                <c:pt idx="1544">
                  <c:v>45292.178703703707</c:v>
                </c:pt>
                <c:pt idx="1545">
                  <c:v>45292.178819444445</c:v>
                </c:pt>
                <c:pt idx="1546">
                  <c:v>45292.178935185184</c:v>
                </c:pt>
                <c:pt idx="1547">
                  <c:v>45292.179050925923</c:v>
                </c:pt>
                <c:pt idx="1548">
                  <c:v>45292.179166666669</c:v>
                </c:pt>
                <c:pt idx="1549">
                  <c:v>45292.179282407407</c:v>
                </c:pt>
                <c:pt idx="1550">
                  <c:v>45292.179398148146</c:v>
                </c:pt>
                <c:pt idx="1551">
                  <c:v>45292.179513888892</c:v>
                </c:pt>
                <c:pt idx="1552">
                  <c:v>45292.179629629631</c:v>
                </c:pt>
                <c:pt idx="1553">
                  <c:v>45292.179745370369</c:v>
                </c:pt>
                <c:pt idx="1554">
                  <c:v>45292.179861111108</c:v>
                </c:pt>
                <c:pt idx="1555">
                  <c:v>45292.179976851854</c:v>
                </c:pt>
                <c:pt idx="1556">
                  <c:v>45292.180092592593</c:v>
                </c:pt>
                <c:pt idx="1557">
                  <c:v>45292.180208333331</c:v>
                </c:pt>
                <c:pt idx="1558">
                  <c:v>45292.180324074077</c:v>
                </c:pt>
                <c:pt idx="1559">
                  <c:v>45292.180439814816</c:v>
                </c:pt>
                <c:pt idx="1560">
                  <c:v>45292.180555555555</c:v>
                </c:pt>
                <c:pt idx="1561">
                  <c:v>45292.180671296293</c:v>
                </c:pt>
                <c:pt idx="1562">
                  <c:v>45292.180787037039</c:v>
                </c:pt>
                <c:pt idx="1563">
                  <c:v>45292.180902777778</c:v>
                </c:pt>
                <c:pt idx="1564">
                  <c:v>45292.181018518517</c:v>
                </c:pt>
                <c:pt idx="1565">
                  <c:v>45292.181134259263</c:v>
                </c:pt>
                <c:pt idx="1566">
                  <c:v>45292.181250000001</c:v>
                </c:pt>
                <c:pt idx="1567">
                  <c:v>45292.18136574074</c:v>
                </c:pt>
                <c:pt idx="1568">
                  <c:v>45292.181481481479</c:v>
                </c:pt>
                <c:pt idx="1569">
                  <c:v>45292.181597222225</c:v>
                </c:pt>
                <c:pt idx="1570">
                  <c:v>45292.181712962964</c:v>
                </c:pt>
                <c:pt idx="1571">
                  <c:v>45292.181828703702</c:v>
                </c:pt>
                <c:pt idx="1572">
                  <c:v>45292.181944444441</c:v>
                </c:pt>
                <c:pt idx="1573">
                  <c:v>45292.182060185187</c:v>
                </c:pt>
                <c:pt idx="1574">
                  <c:v>45292.182175925926</c:v>
                </c:pt>
                <c:pt idx="1575">
                  <c:v>45292.182291666664</c:v>
                </c:pt>
                <c:pt idx="1576">
                  <c:v>45292.18240740741</c:v>
                </c:pt>
                <c:pt idx="1577">
                  <c:v>45292.182523148149</c:v>
                </c:pt>
                <c:pt idx="1578">
                  <c:v>45292.182638888888</c:v>
                </c:pt>
                <c:pt idx="1579">
                  <c:v>45292.182754629626</c:v>
                </c:pt>
                <c:pt idx="1580">
                  <c:v>45292.182870370372</c:v>
                </c:pt>
                <c:pt idx="1581">
                  <c:v>45292.182986111111</c:v>
                </c:pt>
                <c:pt idx="1582">
                  <c:v>45292.18310185185</c:v>
                </c:pt>
                <c:pt idx="1583">
                  <c:v>45292.183217592596</c:v>
                </c:pt>
                <c:pt idx="1584">
                  <c:v>45292.183333333334</c:v>
                </c:pt>
                <c:pt idx="1585">
                  <c:v>45292.183449074073</c:v>
                </c:pt>
                <c:pt idx="1586">
                  <c:v>45292.183564814812</c:v>
                </c:pt>
                <c:pt idx="1587">
                  <c:v>45292.183680555558</c:v>
                </c:pt>
                <c:pt idx="1588">
                  <c:v>45292.183796296296</c:v>
                </c:pt>
                <c:pt idx="1589">
                  <c:v>45292.183912037035</c:v>
                </c:pt>
                <c:pt idx="1590">
                  <c:v>45292.184027777781</c:v>
                </c:pt>
                <c:pt idx="1591">
                  <c:v>45292.18414351852</c:v>
                </c:pt>
                <c:pt idx="1592">
                  <c:v>45292.184259259258</c:v>
                </c:pt>
                <c:pt idx="1593">
                  <c:v>45292.184374999997</c:v>
                </c:pt>
                <c:pt idx="1594">
                  <c:v>45292.184490740743</c:v>
                </c:pt>
                <c:pt idx="1595">
                  <c:v>45292.184606481482</c:v>
                </c:pt>
                <c:pt idx="1596">
                  <c:v>45292.18472222222</c:v>
                </c:pt>
                <c:pt idx="1597">
                  <c:v>45292.184837962966</c:v>
                </c:pt>
                <c:pt idx="1598">
                  <c:v>45292.184953703705</c:v>
                </c:pt>
                <c:pt idx="1599">
                  <c:v>45292.185069444444</c:v>
                </c:pt>
                <c:pt idx="1600">
                  <c:v>45292.185185185182</c:v>
                </c:pt>
                <c:pt idx="1601">
                  <c:v>45292.185300925928</c:v>
                </c:pt>
                <c:pt idx="1602">
                  <c:v>45292.185416666667</c:v>
                </c:pt>
                <c:pt idx="1603">
                  <c:v>45292.185532407406</c:v>
                </c:pt>
                <c:pt idx="1604">
                  <c:v>45292.185648148145</c:v>
                </c:pt>
                <c:pt idx="1605">
                  <c:v>45292.185763888891</c:v>
                </c:pt>
                <c:pt idx="1606">
                  <c:v>45292.185879629629</c:v>
                </c:pt>
                <c:pt idx="1607">
                  <c:v>45292.185995370368</c:v>
                </c:pt>
                <c:pt idx="1608">
                  <c:v>45292.186111111114</c:v>
                </c:pt>
                <c:pt idx="1609">
                  <c:v>45292.186226851853</c:v>
                </c:pt>
                <c:pt idx="1610">
                  <c:v>45292.186342592591</c:v>
                </c:pt>
                <c:pt idx="1611">
                  <c:v>45292.18645833333</c:v>
                </c:pt>
                <c:pt idx="1612">
                  <c:v>45292.186574074076</c:v>
                </c:pt>
                <c:pt idx="1613">
                  <c:v>45292.186689814815</c:v>
                </c:pt>
                <c:pt idx="1614">
                  <c:v>45292.186805555553</c:v>
                </c:pt>
                <c:pt idx="1615">
                  <c:v>45292.186921296299</c:v>
                </c:pt>
                <c:pt idx="1616">
                  <c:v>45292.187037037038</c:v>
                </c:pt>
                <c:pt idx="1617">
                  <c:v>45292.187152777777</c:v>
                </c:pt>
                <c:pt idx="1618">
                  <c:v>45292.187268518515</c:v>
                </c:pt>
                <c:pt idx="1619">
                  <c:v>45292.187384259261</c:v>
                </c:pt>
                <c:pt idx="1620">
                  <c:v>45292.1875</c:v>
                </c:pt>
                <c:pt idx="1621">
                  <c:v>45292.187615740739</c:v>
                </c:pt>
                <c:pt idx="1622">
                  <c:v>45292.187731481485</c:v>
                </c:pt>
                <c:pt idx="1623">
                  <c:v>45292.187847222223</c:v>
                </c:pt>
                <c:pt idx="1624">
                  <c:v>45292.187962962962</c:v>
                </c:pt>
                <c:pt idx="1625">
                  <c:v>45292.188078703701</c:v>
                </c:pt>
                <c:pt idx="1626">
                  <c:v>45292.188194444447</c:v>
                </c:pt>
                <c:pt idx="1627">
                  <c:v>45292.188310185185</c:v>
                </c:pt>
                <c:pt idx="1628">
                  <c:v>45292.188425925924</c:v>
                </c:pt>
                <c:pt idx="1629">
                  <c:v>45292.18854166667</c:v>
                </c:pt>
                <c:pt idx="1630">
                  <c:v>45292.188657407409</c:v>
                </c:pt>
                <c:pt idx="1631">
                  <c:v>45292.188773148147</c:v>
                </c:pt>
                <c:pt idx="1632">
                  <c:v>45292.188888888886</c:v>
                </c:pt>
                <c:pt idx="1633">
                  <c:v>45292.189004629632</c:v>
                </c:pt>
                <c:pt idx="1634">
                  <c:v>45292.189120370371</c:v>
                </c:pt>
                <c:pt idx="1635">
                  <c:v>45292.189236111109</c:v>
                </c:pt>
                <c:pt idx="1636">
                  <c:v>45292.189351851855</c:v>
                </c:pt>
                <c:pt idx="1637">
                  <c:v>45292.189467592594</c:v>
                </c:pt>
                <c:pt idx="1638">
                  <c:v>45292.189583333333</c:v>
                </c:pt>
                <c:pt idx="1639">
                  <c:v>45292.189699074072</c:v>
                </c:pt>
                <c:pt idx="1640">
                  <c:v>45292.189814814818</c:v>
                </c:pt>
                <c:pt idx="1641">
                  <c:v>45292.189930555556</c:v>
                </c:pt>
                <c:pt idx="1642">
                  <c:v>45292.190046296295</c:v>
                </c:pt>
                <c:pt idx="1643">
                  <c:v>45292.190162037034</c:v>
                </c:pt>
                <c:pt idx="1644">
                  <c:v>45292.19027777778</c:v>
                </c:pt>
                <c:pt idx="1645">
                  <c:v>45292.190393518518</c:v>
                </c:pt>
                <c:pt idx="1646">
                  <c:v>45292.190509259257</c:v>
                </c:pt>
                <c:pt idx="1647">
                  <c:v>45292.190625000003</c:v>
                </c:pt>
                <c:pt idx="1648">
                  <c:v>45292.190740740742</c:v>
                </c:pt>
                <c:pt idx="1649">
                  <c:v>45292.19085648148</c:v>
                </c:pt>
                <c:pt idx="1650">
                  <c:v>45292.190972222219</c:v>
                </c:pt>
                <c:pt idx="1651">
                  <c:v>45292.191087962965</c:v>
                </c:pt>
                <c:pt idx="1652">
                  <c:v>45292.191203703704</c:v>
                </c:pt>
                <c:pt idx="1653">
                  <c:v>45292.191319444442</c:v>
                </c:pt>
                <c:pt idx="1654">
                  <c:v>45292.191435185188</c:v>
                </c:pt>
                <c:pt idx="1655">
                  <c:v>45292.191550925927</c:v>
                </c:pt>
                <c:pt idx="1656">
                  <c:v>45292.191666666666</c:v>
                </c:pt>
                <c:pt idx="1657">
                  <c:v>45292.191782407404</c:v>
                </c:pt>
                <c:pt idx="1658">
                  <c:v>45292.19189814815</c:v>
                </c:pt>
                <c:pt idx="1659">
                  <c:v>45292.192013888889</c:v>
                </c:pt>
                <c:pt idx="1660">
                  <c:v>45292.192129629628</c:v>
                </c:pt>
                <c:pt idx="1661">
                  <c:v>45292.192245370374</c:v>
                </c:pt>
                <c:pt idx="1662">
                  <c:v>45292.192361111112</c:v>
                </c:pt>
                <c:pt idx="1663">
                  <c:v>45292.192476851851</c:v>
                </c:pt>
                <c:pt idx="1664">
                  <c:v>45292.19259259259</c:v>
                </c:pt>
                <c:pt idx="1665">
                  <c:v>45292.192708333336</c:v>
                </c:pt>
                <c:pt idx="1666">
                  <c:v>45292.192824074074</c:v>
                </c:pt>
                <c:pt idx="1667">
                  <c:v>45292.192939814813</c:v>
                </c:pt>
                <c:pt idx="1668">
                  <c:v>45292.193055555559</c:v>
                </c:pt>
                <c:pt idx="1669">
                  <c:v>45292.193171296298</c:v>
                </c:pt>
                <c:pt idx="1670">
                  <c:v>45292.193287037036</c:v>
                </c:pt>
                <c:pt idx="1671">
                  <c:v>45292.193402777775</c:v>
                </c:pt>
                <c:pt idx="1672">
                  <c:v>45292.193518518521</c:v>
                </c:pt>
                <c:pt idx="1673">
                  <c:v>45292.19363425926</c:v>
                </c:pt>
                <c:pt idx="1674">
                  <c:v>45292.193749999999</c:v>
                </c:pt>
                <c:pt idx="1675">
                  <c:v>45292.193865740737</c:v>
                </c:pt>
                <c:pt idx="1676">
                  <c:v>45292.193981481483</c:v>
                </c:pt>
                <c:pt idx="1677">
                  <c:v>45292.194097222222</c:v>
                </c:pt>
                <c:pt idx="1678">
                  <c:v>45292.194212962961</c:v>
                </c:pt>
                <c:pt idx="1679">
                  <c:v>45292.194328703707</c:v>
                </c:pt>
                <c:pt idx="1680">
                  <c:v>45292.194444444445</c:v>
                </c:pt>
                <c:pt idx="1681">
                  <c:v>45292.194560185184</c:v>
                </c:pt>
                <c:pt idx="1682">
                  <c:v>45292.194675925923</c:v>
                </c:pt>
                <c:pt idx="1683">
                  <c:v>45292.194791666669</c:v>
                </c:pt>
                <c:pt idx="1684">
                  <c:v>45292.194907407407</c:v>
                </c:pt>
                <c:pt idx="1685">
                  <c:v>45292.195023148146</c:v>
                </c:pt>
                <c:pt idx="1686">
                  <c:v>45292.195138888892</c:v>
                </c:pt>
                <c:pt idx="1687">
                  <c:v>45292.195254629631</c:v>
                </c:pt>
                <c:pt idx="1688">
                  <c:v>45292.195370370369</c:v>
                </c:pt>
                <c:pt idx="1689">
                  <c:v>45292.195486111108</c:v>
                </c:pt>
                <c:pt idx="1690">
                  <c:v>45292.195601851854</c:v>
                </c:pt>
                <c:pt idx="1691">
                  <c:v>45292.195717592593</c:v>
                </c:pt>
                <c:pt idx="1692">
                  <c:v>45292.195833333331</c:v>
                </c:pt>
                <c:pt idx="1693">
                  <c:v>45292.195949074077</c:v>
                </c:pt>
                <c:pt idx="1694">
                  <c:v>45292.196064814816</c:v>
                </c:pt>
                <c:pt idx="1695">
                  <c:v>45292.196180555555</c:v>
                </c:pt>
                <c:pt idx="1696">
                  <c:v>45292.196296296293</c:v>
                </c:pt>
                <c:pt idx="1697">
                  <c:v>45292.196412037039</c:v>
                </c:pt>
                <c:pt idx="1698">
                  <c:v>45292.196527777778</c:v>
                </c:pt>
                <c:pt idx="1699">
                  <c:v>45292.196643518517</c:v>
                </c:pt>
                <c:pt idx="1700">
                  <c:v>45292.196759259263</c:v>
                </c:pt>
                <c:pt idx="1701">
                  <c:v>45292.196875000001</c:v>
                </c:pt>
                <c:pt idx="1702">
                  <c:v>45292.19699074074</c:v>
                </c:pt>
                <c:pt idx="1703">
                  <c:v>45292.197106481479</c:v>
                </c:pt>
                <c:pt idx="1704">
                  <c:v>45292.197222222225</c:v>
                </c:pt>
                <c:pt idx="1705">
                  <c:v>45292.197337962964</c:v>
                </c:pt>
                <c:pt idx="1706">
                  <c:v>45292.197453703702</c:v>
                </c:pt>
                <c:pt idx="1707">
                  <c:v>45292.197569444441</c:v>
                </c:pt>
                <c:pt idx="1708">
                  <c:v>45292.197685185187</c:v>
                </c:pt>
                <c:pt idx="1709">
                  <c:v>45292.197800925926</c:v>
                </c:pt>
                <c:pt idx="1710">
                  <c:v>45292.197916666664</c:v>
                </c:pt>
                <c:pt idx="1711">
                  <c:v>45292.19803240741</c:v>
                </c:pt>
                <c:pt idx="1712">
                  <c:v>45292.198148148149</c:v>
                </c:pt>
                <c:pt idx="1713">
                  <c:v>45292.198263888888</c:v>
                </c:pt>
                <c:pt idx="1714">
                  <c:v>45292.198379629626</c:v>
                </c:pt>
                <c:pt idx="1715">
                  <c:v>45292.198495370372</c:v>
                </c:pt>
                <c:pt idx="1716">
                  <c:v>45292.198611111111</c:v>
                </c:pt>
                <c:pt idx="1717">
                  <c:v>45292.19872685185</c:v>
                </c:pt>
                <c:pt idx="1718">
                  <c:v>45292.198842592596</c:v>
                </c:pt>
                <c:pt idx="1719">
                  <c:v>45292.198958333334</c:v>
                </c:pt>
                <c:pt idx="1720">
                  <c:v>45292.199074074073</c:v>
                </c:pt>
                <c:pt idx="1721">
                  <c:v>45292.199189814812</c:v>
                </c:pt>
                <c:pt idx="1722">
                  <c:v>45292.199305555558</c:v>
                </c:pt>
                <c:pt idx="1723">
                  <c:v>45292.199421296296</c:v>
                </c:pt>
                <c:pt idx="1724">
                  <c:v>45292.199537037035</c:v>
                </c:pt>
                <c:pt idx="1725">
                  <c:v>45292.199652777781</c:v>
                </c:pt>
                <c:pt idx="1726">
                  <c:v>45292.19976851852</c:v>
                </c:pt>
                <c:pt idx="1727">
                  <c:v>45292.199884259258</c:v>
                </c:pt>
                <c:pt idx="1728">
                  <c:v>45292.2</c:v>
                </c:pt>
                <c:pt idx="1729">
                  <c:v>45292.200115740743</c:v>
                </c:pt>
                <c:pt idx="1730">
                  <c:v>45292.200231481482</c:v>
                </c:pt>
                <c:pt idx="1731">
                  <c:v>45292.20034722222</c:v>
                </c:pt>
                <c:pt idx="1732">
                  <c:v>45292.200462962966</c:v>
                </c:pt>
                <c:pt idx="1733">
                  <c:v>45292.200578703705</c:v>
                </c:pt>
                <c:pt idx="1734">
                  <c:v>45292.200694444444</c:v>
                </c:pt>
                <c:pt idx="1735">
                  <c:v>45292.200810185182</c:v>
                </c:pt>
                <c:pt idx="1736">
                  <c:v>45292.200925925928</c:v>
                </c:pt>
                <c:pt idx="1737">
                  <c:v>45292.201041666667</c:v>
                </c:pt>
                <c:pt idx="1738">
                  <c:v>45292.201157407406</c:v>
                </c:pt>
                <c:pt idx="1739">
                  <c:v>45292.201273148145</c:v>
                </c:pt>
                <c:pt idx="1740">
                  <c:v>45292.201388888891</c:v>
                </c:pt>
                <c:pt idx="1741">
                  <c:v>45292.201504629629</c:v>
                </c:pt>
                <c:pt idx="1742">
                  <c:v>45292.201620370368</c:v>
                </c:pt>
                <c:pt idx="1743">
                  <c:v>45292.201736111114</c:v>
                </c:pt>
                <c:pt idx="1744">
                  <c:v>45292.201851851853</c:v>
                </c:pt>
                <c:pt idx="1745">
                  <c:v>45292.201967592591</c:v>
                </c:pt>
                <c:pt idx="1746">
                  <c:v>45292.20208333333</c:v>
                </c:pt>
                <c:pt idx="1747">
                  <c:v>45292.202199074076</c:v>
                </c:pt>
                <c:pt idx="1748">
                  <c:v>45292.202314814815</c:v>
                </c:pt>
                <c:pt idx="1749">
                  <c:v>45292.202430555553</c:v>
                </c:pt>
                <c:pt idx="1750">
                  <c:v>45292.202546296299</c:v>
                </c:pt>
                <c:pt idx="1751">
                  <c:v>45292.202662037038</c:v>
                </c:pt>
                <c:pt idx="1752">
                  <c:v>45292.202777777777</c:v>
                </c:pt>
                <c:pt idx="1753">
                  <c:v>45292.202893518515</c:v>
                </c:pt>
                <c:pt idx="1754">
                  <c:v>45292.203009259261</c:v>
                </c:pt>
                <c:pt idx="1755">
                  <c:v>45292.203125</c:v>
                </c:pt>
                <c:pt idx="1756">
                  <c:v>45292.203240740739</c:v>
                </c:pt>
                <c:pt idx="1757">
                  <c:v>45292.203356481485</c:v>
                </c:pt>
                <c:pt idx="1758">
                  <c:v>45292.203472222223</c:v>
                </c:pt>
                <c:pt idx="1759">
                  <c:v>45292.203587962962</c:v>
                </c:pt>
                <c:pt idx="1760">
                  <c:v>45292.203703703701</c:v>
                </c:pt>
                <c:pt idx="1761">
                  <c:v>45292.203819444447</c:v>
                </c:pt>
                <c:pt idx="1762">
                  <c:v>45292.203935185185</c:v>
                </c:pt>
                <c:pt idx="1763">
                  <c:v>45292.204050925924</c:v>
                </c:pt>
                <c:pt idx="1764">
                  <c:v>45292.20416666667</c:v>
                </c:pt>
                <c:pt idx="1765">
                  <c:v>45292.204282407409</c:v>
                </c:pt>
                <c:pt idx="1766">
                  <c:v>45292.204398148147</c:v>
                </c:pt>
                <c:pt idx="1767">
                  <c:v>45292.204513888886</c:v>
                </c:pt>
                <c:pt idx="1768">
                  <c:v>45292.204629629632</c:v>
                </c:pt>
                <c:pt idx="1769">
                  <c:v>45292.204745370371</c:v>
                </c:pt>
                <c:pt idx="1770">
                  <c:v>45292.204861111109</c:v>
                </c:pt>
                <c:pt idx="1771">
                  <c:v>45292.204976851855</c:v>
                </c:pt>
                <c:pt idx="1772">
                  <c:v>45292.205092592594</c:v>
                </c:pt>
                <c:pt idx="1773">
                  <c:v>45292.205208333333</c:v>
                </c:pt>
                <c:pt idx="1774">
                  <c:v>45292.205324074072</c:v>
                </c:pt>
                <c:pt idx="1775">
                  <c:v>45292.205439814818</c:v>
                </c:pt>
                <c:pt idx="1776">
                  <c:v>45292.205555555556</c:v>
                </c:pt>
                <c:pt idx="1777">
                  <c:v>45292.205671296295</c:v>
                </c:pt>
                <c:pt idx="1778">
                  <c:v>45292.205787037034</c:v>
                </c:pt>
                <c:pt idx="1779">
                  <c:v>45292.20590277778</c:v>
                </c:pt>
                <c:pt idx="1780">
                  <c:v>45292.206018518518</c:v>
                </c:pt>
                <c:pt idx="1781">
                  <c:v>45292.206134259257</c:v>
                </c:pt>
                <c:pt idx="1782">
                  <c:v>45292.206250000003</c:v>
                </c:pt>
                <c:pt idx="1783">
                  <c:v>45292.206365740742</c:v>
                </c:pt>
                <c:pt idx="1784">
                  <c:v>45292.20648148148</c:v>
                </c:pt>
                <c:pt idx="1785">
                  <c:v>45292.206597222219</c:v>
                </c:pt>
                <c:pt idx="1786">
                  <c:v>45292.206712962965</c:v>
                </c:pt>
                <c:pt idx="1787">
                  <c:v>45292.206828703704</c:v>
                </c:pt>
                <c:pt idx="1788">
                  <c:v>45292.206944444442</c:v>
                </c:pt>
                <c:pt idx="1789">
                  <c:v>45292.207060185188</c:v>
                </c:pt>
                <c:pt idx="1790">
                  <c:v>45292.207175925927</c:v>
                </c:pt>
                <c:pt idx="1791">
                  <c:v>45292.207291666666</c:v>
                </c:pt>
                <c:pt idx="1792">
                  <c:v>45292.207407407404</c:v>
                </c:pt>
                <c:pt idx="1793">
                  <c:v>45292.20752314815</c:v>
                </c:pt>
                <c:pt idx="1794">
                  <c:v>45292.207638888889</c:v>
                </c:pt>
                <c:pt idx="1795">
                  <c:v>45292.207754629628</c:v>
                </c:pt>
                <c:pt idx="1796">
                  <c:v>45292.207870370374</c:v>
                </c:pt>
                <c:pt idx="1797">
                  <c:v>45292.207986111112</c:v>
                </c:pt>
                <c:pt idx="1798">
                  <c:v>45292.208101851851</c:v>
                </c:pt>
                <c:pt idx="1799">
                  <c:v>45292.20821759259</c:v>
                </c:pt>
                <c:pt idx="1800">
                  <c:v>45292.208333333336</c:v>
                </c:pt>
                <c:pt idx="1801">
                  <c:v>45292.208449074074</c:v>
                </c:pt>
                <c:pt idx="1802">
                  <c:v>45292.208564814813</c:v>
                </c:pt>
                <c:pt idx="1803">
                  <c:v>45292.208680555559</c:v>
                </c:pt>
                <c:pt idx="1804">
                  <c:v>45292.208796296298</c:v>
                </c:pt>
                <c:pt idx="1805">
                  <c:v>45292.208912037036</c:v>
                </c:pt>
                <c:pt idx="1806">
                  <c:v>45292.209027777775</c:v>
                </c:pt>
                <c:pt idx="1807">
                  <c:v>45292.209143518521</c:v>
                </c:pt>
                <c:pt idx="1808">
                  <c:v>45292.20925925926</c:v>
                </c:pt>
                <c:pt idx="1809">
                  <c:v>45292.209374999999</c:v>
                </c:pt>
                <c:pt idx="1810">
                  <c:v>45292.209490740737</c:v>
                </c:pt>
                <c:pt idx="1811">
                  <c:v>45292.209606481483</c:v>
                </c:pt>
                <c:pt idx="1812">
                  <c:v>45292.209722222222</c:v>
                </c:pt>
                <c:pt idx="1813">
                  <c:v>45292.209837962961</c:v>
                </c:pt>
                <c:pt idx="1814">
                  <c:v>45292.209953703707</c:v>
                </c:pt>
                <c:pt idx="1815">
                  <c:v>45292.210069444445</c:v>
                </c:pt>
                <c:pt idx="1816">
                  <c:v>45292.210185185184</c:v>
                </c:pt>
                <c:pt idx="1817">
                  <c:v>45292.210300925923</c:v>
                </c:pt>
                <c:pt idx="1818">
                  <c:v>45292.210416666669</c:v>
                </c:pt>
                <c:pt idx="1819">
                  <c:v>45292.210532407407</c:v>
                </c:pt>
                <c:pt idx="1820">
                  <c:v>45292.210648148146</c:v>
                </c:pt>
                <c:pt idx="1821">
                  <c:v>45292.210763888892</c:v>
                </c:pt>
                <c:pt idx="1822">
                  <c:v>45292.210879629631</c:v>
                </c:pt>
                <c:pt idx="1823">
                  <c:v>45292.210995370369</c:v>
                </c:pt>
                <c:pt idx="1824">
                  <c:v>45292.211111111108</c:v>
                </c:pt>
                <c:pt idx="1825">
                  <c:v>45292.211226851854</c:v>
                </c:pt>
                <c:pt idx="1826">
                  <c:v>45292.211342592593</c:v>
                </c:pt>
                <c:pt idx="1827">
                  <c:v>45292.211458333331</c:v>
                </c:pt>
                <c:pt idx="1828">
                  <c:v>45292.211574074077</c:v>
                </c:pt>
                <c:pt idx="1829">
                  <c:v>45292.211689814816</c:v>
                </c:pt>
                <c:pt idx="1830">
                  <c:v>45292.211805555555</c:v>
                </c:pt>
                <c:pt idx="1831">
                  <c:v>45292.211921296293</c:v>
                </c:pt>
                <c:pt idx="1832">
                  <c:v>45292.212037037039</c:v>
                </c:pt>
                <c:pt idx="1833">
                  <c:v>45292.212152777778</c:v>
                </c:pt>
                <c:pt idx="1834">
                  <c:v>45292.212268518517</c:v>
                </c:pt>
                <c:pt idx="1835">
                  <c:v>45292.212384259263</c:v>
                </c:pt>
                <c:pt idx="1836">
                  <c:v>45292.212500000001</c:v>
                </c:pt>
                <c:pt idx="1837">
                  <c:v>45292.21261574074</c:v>
                </c:pt>
                <c:pt idx="1838">
                  <c:v>45292.212731481479</c:v>
                </c:pt>
                <c:pt idx="1839">
                  <c:v>45292.212847222225</c:v>
                </c:pt>
                <c:pt idx="1840">
                  <c:v>45292.212962962964</c:v>
                </c:pt>
                <c:pt idx="1841">
                  <c:v>45292.213078703702</c:v>
                </c:pt>
                <c:pt idx="1842">
                  <c:v>45292.213194444441</c:v>
                </c:pt>
                <c:pt idx="1843">
                  <c:v>45292.213310185187</c:v>
                </c:pt>
                <c:pt idx="1844">
                  <c:v>45292.213425925926</c:v>
                </c:pt>
                <c:pt idx="1845">
                  <c:v>45292.213541666664</c:v>
                </c:pt>
                <c:pt idx="1846">
                  <c:v>45292.21365740741</c:v>
                </c:pt>
                <c:pt idx="1847">
                  <c:v>45292.213773148149</c:v>
                </c:pt>
                <c:pt idx="1848">
                  <c:v>45292.213888888888</c:v>
                </c:pt>
                <c:pt idx="1849">
                  <c:v>45292.214004629626</c:v>
                </c:pt>
                <c:pt idx="1850">
                  <c:v>45292.214120370372</c:v>
                </c:pt>
                <c:pt idx="1851">
                  <c:v>45292.214236111111</c:v>
                </c:pt>
                <c:pt idx="1852">
                  <c:v>45292.21435185185</c:v>
                </c:pt>
                <c:pt idx="1853">
                  <c:v>45292.214467592596</c:v>
                </c:pt>
                <c:pt idx="1854">
                  <c:v>45292.214583333334</c:v>
                </c:pt>
                <c:pt idx="1855">
                  <c:v>45292.214699074073</c:v>
                </c:pt>
                <c:pt idx="1856">
                  <c:v>45292.214814814812</c:v>
                </c:pt>
                <c:pt idx="1857">
                  <c:v>45292.214930555558</c:v>
                </c:pt>
                <c:pt idx="1858">
                  <c:v>45292.215046296296</c:v>
                </c:pt>
                <c:pt idx="1859">
                  <c:v>45292.215162037035</c:v>
                </c:pt>
                <c:pt idx="1860">
                  <c:v>45292.215277777781</c:v>
                </c:pt>
                <c:pt idx="1861">
                  <c:v>45292.21539351852</c:v>
                </c:pt>
                <c:pt idx="1862">
                  <c:v>45292.215509259258</c:v>
                </c:pt>
                <c:pt idx="1863">
                  <c:v>45292.215624999997</c:v>
                </c:pt>
                <c:pt idx="1864">
                  <c:v>45292.215740740743</c:v>
                </c:pt>
                <c:pt idx="1865">
                  <c:v>45292.215856481482</c:v>
                </c:pt>
                <c:pt idx="1866">
                  <c:v>45292.21597222222</c:v>
                </c:pt>
                <c:pt idx="1867">
                  <c:v>45292.216087962966</c:v>
                </c:pt>
                <c:pt idx="1868">
                  <c:v>45292.216203703705</c:v>
                </c:pt>
                <c:pt idx="1869">
                  <c:v>45292.216319444444</c:v>
                </c:pt>
                <c:pt idx="1870">
                  <c:v>45292.216435185182</c:v>
                </c:pt>
                <c:pt idx="1871">
                  <c:v>45292.216550925928</c:v>
                </c:pt>
                <c:pt idx="1872">
                  <c:v>45292.216666666667</c:v>
                </c:pt>
                <c:pt idx="1873">
                  <c:v>45292.216782407406</c:v>
                </c:pt>
                <c:pt idx="1874">
                  <c:v>45292.216898148145</c:v>
                </c:pt>
                <c:pt idx="1875">
                  <c:v>45292.217013888891</c:v>
                </c:pt>
                <c:pt idx="1876">
                  <c:v>45292.217129629629</c:v>
                </c:pt>
                <c:pt idx="1877">
                  <c:v>45292.217245370368</c:v>
                </c:pt>
                <c:pt idx="1878">
                  <c:v>45292.217361111114</c:v>
                </c:pt>
                <c:pt idx="1879">
                  <c:v>45292.217476851853</c:v>
                </c:pt>
                <c:pt idx="1880">
                  <c:v>45292.217592592591</c:v>
                </c:pt>
                <c:pt idx="1881">
                  <c:v>45292.21770833333</c:v>
                </c:pt>
                <c:pt idx="1882">
                  <c:v>45292.217824074076</c:v>
                </c:pt>
                <c:pt idx="1883">
                  <c:v>45292.217939814815</c:v>
                </c:pt>
                <c:pt idx="1884">
                  <c:v>45292.218055555553</c:v>
                </c:pt>
                <c:pt idx="1885">
                  <c:v>45292.218171296299</c:v>
                </c:pt>
                <c:pt idx="1886">
                  <c:v>45292.218287037038</c:v>
                </c:pt>
                <c:pt idx="1887">
                  <c:v>45292.218402777777</c:v>
                </c:pt>
                <c:pt idx="1888">
                  <c:v>45292.218518518515</c:v>
                </c:pt>
                <c:pt idx="1889">
                  <c:v>45292.218634259261</c:v>
                </c:pt>
                <c:pt idx="1890">
                  <c:v>45292.21875</c:v>
                </c:pt>
                <c:pt idx="1891">
                  <c:v>45292.218865740739</c:v>
                </c:pt>
                <c:pt idx="1892">
                  <c:v>45292.218981481485</c:v>
                </c:pt>
                <c:pt idx="1893">
                  <c:v>45292.219097222223</c:v>
                </c:pt>
                <c:pt idx="1894">
                  <c:v>45292.219212962962</c:v>
                </c:pt>
                <c:pt idx="1895">
                  <c:v>45292.219328703701</c:v>
                </c:pt>
                <c:pt idx="1896">
                  <c:v>45292.219444444447</c:v>
                </c:pt>
                <c:pt idx="1897">
                  <c:v>45292.219560185185</c:v>
                </c:pt>
                <c:pt idx="1898">
                  <c:v>45292.219675925924</c:v>
                </c:pt>
                <c:pt idx="1899">
                  <c:v>45292.21979166667</c:v>
                </c:pt>
                <c:pt idx="1900">
                  <c:v>45292.219907407409</c:v>
                </c:pt>
                <c:pt idx="1901">
                  <c:v>45292.220023148147</c:v>
                </c:pt>
                <c:pt idx="1902">
                  <c:v>45292.220138888886</c:v>
                </c:pt>
                <c:pt idx="1903">
                  <c:v>45292.220254629632</c:v>
                </c:pt>
                <c:pt idx="1904">
                  <c:v>45292.220370370371</c:v>
                </c:pt>
                <c:pt idx="1905">
                  <c:v>45292.220486111109</c:v>
                </c:pt>
                <c:pt idx="1906">
                  <c:v>45292.220601851855</c:v>
                </c:pt>
                <c:pt idx="1907">
                  <c:v>45292.220717592594</c:v>
                </c:pt>
                <c:pt idx="1908">
                  <c:v>45292.220833333333</c:v>
                </c:pt>
                <c:pt idx="1909">
                  <c:v>45292.220949074072</c:v>
                </c:pt>
                <c:pt idx="1910">
                  <c:v>45292.221064814818</c:v>
                </c:pt>
                <c:pt idx="1911">
                  <c:v>45292.221180555556</c:v>
                </c:pt>
                <c:pt idx="1912">
                  <c:v>45292.221296296295</c:v>
                </c:pt>
                <c:pt idx="1913">
                  <c:v>45292.221412037034</c:v>
                </c:pt>
                <c:pt idx="1914">
                  <c:v>45292.22152777778</c:v>
                </c:pt>
                <c:pt idx="1915">
                  <c:v>45292.221643518518</c:v>
                </c:pt>
                <c:pt idx="1916">
                  <c:v>45292.221759259257</c:v>
                </c:pt>
                <c:pt idx="1917">
                  <c:v>45292.221875000003</c:v>
                </c:pt>
                <c:pt idx="1918">
                  <c:v>45292.221990740742</c:v>
                </c:pt>
                <c:pt idx="1919">
                  <c:v>45292.22210648148</c:v>
                </c:pt>
                <c:pt idx="1920">
                  <c:v>45292.222222222219</c:v>
                </c:pt>
                <c:pt idx="1921">
                  <c:v>45292.222337962965</c:v>
                </c:pt>
                <c:pt idx="1922">
                  <c:v>45292.222453703704</c:v>
                </c:pt>
                <c:pt idx="1923">
                  <c:v>45292.222569444442</c:v>
                </c:pt>
                <c:pt idx="1924">
                  <c:v>45292.222685185188</c:v>
                </c:pt>
                <c:pt idx="1925">
                  <c:v>45292.222800925927</c:v>
                </c:pt>
                <c:pt idx="1926">
                  <c:v>45292.222916666666</c:v>
                </c:pt>
                <c:pt idx="1927">
                  <c:v>45292.223032407404</c:v>
                </c:pt>
                <c:pt idx="1928">
                  <c:v>45292.22314814815</c:v>
                </c:pt>
                <c:pt idx="1929">
                  <c:v>45292.223263888889</c:v>
                </c:pt>
                <c:pt idx="1930">
                  <c:v>45292.223379629628</c:v>
                </c:pt>
                <c:pt idx="1931">
                  <c:v>45292.223495370374</c:v>
                </c:pt>
                <c:pt idx="1932">
                  <c:v>45292.223611111112</c:v>
                </c:pt>
                <c:pt idx="1933">
                  <c:v>45292.223726851851</c:v>
                </c:pt>
                <c:pt idx="1934">
                  <c:v>45292.22384259259</c:v>
                </c:pt>
                <c:pt idx="1935">
                  <c:v>45292.223958333336</c:v>
                </c:pt>
                <c:pt idx="1936">
                  <c:v>45292.224074074074</c:v>
                </c:pt>
                <c:pt idx="1937">
                  <c:v>45292.224189814813</c:v>
                </c:pt>
                <c:pt idx="1938">
                  <c:v>45292.224305555559</c:v>
                </c:pt>
                <c:pt idx="1939">
                  <c:v>45292.224421296298</c:v>
                </c:pt>
                <c:pt idx="1940">
                  <c:v>45292.224537037036</c:v>
                </c:pt>
                <c:pt idx="1941">
                  <c:v>45292.224652777775</c:v>
                </c:pt>
                <c:pt idx="1942">
                  <c:v>45292.224768518521</c:v>
                </c:pt>
                <c:pt idx="1943">
                  <c:v>45292.22488425926</c:v>
                </c:pt>
                <c:pt idx="1944">
                  <c:v>45292.224999999999</c:v>
                </c:pt>
                <c:pt idx="1945">
                  <c:v>45292.225115740737</c:v>
                </c:pt>
                <c:pt idx="1946">
                  <c:v>45292.225231481483</c:v>
                </c:pt>
                <c:pt idx="1947">
                  <c:v>45292.225347222222</c:v>
                </c:pt>
                <c:pt idx="1948">
                  <c:v>45292.225462962961</c:v>
                </c:pt>
                <c:pt idx="1949">
                  <c:v>45292.225578703707</c:v>
                </c:pt>
                <c:pt idx="1950">
                  <c:v>45292.225694444445</c:v>
                </c:pt>
                <c:pt idx="1951">
                  <c:v>45292.225810185184</c:v>
                </c:pt>
                <c:pt idx="1952">
                  <c:v>45292.225925925923</c:v>
                </c:pt>
                <c:pt idx="1953">
                  <c:v>45292.226041666669</c:v>
                </c:pt>
                <c:pt idx="1954">
                  <c:v>45292.226157407407</c:v>
                </c:pt>
                <c:pt idx="1955">
                  <c:v>45292.226273148146</c:v>
                </c:pt>
                <c:pt idx="1956">
                  <c:v>45292.226388888892</c:v>
                </c:pt>
                <c:pt idx="1957">
                  <c:v>45292.226504629631</c:v>
                </c:pt>
                <c:pt idx="1958">
                  <c:v>45292.226620370369</c:v>
                </c:pt>
                <c:pt idx="1959">
                  <c:v>45292.226736111108</c:v>
                </c:pt>
                <c:pt idx="1960">
                  <c:v>45292.226851851854</c:v>
                </c:pt>
                <c:pt idx="1961">
                  <c:v>45292.226967592593</c:v>
                </c:pt>
                <c:pt idx="1962">
                  <c:v>45292.227083333331</c:v>
                </c:pt>
                <c:pt idx="1963">
                  <c:v>45292.227199074077</c:v>
                </c:pt>
                <c:pt idx="1964">
                  <c:v>45292.227314814816</c:v>
                </c:pt>
                <c:pt idx="1965">
                  <c:v>45292.227430555555</c:v>
                </c:pt>
                <c:pt idx="1966">
                  <c:v>45292.227546296293</c:v>
                </c:pt>
                <c:pt idx="1967">
                  <c:v>45292.227662037039</c:v>
                </c:pt>
                <c:pt idx="1968">
                  <c:v>45292.227777777778</c:v>
                </c:pt>
                <c:pt idx="1969">
                  <c:v>45292.227893518517</c:v>
                </c:pt>
                <c:pt idx="1970">
                  <c:v>45292.228009259263</c:v>
                </c:pt>
                <c:pt idx="1971">
                  <c:v>45292.228125000001</c:v>
                </c:pt>
                <c:pt idx="1972">
                  <c:v>45292.22824074074</c:v>
                </c:pt>
                <c:pt idx="1973">
                  <c:v>45292.228356481479</c:v>
                </c:pt>
                <c:pt idx="1974">
                  <c:v>45292.228472222225</c:v>
                </c:pt>
                <c:pt idx="1975">
                  <c:v>45292.228587962964</c:v>
                </c:pt>
                <c:pt idx="1976">
                  <c:v>45292.228703703702</c:v>
                </c:pt>
                <c:pt idx="1977">
                  <c:v>45292.228819444441</c:v>
                </c:pt>
                <c:pt idx="1978">
                  <c:v>45292.228935185187</c:v>
                </c:pt>
                <c:pt idx="1979">
                  <c:v>45292.229050925926</c:v>
                </c:pt>
                <c:pt idx="1980">
                  <c:v>45292.229166666664</c:v>
                </c:pt>
                <c:pt idx="1981">
                  <c:v>45292.22928240741</c:v>
                </c:pt>
                <c:pt idx="1982">
                  <c:v>45292.229398148149</c:v>
                </c:pt>
                <c:pt idx="1983">
                  <c:v>45292.229513888888</c:v>
                </c:pt>
                <c:pt idx="1984">
                  <c:v>45292.229629629626</c:v>
                </c:pt>
                <c:pt idx="1985">
                  <c:v>45292.229745370372</c:v>
                </c:pt>
                <c:pt idx="1986">
                  <c:v>45292.229861111111</c:v>
                </c:pt>
                <c:pt idx="1987">
                  <c:v>45292.22997685185</c:v>
                </c:pt>
                <c:pt idx="1988">
                  <c:v>45292.230092592596</c:v>
                </c:pt>
                <c:pt idx="1989">
                  <c:v>45292.230208333334</c:v>
                </c:pt>
                <c:pt idx="1990">
                  <c:v>45292.230324074073</c:v>
                </c:pt>
                <c:pt idx="1991">
                  <c:v>45292.230439814812</c:v>
                </c:pt>
                <c:pt idx="1992">
                  <c:v>45292.230555555558</c:v>
                </c:pt>
                <c:pt idx="1993">
                  <c:v>45292.230671296296</c:v>
                </c:pt>
                <c:pt idx="1994">
                  <c:v>45292.230787037035</c:v>
                </c:pt>
                <c:pt idx="1995">
                  <c:v>45292.230902777781</c:v>
                </c:pt>
                <c:pt idx="1996">
                  <c:v>45292.23101851852</c:v>
                </c:pt>
                <c:pt idx="1997">
                  <c:v>45292.231134259258</c:v>
                </c:pt>
                <c:pt idx="1998">
                  <c:v>45292.231249999997</c:v>
                </c:pt>
                <c:pt idx="1999">
                  <c:v>45292.231365740743</c:v>
                </c:pt>
                <c:pt idx="2000">
                  <c:v>45292.231481481482</c:v>
                </c:pt>
                <c:pt idx="2001">
                  <c:v>45292.23159722222</c:v>
                </c:pt>
                <c:pt idx="2002">
                  <c:v>45292.231712962966</c:v>
                </c:pt>
                <c:pt idx="2003">
                  <c:v>45292.231828703705</c:v>
                </c:pt>
                <c:pt idx="2004">
                  <c:v>45292.231944444444</c:v>
                </c:pt>
                <c:pt idx="2005">
                  <c:v>45292.232060185182</c:v>
                </c:pt>
                <c:pt idx="2006">
                  <c:v>45292.232175925928</c:v>
                </c:pt>
                <c:pt idx="2007">
                  <c:v>45292.232291666667</c:v>
                </c:pt>
                <c:pt idx="2008">
                  <c:v>45292.232407407406</c:v>
                </c:pt>
                <c:pt idx="2009">
                  <c:v>45292.232523148145</c:v>
                </c:pt>
                <c:pt idx="2010">
                  <c:v>45292.232638888891</c:v>
                </c:pt>
                <c:pt idx="2011">
                  <c:v>45292.232754629629</c:v>
                </c:pt>
                <c:pt idx="2012">
                  <c:v>45292.232870370368</c:v>
                </c:pt>
                <c:pt idx="2013">
                  <c:v>45292.232986111114</c:v>
                </c:pt>
                <c:pt idx="2014">
                  <c:v>45292.233101851853</c:v>
                </c:pt>
                <c:pt idx="2015">
                  <c:v>45292.233217592591</c:v>
                </c:pt>
                <c:pt idx="2016">
                  <c:v>45292.23333333333</c:v>
                </c:pt>
                <c:pt idx="2017">
                  <c:v>45292.233449074076</c:v>
                </c:pt>
                <c:pt idx="2018">
                  <c:v>45292.233564814815</c:v>
                </c:pt>
                <c:pt idx="2019">
                  <c:v>45292.233680555553</c:v>
                </c:pt>
                <c:pt idx="2020">
                  <c:v>45292.233796296299</c:v>
                </c:pt>
                <c:pt idx="2021">
                  <c:v>45292.233912037038</c:v>
                </c:pt>
                <c:pt idx="2022">
                  <c:v>45292.234027777777</c:v>
                </c:pt>
                <c:pt idx="2023">
                  <c:v>45292.234143518515</c:v>
                </c:pt>
                <c:pt idx="2024">
                  <c:v>45292.234259259261</c:v>
                </c:pt>
                <c:pt idx="2025">
                  <c:v>45292.234375</c:v>
                </c:pt>
                <c:pt idx="2026">
                  <c:v>45292.234490740739</c:v>
                </c:pt>
                <c:pt idx="2027">
                  <c:v>45292.234606481485</c:v>
                </c:pt>
                <c:pt idx="2028">
                  <c:v>45292.234722222223</c:v>
                </c:pt>
                <c:pt idx="2029">
                  <c:v>45292.234837962962</c:v>
                </c:pt>
                <c:pt idx="2030">
                  <c:v>45292.234953703701</c:v>
                </c:pt>
                <c:pt idx="2031">
                  <c:v>45292.235069444447</c:v>
                </c:pt>
                <c:pt idx="2032">
                  <c:v>45292.235185185185</c:v>
                </c:pt>
                <c:pt idx="2033">
                  <c:v>45292.235300925924</c:v>
                </c:pt>
                <c:pt idx="2034">
                  <c:v>45292.23541666667</c:v>
                </c:pt>
                <c:pt idx="2035">
                  <c:v>45292.235532407409</c:v>
                </c:pt>
                <c:pt idx="2036">
                  <c:v>45292.235648148147</c:v>
                </c:pt>
                <c:pt idx="2037">
                  <c:v>45292.235763888886</c:v>
                </c:pt>
                <c:pt idx="2038">
                  <c:v>45292.235879629632</c:v>
                </c:pt>
                <c:pt idx="2039">
                  <c:v>45292.235995370371</c:v>
                </c:pt>
                <c:pt idx="2040">
                  <c:v>45292.236111111109</c:v>
                </c:pt>
                <c:pt idx="2041">
                  <c:v>45292.236226851855</c:v>
                </c:pt>
                <c:pt idx="2042">
                  <c:v>45292.236342592594</c:v>
                </c:pt>
                <c:pt idx="2043">
                  <c:v>45292.236458333333</c:v>
                </c:pt>
                <c:pt idx="2044">
                  <c:v>45292.236574074072</c:v>
                </c:pt>
                <c:pt idx="2045">
                  <c:v>45292.236689814818</c:v>
                </c:pt>
                <c:pt idx="2046">
                  <c:v>45292.236805555556</c:v>
                </c:pt>
                <c:pt idx="2047">
                  <c:v>45292.236921296295</c:v>
                </c:pt>
                <c:pt idx="2048">
                  <c:v>45292.237037037034</c:v>
                </c:pt>
                <c:pt idx="2049">
                  <c:v>45292.23715277778</c:v>
                </c:pt>
                <c:pt idx="2050">
                  <c:v>45292.237268518518</c:v>
                </c:pt>
                <c:pt idx="2051">
                  <c:v>45292.237384259257</c:v>
                </c:pt>
                <c:pt idx="2052">
                  <c:v>45292.237500000003</c:v>
                </c:pt>
                <c:pt idx="2053">
                  <c:v>45292.237615740742</c:v>
                </c:pt>
                <c:pt idx="2054">
                  <c:v>45292.23773148148</c:v>
                </c:pt>
                <c:pt idx="2055">
                  <c:v>45292.237847222219</c:v>
                </c:pt>
                <c:pt idx="2056">
                  <c:v>45292.237962962965</c:v>
                </c:pt>
                <c:pt idx="2057">
                  <c:v>45292.238078703704</c:v>
                </c:pt>
                <c:pt idx="2058">
                  <c:v>45292.238194444442</c:v>
                </c:pt>
                <c:pt idx="2059">
                  <c:v>45292.238310185188</c:v>
                </c:pt>
                <c:pt idx="2060">
                  <c:v>45292.238425925927</c:v>
                </c:pt>
                <c:pt idx="2061">
                  <c:v>45292.238541666666</c:v>
                </c:pt>
                <c:pt idx="2062">
                  <c:v>45292.238657407404</c:v>
                </c:pt>
                <c:pt idx="2063">
                  <c:v>45292.23877314815</c:v>
                </c:pt>
                <c:pt idx="2064">
                  <c:v>45292.238888888889</c:v>
                </c:pt>
                <c:pt idx="2065">
                  <c:v>45292.239004629628</c:v>
                </c:pt>
                <c:pt idx="2066">
                  <c:v>45292.239120370374</c:v>
                </c:pt>
                <c:pt idx="2067">
                  <c:v>45292.239236111112</c:v>
                </c:pt>
                <c:pt idx="2068">
                  <c:v>45292.239351851851</c:v>
                </c:pt>
                <c:pt idx="2069">
                  <c:v>45292.23946759259</c:v>
                </c:pt>
                <c:pt idx="2070">
                  <c:v>45292.239583333336</c:v>
                </c:pt>
                <c:pt idx="2071">
                  <c:v>45292.239699074074</c:v>
                </c:pt>
                <c:pt idx="2072">
                  <c:v>45292.239814814813</c:v>
                </c:pt>
                <c:pt idx="2073">
                  <c:v>45292.239930555559</c:v>
                </c:pt>
                <c:pt idx="2074">
                  <c:v>45292.240046296298</c:v>
                </c:pt>
                <c:pt idx="2075">
                  <c:v>45292.240162037036</c:v>
                </c:pt>
                <c:pt idx="2076">
                  <c:v>45292.240277777775</c:v>
                </c:pt>
                <c:pt idx="2077">
                  <c:v>45292.240393518521</c:v>
                </c:pt>
                <c:pt idx="2078">
                  <c:v>45292.24050925926</c:v>
                </c:pt>
                <c:pt idx="2079">
                  <c:v>45292.240624999999</c:v>
                </c:pt>
                <c:pt idx="2080">
                  <c:v>45292.240740740737</c:v>
                </c:pt>
                <c:pt idx="2081">
                  <c:v>45292.240856481483</c:v>
                </c:pt>
                <c:pt idx="2082">
                  <c:v>45292.240972222222</c:v>
                </c:pt>
                <c:pt idx="2083">
                  <c:v>45292.241087962961</c:v>
                </c:pt>
                <c:pt idx="2084">
                  <c:v>45292.241203703707</c:v>
                </c:pt>
                <c:pt idx="2085">
                  <c:v>45292.241319444445</c:v>
                </c:pt>
                <c:pt idx="2086">
                  <c:v>45292.241435185184</c:v>
                </c:pt>
                <c:pt idx="2087">
                  <c:v>45292.241550925923</c:v>
                </c:pt>
                <c:pt idx="2088">
                  <c:v>45292.241666666669</c:v>
                </c:pt>
                <c:pt idx="2089">
                  <c:v>45292.241782407407</c:v>
                </c:pt>
                <c:pt idx="2090">
                  <c:v>45292.241898148146</c:v>
                </c:pt>
                <c:pt idx="2091">
                  <c:v>45292.242013888892</c:v>
                </c:pt>
                <c:pt idx="2092">
                  <c:v>45292.242129629631</c:v>
                </c:pt>
                <c:pt idx="2093">
                  <c:v>45292.242245370369</c:v>
                </c:pt>
                <c:pt idx="2094">
                  <c:v>45292.242361111108</c:v>
                </c:pt>
                <c:pt idx="2095">
                  <c:v>45292.242476851854</c:v>
                </c:pt>
                <c:pt idx="2096">
                  <c:v>45292.242592592593</c:v>
                </c:pt>
                <c:pt idx="2097">
                  <c:v>45292.242708333331</c:v>
                </c:pt>
                <c:pt idx="2098">
                  <c:v>45292.242824074077</c:v>
                </c:pt>
                <c:pt idx="2099">
                  <c:v>45292.242939814816</c:v>
                </c:pt>
                <c:pt idx="2100">
                  <c:v>45292.243055555555</c:v>
                </c:pt>
                <c:pt idx="2101">
                  <c:v>45292.243171296293</c:v>
                </c:pt>
                <c:pt idx="2102">
                  <c:v>45292.243287037039</c:v>
                </c:pt>
                <c:pt idx="2103">
                  <c:v>45292.243402777778</c:v>
                </c:pt>
                <c:pt idx="2104">
                  <c:v>45292.243518518517</c:v>
                </c:pt>
                <c:pt idx="2105">
                  <c:v>45292.243634259263</c:v>
                </c:pt>
                <c:pt idx="2106">
                  <c:v>45292.243750000001</c:v>
                </c:pt>
                <c:pt idx="2107">
                  <c:v>45292.24386574074</c:v>
                </c:pt>
                <c:pt idx="2108">
                  <c:v>45292.243981481479</c:v>
                </c:pt>
                <c:pt idx="2109">
                  <c:v>45292.244097222225</c:v>
                </c:pt>
                <c:pt idx="2110">
                  <c:v>45292.244212962964</c:v>
                </c:pt>
                <c:pt idx="2111">
                  <c:v>45292.244328703702</c:v>
                </c:pt>
                <c:pt idx="2112">
                  <c:v>45292.244444444441</c:v>
                </c:pt>
                <c:pt idx="2113">
                  <c:v>45292.244560185187</c:v>
                </c:pt>
                <c:pt idx="2114">
                  <c:v>45292.244675925926</c:v>
                </c:pt>
                <c:pt idx="2115">
                  <c:v>45292.244791666664</c:v>
                </c:pt>
                <c:pt idx="2116">
                  <c:v>45292.24490740741</c:v>
                </c:pt>
                <c:pt idx="2117">
                  <c:v>45292.245023148149</c:v>
                </c:pt>
                <c:pt idx="2118">
                  <c:v>45292.245138888888</c:v>
                </c:pt>
                <c:pt idx="2119">
                  <c:v>45292.245254629626</c:v>
                </c:pt>
                <c:pt idx="2120">
                  <c:v>45292.245370370372</c:v>
                </c:pt>
                <c:pt idx="2121">
                  <c:v>45292.245486111111</c:v>
                </c:pt>
                <c:pt idx="2122">
                  <c:v>45292.24560185185</c:v>
                </c:pt>
                <c:pt idx="2123">
                  <c:v>45292.245717592596</c:v>
                </c:pt>
                <c:pt idx="2124">
                  <c:v>45292.245833333334</c:v>
                </c:pt>
                <c:pt idx="2125">
                  <c:v>45292.245949074073</c:v>
                </c:pt>
                <c:pt idx="2126">
                  <c:v>45292.246064814812</c:v>
                </c:pt>
                <c:pt idx="2127">
                  <c:v>45292.246180555558</c:v>
                </c:pt>
                <c:pt idx="2128">
                  <c:v>45292.246296296296</c:v>
                </c:pt>
                <c:pt idx="2129">
                  <c:v>45292.246412037035</c:v>
                </c:pt>
                <c:pt idx="2130">
                  <c:v>45292.246527777781</c:v>
                </c:pt>
                <c:pt idx="2131">
                  <c:v>45292.24664351852</c:v>
                </c:pt>
                <c:pt idx="2132">
                  <c:v>45292.246759259258</c:v>
                </c:pt>
                <c:pt idx="2133">
                  <c:v>45292.246874999997</c:v>
                </c:pt>
                <c:pt idx="2134">
                  <c:v>45292.246990740743</c:v>
                </c:pt>
                <c:pt idx="2135">
                  <c:v>45292.247106481482</c:v>
                </c:pt>
                <c:pt idx="2136">
                  <c:v>45292.24722222222</c:v>
                </c:pt>
                <c:pt idx="2137">
                  <c:v>45292.247337962966</c:v>
                </c:pt>
                <c:pt idx="2138">
                  <c:v>45292.247453703705</c:v>
                </c:pt>
                <c:pt idx="2139">
                  <c:v>45292.247569444444</c:v>
                </c:pt>
                <c:pt idx="2140">
                  <c:v>45292.247685185182</c:v>
                </c:pt>
                <c:pt idx="2141">
                  <c:v>45292.247800925928</c:v>
                </c:pt>
                <c:pt idx="2142">
                  <c:v>45292.247916666667</c:v>
                </c:pt>
                <c:pt idx="2143">
                  <c:v>45292.248032407406</c:v>
                </c:pt>
                <c:pt idx="2144">
                  <c:v>45292.248148148145</c:v>
                </c:pt>
                <c:pt idx="2145">
                  <c:v>45292.248263888891</c:v>
                </c:pt>
                <c:pt idx="2146">
                  <c:v>45292.248379629629</c:v>
                </c:pt>
                <c:pt idx="2147">
                  <c:v>45292.248495370368</c:v>
                </c:pt>
                <c:pt idx="2148">
                  <c:v>45292.248611111114</c:v>
                </c:pt>
                <c:pt idx="2149">
                  <c:v>45292.248726851853</c:v>
                </c:pt>
                <c:pt idx="2150">
                  <c:v>45292.248842592591</c:v>
                </c:pt>
                <c:pt idx="2151">
                  <c:v>45292.24895833333</c:v>
                </c:pt>
                <c:pt idx="2152">
                  <c:v>45292.249074074076</c:v>
                </c:pt>
                <c:pt idx="2153">
                  <c:v>45292.249189814815</c:v>
                </c:pt>
                <c:pt idx="2154">
                  <c:v>45292.249305555553</c:v>
                </c:pt>
                <c:pt idx="2155">
                  <c:v>45292.249421296299</c:v>
                </c:pt>
                <c:pt idx="2156">
                  <c:v>45292.249537037038</c:v>
                </c:pt>
                <c:pt idx="2157">
                  <c:v>45292.249652777777</c:v>
                </c:pt>
                <c:pt idx="2158">
                  <c:v>45292.249768518515</c:v>
                </c:pt>
                <c:pt idx="2159">
                  <c:v>45292.249884259261</c:v>
                </c:pt>
                <c:pt idx="2160">
                  <c:v>45292.25</c:v>
                </c:pt>
              </c:numCache>
            </c:numRef>
          </c:xVal>
          <c:yVal>
            <c:numRef>
              <c:f>'LOG-DcvSimple'!$E$6:$E$2166</c:f>
              <c:numCache>
                <c:formatCode>_(* #,##0_);_(* \(#,##0\);_(* "-"??_);_(@_)</c:formatCode>
                <c:ptCount val="2161"/>
                <c:pt idx="0">
                  <c:v>400.02359999999999</c:v>
                </c:pt>
                <c:pt idx="1">
                  <c:v>400.02350000000001</c:v>
                </c:pt>
                <c:pt idx="2">
                  <c:v>400.02339999999998</c:v>
                </c:pt>
                <c:pt idx="3">
                  <c:v>400.02330000000001</c:v>
                </c:pt>
                <c:pt idx="4">
                  <c:v>400.02330000000001</c:v>
                </c:pt>
                <c:pt idx="5">
                  <c:v>400.02319999999997</c:v>
                </c:pt>
                <c:pt idx="6">
                  <c:v>400.0231</c:v>
                </c:pt>
                <c:pt idx="7">
                  <c:v>400.02300000000002</c:v>
                </c:pt>
                <c:pt idx="8">
                  <c:v>400.02300000000002</c:v>
                </c:pt>
                <c:pt idx="9">
                  <c:v>400.02289999999999</c:v>
                </c:pt>
                <c:pt idx="10">
                  <c:v>400.02280000000002</c:v>
                </c:pt>
                <c:pt idx="11">
                  <c:v>400.02269999999999</c:v>
                </c:pt>
                <c:pt idx="12">
                  <c:v>400.02269999999999</c:v>
                </c:pt>
                <c:pt idx="13">
                  <c:v>400.02260000000001</c:v>
                </c:pt>
                <c:pt idx="14">
                  <c:v>400.02260000000001</c:v>
                </c:pt>
                <c:pt idx="15">
                  <c:v>400.02249999999998</c:v>
                </c:pt>
                <c:pt idx="16">
                  <c:v>400.0224</c:v>
                </c:pt>
                <c:pt idx="17">
                  <c:v>400.02229999999997</c:v>
                </c:pt>
                <c:pt idx="18">
                  <c:v>400.0222</c:v>
                </c:pt>
                <c:pt idx="19">
                  <c:v>400.0222</c:v>
                </c:pt>
                <c:pt idx="20">
                  <c:v>400.02210000000002</c:v>
                </c:pt>
                <c:pt idx="21">
                  <c:v>400.02199999999999</c:v>
                </c:pt>
                <c:pt idx="22">
                  <c:v>400.02190000000002</c:v>
                </c:pt>
                <c:pt idx="23">
                  <c:v>400.02190000000002</c:v>
                </c:pt>
                <c:pt idx="24">
                  <c:v>400.02179999999998</c:v>
                </c:pt>
                <c:pt idx="25">
                  <c:v>400.02170000000001</c:v>
                </c:pt>
                <c:pt idx="26">
                  <c:v>400.02159999999998</c:v>
                </c:pt>
                <c:pt idx="27">
                  <c:v>400.0215</c:v>
                </c:pt>
                <c:pt idx="28">
                  <c:v>400.0215</c:v>
                </c:pt>
                <c:pt idx="29">
                  <c:v>400.02140000000003</c:v>
                </c:pt>
                <c:pt idx="30">
                  <c:v>400.0213</c:v>
                </c:pt>
                <c:pt idx="31">
                  <c:v>400.02120000000002</c:v>
                </c:pt>
                <c:pt idx="32">
                  <c:v>400.02120000000002</c:v>
                </c:pt>
                <c:pt idx="33">
                  <c:v>400.02109999999999</c:v>
                </c:pt>
                <c:pt idx="34">
                  <c:v>400.02100000000002</c:v>
                </c:pt>
                <c:pt idx="35">
                  <c:v>400.02089999999998</c:v>
                </c:pt>
                <c:pt idx="36">
                  <c:v>400.02089999999998</c:v>
                </c:pt>
                <c:pt idx="37">
                  <c:v>400.02080000000001</c:v>
                </c:pt>
                <c:pt idx="38">
                  <c:v>400.02069999999998</c:v>
                </c:pt>
                <c:pt idx="39">
                  <c:v>400.0206</c:v>
                </c:pt>
                <c:pt idx="40">
                  <c:v>400.0206</c:v>
                </c:pt>
                <c:pt idx="41">
                  <c:v>400.02050000000003</c:v>
                </c:pt>
                <c:pt idx="42">
                  <c:v>400.0204</c:v>
                </c:pt>
                <c:pt idx="43">
                  <c:v>400.02030000000002</c:v>
                </c:pt>
                <c:pt idx="44">
                  <c:v>400.02030000000002</c:v>
                </c:pt>
                <c:pt idx="45">
                  <c:v>400.02019999999999</c:v>
                </c:pt>
                <c:pt idx="46">
                  <c:v>400.02010000000001</c:v>
                </c:pt>
                <c:pt idx="47">
                  <c:v>400.02</c:v>
                </c:pt>
                <c:pt idx="48">
                  <c:v>400.01990000000001</c:v>
                </c:pt>
                <c:pt idx="49">
                  <c:v>400.01979999999998</c:v>
                </c:pt>
                <c:pt idx="50">
                  <c:v>400.0197</c:v>
                </c:pt>
                <c:pt idx="51">
                  <c:v>400.0197</c:v>
                </c:pt>
                <c:pt idx="52">
                  <c:v>400.01960000000003</c:v>
                </c:pt>
                <c:pt idx="53">
                  <c:v>400.01949999999999</c:v>
                </c:pt>
                <c:pt idx="54">
                  <c:v>400.01940000000002</c:v>
                </c:pt>
                <c:pt idx="55">
                  <c:v>400.01929999999999</c:v>
                </c:pt>
                <c:pt idx="56">
                  <c:v>400.01929999999999</c:v>
                </c:pt>
                <c:pt idx="57">
                  <c:v>400.01920000000001</c:v>
                </c:pt>
                <c:pt idx="58">
                  <c:v>400.01909999999998</c:v>
                </c:pt>
                <c:pt idx="59">
                  <c:v>400.01900000000001</c:v>
                </c:pt>
                <c:pt idx="60">
                  <c:v>400.01889999999997</c:v>
                </c:pt>
                <c:pt idx="61">
                  <c:v>400.0188</c:v>
                </c:pt>
                <c:pt idx="62">
                  <c:v>400.0188</c:v>
                </c:pt>
                <c:pt idx="63">
                  <c:v>400.01870000000002</c:v>
                </c:pt>
                <c:pt idx="64">
                  <c:v>400.01859999999999</c:v>
                </c:pt>
                <c:pt idx="65">
                  <c:v>400.01850000000002</c:v>
                </c:pt>
                <c:pt idx="66">
                  <c:v>400.01839999999999</c:v>
                </c:pt>
                <c:pt idx="67">
                  <c:v>400.01830000000001</c:v>
                </c:pt>
                <c:pt idx="68">
                  <c:v>400.01819999999998</c:v>
                </c:pt>
                <c:pt idx="69">
                  <c:v>400.01819999999998</c:v>
                </c:pt>
                <c:pt idx="70">
                  <c:v>400.0181</c:v>
                </c:pt>
                <c:pt idx="71">
                  <c:v>400.01799999999997</c:v>
                </c:pt>
                <c:pt idx="72">
                  <c:v>400.0179</c:v>
                </c:pt>
                <c:pt idx="73">
                  <c:v>400.01780000000002</c:v>
                </c:pt>
                <c:pt idx="74">
                  <c:v>400.01769999999999</c:v>
                </c:pt>
                <c:pt idx="75">
                  <c:v>400.01760000000002</c:v>
                </c:pt>
                <c:pt idx="76">
                  <c:v>400.01749999999998</c:v>
                </c:pt>
                <c:pt idx="77">
                  <c:v>400.01749999999998</c:v>
                </c:pt>
                <c:pt idx="78">
                  <c:v>400.01740000000001</c:v>
                </c:pt>
                <c:pt idx="79">
                  <c:v>400.01729999999998</c:v>
                </c:pt>
                <c:pt idx="80">
                  <c:v>400.0172</c:v>
                </c:pt>
                <c:pt idx="81">
                  <c:v>400.0172</c:v>
                </c:pt>
                <c:pt idx="82">
                  <c:v>400.01710000000003</c:v>
                </c:pt>
                <c:pt idx="83">
                  <c:v>400.017</c:v>
                </c:pt>
                <c:pt idx="84">
                  <c:v>400.017</c:v>
                </c:pt>
                <c:pt idx="85">
                  <c:v>400.01690000000002</c:v>
                </c:pt>
                <c:pt idx="86">
                  <c:v>400.01679999999999</c:v>
                </c:pt>
                <c:pt idx="87">
                  <c:v>400.01679999999999</c:v>
                </c:pt>
                <c:pt idx="88">
                  <c:v>400.01670000000001</c:v>
                </c:pt>
                <c:pt idx="89">
                  <c:v>400.01670000000001</c:v>
                </c:pt>
                <c:pt idx="90">
                  <c:v>400.01659999999998</c:v>
                </c:pt>
                <c:pt idx="91">
                  <c:v>400.01650000000001</c:v>
                </c:pt>
                <c:pt idx="92">
                  <c:v>400.01639999999998</c:v>
                </c:pt>
                <c:pt idx="93">
                  <c:v>400.01639999999998</c:v>
                </c:pt>
                <c:pt idx="94">
                  <c:v>400.0163</c:v>
                </c:pt>
                <c:pt idx="95">
                  <c:v>400.01620000000003</c:v>
                </c:pt>
                <c:pt idx="96">
                  <c:v>400.01620000000003</c:v>
                </c:pt>
                <c:pt idx="97">
                  <c:v>400.01609999999999</c:v>
                </c:pt>
                <c:pt idx="98">
                  <c:v>400.01609999999999</c:v>
                </c:pt>
                <c:pt idx="99">
                  <c:v>400.01600000000002</c:v>
                </c:pt>
                <c:pt idx="100">
                  <c:v>400.01589999999999</c:v>
                </c:pt>
                <c:pt idx="101">
                  <c:v>400.01580000000001</c:v>
                </c:pt>
                <c:pt idx="102">
                  <c:v>400.01580000000001</c:v>
                </c:pt>
                <c:pt idx="103">
                  <c:v>400.01569999999998</c:v>
                </c:pt>
                <c:pt idx="104">
                  <c:v>400.01569999999998</c:v>
                </c:pt>
                <c:pt idx="105">
                  <c:v>400.01560000000001</c:v>
                </c:pt>
                <c:pt idx="106">
                  <c:v>400.01549999999997</c:v>
                </c:pt>
                <c:pt idx="107">
                  <c:v>400.0154</c:v>
                </c:pt>
                <c:pt idx="108">
                  <c:v>400.0154</c:v>
                </c:pt>
                <c:pt idx="109">
                  <c:v>400.01530000000002</c:v>
                </c:pt>
                <c:pt idx="110">
                  <c:v>400.01519999999999</c:v>
                </c:pt>
                <c:pt idx="111">
                  <c:v>400.01519999999999</c:v>
                </c:pt>
                <c:pt idx="112">
                  <c:v>400.01510000000002</c:v>
                </c:pt>
                <c:pt idx="113">
                  <c:v>400.01499999999999</c:v>
                </c:pt>
                <c:pt idx="114">
                  <c:v>400.01499999999999</c:v>
                </c:pt>
                <c:pt idx="115">
                  <c:v>400.01490000000001</c:v>
                </c:pt>
                <c:pt idx="116">
                  <c:v>400.01479999999998</c:v>
                </c:pt>
                <c:pt idx="117">
                  <c:v>400.0147</c:v>
                </c:pt>
                <c:pt idx="118">
                  <c:v>400.01459999999997</c:v>
                </c:pt>
                <c:pt idx="119">
                  <c:v>400.01459999999997</c:v>
                </c:pt>
                <c:pt idx="120">
                  <c:v>400.01459999999997</c:v>
                </c:pt>
                <c:pt idx="121">
                  <c:v>400.0145</c:v>
                </c:pt>
                <c:pt idx="122">
                  <c:v>400.01440000000002</c:v>
                </c:pt>
                <c:pt idx="123">
                  <c:v>400.01429999999999</c:v>
                </c:pt>
                <c:pt idx="124">
                  <c:v>400.01429999999999</c:v>
                </c:pt>
                <c:pt idx="125">
                  <c:v>400.01420000000002</c:v>
                </c:pt>
                <c:pt idx="126">
                  <c:v>400.01409999999998</c:v>
                </c:pt>
                <c:pt idx="127">
                  <c:v>400.01400000000001</c:v>
                </c:pt>
                <c:pt idx="128">
                  <c:v>400.01400000000001</c:v>
                </c:pt>
                <c:pt idx="129">
                  <c:v>400.01389999999998</c:v>
                </c:pt>
                <c:pt idx="130">
                  <c:v>400.0138</c:v>
                </c:pt>
                <c:pt idx="131">
                  <c:v>400.01369999999997</c:v>
                </c:pt>
                <c:pt idx="132">
                  <c:v>400.01369999999997</c:v>
                </c:pt>
                <c:pt idx="133">
                  <c:v>400.0136</c:v>
                </c:pt>
                <c:pt idx="134">
                  <c:v>400.01350000000002</c:v>
                </c:pt>
                <c:pt idx="135">
                  <c:v>400.01339999999999</c:v>
                </c:pt>
                <c:pt idx="136">
                  <c:v>400.01339999999999</c:v>
                </c:pt>
                <c:pt idx="137">
                  <c:v>400.01330000000002</c:v>
                </c:pt>
                <c:pt idx="138">
                  <c:v>400.01319999999998</c:v>
                </c:pt>
                <c:pt idx="139">
                  <c:v>400.01310000000001</c:v>
                </c:pt>
                <c:pt idx="140">
                  <c:v>400.01310000000001</c:v>
                </c:pt>
                <c:pt idx="141">
                  <c:v>400.01310000000001</c:v>
                </c:pt>
                <c:pt idx="142">
                  <c:v>400.01299999999998</c:v>
                </c:pt>
                <c:pt idx="143">
                  <c:v>400.0129</c:v>
                </c:pt>
                <c:pt idx="144">
                  <c:v>400.0129</c:v>
                </c:pt>
                <c:pt idx="145">
                  <c:v>400.01280000000003</c:v>
                </c:pt>
                <c:pt idx="146">
                  <c:v>400.01280000000003</c:v>
                </c:pt>
                <c:pt idx="147">
                  <c:v>400.01280000000003</c:v>
                </c:pt>
                <c:pt idx="148">
                  <c:v>400.0127</c:v>
                </c:pt>
                <c:pt idx="149">
                  <c:v>400.01260000000002</c:v>
                </c:pt>
                <c:pt idx="150">
                  <c:v>400.01260000000002</c:v>
                </c:pt>
                <c:pt idx="151">
                  <c:v>400.01249999999999</c:v>
                </c:pt>
                <c:pt idx="152">
                  <c:v>400.01249999999999</c:v>
                </c:pt>
                <c:pt idx="153">
                  <c:v>400.01249999999999</c:v>
                </c:pt>
                <c:pt idx="154">
                  <c:v>400.01240000000001</c:v>
                </c:pt>
                <c:pt idx="155">
                  <c:v>400.01229999999998</c:v>
                </c:pt>
                <c:pt idx="156">
                  <c:v>400.01229999999998</c:v>
                </c:pt>
                <c:pt idx="157">
                  <c:v>400.01220000000001</c:v>
                </c:pt>
                <c:pt idx="158">
                  <c:v>400.01220000000001</c:v>
                </c:pt>
                <c:pt idx="159">
                  <c:v>400.01209999999998</c:v>
                </c:pt>
                <c:pt idx="160">
                  <c:v>400.01209999999998</c:v>
                </c:pt>
                <c:pt idx="161">
                  <c:v>400.012</c:v>
                </c:pt>
                <c:pt idx="162">
                  <c:v>400.01190000000003</c:v>
                </c:pt>
                <c:pt idx="163">
                  <c:v>400.01190000000003</c:v>
                </c:pt>
                <c:pt idx="164">
                  <c:v>400.01190000000003</c:v>
                </c:pt>
                <c:pt idx="165">
                  <c:v>400.01179999999999</c:v>
                </c:pt>
                <c:pt idx="166">
                  <c:v>400.01170000000002</c:v>
                </c:pt>
                <c:pt idx="167">
                  <c:v>400.01170000000002</c:v>
                </c:pt>
                <c:pt idx="168">
                  <c:v>400.01159999999999</c:v>
                </c:pt>
                <c:pt idx="169">
                  <c:v>400.01159999999999</c:v>
                </c:pt>
                <c:pt idx="170">
                  <c:v>400.01150000000001</c:v>
                </c:pt>
                <c:pt idx="171">
                  <c:v>400.01150000000001</c:v>
                </c:pt>
                <c:pt idx="172">
                  <c:v>400.01139999999998</c:v>
                </c:pt>
                <c:pt idx="173">
                  <c:v>400.01139999999998</c:v>
                </c:pt>
                <c:pt idx="174">
                  <c:v>400.01130000000001</c:v>
                </c:pt>
                <c:pt idx="175">
                  <c:v>400.01130000000001</c:v>
                </c:pt>
                <c:pt idx="176">
                  <c:v>400.01119999999997</c:v>
                </c:pt>
                <c:pt idx="177">
                  <c:v>400.0111</c:v>
                </c:pt>
                <c:pt idx="178">
                  <c:v>400.01100000000002</c:v>
                </c:pt>
                <c:pt idx="179">
                  <c:v>400.01100000000002</c:v>
                </c:pt>
                <c:pt idx="180">
                  <c:v>400.01100000000002</c:v>
                </c:pt>
                <c:pt idx="181">
                  <c:v>407.40039999999999</c:v>
                </c:pt>
                <c:pt idx="182">
                  <c:v>414.76479999999998</c:v>
                </c:pt>
                <c:pt idx="183">
                  <c:v>422.1026</c:v>
                </c:pt>
                <c:pt idx="184">
                  <c:v>429.41239999999999</c:v>
                </c:pt>
                <c:pt idx="185">
                  <c:v>436.69260000000003</c:v>
                </c:pt>
                <c:pt idx="186">
                  <c:v>443.94159999999999</c:v>
                </c:pt>
                <c:pt idx="187">
                  <c:v>451.15809999999999</c:v>
                </c:pt>
                <c:pt idx="188">
                  <c:v>458.34050000000002</c:v>
                </c:pt>
                <c:pt idx="189">
                  <c:v>465.48750000000001</c:v>
                </c:pt>
                <c:pt idx="190">
                  <c:v>472.59769999999997</c:v>
                </c:pt>
                <c:pt idx="191">
                  <c:v>479.66980000000001</c:v>
                </c:pt>
                <c:pt idx="192">
                  <c:v>486.70240000000001</c:v>
                </c:pt>
                <c:pt idx="193">
                  <c:v>493.69420000000002</c:v>
                </c:pt>
                <c:pt idx="194">
                  <c:v>500.64409999999998</c:v>
                </c:pt>
                <c:pt idx="195">
                  <c:v>507.55070000000001</c:v>
                </c:pt>
                <c:pt idx="196">
                  <c:v>514.41290000000004</c:v>
                </c:pt>
                <c:pt idx="197">
                  <c:v>521.2296</c:v>
                </c:pt>
                <c:pt idx="198">
                  <c:v>527.99959999999999</c:v>
                </c:pt>
                <c:pt idx="199">
                  <c:v>534.72190000000001</c:v>
                </c:pt>
                <c:pt idx="200">
                  <c:v>541.3954</c:v>
                </c:pt>
                <c:pt idx="201">
                  <c:v>548.01909999999998</c:v>
                </c:pt>
                <c:pt idx="202">
                  <c:v>554.59220000000005</c:v>
                </c:pt>
                <c:pt idx="203">
                  <c:v>561.11350000000004</c:v>
                </c:pt>
                <c:pt idx="204">
                  <c:v>567.58240000000001</c:v>
                </c:pt>
                <c:pt idx="205">
                  <c:v>573.99789999999996</c:v>
                </c:pt>
                <c:pt idx="206">
                  <c:v>580.35919999999999</c:v>
                </c:pt>
                <c:pt idx="207">
                  <c:v>586.66549999999995</c:v>
                </c:pt>
                <c:pt idx="208">
                  <c:v>592.91610000000003</c:v>
                </c:pt>
                <c:pt idx="209">
                  <c:v>599.11040000000003</c:v>
                </c:pt>
                <c:pt idx="210">
                  <c:v>605.24770000000001</c:v>
                </c:pt>
                <c:pt idx="211">
                  <c:v>611.32730000000004</c:v>
                </c:pt>
                <c:pt idx="212">
                  <c:v>617.34860000000003</c:v>
                </c:pt>
                <c:pt idx="213">
                  <c:v>623.31119999999999</c:v>
                </c:pt>
                <c:pt idx="214">
                  <c:v>629.21450000000004</c:v>
                </c:pt>
                <c:pt idx="215">
                  <c:v>635.05820000000006</c:v>
                </c:pt>
                <c:pt idx="216">
                  <c:v>640.84159999999997</c:v>
                </c:pt>
                <c:pt idx="217">
                  <c:v>646.56449999999995</c:v>
                </c:pt>
                <c:pt idx="218">
                  <c:v>652.22630000000004</c:v>
                </c:pt>
                <c:pt idx="219">
                  <c:v>657.82709999999997</c:v>
                </c:pt>
                <c:pt idx="220">
                  <c:v>663.36620000000005</c:v>
                </c:pt>
                <c:pt idx="221">
                  <c:v>668.84360000000004</c:v>
                </c:pt>
                <c:pt idx="222">
                  <c:v>674.25900000000001</c:v>
                </c:pt>
                <c:pt idx="223">
                  <c:v>679.6123</c:v>
                </c:pt>
                <c:pt idx="224">
                  <c:v>684.90319999999997</c:v>
                </c:pt>
                <c:pt idx="225">
                  <c:v>690.13170000000002</c:v>
                </c:pt>
                <c:pt idx="226">
                  <c:v>695.29750000000001</c:v>
                </c:pt>
                <c:pt idx="227">
                  <c:v>700.40089999999998</c:v>
                </c:pt>
                <c:pt idx="228">
                  <c:v>705.44159999999999</c:v>
                </c:pt>
                <c:pt idx="229">
                  <c:v>710.41959999999995</c:v>
                </c:pt>
                <c:pt idx="230">
                  <c:v>715.33510000000001</c:v>
                </c:pt>
                <c:pt idx="231">
                  <c:v>720.18799999999999</c:v>
                </c:pt>
                <c:pt idx="232">
                  <c:v>724.97850000000005</c:v>
                </c:pt>
                <c:pt idx="233">
                  <c:v>729.70659999999998</c:v>
                </c:pt>
                <c:pt idx="234">
                  <c:v>734.37249999999995</c:v>
                </c:pt>
                <c:pt idx="235">
                  <c:v>738.97640000000001</c:v>
                </c:pt>
                <c:pt idx="236">
                  <c:v>743.51850000000002</c:v>
                </c:pt>
                <c:pt idx="237">
                  <c:v>747.99890000000005</c:v>
                </c:pt>
                <c:pt idx="238">
                  <c:v>752.41800000000001</c:v>
                </c:pt>
                <c:pt idx="239">
                  <c:v>756.7758</c:v>
                </c:pt>
                <c:pt idx="240">
                  <c:v>761.07280000000003</c:v>
                </c:pt>
                <c:pt idx="241">
                  <c:v>765.30909999999994</c:v>
                </c:pt>
                <c:pt idx="242">
                  <c:v>769.48530000000005</c:v>
                </c:pt>
                <c:pt idx="243">
                  <c:v>773.60140000000001</c:v>
                </c:pt>
                <c:pt idx="244">
                  <c:v>777.65790000000004</c:v>
                </c:pt>
                <c:pt idx="245">
                  <c:v>781.65520000000004</c:v>
                </c:pt>
                <c:pt idx="246">
                  <c:v>785.59349999999995</c:v>
                </c:pt>
                <c:pt idx="247">
                  <c:v>789.47349999999994</c:v>
                </c:pt>
                <c:pt idx="248">
                  <c:v>793.29539999999997</c:v>
                </c:pt>
                <c:pt idx="249">
                  <c:v>797.05960000000005</c:v>
                </c:pt>
                <c:pt idx="250">
                  <c:v>800.76679999999999</c:v>
                </c:pt>
                <c:pt idx="251">
                  <c:v>804.41719999999998</c:v>
                </c:pt>
                <c:pt idx="252">
                  <c:v>808.01130000000001</c:v>
                </c:pt>
                <c:pt idx="253">
                  <c:v>811.54970000000003</c:v>
                </c:pt>
                <c:pt idx="254">
                  <c:v>815.03269999999998</c:v>
                </c:pt>
                <c:pt idx="255">
                  <c:v>818.46109999999999</c:v>
                </c:pt>
                <c:pt idx="256">
                  <c:v>821.83510000000001</c:v>
                </c:pt>
                <c:pt idx="257">
                  <c:v>825.15530000000001</c:v>
                </c:pt>
                <c:pt idx="258">
                  <c:v>828.42229999999995</c:v>
                </c:pt>
                <c:pt idx="259">
                  <c:v>831.63670000000002</c:v>
                </c:pt>
                <c:pt idx="260">
                  <c:v>834.79880000000003</c:v>
                </c:pt>
                <c:pt idx="261">
                  <c:v>837.90920000000006</c:v>
                </c:pt>
                <c:pt idx="262">
                  <c:v>840.96870000000001</c:v>
                </c:pt>
                <c:pt idx="263">
                  <c:v>843.97770000000003</c:v>
                </c:pt>
                <c:pt idx="264">
                  <c:v>846.9366</c:v>
                </c:pt>
                <c:pt idx="265">
                  <c:v>849.84619999999995</c:v>
                </c:pt>
                <c:pt idx="266">
                  <c:v>852.70699999999999</c:v>
                </c:pt>
                <c:pt idx="267">
                  <c:v>855.51959999999997</c:v>
                </c:pt>
                <c:pt idx="268">
                  <c:v>858.28449999999998</c:v>
                </c:pt>
                <c:pt idx="269">
                  <c:v>861.00220000000002</c:v>
                </c:pt>
                <c:pt idx="270">
                  <c:v>863.67349999999999</c:v>
                </c:pt>
                <c:pt idx="271">
                  <c:v>866.2989</c:v>
                </c:pt>
                <c:pt idx="272">
                  <c:v>868.87890000000004</c:v>
                </c:pt>
                <c:pt idx="273">
                  <c:v>871.41420000000005</c:v>
                </c:pt>
                <c:pt idx="274">
                  <c:v>873.90520000000004</c:v>
                </c:pt>
                <c:pt idx="275">
                  <c:v>876.35270000000003</c:v>
                </c:pt>
                <c:pt idx="276">
                  <c:v>878.75710000000004</c:v>
                </c:pt>
                <c:pt idx="277">
                  <c:v>881.1191</c:v>
                </c:pt>
                <c:pt idx="278">
                  <c:v>883.43939999999998</c:v>
                </c:pt>
                <c:pt idx="279">
                  <c:v>885.7183</c:v>
                </c:pt>
                <c:pt idx="280">
                  <c:v>887.95650000000001</c:v>
                </c:pt>
                <c:pt idx="281">
                  <c:v>890.15470000000005</c:v>
                </c:pt>
                <c:pt idx="282">
                  <c:v>892.31320000000005</c:v>
                </c:pt>
                <c:pt idx="283">
                  <c:v>894.43280000000004</c:v>
                </c:pt>
                <c:pt idx="284">
                  <c:v>896.51400000000001</c:v>
                </c:pt>
                <c:pt idx="285">
                  <c:v>898.55740000000003</c:v>
                </c:pt>
                <c:pt idx="286">
                  <c:v>900.56349999999998</c:v>
                </c:pt>
                <c:pt idx="287">
                  <c:v>902.53279999999995</c:v>
                </c:pt>
                <c:pt idx="288">
                  <c:v>904.46609999999998</c:v>
                </c:pt>
                <c:pt idx="289">
                  <c:v>906.36360000000002</c:v>
                </c:pt>
                <c:pt idx="290">
                  <c:v>908.22619999999995</c:v>
                </c:pt>
                <c:pt idx="291">
                  <c:v>910.05420000000004</c:v>
                </c:pt>
                <c:pt idx="292">
                  <c:v>911.84829999999999</c:v>
                </c:pt>
                <c:pt idx="293">
                  <c:v>913.60889999999995</c:v>
                </c:pt>
                <c:pt idx="294">
                  <c:v>915.33659999999998</c:v>
                </c:pt>
                <c:pt idx="295">
                  <c:v>917.03200000000004</c:v>
                </c:pt>
                <c:pt idx="296">
                  <c:v>918.69539999999995</c:v>
                </c:pt>
                <c:pt idx="297">
                  <c:v>920.32759999999996</c:v>
                </c:pt>
                <c:pt idx="298">
                  <c:v>921.92880000000002</c:v>
                </c:pt>
                <c:pt idx="299">
                  <c:v>923.49980000000005</c:v>
                </c:pt>
                <c:pt idx="300">
                  <c:v>925.04079999999999</c:v>
                </c:pt>
                <c:pt idx="301">
                  <c:v>926.55259999999998</c:v>
                </c:pt>
                <c:pt idx="302">
                  <c:v>928.03560000000004</c:v>
                </c:pt>
                <c:pt idx="303">
                  <c:v>929.49019999999996</c:v>
                </c:pt>
                <c:pt idx="304">
                  <c:v>930.91679999999997</c:v>
                </c:pt>
                <c:pt idx="305">
                  <c:v>932.31610000000001</c:v>
                </c:pt>
                <c:pt idx="306">
                  <c:v>933.6884</c:v>
                </c:pt>
                <c:pt idx="307">
                  <c:v>935.03430000000003</c:v>
                </c:pt>
                <c:pt idx="308">
                  <c:v>936.35410000000002</c:v>
                </c:pt>
                <c:pt idx="309">
                  <c:v>937.64840000000004</c:v>
                </c:pt>
                <c:pt idx="310">
                  <c:v>938.91750000000002</c:v>
                </c:pt>
                <c:pt idx="311">
                  <c:v>940.16189999999995</c:v>
                </c:pt>
                <c:pt idx="312">
                  <c:v>941.38220000000001</c:v>
                </c:pt>
                <c:pt idx="313">
                  <c:v>942.57849999999996</c:v>
                </c:pt>
                <c:pt idx="314">
                  <c:v>943.75149999999996</c:v>
                </c:pt>
                <c:pt idx="315">
                  <c:v>944.90139999999997</c:v>
                </c:pt>
                <c:pt idx="316">
                  <c:v>946.02890000000002</c:v>
                </c:pt>
                <c:pt idx="317">
                  <c:v>947.13409999999999</c:v>
                </c:pt>
                <c:pt idx="318">
                  <c:v>948.21759999999995</c:v>
                </c:pt>
                <c:pt idx="319">
                  <c:v>949.27970000000005</c:v>
                </c:pt>
                <c:pt idx="320">
                  <c:v>950.32069999999999</c:v>
                </c:pt>
                <c:pt idx="321">
                  <c:v>951.34119999999996</c:v>
                </c:pt>
                <c:pt idx="322">
                  <c:v>952.3415</c:v>
                </c:pt>
                <c:pt idx="323">
                  <c:v>953.32180000000005</c:v>
                </c:pt>
                <c:pt idx="324">
                  <c:v>954.28279999999995</c:v>
                </c:pt>
                <c:pt idx="325">
                  <c:v>955.22450000000003</c:v>
                </c:pt>
                <c:pt idx="326">
                  <c:v>956.14750000000004</c:v>
                </c:pt>
                <c:pt idx="327">
                  <c:v>957.0521</c:v>
                </c:pt>
                <c:pt idx="328">
                  <c:v>957.93849999999998</c:v>
                </c:pt>
                <c:pt idx="329">
                  <c:v>958.80730000000005</c:v>
                </c:pt>
                <c:pt idx="330">
                  <c:v>959.65859999999998</c:v>
                </c:pt>
                <c:pt idx="331">
                  <c:v>960.49279999999999</c:v>
                </c:pt>
                <c:pt idx="332">
                  <c:v>961.31020000000001</c:v>
                </c:pt>
                <c:pt idx="333">
                  <c:v>962.11120000000005</c:v>
                </c:pt>
                <c:pt idx="334">
                  <c:v>962.89610000000005</c:v>
                </c:pt>
                <c:pt idx="335">
                  <c:v>963.66510000000005</c:v>
                </c:pt>
                <c:pt idx="336">
                  <c:v>964.41859999999997</c:v>
                </c:pt>
                <c:pt idx="337">
                  <c:v>965.15689999999995</c:v>
                </c:pt>
                <c:pt idx="338">
                  <c:v>965.88019999999995</c:v>
                </c:pt>
                <c:pt idx="339">
                  <c:v>966.58889999999997</c:v>
                </c:pt>
                <c:pt idx="340">
                  <c:v>967.28309999999999</c:v>
                </c:pt>
                <c:pt idx="341">
                  <c:v>967.96339999999998</c:v>
                </c:pt>
                <c:pt idx="342">
                  <c:v>968.62969999999996</c:v>
                </c:pt>
                <c:pt idx="343">
                  <c:v>969.2826</c:v>
                </c:pt>
                <c:pt idx="344">
                  <c:v>969.9221</c:v>
                </c:pt>
                <c:pt idx="345">
                  <c:v>970.54859999999996</c:v>
                </c:pt>
                <c:pt idx="346">
                  <c:v>971.16229999999996</c:v>
                </c:pt>
                <c:pt idx="347">
                  <c:v>971.76350000000002</c:v>
                </c:pt>
                <c:pt idx="348">
                  <c:v>972.35239999999999</c:v>
                </c:pt>
                <c:pt idx="349">
                  <c:v>972.92930000000001</c:v>
                </c:pt>
                <c:pt idx="350">
                  <c:v>973.49429999999995</c:v>
                </c:pt>
                <c:pt idx="351">
                  <c:v>974.04769999999996</c:v>
                </c:pt>
                <c:pt idx="352">
                  <c:v>974.58989999999994</c:v>
                </c:pt>
                <c:pt idx="353">
                  <c:v>975.12080000000003</c:v>
                </c:pt>
                <c:pt idx="354">
                  <c:v>975.64089999999999</c:v>
                </c:pt>
                <c:pt idx="355">
                  <c:v>976.15030000000002</c:v>
                </c:pt>
                <c:pt idx="356">
                  <c:v>976.64919999999995</c:v>
                </c:pt>
                <c:pt idx="357">
                  <c:v>977.13789999999995</c:v>
                </c:pt>
                <c:pt idx="358">
                  <c:v>977.61649999999997</c:v>
                </c:pt>
                <c:pt idx="359">
                  <c:v>978.08519999999999</c:v>
                </c:pt>
                <c:pt idx="360">
                  <c:v>978.54430000000002</c:v>
                </c:pt>
                <c:pt idx="361">
                  <c:v>978.99379999999996</c:v>
                </c:pt>
                <c:pt idx="362">
                  <c:v>979.43409999999994</c:v>
                </c:pt>
                <c:pt idx="363">
                  <c:v>979.86530000000005</c:v>
                </c:pt>
                <c:pt idx="364">
                  <c:v>980.28769999999997</c:v>
                </c:pt>
                <c:pt idx="365">
                  <c:v>980.70119999999997</c:v>
                </c:pt>
                <c:pt idx="366">
                  <c:v>981.10609999999997</c:v>
                </c:pt>
                <c:pt idx="367">
                  <c:v>981.5027</c:v>
                </c:pt>
                <c:pt idx="368">
                  <c:v>981.89110000000005</c:v>
                </c:pt>
                <c:pt idx="369">
                  <c:v>982.27139999999997</c:v>
                </c:pt>
                <c:pt idx="370">
                  <c:v>982.64380000000006</c:v>
                </c:pt>
                <c:pt idx="371">
                  <c:v>983.00850000000003</c:v>
                </c:pt>
                <c:pt idx="372">
                  <c:v>983.36569999999995</c:v>
                </c:pt>
                <c:pt idx="373">
                  <c:v>983.71529999999996</c:v>
                </c:pt>
                <c:pt idx="374">
                  <c:v>984.05769999999995</c:v>
                </c:pt>
                <c:pt idx="375">
                  <c:v>984.39300000000003</c:v>
                </c:pt>
                <c:pt idx="376">
                  <c:v>984.72130000000004</c:v>
                </c:pt>
                <c:pt idx="377">
                  <c:v>985.04280000000006</c:v>
                </c:pt>
                <c:pt idx="378">
                  <c:v>985.35760000000005</c:v>
                </c:pt>
                <c:pt idx="379">
                  <c:v>985.66579999999999</c:v>
                </c:pt>
                <c:pt idx="380">
                  <c:v>985.96759999999995</c:v>
                </c:pt>
                <c:pt idx="381">
                  <c:v>986.26310000000001</c:v>
                </c:pt>
                <c:pt idx="382">
                  <c:v>986.55240000000003</c:v>
                </c:pt>
                <c:pt idx="383">
                  <c:v>986.83569999999997</c:v>
                </c:pt>
                <c:pt idx="384">
                  <c:v>987.11320000000001</c:v>
                </c:pt>
                <c:pt idx="385">
                  <c:v>987.38469999999995</c:v>
                </c:pt>
                <c:pt idx="386">
                  <c:v>987.65060000000005</c:v>
                </c:pt>
                <c:pt idx="387">
                  <c:v>987.91089999999997</c:v>
                </c:pt>
                <c:pt idx="388">
                  <c:v>988.16579999999999</c:v>
                </c:pt>
                <c:pt idx="389">
                  <c:v>988.4153</c:v>
                </c:pt>
                <c:pt idx="390">
                  <c:v>988.65970000000004</c:v>
                </c:pt>
                <c:pt idx="391">
                  <c:v>988.89890000000003</c:v>
                </c:pt>
                <c:pt idx="392">
                  <c:v>989.13310000000001</c:v>
                </c:pt>
                <c:pt idx="393">
                  <c:v>989.36239999999998</c:v>
                </c:pt>
                <c:pt idx="394">
                  <c:v>989.58690000000001</c:v>
                </c:pt>
                <c:pt idx="395">
                  <c:v>989.80669999999998</c:v>
                </c:pt>
                <c:pt idx="396">
                  <c:v>990.02189999999996</c:v>
                </c:pt>
                <c:pt idx="397">
                  <c:v>990.23249999999996</c:v>
                </c:pt>
                <c:pt idx="398">
                  <c:v>990.43880000000001</c:v>
                </c:pt>
                <c:pt idx="399">
                  <c:v>990.64070000000004</c:v>
                </c:pt>
                <c:pt idx="400">
                  <c:v>990.83839999999998</c:v>
                </c:pt>
                <c:pt idx="401">
                  <c:v>991.03179999999998</c:v>
                </c:pt>
                <c:pt idx="402">
                  <c:v>991.22130000000004</c:v>
                </c:pt>
                <c:pt idx="403">
                  <c:v>991.4067</c:v>
                </c:pt>
                <c:pt idx="404">
                  <c:v>991.5883</c:v>
                </c:pt>
                <c:pt idx="405">
                  <c:v>991.76610000000005</c:v>
                </c:pt>
                <c:pt idx="406">
                  <c:v>991.94010000000003</c:v>
                </c:pt>
                <c:pt idx="407">
                  <c:v>992.11040000000003</c:v>
                </c:pt>
                <c:pt idx="408">
                  <c:v>992.27719999999999</c:v>
                </c:pt>
                <c:pt idx="409">
                  <c:v>992.44039999999995</c:v>
                </c:pt>
                <c:pt idx="410">
                  <c:v>992.60019999999997</c:v>
                </c:pt>
                <c:pt idx="411">
                  <c:v>992.75670000000002</c:v>
                </c:pt>
                <c:pt idx="412">
                  <c:v>992.90980000000002</c:v>
                </c:pt>
                <c:pt idx="413">
                  <c:v>993.0598</c:v>
                </c:pt>
                <c:pt idx="414">
                  <c:v>993.20650000000001</c:v>
                </c:pt>
                <c:pt idx="415">
                  <c:v>993.35019999999997</c:v>
                </c:pt>
                <c:pt idx="416">
                  <c:v>993.49080000000004</c:v>
                </c:pt>
                <c:pt idx="417">
                  <c:v>993.62850000000003</c:v>
                </c:pt>
                <c:pt idx="418">
                  <c:v>993.76319999999998</c:v>
                </c:pt>
                <c:pt idx="419">
                  <c:v>993.89520000000005</c:v>
                </c:pt>
                <c:pt idx="420">
                  <c:v>994.02440000000001</c:v>
                </c:pt>
                <c:pt idx="421">
                  <c:v>994.1508</c:v>
                </c:pt>
                <c:pt idx="422">
                  <c:v>994.27449999999999</c:v>
                </c:pt>
                <c:pt idx="423">
                  <c:v>994.39570000000003</c:v>
                </c:pt>
                <c:pt idx="424">
                  <c:v>994.51419999999996</c:v>
                </c:pt>
                <c:pt idx="425">
                  <c:v>994.63030000000003</c:v>
                </c:pt>
                <c:pt idx="426">
                  <c:v>994.74390000000005</c:v>
                </c:pt>
                <c:pt idx="427">
                  <c:v>994.85519999999997</c:v>
                </c:pt>
                <c:pt idx="428">
                  <c:v>994.96410000000003</c:v>
                </c:pt>
                <c:pt idx="429">
                  <c:v>995.07060000000001</c:v>
                </c:pt>
                <c:pt idx="430">
                  <c:v>995.17499999999995</c:v>
                </c:pt>
                <c:pt idx="431">
                  <c:v>995.27710000000002</c:v>
                </c:pt>
                <c:pt idx="432">
                  <c:v>995.37699999999995</c:v>
                </c:pt>
                <c:pt idx="433">
                  <c:v>995.47490000000005</c:v>
                </c:pt>
                <c:pt idx="434">
                  <c:v>995.57060000000001</c:v>
                </c:pt>
                <c:pt idx="435">
                  <c:v>995.6644</c:v>
                </c:pt>
                <c:pt idx="436">
                  <c:v>995.75620000000004</c:v>
                </c:pt>
                <c:pt idx="437">
                  <c:v>995.846</c:v>
                </c:pt>
                <c:pt idx="438">
                  <c:v>995.93389999999999</c:v>
                </c:pt>
                <c:pt idx="439">
                  <c:v>996.02</c:v>
                </c:pt>
                <c:pt idx="440">
                  <c:v>996.10419999999999</c:v>
                </c:pt>
                <c:pt idx="441">
                  <c:v>996.18669999999997</c:v>
                </c:pt>
                <c:pt idx="442">
                  <c:v>996.26739999999995</c:v>
                </c:pt>
                <c:pt idx="443">
                  <c:v>996.34640000000002</c:v>
                </c:pt>
                <c:pt idx="444">
                  <c:v>996.42370000000005</c:v>
                </c:pt>
                <c:pt idx="445">
                  <c:v>996.49940000000004</c:v>
                </c:pt>
                <c:pt idx="446">
                  <c:v>996.57349999999997</c:v>
                </c:pt>
                <c:pt idx="447">
                  <c:v>996.64610000000005</c:v>
                </c:pt>
                <c:pt idx="448">
                  <c:v>996.71709999999996</c:v>
                </c:pt>
                <c:pt idx="449">
                  <c:v>996.78650000000005</c:v>
                </c:pt>
                <c:pt idx="450">
                  <c:v>996.8546</c:v>
                </c:pt>
                <c:pt idx="451">
                  <c:v>996.92110000000002</c:v>
                </c:pt>
                <c:pt idx="452">
                  <c:v>996.98630000000003</c:v>
                </c:pt>
                <c:pt idx="453">
                  <c:v>997.05</c:v>
                </c:pt>
                <c:pt idx="454">
                  <c:v>997.11249999999995</c:v>
                </c:pt>
                <c:pt idx="455">
                  <c:v>997.17359999999996</c:v>
                </c:pt>
                <c:pt idx="456">
                  <c:v>997.23339999999996</c:v>
                </c:pt>
                <c:pt idx="457">
                  <c:v>997.29190000000006</c:v>
                </c:pt>
                <c:pt idx="458">
                  <c:v>997.3492</c:v>
                </c:pt>
                <c:pt idx="459">
                  <c:v>997.40530000000001</c:v>
                </c:pt>
                <c:pt idx="460">
                  <c:v>997.46019999999999</c:v>
                </c:pt>
                <c:pt idx="461">
                  <c:v>997.51390000000004</c:v>
                </c:pt>
                <c:pt idx="462">
                  <c:v>997.56650000000002</c:v>
                </c:pt>
                <c:pt idx="463">
                  <c:v>997.61800000000005</c:v>
                </c:pt>
                <c:pt idx="464">
                  <c:v>997.66840000000002</c:v>
                </c:pt>
                <c:pt idx="465">
                  <c:v>997.71770000000004</c:v>
                </c:pt>
                <c:pt idx="466">
                  <c:v>997.76599999999996</c:v>
                </c:pt>
                <c:pt idx="467">
                  <c:v>997.81320000000005</c:v>
                </c:pt>
                <c:pt idx="468">
                  <c:v>997.85940000000005</c:v>
                </c:pt>
                <c:pt idx="469">
                  <c:v>997.90470000000005</c:v>
                </c:pt>
                <c:pt idx="470">
                  <c:v>997.94899999999996</c:v>
                </c:pt>
                <c:pt idx="471">
                  <c:v>997.99239999999998</c:v>
                </c:pt>
                <c:pt idx="472">
                  <c:v>998.03489999999999</c:v>
                </c:pt>
                <c:pt idx="473">
                  <c:v>998.07640000000004</c:v>
                </c:pt>
                <c:pt idx="474">
                  <c:v>998.11710000000005</c:v>
                </c:pt>
                <c:pt idx="475">
                  <c:v>998.15679999999998</c:v>
                </c:pt>
                <c:pt idx="476">
                  <c:v>998.19579999999996</c:v>
                </c:pt>
                <c:pt idx="477">
                  <c:v>998.23389999999995</c:v>
                </c:pt>
                <c:pt idx="478">
                  <c:v>998.27120000000002</c:v>
                </c:pt>
                <c:pt idx="479">
                  <c:v>998.30769999999995</c:v>
                </c:pt>
                <c:pt idx="480">
                  <c:v>998.34339999999997</c:v>
                </c:pt>
                <c:pt idx="481">
                  <c:v>998.37850000000003</c:v>
                </c:pt>
                <c:pt idx="482">
                  <c:v>998.41269999999997</c:v>
                </c:pt>
                <c:pt idx="483">
                  <c:v>998.44619999999998</c:v>
                </c:pt>
                <c:pt idx="484">
                  <c:v>998.47910000000002</c:v>
                </c:pt>
                <c:pt idx="485">
                  <c:v>998.51120000000003</c:v>
                </c:pt>
                <c:pt idx="486">
                  <c:v>998.54259999999999</c:v>
                </c:pt>
                <c:pt idx="487">
                  <c:v>998.57330000000002</c:v>
                </c:pt>
                <c:pt idx="488">
                  <c:v>998.60350000000005</c:v>
                </c:pt>
                <c:pt idx="489">
                  <c:v>998.63289999999995</c:v>
                </c:pt>
                <c:pt idx="490">
                  <c:v>998.6617</c:v>
                </c:pt>
                <c:pt idx="491">
                  <c:v>998.69</c:v>
                </c:pt>
                <c:pt idx="492">
                  <c:v>998.71759999999995</c:v>
                </c:pt>
                <c:pt idx="493">
                  <c:v>998.74459999999999</c:v>
                </c:pt>
                <c:pt idx="494">
                  <c:v>998.77110000000005</c:v>
                </c:pt>
                <c:pt idx="495">
                  <c:v>998.7971</c:v>
                </c:pt>
                <c:pt idx="496">
                  <c:v>998.82240000000002</c:v>
                </c:pt>
                <c:pt idx="497">
                  <c:v>998.84720000000004</c:v>
                </c:pt>
                <c:pt idx="498">
                  <c:v>998.87149999999997</c:v>
                </c:pt>
                <c:pt idx="499">
                  <c:v>998.89530000000002</c:v>
                </c:pt>
                <c:pt idx="500">
                  <c:v>998.91859999999997</c:v>
                </c:pt>
                <c:pt idx="501">
                  <c:v>998.94129999999996</c:v>
                </c:pt>
                <c:pt idx="502">
                  <c:v>998.96360000000004</c:v>
                </c:pt>
                <c:pt idx="503">
                  <c:v>998.9855</c:v>
                </c:pt>
                <c:pt idx="504">
                  <c:v>999.0068</c:v>
                </c:pt>
                <c:pt idx="505">
                  <c:v>999.02760000000001</c:v>
                </c:pt>
                <c:pt idx="506">
                  <c:v>999.04809999999998</c:v>
                </c:pt>
                <c:pt idx="507">
                  <c:v>999.06809999999996</c:v>
                </c:pt>
                <c:pt idx="508">
                  <c:v>999.08770000000004</c:v>
                </c:pt>
                <c:pt idx="509">
                  <c:v>999.1069</c:v>
                </c:pt>
                <c:pt idx="510">
                  <c:v>999.12570000000005</c:v>
                </c:pt>
                <c:pt idx="511">
                  <c:v>999.14400000000001</c:v>
                </c:pt>
                <c:pt idx="512">
                  <c:v>999.16200000000003</c:v>
                </c:pt>
                <c:pt idx="513">
                  <c:v>999.17960000000005</c:v>
                </c:pt>
                <c:pt idx="514">
                  <c:v>999.19680000000005</c:v>
                </c:pt>
                <c:pt idx="515">
                  <c:v>999.21370000000002</c:v>
                </c:pt>
                <c:pt idx="516">
                  <c:v>999.23019999999997</c:v>
                </c:pt>
                <c:pt idx="517">
                  <c:v>999.24630000000002</c:v>
                </c:pt>
                <c:pt idx="518">
                  <c:v>999.26250000000005</c:v>
                </c:pt>
                <c:pt idx="519">
                  <c:v>999.27790000000005</c:v>
                </c:pt>
                <c:pt idx="520">
                  <c:v>999.29319999999996</c:v>
                </c:pt>
                <c:pt idx="521">
                  <c:v>999.30809999999997</c:v>
                </c:pt>
                <c:pt idx="522">
                  <c:v>999.32280000000003</c:v>
                </c:pt>
                <c:pt idx="523">
                  <c:v>999.33699999999999</c:v>
                </c:pt>
                <c:pt idx="524">
                  <c:v>999.35109999999997</c:v>
                </c:pt>
                <c:pt idx="525">
                  <c:v>999.3646</c:v>
                </c:pt>
                <c:pt idx="526">
                  <c:v>999.37810000000002</c:v>
                </c:pt>
                <c:pt idx="527">
                  <c:v>999.39120000000003</c:v>
                </c:pt>
                <c:pt idx="528">
                  <c:v>999.40409999999997</c:v>
                </c:pt>
                <c:pt idx="529">
                  <c:v>999.41650000000004</c:v>
                </c:pt>
                <c:pt idx="530">
                  <c:v>999.4289</c:v>
                </c:pt>
                <c:pt idx="531">
                  <c:v>999.44079999999997</c:v>
                </c:pt>
                <c:pt idx="532">
                  <c:v>999.45270000000005</c:v>
                </c:pt>
                <c:pt idx="533">
                  <c:v>999.46410000000003</c:v>
                </c:pt>
                <c:pt idx="534">
                  <c:v>999.47540000000004</c:v>
                </c:pt>
                <c:pt idx="535">
                  <c:v>999.4864</c:v>
                </c:pt>
                <c:pt idx="536">
                  <c:v>999.4973</c:v>
                </c:pt>
                <c:pt idx="537">
                  <c:v>999.5077</c:v>
                </c:pt>
                <c:pt idx="538">
                  <c:v>999.5181</c:v>
                </c:pt>
                <c:pt idx="539">
                  <c:v>999.52809999999999</c:v>
                </c:pt>
                <c:pt idx="540">
                  <c:v>999.53809999999999</c:v>
                </c:pt>
                <c:pt idx="541">
                  <c:v>999.54769999999996</c:v>
                </c:pt>
                <c:pt idx="542">
                  <c:v>999.55730000000005</c:v>
                </c:pt>
                <c:pt idx="543">
                  <c:v>999.56650000000002</c:v>
                </c:pt>
                <c:pt idx="544">
                  <c:v>999.57560000000001</c:v>
                </c:pt>
                <c:pt idx="545">
                  <c:v>999.58439999999996</c:v>
                </c:pt>
                <c:pt idx="546">
                  <c:v>999.59310000000005</c:v>
                </c:pt>
                <c:pt idx="547">
                  <c:v>999.60159999999996</c:v>
                </c:pt>
                <c:pt idx="548">
                  <c:v>999.61</c:v>
                </c:pt>
                <c:pt idx="549">
                  <c:v>999.61800000000005</c:v>
                </c:pt>
                <c:pt idx="550">
                  <c:v>999.62599999999998</c:v>
                </c:pt>
                <c:pt idx="551">
                  <c:v>999.63400000000001</c:v>
                </c:pt>
                <c:pt idx="552">
                  <c:v>999.64160000000004</c:v>
                </c:pt>
                <c:pt idx="553">
                  <c:v>999.64909999999998</c:v>
                </c:pt>
                <c:pt idx="554">
                  <c:v>999.65660000000003</c:v>
                </c:pt>
                <c:pt idx="555">
                  <c:v>999.66369999999995</c:v>
                </c:pt>
                <c:pt idx="556">
                  <c:v>999.67070000000001</c:v>
                </c:pt>
                <c:pt idx="557">
                  <c:v>999.67769999999996</c:v>
                </c:pt>
                <c:pt idx="558">
                  <c:v>999.68430000000001</c:v>
                </c:pt>
                <c:pt idx="559">
                  <c:v>999.69090000000006</c:v>
                </c:pt>
                <c:pt idx="560">
                  <c:v>999.69740000000002</c:v>
                </c:pt>
                <c:pt idx="561">
                  <c:v>999.70370000000003</c:v>
                </c:pt>
                <c:pt idx="562">
                  <c:v>999.70989999999995</c:v>
                </c:pt>
                <c:pt idx="563">
                  <c:v>999.71600000000001</c:v>
                </c:pt>
                <c:pt idx="564">
                  <c:v>999.72180000000003</c:v>
                </c:pt>
                <c:pt idx="565">
                  <c:v>999.72760000000005</c:v>
                </c:pt>
                <c:pt idx="566">
                  <c:v>999.73329999999999</c:v>
                </c:pt>
                <c:pt idx="567">
                  <c:v>999.73879999999997</c:v>
                </c:pt>
                <c:pt idx="568">
                  <c:v>999.74419999999998</c:v>
                </c:pt>
                <c:pt idx="569">
                  <c:v>999.74959999999999</c:v>
                </c:pt>
                <c:pt idx="570">
                  <c:v>999.75469999999996</c:v>
                </c:pt>
                <c:pt idx="571">
                  <c:v>999.75980000000004</c:v>
                </c:pt>
                <c:pt idx="572">
                  <c:v>999.76480000000004</c:v>
                </c:pt>
                <c:pt idx="573">
                  <c:v>999.76980000000003</c:v>
                </c:pt>
                <c:pt idx="574">
                  <c:v>999.77449999999999</c:v>
                </c:pt>
                <c:pt idx="575">
                  <c:v>999.77909999999997</c:v>
                </c:pt>
                <c:pt idx="576">
                  <c:v>999.78380000000004</c:v>
                </c:pt>
                <c:pt idx="577">
                  <c:v>999.78830000000005</c:v>
                </c:pt>
                <c:pt idx="578">
                  <c:v>999.79259999999999</c:v>
                </c:pt>
                <c:pt idx="579">
                  <c:v>999.79679999999996</c:v>
                </c:pt>
                <c:pt idx="580">
                  <c:v>999.80110000000002</c:v>
                </c:pt>
                <c:pt idx="581">
                  <c:v>999.80529999999999</c:v>
                </c:pt>
                <c:pt idx="582">
                  <c:v>999.80920000000003</c:v>
                </c:pt>
                <c:pt idx="583">
                  <c:v>999.81309999999996</c:v>
                </c:pt>
                <c:pt idx="584">
                  <c:v>999.81700000000001</c:v>
                </c:pt>
                <c:pt idx="585">
                  <c:v>999.82079999999996</c:v>
                </c:pt>
                <c:pt idx="586">
                  <c:v>999.82460000000003</c:v>
                </c:pt>
                <c:pt idx="587">
                  <c:v>999.82820000000004</c:v>
                </c:pt>
                <c:pt idx="588">
                  <c:v>999.83159999999998</c:v>
                </c:pt>
                <c:pt idx="589">
                  <c:v>999.83510000000001</c:v>
                </c:pt>
                <c:pt idx="590">
                  <c:v>999.83849999999995</c:v>
                </c:pt>
                <c:pt idx="591">
                  <c:v>999.84199999999998</c:v>
                </c:pt>
                <c:pt idx="592">
                  <c:v>999.8451</c:v>
                </c:pt>
                <c:pt idx="593">
                  <c:v>999.84829999999999</c:v>
                </c:pt>
                <c:pt idx="594">
                  <c:v>999.85130000000004</c:v>
                </c:pt>
                <c:pt idx="595">
                  <c:v>999.85440000000006</c:v>
                </c:pt>
                <c:pt idx="596">
                  <c:v>999.85739999999998</c:v>
                </c:pt>
                <c:pt idx="597">
                  <c:v>999.8605</c:v>
                </c:pt>
                <c:pt idx="598">
                  <c:v>999.86329999999998</c:v>
                </c:pt>
                <c:pt idx="599">
                  <c:v>999.86599999999999</c:v>
                </c:pt>
                <c:pt idx="600">
                  <c:v>999.86869999999999</c:v>
                </c:pt>
                <c:pt idx="601">
                  <c:v>999.87139999999999</c:v>
                </c:pt>
                <c:pt idx="602">
                  <c:v>999.8741</c:v>
                </c:pt>
                <c:pt idx="603">
                  <c:v>999.87670000000003</c:v>
                </c:pt>
                <c:pt idx="604">
                  <c:v>999.87919999999997</c:v>
                </c:pt>
                <c:pt idx="605">
                  <c:v>999.88149999999996</c:v>
                </c:pt>
                <c:pt idx="606">
                  <c:v>999.88390000000004</c:v>
                </c:pt>
                <c:pt idx="607">
                  <c:v>999.88620000000003</c:v>
                </c:pt>
                <c:pt idx="608">
                  <c:v>999.88850000000002</c:v>
                </c:pt>
                <c:pt idx="609">
                  <c:v>999.89089999999999</c:v>
                </c:pt>
                <c:pt idx="610">
                  <c:v>999.89319999999998</c:v>
                </c:pt>
                <c:pt idx="611">
                  <c:v>999.89520000000005</c:v>
                </c:pt>
                <c:pt idx="612">
                  <c:v>999.89729999999997</c:v>
                </c:pt>
                <c:pt idx="613">
                  <c:v>999.89930000000004</c:v>
                </c:pt>
                <c:pt idx="614">
                  <c:v>999.90120000000002</c:v>
                </c:pt>
                <c:pt idx="615">
                  <c:v>999.90329999999994</c:v>
                </c:pt>
                <c:pt idx="616">
                  <c:v>999.90530000000001</c:v>
                </c:pt>
                <c:pt idx="617">
                  <c:v>999.90719999999999</c:v>
                </c:pt>
                <c:pt idx="618">
                  <c:v>999.90920000000006</c:v>
                </c:pt>
                <c:pt idx="619">
                  <c:v>999.91110000000003</c:v>
                </c:pt>
                <c:pt idx="620">
                  <c:v>999.91279999999995</c:v>
                </c:pt>
                <c:pt idx="621">
                  <c:v>999.91459999999995</c:v>
                </c:pt>
                <c:pt idx="622">
                  <c:v>999.91610000000003</c:v>
                </c:pt>
                <c:pt idx="623">
                  <c:v>999.91769999999997</c:v>
                </c:pt>
                <c:pt idx="624">
                  <c:v>999.9194</c:v>
                </c:pt>
                <c:pt idx="625">
                  <c:v>999.92100000000005</c:v>
                </c:pt>
                <c:pt idx="626">
                  <c:v>999.92269999999996</c:v>
                </c:pt>
                <c:pt idx="627">
                  <c:v>999.92420000000004</c:v>
                </c:pt>
                <c:pt idx="628">
                  <c:v>999.92579999999998</c:v>
                </c:pt>
                <c:pt idx="629">
                  <c:v>999.92740000000003</c:v>
                </c:pt>
                <c:pt idx="630">
                  <c:v>999.92870000000005</c:v>
                </c:pt>
                <c:pt idx="631">
                  <c:v>999.93</c:v>
                </c:pt>
                <c:pt idx="632">
                  <c:v>999.93129999999996</c:v>
                </c:pt>
                <c:pt idx="633">
                  <c:v>999.93259999999998</c:v>
                </c:pt>
                <c:pt idx="634">
                  <c:v>999.93389999999999</c:v>
                </c:pt>
                <c:pt idx="635">
                  <c:v>999.93520000000001</c:v>
                </c:pt>
                <c:pt idx="636">
                  <c:v>999.93650000000002</c:v>
                </c:pt>
                <c:pt idx="637">
                  <c:v>999.93769999999995</c:v>
                </c:pt>
                <c:pt idx="638">
                  <c:v>999.93899999999996</c:v>
                </c:pt>
                <c:pt idx="639">
                  <c:v>999.9402</c:v>
                </c:pt>
                <c:pt idx="640">
                  <c:v>999.94150000000002</c:v>
                </c:pt>
                <c:pt idx="641">
                  <c:v>999.94269999999995</c:v>
                </c:pt>
                <c:pt idx="642">
                  <c:v>999.94399999999996</c:v>
                </c:pt>
                <c:pt idx="643">
                  <c:v>999.94489999999996</c:v>
                </c:pt>
                <c:pt idx="644">
                  <c:v>999.94590000000005</c:v>
                </c:pt>
                <c:pt idx="645">
                  <c:v>999.94680000000005</c:v>
                </c:pt>
                <c:pt idx="646">
                  <c:v>999.94780000000003</c:v>
                </c:pt>
                <c:pt idx="647">
                  <c:v>999.94870000000003</c:v>
                </c:pt>
                <c:pt idx="648">
                  <c:v>999.94960000000003</c:v>
                </c:pt>
                <c:pt idx="649">
                  <c:v>999.95060000000001</c:v>
                </c:pt>
                <c:pt idx="650">
                  <c:v>999.95150000000001</c:v>
                </c:pt>
                <c:pt idx="651">
                  <c:v>999.95240000000001</c:v>
                </c:pt>
                <c:pt idx="652">
                  <c:v>999.95330000000001</c:v>
                </c:pt>
                <c:pt idx="653">
                  <c:v>999.95420000000001</c:v>
                </c:pt>
                <c:pt idx="654">
                  <c:v>999.95510000000002</c:v>
                </c:pt>
                <c:pt idx="655">
                  <c:v>999.95609999999999</c:v>
                </c:pt>
                <c:pt idx="656">
                  <c:v>999.95690000000002</c:v>
                </c:pt>
                <c:pt idx="657">
                  <c:v>999.95780000000002</c:v>
                </c:pt>
                <c:pt idx="658">
                  <c:v>999.95870000000002</c:v>
                </c:pt>
                <c:pt idx="659">
                  <c:v>999.95960000000002</c:v>
                </c:pt>
                <c:pt idx="660">
                  <c:v>999.96040000000005</c:v>
                </c:pt>
                <c:pt idx="661">
                  <c:v>999.96109999999999</c:v>
                </c:pt>
                <c:pt idx="662">
                  <c:v>999.96169999999995</c:v>
                </c:pt>
                <c:pt idx="663">
                  <c:v>999.96230000000003</c:v>
                </c:pt>
                <c:pt idx="664">
                  <c:v>999.96289999999999</c:v>
                </c:pt>
                <c:pt idx="665">
                  <c:v>999.96349999999995</c:v>
                </c:pt>
                <c:pt idx="666">
                  <c:v>999.96410000000003</c:v>
                </c:pt>
                <c:pt idx="667">
                  <c:v>999.96469999999999</c:v>
                </c:pt>
                <c:pt idx="668">
                  <c:v>999.96529999999996</c:v>
                </c:pt>
                <c:pt idx="669">
                  <c:v>999.96590000000003</c:v>
                </c:pt>
                <c:pt idx="670">
                  <c:v>999.9665</c:v>
                </c:pt>
                <c:pt idx="671">
                  <c:v>999.96699999999998</c:v>
                </c:pt>
                <c:pt idx="672">
                  <c:v>999.96770000000004</c:v>
                </c:pt>
                <c:pt idx="673">
                  <c:v>999.96810000000005</c:v>
                </c:pt>
                <c:pt idx="674">
                  <c:v>999.96879999999999</c:v>
                </c:pt>
                <c:pt idx="675">
                  <c:v>999.96929999999998</c:v>
                </c:pt>
                <c:pt idx="676">
                  <c:v>999.96979999999996</c:v>
                </c:pt>
                <c:pt idx="677">
                  <c:v>999.97050000000002</c:v>
                </c:pt>
                <c:pt idx="678">
                  <c:v>999.971</c:v>
                </c:pt>
                <c:pt idx="679">
                  <c:v>999.97159999999997</c:v>
                </c:pt>
                <c:pt idx="680">
                  <c:v>999.97199999999998</c:v>
                </c:pt>
                <c:pt idx="681">
                  <c:v>999.97260000000006</c:v>
                </c:pt>
                <c:pt idx="682">
                  <c:v>999.97310000000004</c:v>
                </c:pt>
                <c:pt idx="683">
                  <c:v>999.97370000000001</c:v>
                </c:pt>
                <c:pt idx="684">
                  <c:v>999.9742</c:v>
                </c:pt>
                <c:pt idx="685">
                  <c:v>999.97469999999998</c:v>
                </c:pt>
                <c:pt idx="686">
                  <c:v>999.97529999999995</c:v>
                </c:pt>
                <c:pt idx="687">
                  <c:v>999.97580000000005</c:v>
                </c:pt>
                <c:pt idx="688">
                  <c:v>999.97640000000001</c:v>
                </c:pt>
                <c:pt idx="689">
                  <c:v>999.9769</c:v>
                </c:pt>
                <c:pt idx="690">
                  <c:v>999.97709999999995</c:v>
                </c:pt>
                <c:pt idx="691">
                  <c:v>999.97739999999999</c:v>
                </c:pt>
                <c:pt idx="692">
                  <c:v>999.97770000000003</c:v>
                </c:pt>
                <c:pt idx="693">
                  <c:v>999.97799999999995</c:v>
                </c:pt>
                <c:pt idx="694">
                  <c:v>999.97820000000002</c:v>
                </c:pt>
                <c:pt idx="695">
                  <c:v>999.97850000000005</c:v>
                </c:pt>
                <c:pt idx="696">
                  <c:v>999.97879999999998</c:v>
                </c:pt>
                <c:pt idx="697">
                  <c:v>999.97889999999995</c:v>
                </c:pt>
                <c:pt idx="698">
                  <c:v>999.97919999999999</c:v>
                </c:pt>
                <c:pt idx="699">
                  <c:v>999.97950000000003</c:v>
                </c:pt>
                <c:pt idx="700">
                  <c:v>999.97969999999998</c:v>
                </c:pt>
                <c:pt idx="701">
                  <c:v>999.98</c:v>
                </c:pt>
                <c:pt idx="702">
                  <c:v>999.98019999999997</c:v>
                </c:pt>
                <c:pt idx="703">
                  <c:v>999.98050000000001</c:v>
                </c:pt>
                <c:pt idx="704">
                  <c:v>999.98069999999996</c:v>
                </c:pt>
                <c:pt idx="705">
                  <c:v>999.98099999999999</c:v>
                </c:pt>
                <c:pt idx="706">
                  <c:v>999.98119999999994</c:v>
                </c:pt>
                <c:pt idx="707">
                  <c:v>999.98140000000001</c:v>
                </c:pt>
                <c:pt idx="708">
                  <c:v>999.98180000000002</c:v>
                </c:pt>
                <c:pt idx="709">
                  <c:v>999.9819</c:v>
                </c:pt>
                <c:pt idx="710">
                  <c:v>999.98220000000003</c:v>
                </c:pt>
                <c:pt idx="711">
                  <c:v>999.98239999999998</c:v>
                </c:pt>
                <c:pt idx="712">
                  <c:v>999.98270000000002</c:v>
                </c:pt>
                <c:pt idx="713">
                  <c:v>999.9828</c:v>
                </c:pt>
                <c:pt idx="714">
                  <c:v>999.98310000000004</c:v>
                </c:pt>
                <c:pt idx="715">
                  <c:v>999.98329999999999</c:v>
                </c:pt>
                <c:pt idx="716">
                  <c:v>999.98360000000002</c:v>
                </c:pt>
                <c:pt idx="717">
                  <c:v>999.98379999999997</c:v>
                </c:pt>
                <c:pt idx="718">
                  <c:v>999.98400000000004</c:v>
                </c:pt>
                <c:pt idx="719">
                  <c:v>999.98429999999996</c:v>
                </c:pt>
                <c:pt idx="720">
                  <c:v>999.98450000000003</c:v>
                </c:pt>
                <c:pt idx="721">
                  <c:v>992.66240000000005</c:v>
                </c:pt>
                <c:pt idx="722">
                  <c:v>985.49429999999995</c:v>
                </c:pt>
                <c:pt idx="723">
                  <c:v>978.47569999999996</c:v>
                </c:pt>
                <c:pt idx="724">
                  <c:v>971.6019</c:v>
                </c:pt>
                <c:pt idx="725">
                  <c:v>964.86860000000001</c:v>
                </c:pt>
                <c:pt idx="726">
                  <c:v>958.27149999999995</c:v>
                </c:pt>
                <c:pt idx="727">
                  <c:v>951.80679999999995</c:v>
                </c:pt>
                <c:pt idx="728">
                  <c:v>945.47029999999995</c:v>
                </c:pt>
                <c:pt idx="729">
                  <c:v>939.25829999999996</c:v>
                </c:pt>
                <c:pt idx="730">
                  <c:v>933.16719999999998</c:v>
                </c:pt>
                <c:pt idx="731">
                  <c:v>927.19349999999997</c:v>
                </c:pt>
                <c:pt idx="732">
                  <c:v>921.33399999999995</c:v>
                </c:pt>
                <c:pt idx="733">
                  <c:v>915.58529999999996</c:v>
                </c:pt>
                <c:pt idx="734">
                  <c:v>909.9443</c:v>
                </c:pt>
                <c:pt idx="735">
                  <c:v>904.40830000000005</c:v>
                </c:pt>
                <c:pt idx="736">
                  <c:v>898.97410000000002</c:v>
                </c:pt>
                <c:pt idx="737">
                  <c:v>893.63909999999998</c:v>
                </c:pt>
                <c:pt idx="738">
                  <c:v>888.40070000000003</c:v>
                </c:pt>
                <c:pt idx="739">
                  <c:v>883.25620000000004</c:v>
                </c:pt>
                <c:pt idx="740">
                  <c:v>878.20309999999995</c:v>
                </c:pt>
                <c:pt idx="741">
                  <c:v>873.23919999999998</c:v>
                </c:pt>
                <c:pt idx="742">
                  <c:v>868.36199999999997</c:v>
                </c:pt>
                <c:pt idx="743">
                  <c:v>863.5693</c:v>
                </c:pt>
                <c:pt idx="744">
                  <c:v>858.85910000000001</c:v>
                </c:pt>
                <c:pt idx="745">
                  <c:v>854.22910000000002</c:v>
                </c:pt>
                <c:pt idx="746">
                  <c:v>849.67740000000003</c:v>
                </c:pt>
                <c:pt idx="747">
                  <c:v>845.202</c:v>
                </c:pt>
                <c:pt idx="748">
                  <c:v>840.80110000000002</c:v>
                </c:pt>
                <c:pt idx="749">
                  <c:v>836.47289999999998</c:v>
                </c:pt>
                <c:pt idx="750">
                  <c:v>832.21540000000005</c:v>
                </c:pt>
                <c:pt idx="751">
                  <c:v>828.02719999999999</c:v>
                </c:pt>
                <c:pt idx="752">
                  <c:v>823.90650000000005</c:v>
                </c:pt>
                <c:pt idx="753">
                  <c:v>819.85170000000005</c:v>
                </c:pt>
                <c:pt idx="754">
                  <c:v>815.86120000000005</c:v>
                </c:pt>
                <c:pt idx="755">
                  <c:v>811.93359999999996</c:v>
                </c:pt>
                <c:pt idx="756">
                  <c:v>808.06740000000002</c:v>
                </c:pt>
                <c:pt idx="757">
                  <c:v>804.26120000000003</c:v>
                </c:pt>
                <c:pt idx="758">
                  <c:v>800.51369999999997</c:v>
                </c:pt>
                <c:pt idx="759">
                  <c:v>796.82339999999999</c:v>
                </c:pt>
                <c:pt idx="760">
                  <c:v>793.18920000000003</c:v>
                </c:pt>
                <c:pt idx="761">
                  <c:v>789.60969999999998</c:v>
                </c:pt>
                <c:pt idx="762">
                  <c:v>786.08389999999997</c:v>
                </c:pt>
                <c:pt idx="763">
                  <c:v>782.61040000000003</c:v>
                </c:pt>
                <c:pt idx="764">
                  <c:v>779.18799999999999</c:v>
                </c:pt>
                <c:pt idx="765">
                  <c:v>775.81590000000006</c:v>
                </c:pt>
                <c:pt idx="766">
                  <c:v>772.49289999999996</c:v>
                </c:pt>
                <c:pt idx="767">
                  <c:v>769.21770000000004</c:v>
                </c:pt>
                <c:pt idx="768">
                  <c:v>765.98969999999997</c:v>
                </c:pt>
                <c:pt idx="769">
                  <c:v>762.80759999999998</c:v>
                </c:pt>
                <c:pt idx="770">
                  <c:v>759.67049999999995</c:v>
                </c:pt>
                <c:pt idx="771">
                  <c:v>756.57759999999996</c:v>
                </c:pt>
                <c:pt idx="772">
                  <c:v>753.52790000000005</c:v>
                </c:pt>
                <c:pt idx="773">
                  <c:v>750.5204</c:v>
                </c:pt>
                <c:pt idx="774">
                  <c:v>747.55439999999999</c:v>
                </c:pt>
                <c:pt idx="775">
                  <c:v>744.62919999999997</c:v>
                </c:pt>
                <c:pt idx="776">
                  <c:v>741.74360000000001</c:v>
                </c:pt>
                <c:pt idx="777">
                  <c:v>738.89710000000002</c:v>
                </c:pt>
                <c:pt idx="778">
                  <c:v>736.08889999999997</c:v>
                </c:pt>
                <c:pt idx="779">
                  <c:v>733.31799999999998</c:v>
                </c:pt>
                <c:pt idx="780">
                  <c:v>730.58389999999997</c:v>
                </c:pt>
                <c:pt idx="781">
                  <c:v>727.88599999999997</c:v>
                </c:pt>
                <c:pt idx="782">
                  <c:v>725.22329999999999</c:v>
                </c:pt>
                <c:pt idx="783">
                  <c:v>722.59529999999995</c:v>
                </c:pt>
                <c:pt idx="784">
                  <c:v>720.00130000000001</c:v>
                </c:pt>
                <c:pt idx="785">
                  <c:v>717.44069999999999</c:v>
                </c:pt>
                <c:pt idx="786">
                  <c:v>714.91300000000001</c:v>
                </c:pt>
                <c:pt idx="787">
                  <c:v>712.41719999999998</c:v>
                </c:pt>
                <c:pt idx="788">
                  <c:v>709.95309999999995</c:v>
                </c:pt>
                <c:pt idx="789">
                  <c:v>707.51980000000003</c:v>
                </c:pt>
                <c:pt idx="790">
                  <c:v>705.11689999999999</c:v>
                </c:pt>
                <c:pt idx="791">
                  <c:v>702.74390000000005</c:v>
                </c:pt>
                <c:pt idx="792">
                  <c:v>700.40009999999995</c:v>
                </c:pt>
                <c:pt idx="793">
                  <c:v>698.08519999999999</c:v>
                </c:pt>
                <c:pt idx="794">
                  <c:v>695.79840000000002</c:v>
                </c:pt>
                <c:pt idx="795">
                  <c:v>693.5394</c:v>
                </c:pt>
                <c:pt idx="796">
                  <c:v>691.30769999999995</c:v>
                </c:pt>
                <c:pt idx="797">
                  <c:v>689.10270000000003</c:v>
                </c:pt>
                <c:pt idx="798">
                  <c:v>686.92409999999995</c:v>
                </c:pt>
                <c:pt idx="799">
                  <c:v>684.7713</c:v>
                </c:pt>
                <c:pt idx="800">
                  <c:v>682.64390000000003</c:v>
                </c:pt>
                <c:pt idx="801">
                  <c:v>680.54139999999995</c:v>
                </c:pt>
                <c:pt idx="802">
                  <c:v>678.46349999999995</c:v>
                </c:pt>
                <c:pt idx="803">
                  <c:v>676.40970000000004</c:v>
                </c:pt>
                <c:pt idx="804">
                  <c:v>674.37959999999998</c:v>
                </c:pt>
                <c:pt idx="805">
                  <c:v>672.37289999999996</c:v>
                </c:pt>
                <c:pt idx="806">
                  <c:v>670.38909999999998</c:v>
                </c:pt>
                <c:pt idx="807">
                  <c:v>668.42780000000005</c:v>
                </c:pt>
                <c:pt idx="808">
                  <c:v>666.48879999999997</c:v>
                </c:pt>
                <c:pt idx="809">
                  <c:v>664.57150000000001</c:v>
                </c:pt>
                <c:pt idx="810">
                  <c:v>662.67560000000003</c:v>
                </c:pt>
                <c:pt idx="811">
                  <c:v>668.16079999999999</c:v>
                </c:pt>
                <c:pt idx="812">
                  <c:v>673.58399999999995</c:v>
                </c:pt>
                <c:pt idx="813">
                  <c:v>678.94489999999996</c:v>
                </c:pt>
                <c:pt idx="814">
                  <c:v>684.24369999999999</c:v>
                </c:pt>
                <c:pt idx="815">
                  <c:v>689.48</c:v>
                </c:pt>
                <c:pt idx="816">
                  <c:v>694.65369999999996</c:v>
                </c:pt>
                <c:pt idx="817">
                  <c:v>699.76490000000001</c:v>
                </c:pt>
                <c:pt idx="818">
                  <c:v>704.81349999999998</c:v>
                </c:pt>
                <c:pt idx="819">
                  <c:v>709.79930000000002</c:v>
                </c:pt>
                <c:pt idx="820">
                  <c:v>714.72270000000003</c:v>
                </c:pt>
                <c:pt idx="821">
                  <c:v>719.58339999999998</c:v>
                </c:pt>
                <c:pt idx="822">
                  <c:v>724.38170000000002</c:v>
                </c:pt>
                <c:pt idx="823">
                  <c:v>729.11760000000004</c:v>
                </c:pt>
                <c:pt idx="824">
                  <c:v>733.79129999999998</c:v>
                </c:pt>
                <c:pt idx="825">
                  <c:v>738.40300000000002</c:v>
                </c:pt>
                <c:pt idx="826">
                  <c:v>742.95280000000002</c:v>
                </c:pt>
                <c:pt idx="827">
                  <c:v>747.44100000000003</c:v>
                </c:pt>
                <c:pt idx="828">
                  <c:v>751.86770000000001</c:v>
                </c:pt>
                <c:pt idx="829">
                  <c:v>756.23320000000001</c:v>
                </c:pt>
                <c:pt idx="830">
                  <c:v>760.53779999999995</c:v>
                </c:pt>
                <c:pt idx="831">
                  <c:v>764.7817</c:v>
                </c:pt>
                <c:pt idx="832">
                  <c:v>768.96529999999996</c:v>
                </c:pt>
                <c:pt idx="833">
                  <c:v>773.08889999999997</c:v>
                </c:pt>
                <c:pt idx="834">
                  <c:v>777.15290000000005</c:v>
                </c:pt>
                <c:pt idx="835">
                  <c:v>781.15750000000003</c:v>
                </c:pt>
                <c:pt idx="836">
                  <c:v>785.10329999999999</c:v>
                </c:pt>
                <c:pt idx="837">
                  <c:v>788.9905</c:v>
                </c:pt>
                <c:pt idx="838">
                  <c:v>792.81979999999999</c:v>
                </c:pt>
                <c:pt idx="839">
                  <c:v>796.59119999999996</c:v>
                </c:pt>
                <c:pt idx="840">
                  <c:v>800.30550000000005</c:v>
                </c:pt>
                <c:pt idx="841">
                  <c:v>803.96299999999997</c:v>
                </c:pt>
                <c:pt idx="842">
                  <c:v>807.56410000000005</c:v>
                </c:pt>
                <c:pt idx="843">
                  <c:v>811.10940000000005</c:v>
                </c:pt>
                <c:pt idx="844">
                  <c:v>814.59939999999995</c:v>
                </c:pt>
                <c:pt idx="845">
                  <c:v>818.03449999999998</c:v>
                </c:pt>
                <c:pt idx="846">
                  <c:v>821.4153</c:v>
                </c:pt>
                <c:pt idx="847">
                  <c:v>824.74220000000003</c:v>
                </c:pt>
                <c:pt idx="848">
                  <c:v>828.01589999999999</c:v>
                </c:pt>
                <c:pt idx="849">
                  <c:v>831.23680000000002</c:v>
                </c:pt>
                <c:pt idx="850">
                  <c:v>834.40539999999999</c:v>
                </c:pt>
                <c:pt idx="851">
                  <c:v>837.52239999999995</c:v>
                </c:pt>
                <c:pt idx="852">
                  <c:v>840.58820000000003</c:v>
                </c:pt>
                <c:pt idx="853">
                  <c:v>843.60339999999997</c:v>
                </c:pt>
                <c:pt idx="854">
                  <c:v>846.56859999999995</c:v>
                </c:pt>
                <c:pt idx="855">
                  <c:v>849.48440000000005</c:v>
                </c:pt>
                <c:pt idx="856">
                  <c:v>852.35130000000004</c:v>
                </c:pt>
                <c:pt idx="857">
                  <c:v>855.16989999999998</c:v>
                </c:pt>
                <c:pt idx="858">
                  <c:v>857.94060000000002</c:v>
                </c:pt>
                <c:pt idx="859">
                  <c:v>860.66430000000003</c:v>
                </c:pt>
                <c:pt idx="860">
                  <c:v>863.34140000000002</c:v>
                </c:pt>
                <c:pt idx="861">
                  <c:v>865.97249999999997</c:v>
                </c:pt>
                <c:pt idx="862">
                  <c:v>868.55809999999997</c:v>
                </c:pt>
                <c:pt idx="863">
                  <c:v>871.09889999999996</c:v>
                </c:pt>
                <c:pt idx="864">
                  <c:v>873.59550000000002</c:v>
                </c:pt>
                <c:pt idx="865">
                  <c:v>876.04840000000002</c:v>
                </c:pt>
                <c:pt idx="866">
                  <c:v>878.45830000000001</c:v>
                </c:pt>
                <c:pt idx="867">
                  <c:v>880.82560000000001</c:v>
                </c:pt>
                <c:pt idx="868">
                  <c:v>883.15089999999998</c:v>
                </c:pt>
                <c:pt idx="869">
                  <c:v>885.43499999999995</c:v>
                </c:pt>
                <c:pt idx="870">
                  <c:v>887.67830000000004</c:v>
                </c:pt>
                <c:pt idx="871">
                  <c:v>889.88139999999999</c:v>
                </c:pt>
                <c:pt idx="872">
                  <c:v>892.04489999999998</c:v>
                </c:pt>
                <c:pt idx="873">
                  <c:v>894.16930000000002</c:v>
                </c:pt>
                <c:pt idx="874">
                  <c:v>896.25540000000001</c:v>
                </c:pt>
                <c:pt idx="875">
                  <c:v>898.30330000000004</c:v>
                </c:pt>
                <c:pt idx="876">
                  <c:v>900.31410000000005</c:v>
                </c:pt>
                <c:pt idx="877">
                  <c:v>902.28809999999999</c:v>
                </c:pt>
                <c:pt idx="878">
                  <c:v>904.22580000000005</c:v>
                </c:pt>
                <c:pt idx="879">
                  <c:v>906.12779999999998</c:v>
                </c:pt>
                <c:pt idx="880">
                  <c:v>907.99469999999997</c:v>
                </c:pt>
                <c:pt idx="881">
                  <c:v>909.827</c:v>
                </c:pt>
                <c:pt idx="882">
                  <c:v>911.62540000000001</c:v>
                </c:pt>
                <c:pt idx="883">
                  <c:v>913.39009999999996</c:v>
                </c:pt>
                <c:pt idx="884">
                  <c:v>915.12189999999998</c:v>
                </c:pt>
                <c:pt idx="885">
                  <c:v>916.82140000000004</c:v>
                </c:pt>
                <c:pt idx="886">
                  <c:v>918.48869999999999</c:v>
                </c:pt>
                <c:pt idx="887">
                  <c:v>920.12480000000005</c:v>
                </c:pt>
                <c:pt idx="888">
                  <c:v>921.72990000000004</c:v>
                </c:pt>
                <c:pt idx="889">
                  <c:v>923.30460000000005</c:v>
                </c:pt>
                <c:pt idx="890">
                  <c:v>924.84939999999995</c:v>
                </c:pt>
                <c:pt idx="891">
                  <c:v>926.36479999999995</c:v>
                </c:pt>
                <c:pt idx="892">
                  <c:v>927.85140000000001</c:v>
                </c:pt>
                <c:pt idx="893">
                  <c:v>929.30939999999998</c:v>
                </c:pt>
                <c:pt idx="894">
                  <c:v>930.7396</c:v>
                </c:pt>
                <c:pt idx="895">
                  <c:v>932.14229999999998</c:v>
                </c:pt>
                <c:pt idx="896">
                  <c:v>933.51790000000005</c:v>
                </c:pt>
                <c:pt idx="897">
                  <c:v>934.86710000000005</c:v>
                </c:pt>
                <c:pt idx="898">
                  <c:v>936.1902</c:v>
                </c:pt>
                <c:pt idx="899">
                  <c:v>937.48749999999995</c:v>
                </c:pt>
                <c:pt idx="900">
                  <c:v>938.75990000000002</c:v>
                </c:pt>
                <c:pt idx="901">
                  <c:v>940.00739999999996</c:v>
                </c:pt>
                <c:pt idx="902">
                  <c:v>941.23050000000001</c:v>
                </c:pt>
                <c:pt idx="903">
                  <c:v>942.42989999999998</c:v>
                </c:pt>
                <c:pt idx="904">
                  <c:v>943.60580000000004</c:v>
                </c:pt>
                <c:pt idx="905">
                  <c:v>944.7586</c:v>
                </c:pt>
                <c:pt idx="906">
                  <c:v>945.88879999999995</c:v>
                </c:pt>
                <c:pt idx="907">
                  <c:v>946.99680000000001</c:v>
                </c:pt>
                <c:pt idx="908">
                  <c:v>948.0829</c:v>
                </c:pt>
                <c:pt idx="909">
                  <c:v>949.14769999999999</c:v>
                </c:pt>
                <c:pt idx="910">
                  <c:v>950.19140000000004</c:v>
                </c:pt>
                <c:pt idx="911">
                  <c:v>951.21439999999996</c:v>
                </c:pt>
                <c:pt idx="912">
                  <c:v>952.21720000000005</c:v>
                </c:pt>
                <c:pt idx="913">
                  <c:v>953.20010000000002</c:v>
                </c:pt>
                <c:pt idx="914">
                  <c:v>954.16340000000002</c:v>
                </c:pt>
                <c:pt idx="915">
                  <c:v>955.10760000000005</c:v>
                </c:pt>
                <c:pt idx="916">
                  <c:v>956.03290000000004</c:v>
                </c:pt>
                <c:pt idx="917">
                  <c:v>956.93979999999999</c:v>
                </c:pt>
                <c:pt idx="918">
                  <c:v>957.82849999999996</c:v>
                </c:pt>
                <c:pt idx="919">
                  <c:v>958.69939999999997</c:v>
                </c:pt>
                <c:pt idx="920">
                  <c:v>959.55290000000002</c:v>
                </c:pt>
                <c:pt idx="921">
                  <c:v>960.38919999999996</c:v>
                </c:pt>
                <c:pt idx="922">
                  <c:v>961.20870000000002</c:v>
                </c:pt>
                <c:pt idx="923">
                  <c:v>962.01179999999999</c:v>
                </c:pt>
                <c:pt idx="924">
                  <c:v>962.79859999999996</c:v>
                </c:pt>
                <c:pt idx="925">
                  <c:v>963.56960000000004</c:v>
                </c:pt>
                <c:pt idx="926">
                  <c:v>964.32510000000002</c:v>
                </c:pt>
                <c:pt idx="927">
                  <c:v>965.0652</c:v>
                </c:pt>
                <c:pt idx="928">
                  <c:v>965.79039999999998</c:v>
                </c:pt>
                <c:pt idx="929">
                  <c:v>966.5009</c:v>
                </c:pt>
                <c:pt idx="930">
                  <c:v>967.197</c:v>
                </c:pt>
                <c:pt idx="931">
                  <c:v>967.87890000000004</c:v>
                </c:pt>
                <c:pt idx="932">
                  <c:v>968.54700000000003</c:v>
                </c:pt>
                <c:pt idx="933">
                  <c:v>969.20150000000001</c:v>
                </c:pt>
                <c:pt idx="934">
                  <c:v>969.84270000000004</c:v>
                </c:pt>
                <c:pt idx="935">
                  <c:v>970.47080000000005</c:v>
                </c:pt>
                <c:pt idx="936">
                  <c:v>971.08609999999999</c:v>
                </c:pt>
                <c:pt idx="937">
                  <c:v>971.68880000000001</c:v>
                </c:pt>
                <c:pt idx="938">
                  <c:v>972.27930000000003</c:v>
                </c:pt>
                <c:pt idx="939">
                  <c:v>972.85760000000005</c:v>
                </c:pt>
                <c:pt idx="940">
                  <c:v>973.42409999999995</c:v>
                </c:pt>
                <c:pt idx="941">
                  <c:v>973.97900000000004</c:v>
                </c:pt>
                <c:pt idx="942">
                  <c:v>974.52250000000004</c:v>
                </c:pt>
                <c:pt idx="943">
                  <c:v>975.05489999999998</c:v>
                </c:pt>
                <c:pt idx="944">
                  <c:v>975.57640000000004</c:v>
                </c:pt>
                <c:pt idx="945">
                  <c:v>976.08709999999996</c:v>
                </c:pt>
                <c:pt idx="946">
                  <c:v>976.58730000000003</c:v>
                </c:pt>
                <c:pt idx="947">
                  <c:v>977.07719999999995</c:v>
                </c:pt>
                <c:pt idx="948">
                  <c:v>977.55709999999999</c:v>
                </c:pt>
                <c:pt idx="949">
                  <c:v>978.02700000000004</c:v>
                </c:pt>
                <c:pt idx="950">
                  <c:v>978.48720000000003</c:v>
                </c:pt>
                <c:pt idx="951">
                  <c:v>978.93799999999999</c:v>
                </c:pt>
                <c:pt idx="952">
                  <c:v>979.37950000000001</c:v>
                </c:pt>
                <c:pt idx="953">
                  <c:v>979.81179999999995</c:v>
                </c:pt>
                <c:pt idx="954">
                  <c:v>980.23519999999996</c:v>
                </c:pt>
                <c:pt idx="955">
                  <c:v>980.64980000000003</c:v>
                </c:pt>
                <c:pt idx="956">
                  <c:v>981.05589999999995</c:v>
                </c:pt>
                <c:pt idx="957">
                  <c:v>981.45349999999996</c:v>
                </c:pt>
                <c:pt idx="958">
                  <c:v>981.84280000000001</c:v>
                </c:pt>
                <c:pt idx="959">
                  <c:v>982.2242</c:v>
                </c:pt>
                <c:pt idx="960">
                  <c:v>982.59760000000006</c:v>
                </c:pt>
                <c:pt idx="961">
                  <c:v>982.9633</c:v>
                </c:pt>
                <c:pt idx="962">
                  <c:v>983.32129999999995</c:v>
                </c:pt>
                <c:pt idx="963">
                  <c:v>983.67190000000005</c:v>
                </c:pt>
                <c:pt idx="964">
                  <c:v>984.01520000000005</c:v>
                </c:pt>
                <c:pt idx="965">
                  <c:v>984.35140000000001</c:v>
                </c:pt>
                <c:pt idx="966">
                  <c:v>984.68060000000003</c:v>
                </c:pt>
                <c:pt idx="967">
                  <c:v>985.00289999999995</c:v>
                </c:pt>
                <c:pt idx="968">
                  <c:v>985.31849999999997</c:v>
                </c:pt>
                <c:pt idx="969">
                  <c:v>985.62760000000003</c:v>
                </c:pt>
                <c:pt idx="970">
                  <c:v>985.93020000000001</c:v>
                </c:pt>
                <c:pt idx="971">
                  <c:v>986.22640000000001</c:v>
                </c:pt>
                <c:pt idx="972">
                  <c:v>986.51649999999995</c:v>
                </c:pt>
                <c:pt idx="973">
                  <c:v>986.80050000000006</c:v>
                </c:pt>
                <c:pt idx="974">
                  <c:v>987.07870000000003</c:v>
                </c:pt>
                <c:pt idx="975">
                  <c:v>987.351</c:v>
                </c:pt>
                <c:pt idx="976">
                  <c:v>987.61760000000004</c:v>
                </c:pt>
                <c:pt idx="977">
                  <c:v>987.87869999999998</c:v>
                </c:pt>
                <c:pt idx="978">
                  <c:v>988.13419999999996</c:v>
                </c:pt>
                <c:pt idx="979">
                  <c:v>988.38440000000003</c:v>
                </c:pt>
                <c:pt idx="980">
                  <c:v>988.62929999999994</c:v>
                </c:pt>
                <c:pt idx="981">
                  <c:v>988.86929999999995</c:v>
                </c:pt>
                <c:pt idx="982">
                  <c:v>989.10410000000002</c:v>
                </c:pt>
                <c:pt idx="983">
                  <c:v>989.33389999999997</c:v>
                </c:pt>
                <c:pt idx="984">
                  <c:v>989.55899999999997</c:v>
                </c:pt>
                <c:pt idx="985">
                  <c:v>989.77940000000001</c:v>
                </c:pt>
                <c:pt idx="986">
                  <c:v>989.99519999999995</c:v>
                </c:pt>
                <c:pt idx="987">
                  <c:v>990.20640000000003</c:v>
                </c:pt>
                <c:pt idx="988">
                  <c:v>990.41309999999999</c:v>
                </c:pt>
                <c:pt idx="989">
                  <c:v>990.61559999999997</c:v>
                </c:pt>
                <c:pt idx="990">
                  <c:v>990.81380000000001</c:v>
                </c:pt>
                <c:pt idx="991">
                  <c:v>991.00779999999997</c:v>
                </c:pt>
                <c:pt idx="992">
                  <c:v>991.19780000000003</c:v>
                </c:pt>
                <c:pt idx="993">
                  <c:v>991.38369999999998</c:v>
                </c:pt>
                <c:pt idx="994">
                  <c:v>991.56579999999997</c:v>
                </c:pt>
                <c:pt idx="995">
                  <c:v>991.74400000000003</c:v>
                </c:pt>
                <c:pt idx="996">
                  <c:v>991.91849999999999</c:v>
                </c:pt>
                <c:pt idx="997">
                  <c:v>992.08920000000001</c:v>
                </c:pt>
                <c:pt idx="998">
                  <c:v>992.25649999999996</c:v>
                </c:pt>
                <c:pt idx="999">
                  <c:v>992.42020000000002</c:v>
                </c:pt>
                <c:pt idx="1000">
                  <c:v>992.58029999999997</c:v>
                </c:pt>
                <c:pt idx="1001">
                  <c:v>992.73720000000003</c:v>
                </c:pt>
                <c:pt idx="1002">
                  <c:v>992.89080000000001</c:v>
                </c:pt>
                <c:pt idx="1003">
                  <c:v>993.04110000000003</c:v>
                </c:pt>
                <c:pt idx="1004">
                  <c:v>993.18830000000003</c:v>
                </c:pt>
                <c:pt idx="1005">
                  <c:v>993.33230000000003</c:v>
                </c:pt>
                <c:pt idx="1006">
                  <c:v>993.47329999999999</c:v>
                </c:pt>
                <c:pt idx="1007">
                  <c:v>993.6114</c:v>
                </c:pt>
                <c:pt idx="1008">
                  <c:v>993.74659999999994</c:v>
                </c:pt>
                <c:pt idx="1009">
                  <c:v>993.87879999999996</c:v>
                </c:pt>
                <c:pt idx="1010">
                  <c:v>994.00829999999996</c:v>
                </c:pt>
                <c:pt idx="1011">
                  <c:v>994.13509999999997</c:v>
                </c:pt>
                <c:pt idx="1012">
                  <c:v>994.25919999999996</c:v>
                </c:pt>
                <c:pt idx="1013">
                  <c:v>994.38070000000005</c:v>
                </c:pt>
                <c:pt idx="1014">
                  <c:v>994.49950000000001</c:v>
                </c:pt>
                <c:pt idx="1015">
                  <c:v>994.61590000000001</c:v>
                </c:pt>
                <c:pt idx="1016">
                  <c:v>994.72979999999995</c:v>
                </c:pt>
                <c:pt idx="1017">
                  <c:v>994.84140000000002</c:v>
                </c:pt>
                <c:pt idx="1018">
                  <c:v>994.95060000000001</c:v>
                </c:pt>
                <c:pt idx="1019">
                  <c:v>995.05740000000003</c:v>
                </c:pt>
                <c:pt idx="1020">
                  <c:v>995.16200000000003</c:v>
                </c:pt>
                <c:pt idx="1021">
                  <c:v>995.26440000000002</c:v>
                </c:pt>
                <c:pt idx="1022">
                  <c:v>995.3646</c:v>
                </c:pt>
                <c:pt idx="1023">
                  <c:v>995.46280000000002</c:v>
                </c:pt>
                <c:pt idx="1024">
                  <c:v>995.55880000000002</c:v>
                </c:pt>
                <c:pt idx="1025">
                  <c:v>995.65279999999996</c:v>
                </c:pt>
                <c:pt idx="1026">
                  <c:v>995.74480000000005</c:v>
                </c:pt>
                <c:pt idx="1027">
                  <c:v>995.83479999999997</c:v>
                </c:pt>
                <c:pt idx="1028">
                  <c:v>995.923</c:v>
                </c:pt>
                <c:pt idx="1029">
                  <c:v>996.00930000000005</c:v>
                </c:pt>
                <c:pt idx="1030">
                  <c:v>996.09379999999999</c:v>
                </c:pt>
                <c:pt idx="1031">
                  <c:v>996.17650000000003</c:v>
                </c:pt>
                <c:pt idx="1032">
                  <c:v>996.25739999999996</c:v>
                </c:pt>
                <c:pt idx="1033">
                  <c:v>996.33659999999998</c:v>
                </c:pt>
                <c:pt idx="1034">
                  <c:v>996.41409999999996</c:v>
                </c:pt>
                <c:pt idx="1035">
                  <c:v>996.49009999999998</c:v>
                </c:pt>
                <c:pt idx="1036">
                  <c:v>996.5643</c:v>
                </c:pt>
                <c:pt idx="1037">
                  <c:v>996.63710000000003</c:v>
                </c:pt>
                <c:pt idx="1038">
                  <c:v>996.70830000000001</c:v>
                </c:pt>
                <c:pt idx="1039">
                  <c:v>996.77790000000005</c:v>
                </c:pt>
                <c:pt idx="1040">
                  <c:v>996.84609999999998</c:v>
                </c:pt>
                <c:pt idx="1041">
                  <c:v>996.91279999999995</c:v>
                </c:pt>
                <c:pt idx="1042">
                  <c:v>996.97820000000002</c:v>
                </c:pt>
                <c:pt idx="1043">
                  <c:v>997.0421</c:v>
                </c:pt>
                <c:pt idx="1044">
                  <c:v>997.10469999999998</c:v>
                </c:pt>
                <c:pt idx="1045">
                  <c:v>997.16600000000005</c:v>
                </c:pt>
                <c:pt idx="1046">
                  <c:v>997.226</c:v>
                </c:pt>
                <c:pt idx="1047">
                  <c:v>997.28470000000004</c:v>
                </c:pt>
                <c:pt idx="1048">
                  <c:v>997.34209999999996</c:v>
                </c:pt>
                <c:pt idx="1049">
                  <c:v>997.39840000000004</c:v>
                </c:pt>
                <c:pt idx="1050">
                  <c:v>997.45339999999999</c:v>
                </c:pt>
                <c:pt idx="1051">
                  <c:v>997.50729999999999</c:v>
                </c:pt>
                <c:pt idx="1052">
                  <c:v>997.56010000000003</c:v>
                </c:pt>
                <c:pt idx="1053">
                  <c:v>997.61159999999995</c:v>
                </c:pt>
                <c:pt idx="1054">
                  <c:v>997.66219999999998</c:v>
                </c:pt>
                <c:pt idx="1055">
                  <c:v>997.71159999999998</c:v>
                </c:pt>
                <c:pt idx="1056">
                  <c:v>997.76</c:v>
                </c:pt>
                <c:pt idx="1057">
                  <c:v>997.80740000000003</c:v>
                </c:pt>
                <c:pt idx="1058">
                  <c:v>997.8537</c:v>
                </c:pt>
                <c:pt idx="1059">
                  <c:v>997.899</c:v>
                </c:pt>
                <c:pt idx="1060">
                  <c:v>997.94349999999997</c:v>
                </c:pt>
                <c:pt idx="1061">
                  <c:v>997.98710000000005</c:v>
                </c:pt>
                <c:pt idx="1062">
                  <c:v>998.02949999999998</c:v>
                </c:pt>
                <c:pt idx="1063">
                  <c:v>998.07119999999998</c:v>
                </c:pt>
                <c:pt idx="1064">
                  <c:v>998.11199999999997</c:v>
                </c:pt>
                <c:pt idx="1065">
                  <c:v>998.15189999999996</c:v>
                </c:pt>
                <c:pt idx="1066">
                  <c:v>998.19090000000006</c:v>
                </c:pt>
                <c:pt idx="1067">
                  <c:v>998.22910000000002</c:v>
                </c:pt>
                <c:pt idx="1068">
                  <c:v>998.26660000000004</c:v>
                </c:pt>
                <c:pt idx="1069">
                  <c:v>998.30319999999995</c:v>
                </c:pt>
                <c:pt idx="1070">
                  <c:v>998.33900000000006</c:v>
                </c:pt>
                <c:pt idx="1071">
                  <c:v>998.3741</c:v>
                </c:pt>
                <c:pt idx="1072">
                  <c:v>998.4085</c:v>
                </c:pt>
                <c:pt idx="1073">
                  <c:v>998.44209999999998</c:v>
                </c:pt>
                <c:pt idx="1074">
                  <c:v>998.47490000000005</c:v>
                </c:pt>
                <c:pt idx="1075">
                  <c:v>998.50720000000001</c:v>
                </c:pt>
                <c:pt idx="1076">
                  <c:v>998.53869999999995</c:v>
                </c:pt>
                <c:pt idx="1077">
                  <c:v>998.56960000000004</c:v>
                </c:pt>
                <c:pt idx="1078">
                  <c:v>998.59969999999998</c:v>
                </c:pt>
                <c:pt idx="1079">
                  <c:v>998.62929999999994</c:v>
                </c:pt>
                <c:pt idx="1080">
                  <c:v>998.65819999999997</c:v>
                </c:pt>
                <c:pt idx="1081">
                  <c:v>998.68650000000002</c:v>
                </c:pt>
                <c:pt idx="1082">
                  <c:v>998.71420000000001</c:v>
                </c:pt>
                <c:pt idx="1083">
                  <c:v>998.74130000000002</c:v>
                </c:pt>
                <c:pt idx="1084">
                  <c:v>998.76779999999997</c:v>
                </c:pt>
                <c:pt idx="1085">
                  <c:v>998.79380000000003</c:v>
                </c:pt>
                <c:pt idx="1086">
                  <c:v>998.8193</c:v>
                </c:pt>
                <c:pt idx="1087">
                  <c:v>998.84410000000003</c:v>
                </c:pt>
                <c:pt idx="1088">
                  <c:v>998.86850000000004</c:v>
                </c:pt>
                <c:pt idx="1089">
                  <c:v>998.89229999999998</c:v>
                </c:pt>
                <c:pt idx="1090">
                  <c:v>998.91560000000004</c:v>
                </c:pt>
                <c:pt idx="1091">
                  <c:v>998.93849999999998</c:v>
                </c:pt>
                <c:pt idx="1092">
                  <c:v>998.96090000000004</c:v>
                </c:pt>
                <c:pt idx="1093">
                  <c:v>998.98270000000002</c:v>
                </c:pt>
                <c:pt idx="1094">
                  <c:v>999.00419999999997</c:v>
                </c:pt>
                <c:pt idx="1095">
                  <c:v>999.02509999999995</c:v>
                </c:pt>
                <c:pt idx="1096">
                  <c:v>999.04560000000004</c:v>
                </c:pt>
                <c:pt idx="1097">
                  <c:v>999.06569999999999</c:v>
                </c:pt>
                <c:pt idx="1098">
                  <c:v>999.08529999999996</c:v>
                </c:pt>
                <c:pt idx="1099">
                  <c:v>999.10450000000003</c:v>
                </c:pt>
                <c:pt idx="1100">
                  <c:v>999.12339999999995</c:v>
                </c:pt>
                <c:pt idx="1101">
                  <c:v>999.14170000000001</c:v>
                </c:pt>
                <c:pt idx="1102">
                  <c:v>999.15989999999999</c:v>
                </c:pt>
                <c:pt idx="1103">
                  <c:v>999.17740000000003</c:v>
                </c:pt>
                <c:pt idx="1104">
                  <c:v>999.19470000000001</c:v>
                </c:pt>
                <c:pt idx="1105">
                  <c:v>999.21159999999998</c:v>
                </c:pt>
                <c:pt idx="1106">
                  <c:v>999.22810000000004</c:v>
                </c:pt>
                <c:pt idx="1107">
                  <c:v>999.24429999999995</c:v>
                </c:pt>
                <c:pt idx="1108">
                  <c:v>999.2604</c:v>
                </c:pt>
                <c:pt idx="1109">
                  <c:v>999.27599999999995</c:v>
                </c:pt>
                <c:pt idx="1110">
                  <c:v>999.29139999999995</c:v>
                </c:pt>
                <c:pt idx="1111">
                  <c:v>999.30629999999996</c:v>
                </c:pt>
                <c:pt idx="1112">
                  <c:v>999.32100000000003</c:v>
                </c:pt>
                <c:pt idx="1113">
                  <c:v>999.33519999999999</c:v>
                </c:pt>
                <c:pt idx="1114">
                  <c:v>999.34929999999997</c:v>
                </c:pt>
                <c:pt idx="1115">
                  <c:v>999.36300000000006</c:v>
                </c:pt>
                <c:pt idx="1116">
                  <c:v>999.37649999999996</c:v>
                </c:pt>
                <c:pt idx="1117">
                  <c:v>999.3895</c:v>
                </c:pt>
                <c:pt idx="1118">
                  <c:v>999.40250000000003</c:v>
                </c:pt>
                <c:pt idx="1119">
                  <c:v>999.41499999999996</c:v>
                </c:pt>
                <c:pt idx="1120">
                  <c:v>999.42740000000003</c:v>
                </c:pt>
                <c:pt idx="1121">
                  <c:v>999.4393</c:v>
                </c:pt>
                <c:pt idx="1122">
                  <c:v>999.45119999999997</c:v>
                </c:pt>
                <c:pt idx="1123">
                  <c:v>999.46259999999995</c:v>
                </c:pt>
                <c:pt idx="1124">
                  <c:v>999.47410000000002</c:v>
                </c:pt>
                <c:pt idx="1125">
                  <c:v>999.48500000000001</c:v>
                </c:pt>
                <c:pt idx="1126">
                  <c:v>999.49590000000001</c:v>
                </c:pt>
                <c:pt idx="1127">
                  <c:v>999.50639999999999</c:v>
                </c:pt>
                <c:pt idx="1128">
                  <c:v>999.51679999999999</c:v>
                </c:pt>
                <c:pt idx="1129">
                  <c:v>999.52689999999996</c:v>
                </c:pt>
                <c:pt idx="1130">
                  <c:v>999.53689999999995</c:v>
                </c:pt>
                <c:pt idx="1131">
                  <c:v>999.54650000000004</c:v>
                </c:pt>
                <c:pt idx="1132">
                  <c:v>999.55610000000001</c:v>
                </c:pt>
                <c:pt idx="1133">
                  <c:v>999.56529999999998</c:v>
                </c:pt>
                <c:pt idx="1134">
                  <c:v>999.57449999999994</c:v>
                </c:pt>
                <c:pt idx="1135">
                  <c:v>999.58330000000001</c:v>
                </c:pt>
                <c:pt idx="1136">
                  <c:v>999.59199999999998</c:v>
                </c:pt>
                <c:pt idx="1137">
                  <c:v>999.60050000000001</c:v>
                </c:pt>
                <c:pt idx="1138">
                  <c:v>999.60889999999995</c:v>
                </c:pt>
                <c:pt idx="1139">
                  <c:v>999.61699999999996</c:v>
                </c:pt>
                <c:pt idx="1140">
                  <c:v>999.62509999999997</c:v>
                </c:pt>
                <c:pt idx="1141">
                  <c:v>999.63310000000001</c:v>
                </c:pt>
                <c:pt idx="1142">
                  <c:v>999.64059999999995</c:v>
                </c:pt>
                <c:pt idx="1143">
                  <c:v>999.64819999999997</c:v>
                </c:pt>
                <c:pt idx="1144">
                  <c:v>999.65560000000005</c:v>
                </c:pt>
                <c:pt idx="1145">
                  <c:v>999.66279999999995</c:v>
                </c:pt>
                <c:pt idx="1146">
                  <c:v>999.66980000000001</c:v>
                </c:pt>
                <c:pt idx="1147">
                  <c:v>999.67690000000005</c:v>
                </c:pt>
                <c:pt idx="1148">
                  <c:v>999.68349999999998</c:v>
                </c:pt>
                <c:pt idx="1149">
                  <c:v>999.69010000000003</c:v>
                </c:pt>
                <c:pt idx="1150">
                  <c:v>999.69669999999996</c:v>
                </c:pt>
                <c:pt idx="1151">
                  <c:v>999.7029</c:v>
                </c:pt>
                <c:pt idx="1152">
                  <c:v>999.70910000000003</c:v>
                </c:pt>
                <c:pt idx="1153">
                  <c:v>999.71529999999996</c:v>
                </c:pt>
                <c:pt idx="1154">
                  <c:v>999.72109999999998</c:v>
                </c:pt>
                <c:pt idx="1155">
                  <c:v>999.7269</c:v>
                </c:pt>
                <c:pt idx="1156">
                  <c:v>999.73260000000005</c:v>
                </c:pt>
                <c:pt idx="1157">
                  <c:v>999.73810000000003</c:v>
                </c:pt>
                <c:pt idx="1158">
                  <c:v>999.74350000000004</c:v>
                </c:pt>
                <c:pt idx="1159">
                  <c:v>999.74900000000002</c:v>
                </c:pt>
                <c:pt idx="1160">
                  <c:v>999.75400000000002</c:v>
                </c:pt>
                <c:pt idx="1161">
                  <c:v>999.75919999999996</c:v>
                </c:pt>
                <c:pt idx="1162">
                  <c:v>999.76419999999996</c:v>
                </c:pt>
                <c:pt idx="1163">
                  <c:v>999.76919999999996</c:v>
                </c:pt>
                <c:pt idx="1164">
                  <c:v>999.77390000000003</c:v>
                </c:pt>
                <c:pt idx="1165">
                  <c:v>999.77850000000001</c:v>
                </c:pt>
                <c:pt idx="1166">
                  <c:v>999.78319999999997</c:v>
                </c:pt>
                <c:pt idx="1167">
                  <c:v>999.78779999999995</c:v>
                </c:pt>
                <c:pt idx="1168">
                  <c:v>999.7921</c:v>
                </c:pt>
                <c:pt idx="1169">
                  <c:v>999.79629999999997</c:v>
                </c:pt>
                <c:pt idx="1170">
                  <c:v>999.80060000000003</c:v>
                </c:pt>
                <c:pt idx="1171">
                  <c:v>999.8048</c:v>
                </c:pt>
                <c:pt idx="1172">
                  <c:v>999.80870000000004</c:v>
                </c:pt>
                <c:pt idx="1173">
                  <c:v>999.81259999999997</c:v>
                </c:pt>
                <c:pt idx="1174">
                  <c:v>999.81650000000002</c:v>
                </c:pt>
                <c:pt idx="1175">
                  <c:v>999.82039999999995</c:v>
                </c:pt>
                <c:pt idx="1176">
                  <c:v>999.82420000000002</c:v>
                </c:pt>
                <c:pt idx="1177">
                  <c:v>999.82770000000005</c:v>
                </c:pt>
                <c:pt idx="1178">
                  <c:v>999.83119999999997</c:v>
                </c:pt>
                <c:pt idx="1179">
                  <c:v>999.8347</c:v>
                </c:pt>
                <c:pt idx="1180">
                  <c:v>999.83810000000005</c:v>
                </c:pt>
                <c:pt idx="1181">
                  <c:v>999.84159999999997</c:v>
                </c:pt>
                <c:pt idx="1182">
                  <c:v>999.84469999999999</c:v>
                </c:pt>
                <c:pt idx="1183">
                  <c:v>999.84780000000001</c:v>
                </c:pt>
                <c:pt idx="1184">
                  <c:v>999.851</c:v>
                </c:pt>
                <c:pt idx="1185">
                  <c:v>999.85400000000004</c:v>
                </c:pt>
                <c:pt idx="1186">
                  <c:v>999.85709999999995</c:v>
                </c:pt>
                <c:pt idx="1187">
                  <c:v>999.86009999999999</c:v>
                </c:pt>
                <c:pt idx="1188">
                  <c:v>999.86289999999997</c:v>
                </c:pt>
                <c:pt idx="1189">
                  <c:v>999.86569999999995</c:v>
                </c:pt>
                <c:pt idx="1190">
                  <c:v>999.86829999999998</c:v>
                </c:pt>
                <c:pt idx="1191">
                  <c:v>999.87109999999996</c:v>
                </c:pt>
                <c:pt idx="1192">
                  <c:v>999.87379999999996</c:v>
                </c:pt>
                <c:pt idx="1193">
                  <c:v>999.87630000000001</c:v>
                </c:pt>
                <c:pt idx="1194">
                  <c:v>999.87879999999996</c:v>
                </c:pt>
                <c:pt idx="1195">
                  <c:v>999.88120000000004</c:v>
                </c:pt>
                <c:pt idx="1196">
                  <c:v>999.88350000000003</c:v>
                </c:pt>
                <c:pt idx="1197">
                  <c:v>999.88589999999999</c:v>
                </c:pt>
                <c:pt idx="1198">
                  <c:v>999.88819999999998</c:v>
                </c:pt>
                <c:pt idx="1199">
                  <c:v>999.89059999999995</c:v>
                </c:pt>
                <c:pt idx="1200">
                  <c:v>999.89290000000005</c:v>
                </c:pt>
                <c:pt idx="1201">
                  <c:v>999.89499999999998</c:v>
                </c:pt>
                <c:pt idx="1202">
                  <c:v>999.89700000000005</c:v>
                </c:pt>
                <c:pt idx="1203">
                  <c:v>999.899</c:v>
                </c:pt>
                <c:pt idx="1204">
                  <c:v>999.90110000000004</c:v>
                </c:pt>
                <c:pt idx="1205">
                  <c:v>999.90309999999999</c:v>
                </c:pt>
                <c:pt idx="1206">
                  <c:v>999.90499999999997</c:v>
                </c:pt>
                <c:pt idx="1207">
                  <c:v>999.90700000000004</c:v>
                </c:pt>
                <c:pt idx="1208">
                  <c:v>999.90899999999999</c:v>
                </c:pt>
                <c:pt idx="1209">
                  <c:v>999.91089999999997</c:v>
                </c:pt>
                <c:pt idx="1210">
                  <c:v>999.9126</c:v>
                </c:pt>
                <c:pt idx="1211">
                  <c:v>999.91430000000003</c:v>
                </c:pt>
                <c:pt idx="1212">
                  <c:v>999.91589999999997</c:v>
                </c:pt>
                <c:pt idx="1213">
                  <c:v>999.91759999999999</c:v>
                </c:pt>
                <c:pt idx="1214">
                  <c:v>999.91920000000005</c:v>
                </c:pt>
                <c:pt idx="1215">
                  <c:v>999.92079999999999</c:v>
                </c:pt>
                <c:pt idx="1216">
                  <c:v>999.92240000000004</c:v>
                </c:pt>
                <c:pt idx="1217">
                  <c:v>999.92399999999998</c:v>
                </c:pt>
                <c:pt idx="1218">
                  <c:v>999.92570000000001</c:v>
                </c:pt>
                <c:pt idx="1219">
                  <c:v>999.92719999999997</c:v>
                </c:pt>
                <c:pt idx="1220">
                  <c:v>999.92849999999999</c:v>
                </c:pt>
                <c:pt idx="1221">
                  <c:v>999.92989999999998</c:v>
                </c:pt>
                <c:pt idx="1222">
                  <c:v>999.93119999999999</c:v>
                </c:pt>
                <c:pt idx="1223">
                  <c:v>999.93240000000003</c:v>
                </c:pt>
                <c:pt idx="1224">
                  <c:v>999.93380000000002</c:v>
                </c:pt>
                <c:pt idx="1225">
                  <c:v>999.93510000000003</c:v>
                </c:pt>
                <c:pt idx="1226">
                  <c:v>999.93629999999996</c:v>
                </c:pt>
                <c:pt idx="1227">
                  <c:v>999.93759999999997</c:v>
                </c:pt>
                <c:pt idx="1228">
                  <c:v>999.93880000000001</c:v>
                </c:pt>
                <c:pt idx="1229">
                  <c:v>999.94010000000003</c:v>
                </c:pt>
                <c:pt idx="1230">
                  <c:v>999.94129999999996</c:v>
                </c:pt>
                <c:pt idx="1231">
                  <c:v>999.94259999999997</c:v>
                </c:pt>
                <c:pt idx="1232">
                  <c:v>999.94380000000001</c:v>
                </c:pt>
                <c:pt idx="1233">
                  <c:v>999.94479999999999</c:v>
                </c:pt>
                <c:pt idx="1234">
                  <c:v>999.94569999999999</c:v>
                </c:pt>
                <c:pt idx="1235">
                  <c:v>999.94669999999996</c:v>
                </c:pt>
                <c:pt idx="1236">
                  <c:v>999.94759999999997</c:v>
                </c:pt>
                <c:pt idx="1237">
                  <c:v>999.94860000000006</c:v>
                </c:pt>
                <c:pt idx="1238">
                  <c:v>999.94949999999994</c:v>
                </c:pt>
                <c:pt idx="1239">
                  <c:v>999.95039999999995</c:v>
                </c:pt>
                <c:pt idx="1240">
                  <c:v>999.95140000000004</c:v>
                </c:pt>
                <c:pt idx="1241">
                  <c:v>999.95230000000004</c:v>
                </c:pt>
                <c:pt idx="1242">
                  <c:v>999.95320000000004</c:v>
                </c:pt>
                <c:pt idx="1243">
                  <c:v>999.95420000000001</c:v>
                </c:pt>
                <c:pt idx="1244">
                  <c:v>999.95510000000002</c:v>
                </c:pt>
                <c:pt idx="1245">
                  <c:v>999.95600000000002</c:v>
                </c:pt>
                <c:pt idx="1246">
                  <c:v>999.95680000000004</c:v>
                </c:pt>
                <c:pt idx="1247">
                  <c:v>999.95780000000002</c:v>
                </c:pt>
                <c:pt idx="1248">
                  <c:v>999.95870000000002</c:v>
                </c:pt>
                <c:pt idx="1249">
                  <c:v>999.95950000000005</c:v>
                </c:pt>
                <c:pt idx="1250">
                  <c:v>999.96040000000005</c:v>
                </c:pt>
                <c:pt idx="1251">
                  <c:v>999.96109999999999</c:v>
                </c:pt>
                <c:pt idx="1252">
                  <c:v>999.96169999999995</c:v>
                </c:pt>
                <c:pt idx="1253">
                  <c:v>999.96230000000003</c:v>
                </c:pt>
                <c:pt idx="1254">
                  <c:v>999.96289999999999</c:v>
                </c:pt>
                <c:pt idx="1255">
                  <c:v>999.96339999999998</c:v>
                </c:pt>
                <c:pt idx="1256">
                  <c:v>999.96410000000003</c:v>
                </c:pt>
                <c:pt idx="1257">
                  <c:v>999.96469999999999</c:v>
                </c:pt>
                <c:pt idx="1258">
                  <c:v>999.96529999999996</c:v>
                </c:pt>
                <c:pt idx="1259">
                  <c:v>999.96579999999994</c:v>
                </c:pt>
                <c:pt idx="1260">
                  <c:v>999.96640000000002</c:v>
                </c:pt>
                <c:pt idx="1261">
                  <c:v>999.96690000000001</c:v>
                </c:pt>
                <c:pt idx="1262">
                  <c:v>999.96749999999997</c:v>
                </c:pt>
                <c:pt idx="1263">
                  <c:v>999.96810000000005</c:v>
                </c:pt>
                <c:pt idx="1264">
                  <c:v>999.96870000000001</c:v>
                </c:pt>
                <c:pt idx="1265">
                  <c:v>999.9692</c:v>
                </c:pt>
                <c:pt idx="1266">
                  <c:v>999.96979999999996</c:v>
                </c:pt>
                <c:pt idx="1267">
                  <c:v>999.97040000000004</c:v>
                </c:pt>
                <c:pt idx="1268">
                  <c:v>999.97090000000003</c:v>
                </c:pt>
                <c:pt idx="1269">
                  <c:v>999.97140000000002</c:v>
                </c:pt>
                <c:pt idx="1270">
                  <c:v>999.97199999999998</c:v>
                </c:pt>
                <c:pt idx="1271">
                  <c:v>999.97260000000006</c:v>
                </c:pt>
                <c:pt idx="1272">
                  <c:v>999.97310000000004</c:v>
                </c:pt>
                <c:pt idx="1273">
                  <c:v>999.97370000000001</c:v>
                </c:pt>
                <c:pt idx="1274">
                  <c:v>999.9742</c:v>
                </c:pt>
                <c:pt idx="1275">
                  <c:v>999.97469999999998</c:v>
                </c:pt>
                <c:pt idx="1276">
                  <c:v>999.97529999999995</c:v>
                </c:pt>
                <c:pt idx="1277">
                  <c:v>999.97580000000005</c:v>
                </c:pt>
                <c:pt idx="1278">
                  <c:v>999.97630000000004</c:v>
                </c:pt>
                <c:pt idx="1279">
                  <c:v>999.97680000000003</c:v>
                </c:pt>
                <c:pt idx="1280">
                  <c:v>999.97709999999995</c:v>
                </c:pt>
                <c:pt idx="1281">
                  <c:v>999.97739999999999</c:v>
                </c:pt>
                <c:pt idx="1282">
                  <c:v>999.97760000000005</c:v>
                </c:pt>
                <c:pt idx="1283">
                  <c:v>999.97789999999998</c:v>
                </c:pt>
                <c:pt idx="1284">
                  <c:v>999.97810000000004</c:v>
                </c:pt>
                <c:pt idx="1285">
                  <c:v>999.97850000000005</c:v>
                </c:pt>
                <c:pt idx="1286">
                  <c:v>999.97860000000003</c:v>
                </c:pt>
                <c:pt idx="1287">
                  <c:v>999.97889999999995</c:v>
                </c:pt>
                <c:pt idx="1288">
                  <c:v>999.97919999999999</c:v>
                </c:pt>
                <c:pt idx="1289">
                  <c:v>999.97940000000006</c:v>
                </c:pt>
                <c:pt idx="1290">
                  <c:v>999.97969999999998</c:v>
                </c:pt>
                <c:pt idx="1291">
                  <c:v>999.98</c:v>
                </c:pt>
                <c:pt idx="1292">
                  <c:v>999.98019999999997</c:v>
                </c:pt>
                <c:pt idx="1293">
                  <c:v>999.98040000000003</c:v>
                </c:pt>
                <c:pt idx="1294">
                  <c:v>999.98069999999996</c:v>
                </c:pt>
                <c:pt idx="1295">
                  <c:v>999.98090000000002</c:v>
                </c:pt>
                <c:pt idx="1296">
                  <c:v>999.98119999999994</c:v>
                </c:pt>
                <c:pt idx="1297">
                  <c:v>999.98140000000001</c:v>
                </c:pt>
                <c:pt idx="1298">
                  <c:v>999.98159999999996</c:v>
                </c:pt>
                <c:pt idx="1299">
                  <c:v>999.9819</c:v>
                </c:pt>
                <c:pt idx="1300">
                  <c:v>999.98209999999995</c:v>
                </c:pt>
                <c:pt idx="1301">
                  <c:v>999.98239999999998</c:v>
                </c:pt>
                <c:pt idx="1302">
                  <c:v>999.98249999999996</c:v>
                </c:pt>
                <c:pt idx="1303">
                  <c:v>999.9828</c:v>
                </c:pt>
                <c:pt idx="1304">
                  <c:v>999.98299999999995</c:v>
                </c:pt>
                <c:pt idx="1305">
                  <c:v>999.98329999999999</c:v>
                </c:pt>
                <c:pt idx="1306">
                  <c:v>999.98350000000005</c:v>
                </c:pt>
                <c:pt idx="1307">
                  <c:v>999.9837</c:v>
                </c:pt>
                <c:pt idx="1308">
                  <c:v>999.98389999999995</c:v>
                </c:pt>
                <c:pt idx="1309">
                  <c:v>999.98419999999999</c:v>
                </c:pt>
                <c:pt idx="1310">
                  <c:v>999.98440000000005</c:v>
                </c:pt>
                <c:pt idx="1311">
                  <c:v>999.9846</c:v>
                </c:pt>
                <c:pt idx="1312">
                  <c:v>999.98490000000004</c:v>
                </c:pt>
                <c:pt idx="1313">
                  <c:v>999.98509999999999</c:v>
                </c:pt>
                <c:pt idx="1314">
                  <c:v>999.98519999999996</c:v>
                </c:pt>
                <c:pt idx="1315">
                  <c:v>999.9855</c:v>
                </c:pt>
                <c:pt idx="1316">
                  <c:v>999.98569999999995</c:v>
                </c:pt>
                <c:pt idx="1317">
                  <c:v>999.98599999999999</c:v>
                </c:pt>
                <c:pt idx="1318">
                  <c:v>999.98609999999996</c:v>
                </c:pt>
                <c:pt idx="1319">
                  <c:v>999.98630000000003</c:v>
                </c:pt>
                <c:pt idx="1320">
                  <c:v>999.98659999999995</c:v>
                </c:pt>
                <c:pt idx="1321">
                  <c:v>999.98680000000002</c:v>
                </c:pt>
                <c:pt idx="1322">
                  <c:v>999.98699999999997</c:v>
                </c:pt>
                <c:pt idx="1323">
                  <c:v>999.98720000000003</c:v>
                </c:pt>
                <c:pt idx="1324">
                  <c:v>999.98739999999998</c:v>
                </c:pt>
                <c:pt idx="1325">
                  <c:v>999.98760000000004</c:v>
                </c:pt>
                <c:pt idx="1326">
                  <c:v>999.98779999999999</c:v>
                </c:pt>
                <c:pt idx="1327">
                  <c:v>999.98800000000006</c:v>
                </c:pt>
                <c:pt idx="1328">
                  <c:v>999.98820000000001</c:v>
                </c:pt>
                <c:pt idx="1329">
                  <c:v>999.98839999999996</c:v>
                </c:pt>
                <c:pt idx="1330">
                  <c:v>999.98860000000002</c:v>
                </c:pt>
                <c:pt idx="1331">
                  <c:v>999.98879999999997</c:v>
                </c:pt>
                <c:pt idx="1332">
                  <c:v>999.98900000000003</c:v>
                </c:pt>
                <c:pt idx="1333">
                  <c:v>999.98910000000001</c:v>
                </c:pt>
                <c:pt idx="1334">
                  <c:v>999.98940000000005</c:v>
                </c:pt>
                <c:pt idx="1335">
                  <c:v>999.9896</c:v>
                </c:pt>
                <c:pt idx="1336">
                  <c:v>999.98969999999997</c:v>
                </c:pt>
                <c:pt idx="1337">
                  <c:v>999.98990000000003</c:v>
                </c:pt>
                <c:pt idx="1338">
                  <c:v>999.99019999999996</c:v>
                </c:pt>
                <c:pt idx="1339">
                  <c:v>999.99030000000005</c:v>
                </c:pt>
                <c:pt idx="1340">
                  <c:v>999.9905</c:v>
                </c:pt>
                <c:pt idx="1341">
                  <c:v>999.99069999999995</c:v>
                </c:pt>
                <c:pt idx="1342">
                  <c:v>999.99080000000004</c:v>
                </c:pt>
                <c:pt idx="1343">
                  <c:v>999.99109999999996</c:v>
                </c:pt>
                <c:pt idx="1344">
                  <c:v>999.99120000000005</c:v>
                </c:pt>
                <c:pt idx="1345">
                  <c:v>999.9914</c:v>
                </c:pt>
                <c:pt idx="1346">
                  <c:v>999.99159999999995</c:v>
                </c:pt>
                <c:pt idx="1347">
                  <c:v>999.99180000000001</c:v>
                </c:pt>
                <c:pt idx="1348">
                  <c:v>999.99189999999999</c:v>
                </c:pt>
                <c:pt idx="1349">
                  <c:v>999.99210000000005</c:v>
                </c:pt>
                <c:pt idx="1350">
                  <c:v>999.9923</c:v>
                </c:pt>
                <c:pt idx="1351">
                  <c:v>992.67</c:v>
                </c:pt>
                <c:pt idx="1352">
                  <c:v>985.50199999999995</c:v>
                </c:pt>
                <c:pt idx="1353">
                  <c:v>978.48310000000004</c:v>
                </c:pt>
                <c:pt idx="1354">
                  <c:v>971.60929999999996</c:v>
                </c:pt>
                <c:pt idx="1355">
                  <c:v>964.87580000000003</c:v>
                </c:pt>
                <c:pt idx="1356">
                  <c:v>958.27850000000001</c:v>
                </c:pt>
                <c:pt idx="1357">
                  <c:v>951.81370000000004</c:v>
                </c:pt>
                <c:pt idx="1358">
                  <c:v>945.47709999999995</c:v>
                </c:pt>
                <c:pt idx="1359">
                  <c:v>939.26490000000001</c:v>
                </c:pt>
                <c:pt idx="1360">
                  <c:v>933.17370000000005</c:v>
                </c:pt>
                <c:pt idx="1361">
                  <c:v>927.19989999999996</c:v>
                </c:pt>
                <c:pt idx="1362">
                  <c:v>921.34010000000001</c:v>
                </c:pt>
                <c:pt idx="1363">
                  <c:v>915.59140000000002</c:v>
                </c:pt>
                <c:pt idx="1364">
                  <c:v>909.95029999999997</c:v>
                </c:pt>
                <c:pt idx="1365">
                  <c:v>904.41420000000005</c:v>
                </c:pt>
                <c:pt idx="1366">
                  <c:v>898.97990000000004</c:v>
                </c:pt>
                <c:pt idx="1367">
                  <c:v>893.64480000000003</c:v>
                </c:pt>
                <c:pt idx="1368">
                  <c:v>888.40629999999999</c:v>
                </c:pt>
                <c:pt idx="1369">
                  <c:v>883.26170000000002</c:v>
                </c:pt>
                <c:pt idx="1370">
                  <c:v>878.20860000000005</c:v>
                </c:pt>
                <c:pt idx="1371">
                  <c:v>873.24450000000002</c:v>
                </c:pt>
                <c:pt idx="1372">
                  <c:v>868.36720000000003</c:v>
                </c:pt>
                <c:pt idx="1373">
                  <c:v>863.57449999999994</c:v>
                </c:pt>
                <c:pt idx="1374">
                  <c:v>858.86410000000001</c:v>
                </c:pt>
                <c:pt idx="1375">
                  <c:v>854.23400000000004</c:v>
                </c:pt>
                <c:pt idx="1376">
                  <c:v>849.68230000000005</c:v>
                </c:pt>
                <c:pt idx="1377">
                  <c:v>845.20680000000004</c:v>
                </c:pt>
                <c:pt idx="1378">
                  <c:v>840.80579999999998</c:v>
                </c:pt>
                <c:pt idx="1379">
                  <c:v>836.47749999999996</c:v>
                </c:pt>
                <c:pt idx="1380">
                  <c:v>832.22</c:v>
                </c:pt>
                <c:pt idx="1381">
                  <c:v>828.03160000000003</c:v>
                </c:pt>
                <c:pt idx="1382">
                  <c:v>823.91079999999999</c:v>
                </c:pt>
                <c:pt idx="1383">
                  <c:v>819.85599999999999</c:v>
                </c:pt>
                <c:pt idx="1384">
                  <c:v>815.86540000000002</c:v>
                </c:pt>
                <c:pt idx="1385">
                  <c:v>811.93780000000004</c:v>
                </c:pt>
                <c:pt idx="1386">
                  <c:v>808.07150000000001</c:v>
                </c:pt>
                <c:pt idx="1387">
                  <c:v>804.26530000000002</c:v>
                </c:pt>
                <c:pt idx="1388">
                  <c:v>800.51769999999999</c:v>
                </c:pt>
                <c:pt idx="1389">
                  <c:v>796.82730000000004</c:v>
                </c:pt>
                <c:pt idx="1390">
                  <c:v>793.19309999999996</c:v>
                </c:pt>
                <c:pt idx="1391">
                  <c:v>789.61350000000004</c:v>
                </c:pt>
                <c:pt idx="1392">
                  <c:v>786.08759999999995</c:v>
                </c:pt>
                <c:pt idx="1393">
                  <c:v>782.61400000000003</c:v>
                </c:pt>
                <c:pt idx="1394">
                  <c:v>779.19169999999997</c:v>
                </c:pt>
                <c:pt idx="1395">
                  <c:v>775.81949999999995</c:v>
                </c:pt>
                <c:pt idx="1396">
                  <c:v>772.49639999999999</c:v>
                </c:pt>
                <c:pt idx="1397">
                  <c:v>769.22130000000004</c:v>
                </c:pt>
                <c:pt idx="1398">
                  <c:v>765.9932</c:v>
                </c:pt>
                <c:pt idx="1399">
                  <c:v>762.81089999999995</c:v>
                </c:pt>
                <c:pt idx="1400">
                  <c:v>759.67380000000003</c:v>
                </c:pt>
                <c:pt idx="1401">
                  <c:v>756.58090000000004</c:v>
                </c:pt>
                <c:pt idx="1402">
                  <c:v>753.53110000000004</c:v>
                </c:pt>
                <c:pt idx="1403">
                  <c:v>750.52369999999996</c:v>
                </c:pt>
                <c:pt idx="1404">
                  <c:v>747.55769999999995</c:v>
                </c:pt>
                <c:pt idx="1405">
                  <c:v>744.63229999999999</c:v>
                </c:pt>
                <c:pt idx="1406">
                  <c:v>741.74670000000003</c:v>
                </c:pt>
                <c:pt idx="1407">
                  <c:v>738.90009999999995</c:v>
                </c:pt>
                <c:pt idx="1408">
                  <c:v>736.09190000000001</c:v>
                </c:pt>
                <c:pt idx="1409">
                  <c:v>733.32100000000003</c:v>
                </c:pt>
                <c:pt idx="1410">
                  <c:v>730.58690000000001</c:v>
                </c:pt>
                <c:pt idx="1411">
                  <c:v>727.88890000000004</c:v>
                </c:pt>
                <c:pt idx="1412">
                  <c:v>725.22609999999997</c:v>
                </c:pt>
                <c:pt idx="1413">
                  <c:v>722.59810000000004</c:v>
                </c:pt>
                <c:pt idx="1414">
                  <c:v>720.00419999999997</c:v>
                </c:pt>
                <c:pt idx="1415">
                  <c:v>717.44349999999997</c:v>
                </c:pt>
                <c:pt idx="1416">
                  <c:v>714.91560000000004</c:v>
                </c:pt>
                <c:pt idx="1417">
                  <c:v>712.41989999999998</c:v>
                </c:pt>
                <c:pt idx="1418">
                  <c:v>709.9556</c:v>
                </c:pt>
                <c:pt idx="1419">
                  <c:v>707.52239999999995</c:v>
                </c:pt>
                <c:pt idx="1420">
                  <c:v>705.11940000000004</c:v>
                </c:pt>
                <c:pt idx="1421">
                  <c:v>702.74649999999997</c:v>
                </c:pt>
                <c:pt idx="1422">
                  <c:v>700.40260000000001</c:v>
                </c:pt>
                <c:pt idx="1423">
                  <c:v>698.08759999999995</c:v>
                </c:pt>
                <c:pt idx="1424">
                  <c:v>695.80079999999998</c:v>
                </c:pt>
                <c:pt idx="1425">
                  <c:v>693.54179999999997</c:v>
                </c:pt>
                <c:pt idx="1426">
                  <c:v>691.31010000000003</c:v>
                </c:pt>
                <c:pt idx="1427">
                  <c:v>689.10509999999999</c:v>
                </c:pt>
                <c:pt idx="1428">
                  <c:v>686.92650000000003</c:v>
                </c:pt>
                <c:pt idx="1429">
                  <c:v>684.77359999999999</c:v>
                </c:pt>
                <c:pt idx="1430">
                  <c:v>682.64610000000005</c:v>
                </c:pt>
                <c:pt idx="1431">
                  <c:v>680.54369999999994</c:v>
                </c:pt>
                <c:pt idx="1432">
                  <c:v>678.46569999999997</c:v>
                </c:pt>
                <c:pt idx="1433">
                  <c:v>676.41189999999995</c:v>
                </c:pt>
                <c:pt idx="1434">
                  <c:v>674.3818</c:v>
                </c:pt>
                <c:pt idx="1435">
                  <c:v>672.37509999999997</c:v>
                </c:pt>
                <c:pt idx="1436">
                  <c:v>670.39120000000003</c:v>
                </c:pt>
                <c:pt idx="1437">
                  <c:v>668.42989999999998</c:v>
                </c:pt>
                <c:pt idx="1438">
                  <c:v>666.49080000000004</c:v>
                </c:pt>
                <c:pt idx="1439">
                  <c:v>664.57349999999997</c:v>
                </c:pt>
                <c:pt idx="1440">
                  <c:v>662.67759999999998</c:v>
                </c:pt>
                <c:pt idx="1441">
                  <c:v>660.80290000000002</c:v>
                </c:pt>
                <c:pt idx="1442">
                  <c:v>658.94889999999998</c:v>
                </c:pt>
                <c:pt idx="1443">
                  <c:v>657.11530000000005</c:v>
                </c:pt>
                <c:pt idx="1444">
                  <c:v>655.30179999999996</c:v>
                </c:pt>
                <c:pt idx="1445">
                  <c:v>653.50819999999999</c:v>
                </c:pt>
                <c:pt idx="1446">
                  <c:v>651.73389999999995</c:v>
                </c:pt>
                <c:pt idx="1447">
                  <c:v>649.97889999999995</c:v>
                </c:pt>
                <c:pt idx="1448">
                  <c:v>648.24270000000001</c:v>
                </c:pt>
                <c:pt idx="1449">
                  <c:v>646.52499999999998</c:v>
                </c:pt>
                <c:pt idx="1450">
                  <c:v>644.82569999999998</c:v>
                </c:pt>
                <c:pt idx="1451">
                  <c:v>643.14430000000004</c:v>
                </c:pt>
                <c:pt idx="1452">
                  <c:v>641.48069999999996</c:v>
                </c:pt>
                <c:pt idx="1453">
                  <c:v>639.83450000000005</c:v>
                </c:pt>
                <c:pt idx="1454">
                  <c:v>638.2056</c:v>
                </c:pt>
                <c:pt idx="1455">
                  <c:v>636.59360000000004</c:v>
                </c:pt>
                <c:pt idx="1456">
                  <c:v>634.9982</c:v>
                </c:pt>
                <c:pt idx="1457">
                  <c:v>633.41920000000005</c:v>
                </c:pt>
                <c:pt idx="1458">
                  <c:v>631.85640000000001</c:v>
                </c:pt>
                <c:pt idx="1459">
                  <c:v>630.30949999999996</c:v>
                </c:pt>
                <c:pt idx="1460">
                  <c:v>628.77840000000003</c:v>
                </c:pt>
                <c:pt idx="1461">
                  <c:v>627.26279999999997</c:v>
                </c:pt>
                <c:pt idx="1462">
                  <c:v>625.76229999999998</c:v>
                </c:pt>
                <c:pt idx="1463">
                  <c:v>624.27689999999996</c:v>
                </c:pt>
                <c:pt idx="1464">
                  <c:v>622.80629999999996</c:v>
                </c:pt>
                <c:pt idx="1465">
                  <c:v>621.35029999999995</c:v>
                </c:pt>
                <c:pt idx="1466">
                  <c:v>619.90880000000004</c:v>
                </c:pt>
                <c:pt idx="1467">
                  <c:v>618.48130000000003</c:v>
                </c:pt>
                <c:pt idx="1468">
                  <c:v>617.06790000000001</c:v>
                </c:pt>
                <c:pt idx="1469">
                  <c:v>615.66819999999996</c:v>
                </c:pt>
                <c:pt idx="1470">
                  <c:v>614.28219999999999</c:v>
                </c:pt>
                <c:pt idx="1471">
                  <c:v>612.90949999999998</c:v>
                </c:pt>
                <c:pt idx="1472">
                  <c:v>611.54999999999995</c:v>
                </c:pt>
                <c:pt idx="1473">
                  <c:v>610.20360000000005</c:v>
                </c:pt>
                <c:pt idx="1474">
                  <c:v>608.87009999999998</c:v>
                </c:pt>
                <c:pt idx="1475">
                  <c:v>607.54909999999995</c:v>
                </c:pt>
                <c:pt idx="1476">
                  <c:v>606.24069999999995</c:v>
                </c:pt>
                <c:pt idx="1477">
                  <c:v>604.94460000000004</c:v>
                </c:pt>
                <c:pt idx="1478">
                  <c:v>603.66070000000002</c:v>
                </c:pt>
                <c:pt idx="1479">
                  <c:v>602.38879999999995</c:v>
                </c:pt>
                <c:pt idx="1480">
                  <c:v>601.12869999999998</c:v>
                </c:pt>
                <c:pt idx="1481">
                  <c:v>599.88030000000003</c:v>
                </c:pt>
                <c:pt idx="1482">
                  <c:v>598.64340000000004</c:v>
                </c:pt>
                <c:pt idx="1483">
                  <c:v>597.41790000000003</c:v>
                </c:pt>
                <c:pt idx="1484">
                  <c:v>596.20360000000005</c:v>
                </c:pt>
                <c:pt idx="1485">
                  <c:v>595.00040000000001</c:v>
                </c:pt>
                <c:pt idx="1486">
                  <c:v>593.80820000000006</c:v>
                </c:pt>
                <c:pt idx="1487">
                  <c:v>592.62660000000005</c:v>
                </c:pt>
                <c:pt idx="1488">
                  <c:v>591.45579999999995</c:v>
                </c:pt>
                <c:pt idx="1489">
                  <c:v>590.29539999999997</c:v>
                </c:pt>
                <c:pt idx="1490">
                  <c:v>589.1454</c:v>
                </c:pt>
                <c:pt idx="1491">
                  <c:v>588.00570000000005</c:v>
                </c:pt>
                <c:pt idx="1492">
                  <c:v>586.87620000000004</c:v>
                </c:pt>
                <c:pt idx="1493">
                  <c:v>585.75649999999996</c:v>
                </c:pt>
                <c:pt idx="1494">
                  <c:v>584.64670000000001</c:v>
                </c:pt>
                <c:pt idx="1495">
                  <c:v>583.54660000000001</c:v>
                </c:pt>
                <c:pt idx="1496">
                  <c:v>582.45619999999997</c:v>
                </c:pt>
                <c:pt idx="1497">
                  <c:v>581.37519999999995</c:v>
                </c:pt>
                <c:pt idx="1498">
                  <c:v>580.30359999999996</c:v>
                </c:pt>
                <c:pt idx="1499">
                  <c:v>579.24130000000002</c:v>
                </c:pt>
                <c:pt idx="1500">
                  <c:v>578.18820000000005</c:v>
                </c:pt>
                <c:pt idx="1501">
                  <c:v>577.14400000000001</c:v>
                </c:pt>
                <c:pt idx="1502">
                  <c:v>576.10879999999997</c:v>
                </c:pt>
                <c:pt idx="1503">
                  <c:v>575.08230000000003</c:v>
                </c:pt>
                <c:pt idx="1504">
                  <c:v>574.06460000000004</c:v>
                </c:pt>
                <c:pt idx="1505">
                  <c:v>573.05550000000005</c:v>
                </c:pt>
                <c:pt idx="1506">
                  <c:v>572.05489999999998</c:v>
                </c:pt>
                <c:pt idx="1507">
                  <c:v>571.06259999999997</c:v>
                </c:pt>
                <c:pt idx="1508">
                  <c:v>570.07870000000003</c:v>
                </c:pt>
                <c:pt idx="1509">
                  <c:v>569.10289999999998</c:v>
                </c:pt>
                <c:pt idx="1510">
                  <c:v>568.13530000000003</c:v>
                </c:pt>
                <c:pt idx="1511">
                  <c:v>567.17560000000003</c:v>
                </c:pt>
                <c:pt idx="1512">
                  <c:v>566.22379999999998</c:v>
                </c:pt>
                <c:pt idx="1513">
                  <c:v>565.2799</c:v>
                </c:pt>
                <c:pt idx="1514">
                  <c:v>564.34370000000001</c:v>
                </c:pt>
                <c:pt idx="1515">
                  <c:v>563.41510000000005</c:v>
                </c:pt>
                <c:pt idx="1516">
                  <c:v>562.4941</c:v>
                </c:pt>
                <c:pt idx="1517">
                  <c:v>561.58040000000005</c:v>
                </c:pt>
                <c:pt idx="1518">
                  <c:v>560.67430000000002</c:v>
                </c:pt>
                <c:pt idx="1519">
                  <c:v>559.77530000000002</c:v>
                </c:pt>
                <c:pt idx="1520">
                  <c:v>558.8836</c:v>
                </c:pt>
                <c:pt idx="1521">
                  <c:v>557.99900000000002</c:v>
                </c:pt>
                <c:pt idx="1522">
                  <c:v>557.12149999999997</c:v>
                </c:pt>
                <c:pt idx="1523">
                  <c:v>556.2509</c:v>
                </c:pt>
                <c:pt idx="1524">
                  <c:v>555.38720000000001</c:v>
                </c:pt>
                <c:pt idx="1525">
                  <c:v>554.53030000000001</c:v>
                </c:pt>
                <c:pt idx="1526">
                  <c:v>553.68010000000004</c:v>
                </c:pt>
                <c:pt idx="1527">
                  <c:v>552.83659999999998</c:v>
                </c:pt>
                <c:pt idx="1528">
                  <c:v>551.99969999999996</c:v>
                </c:pt>
                <c:pt idx="1529">
                  <c:v>551.16930000000002</c:v>
                </c:pt>
                <c:pt idx="1530">
                  <c:v>550.34529999999995</c:v>
                </c:pt>
                <c:pt idx="1531">
                  <c:v>556.90020000000004</c:v>
                </c:pt>
                <c:pt idx="1532">
                  <c:v>563.40309999999999</c:v>
                </c:pt>
                <c:pt idx="1533">
                  <c:v>569.85329999999999</c:v>
                </c:pt>
                <c:pt idx="1534">
                  <c:v>576.24969999999996</c:v>
                </c:pt>
                <c:pt idx="1535">
                  <c:v>582.59169999999995</c:v>
                </c:pt>
                <c:pt idx="1536">
                  <c:v>588.87840000000006</c:v>
                </c:pt>
                <c:pt idx="1537">
                  <c:v>595.10929999999996</c:v>
                </c:pt>
                <c:pt idx="1538">
                  <c:v>601.28340000000003</c:v>
                </c:pt>
                <c:pt idx="1539">
                  <c:v>607.40039999999999</c:v>
                </c:pt>
                <c:pt idx="1540">
                  <c:v>613.45950000000005</c:v>
                </c:pt>
                <c:pt idx="1541">
                  <c:v>619.46010000000001</c:v>
                </c:pt>
                <c:pt idx="1542">
                  <c:v>625.40189999999996</c:v>
                </c:pt>
                <c:pt idx="1543">
                  <c:v>631.28420000000006</c:v>
                </c:pt>
                <c:pt idx="1544">
                  <c:v>637.10659999999996</c:v>
                </c:pt>
                <c:pt idx="1545">
                  <c:v>642.86869999999999</c:v>
                </c:pt>
                <c:pt idx="1546">
                  <c:v>648.57010000000002</c:v>
                </c:pt>
                <c:pt idx="1547">
                  <c:v>654.21040000000005</c:v>
                </c:pt>
                <c:pt idx="1548">
                  <c:v>659.7894</c:v>
                </c:pt>
                <c:pt idx="1549">
                  <c:v>665.30690000000004</c:v>
                </c:pt>
                <c:pt idx="1550">
                  <c:v>670.76250000000005</c:v>
                </c:pt>
                <c:pt idx="1551">
                  <c:v>676.15589999999997</c:v>
                </c:pt>
                <c:pt idx="1552">
                  <c:v>681.48720000000003</c:v>
                </c:pt>
                <c:pt idx="1553">
                  <c:v>686.75599999999997</c:v>
                </c:pt>
                <c:pt idx="1554">
                  <c:v>691.9624</c:v>
                </c:pt>
                <c:pt idx="1555">
                  <c:v>697.10619999999994</c:v>
                </c:pt>
                <c:pt idx="1556">
                  <c:v>702.18740000000003</c:v>
                </c:pt>
                <c:pt idx="1557">
                  <c:v>707.20609999999999</c:v>
                </c:pt>
                <c:pt idx="1558">
                  <c:v>712.16189999999995</c:v>
                </c:pt>
                <c:pt idx="1559">
                  <c:v>717.05539999999996</c:v>
                </c:pt>
                <c:pt idx="1560">
                  <c:v>721.88620000000003</c:v>
                </c:pt>
                <c:pt idx="1561">
                  <c:v>726.65459999999996</c:v>
                </c:pt>
                <c:pt idx="1562">
                  <c:v>731.36080000000004</c:v>
                </c:pt>
                <c:pt idx="1563">
                  <c:v>736.00480000000005</c:v>
                </c:pt>
                <c:pt idx="1564">
                  <c:v>740.58690000000001</c:v>
                </c:pt>
                <c:pt idx="1565">
                  <c:v>745.10720000000003</c:v>
                </c:pt>
                <c:pt idx="1566">
                  <c:v>749.56600000000003</c:v>
                </c:pt>
                <c:pt idx="1567">
                  <c:v>753.96339999999998</c:v>
                </c:pt>
                <c:pt idx="1568">
                  <c:v>758.29970000000003</c:v>
                </c:pt>
                <c:pt idx="1569">
                  <c:v>762.57529999999997</c:v>
                </c:pt>
                <c:pt idx="1570">
                  <c:v>766.7903</c:v>
                </c:pt>
                <c:pt idx="1571">
                  <c:v>770.94510000000002</c:v>
                </c:pt>
                <c:pt idx="1572">
                  <c:v>775.04020000000003</c:v>
                </c:pt>
                <c:pt idx="1573">
                  <c:v>779.07569999999998</c:v>
                </c:pt>
                <c:pt idx="1574">
                  <c:v>783.0521</c:v>
                </c:pt>
                <c:pt idx="1575">
                  <c:v>786.96990000000005</c:v>
                </c:pt>
                <c:pt idx="1576">
                  <c:v>790.82929999999999</c:v>
                </c:pt>
                <c:pt idx="1577">
                  <c:v>794.6309</c:v>
                </c:pt>
                <c:pt idx="1578">
                  <c:v>798.37490000000003</c:v>
                </c:pt>
                <c:pt idx="1579">
                  <c:v>802.06200000000001</c:v>
                </c:pt>
                <c:pt idx="1580">
                  <c:v>805.69240000000002</c:v>
                </c:pt>
                <c:pt idx="1581">
                  <c:v>809.26679999999999</c:v>
                </c:pt>
                <c:pt idx="1582">
                  <c:v>812.78560000000004</c:v>
                </c:pt>
                <c:pt idx="1583">
                  <c:v>816.24929999999995</c:v>
                </c:pt>
                <c:pt idx="1584">
                  <c:v>819.65840000000003</c:v>
                </c:pt>
                <c:pt idx="1585">
                  <c:v>823.01340000000005</c:v>
                </c:pt>
                <c:pt idx="1586">
                  <c:v>826.31470000000002</c:v>
                </c:pt>
                <c:pt idx="1587">
                  <c:v>829.56299999999999</c:v>
                </c:pt>
                <c:pt idx="1588">
                  <c:v>832.75890000000004</c:v>
                </c:pt>
                <c:pt idx="1589">
                  <c:v>835.90269999999998</c:v>
                </c:pt>
                <c:pt idx="1590">
                  <c:v>838.99519999999995</c:v>
                </c:pt>
                <c:pt idx="1591">
                  <c:v>842.0367</c:v>
                </c:pt>
                <c:pt idx="1592">
                  <c:v>845.02790000000005</c:v>
                </c:pt>
                <c:pt idx="1593">
                  <c:v>847.96939999999995</c:v>
                </c:pt>
                <c:pt idx="1594">
                  <c:v>850.86180000000002</c:v>
                </c:pt>
                <c:pt idx="1595">
                  <c:v>853.70540000000005</c:v>
                </c:pt>
                <c:pt idx="1596">
                  <c:v>856.50109999999995</c:v>
                </c:pt>
                <c:pt idx="1597">
                  <c:v>859.24929999999995</c:v>
                </c:pt>
                <c:pt idx="1598">
                  <c:v>861.95050000000003</c:v>
                </c:pt>
                <c:pt idx="1599">
                  <c:v>864.60559999999998</c:v>
                </c:pt>
                <c:pt idx="1600">
                  <c:v>867.21479999999997</c:v>
                </c:pt>
                <c:pt idx="1601">
                  <c:v>869.779</c:v>
                </c:pt>
                <c:pt idx="1602">
                  <c:v>872.29859999999996</c:v>
                </c:pt>
                <c:pt idx="1603">
                  <c:v>874.77419999999995</c:v>
                </c:pt>
                <c:pt idx="1604">
                  <c:v>877.20640000000003</c:v>
                </c:pt>
                <c:pt idx="1605">
                  <c:v>879.59580000000005</c:v>
                </c:pt>
                <c:pt idx="1606">
                  <c:v>881.94309999999996</c:v>
                </c:pt>
                <c:pt idx="1607">
                  <c:v>884.24860000000001</c:v>
                </c:pt>
                <c:pt idx="1608">
                  <c:v>886.51310000000001</c:v>
                </c:pt>
                <c:pt idx="1609">
                  <c:v>888.73710000000005</c:v>
                </c:pt>
                <c:pt idx="1610">
                  <c:v>890.92110000000002</c:v>
                </c:pt>
                <c:pt idx="1611">
                  <c:v>893.06590000000006</c:v>
                </c:pt>
                <c:pt idx="1612">
                  <c:v>895.17190000000005</c:v>
                </c:pt>
                <c:pt idx="1613">
                  <c:v>897.23969999999997</c:v>
                </c:pt>
                <c:pt idx="1614">
                  <c:v>899.26980000000003</c:v>
                </c:pt>
                <c:pt idx="1615">
                  <c:v>901.26279999999997</c:v>
                </c:pt>
                <c:pt idx="1616">
                  <c:v>903.21939999999995</c:v>
                </c:pt>
                <c:pt idx="1617">
                  <c:v>905.14</c:v>
                </c:pt>
                <c:pt idx="1618">
                  <c:v>907.02520000000004</c:v>
                </c:pt>
                <c:pt idx="1619">
                  <c:v>908.87540000000001</c:v>
                </c:pt>
                <c:pt idx="1620">
                  <c:v>910.69150000000002</c:v>
                </c:pt>
                <c:pt idx="1621">
                  <c:v>912.47360000000003</c:v>
                </c:pt>
                <c:pt idx="1622">
                  <c:v>914.22260000000006</c:v>
                </c:pt>
                <c:pt idx="1623">
                  <c:v>915.93880000000001</c:v>
                </c:pt>
                <c:pt idx="1624">
                  <c:v>917.62289999999996</c:v>
                </c:pt>
                <c:pt idx="1625">
                  <c:v>919.27509999999995</c:v>
                </c:pt>
                <c:pt idx="1626">
                  <c:v>920.8963</c:v>
                </c:pt>
                <c:pt idx="1627">
                  <c:v>922.48680000000002</c:v>
                </c:pt>
                <c:pt idx="1628">
                  <c:v>924.04719999999998</c:v>
                </c:pt>
                <c:pt idx="1629">
                  <c:v>925.5779</c:v>
                </c:pt>
                <c:pt idx="1630">
                  <c:v>927.07950000000005</c:v>
                </c:pt>
                <c:pt idx="1631">
                  <c:v>928.55229999999995</c:v>
                </c:pt>
                <c:pt idx="1632">
                  <c:v>929.99689999999998</c:v>
                </c:pt>
                <c:pt idx="1633">
                  <c:v>931.41390000000001</c:v>
                </c:pt>
                <c:pt idx="1634">
                  <c:v>932.80359999999996</c:v>
                </c:pt>
                <c:pt idx="1635">
                  <c:v>934.16650000000004</c:v>
                </c:pt>
                <c:pt idx="1636">
                  <c:v>935.50310000000002</c:v>
                </c:pt>
                <c:pt idx="1637">
                  <c:v>936.81399999999996</c:v>
                </c:pt>
                <c:pt idx="1638">
                  <c:v>938.09929999999997</c:v>
                </c:pt>
                <c:pt idx="1639">
                  <c:v>939.3596</c:v>
                </c:pt>
                <c:pt idx="1640">
                  <c:v>940.59550000000002</c:v>
                </c:pt>
                <c:pt idx="1641">
                  <c:v>941.80719999999997</c:v>
                </c:pt>
                <c:pt idx="1642">
                  <c:v>942.99519999999995</c:v>
                </c:pt>
                <c:pt idx="1643">
                  <c:v>944.16</c:v>
                </c:pt>
                <c:pt idx="1644">
                  <c:v>945.30200000000002</c:v>
                </c:pt>
                <c:pt idx="1645">
                  <c:v>946.42160000000001</c:v>
                </c:pt>
                <c:pt idx="1646">
                  <c:v>947.51900000000001</c:v>
                </c:pt>
                <c:pt idx="1647">
                  <c:v>948.59490000000005</c:v>
                </c:pt>
                <c:pt idx="1648">
                  <c:v>949.64959999999996</c:v>
                </c:pt>
                <c:pt idx="1649">
                  <c:v>950.68330000000003</c:v>
                </c:pt>
                <c:pt idx="1650">
                  <c:v>951.69659999999999</c:v>
                </c:pt>
                <c:pt idx="1651">
                  <c:v>952.68979999999999</c:v>
                </c:pt>
                <c:pt idx="1652">
                  <c:v>953.66330000000005</c:v>
                </c:pt>
                <c:pt idx="1653">
                  <c:v>954.61739999999998</c:v>
                </c:pt>
                <c:pt idx="1654">
                  <c:v>955.55250000000001</c:v>
                </c:pt>
                <c:pt idx="1655">
                  <c:v>956.46889999999996</c:v>
                </c:pt>
                <c:pt idx="1656">
                  <c:v>957.36710000000005</c:v>
                </c:pt>
                <c:pt idx="1657">
                  <c:v>958.24720000000002</c:v>
                </c:pt>
                <c:pt idx="1658">
                  <c:v>959.10969999999998</c:v>
                </c:pt>
                <c:pt idx="1659">
                  <c:v>959.95500000000004</c:v>
                </c:pt>
                <c:pt idx="1660">
                  <c:v>960.78330000000005</c:v>
                </c:pt>
                <c:pt idx="1661">
                  <c:v>961.59479999999996</c:v>
                </c:pt>
                <c:pt idx="1662">
                  <c:v>962.39009999999996</c:v>
                </c:pt>
                <c:pt idx="1663">
                  <c:v>963.16930000000002</c:v>
                </c:pt>
                <c:pt idx="1664">
                  <c:v>963.93290000000002</c:v>
                </c:pt>
                <c:pt idx="1665">
                  <c:v>964.68100000000004</c:v>
                </c:pt>
                <c:pt idx="1666">
                  <c:v>965.41390000000001</c:v>
                </c:pt>
                <c:pt idx="1667">
                  <c:v>966.13199999999995</c:v>
                </c:pt>
                <c:pt idx="1668">
                  <c:v>966.8356</c:v>
                </c:pt>
                <c:pt idx="1669">
                  <c:v>967.5249</c:v>
                </c:pt>
                <c:pt idx="1670">
                  <c:v>968.2002</c:v>
                </c:pt>
                <c:pt idx="1671">
                  <c:v>968.86170000000004</c:v>
                </c:pt>
                <c:pt idx="1672">
                  <c:v>969.50980000000004</c:v>
                </c:pt>
                <c:pt idx="1673">
                  <c:v>970.14469999999994</c:v>
                </c:pt>
                <c:pt idx="1674">
                  <c:v>970.76670000000001</c:v>
                </c:pt>
                <c:pt idx="1675">
                  <c:v>971.37599999999998</c:v>
                </c:pt>
                <c:pt idx="1676">
                  <c:v>971.97270000000003</c:v>
                </c:pt>
                <c:pt idx="1677">
                  <c:v>972.55740000000003</c:v>
                </c:pt>
                <c:pt idx="1678">
                  <c:v>973.13009999999997</c:v>
                </c:pt>
                <c:pt idx="1679">
                  <c:v>973.69100000000003</c:v>
                </c:pt>
                <c:pt idx="1680">
                  <c:v>974.24040000000002</c:v>
                </c:pt>
                <c:pt idx="1681">
                  <c:v>974.77859999999998</c:v>
                </c:pt>
                <c:pt idx="1682">
                  <c:v>975.3057</c:v>
                </c:pt>
                <c:pt idx="1683">
                  <c:v>975.822</c:v>
                </c:pt>
                <c:pt idx="1684">
                  <c:v>976.32770000000005</c:v>
                </c:pt>
                <c:pt idx="1685">
                  <c:v>976.8229</c:v>
                </c:pt>
                <c:pt idx="1686">
                  <c:v>977.30799999999999</c:v>
                </c:pt>
                <c:pt idx="1687">
                  <c:v>977.78309999999999</c:v>
                </c:pt>
                <c:pt idx="1688">
                  <c:v>978.24839999999995</c:v>
                </c:pt>
                <c:pt idx="1689">
                  <c:v>978.70410000000004</c:v>
                </c:pt>
                <c:pt idx="1690">
                  <c:v>979.15030000000002</c:v>
                </c:pt>
                <c:pt idx="1691">
                  <c:v>979.5874</c:v>
                </c:pt>
                <c:pt idx="1692">
                  <c:v>980.0154</c:v>
                </c:pt>
                <c:pt idx="1693">
                  <c:v>980.43460000000005</c:v>
                </c:pt>
                <c:pt idx="1694">
                  <c:v>980.8451</c:v>
                </c:pt>
                <c:pt idx="1695">
                  <c:v>981.24710000000005</c:v>
                </c:pt>
                <c:pt idx="1696">
                  <c:v>981.64070000000004</c:v>
                </c:pt>
                <c:pt idx="1697">
                  <c:v>982.02620000000002</c:v>
                </c:pt>
                <c:pt idx="1698">
                  <c:v>982.40369999999996</c:v>
                </c:pt>
                <c:pt idx="1699">
                  <c:v>982.77340000000004</c:v>
                </c:pt>
                <c:pt idx="1700">
                  <c:v>983.1354</c:v>
                </c:pt>
                <c:pt idx="1701">
                  <c:v>983.48990000000003</c:v>
                </c:pt>
                <c:pt idx="1702">
                  <c:v>983.83699999999999</c:v>
                </c:pt>
                <c:pt idx="1703">
                  <c:v>984.17690000000005</c:v>
                </c:pt>
                <c:pt idx="1704">
                  <c:v>984.50969999999995</c:v>
                </c:pt>
                <c:pt idx="1705">
                  <c:v>984.8356</c:v>
                </c:pt>
                <c:pt idx="1706">
                  <c:v>985.15470000000005</c:v>
                </c:pt>
                <c:pt idx="1707">
                  <c:v>985.46720000000005</c:v>
                </c:pt>
                <c:pt idx="1708">
                  <c:v>985.7731</c:v>
                </c:pt>
                <c:pt idx="1709">
                  <c:v>986.07270000000005</c:v>
                </c:pt>
                <c:pt idx="1710">
                  <c:v>986.36599999999999</c:v>
                </c:pt>
                <c:pt idx="1711">
                  <c:v>986.65309999999999</c:v>
                </c:pt>
                <c:pt idx="1712">
                  <c:v>986.93430000000001</c:v>
                </c:pt>
                <c:pt idx="1713">
                  <c:v>987.20960000000002</c:v>
                </c:pt>
                <c:pt idx="1714">
                  <c:v>987.47919999999999</c:v>
                </c:pt>
                <c:pt idx="1715">
                  <c:v>987.74310000000003</c:v>
                </c:pt>
                <c:pt idx="1716">
                  <c:v>988.00149999999996</c:v>
                </c:pt>
                <c:pt idx="1717">
                  <c:v>988.25450000000001</c:v>
                </c:pt>
                <c:pt idx="1718">
                  <c:v>988.50229999999999</c:v>
                </c:pt>
                <c:pt idx="1719">
                  <c:v>988.74480000000005</c:v>
                </c:pt>
                <c:pt idx="1720">
                  <c:v>988.98220000000003</c:v>
                </c:pt>
                <c:pt idx="1721">
                  <c:v>989.21469999999999</c:v>
                </c:pt>
                <c:pt idx="1722">
                  <c:v>989.44219999999996</c:v>
                </c:pt>
                <c:pt idx="1723">
                  <c:v>989.66499999999996</c:v>
                </c:pt>
                <c:pt idx="1724">
                  <c:v>989.88310000000001</c:v>
                </c:pt>
                <c:pt idx="1725">
                  <c:v>990.09670000000006</c:v>
                </c:pt>
                <c:pt idx="1726">
                  <c:v>990.30579999999998</c:v>
                </c:pt>
                <c:pt idx="1727">
                  <c:v>990.51049999999998</c:v>
                </c:pt>
                <c:pt idx="1728">
                  <c:v>990.71090000000004</c:v>
                </c:pt>
                <c:pt idx="1729">
                  <c:v>990.90710000000001</c:v>
                </c:pt>
                <c:pt idx="1730">
                  <c:v>991.0992</c:v>
                </c:pt>
                <c:pt idx="1731">
                  <c:v>991.28719999999998</c:v>
                </c:pt>
                <c:pt idx="1732">
                  <c:v>991.47130000000004</c:v>
                </c:pt>
                <c:pt idx="1733">
                  <c:v>991.65150000000006</c:v>
                </c:pt>
                <c:pt idx="1734">
                  <c:v>991.8279</c:v>
                </c:pt>
                <c:pt idx="1735">
                  <c:v>992.00049999999999</c:v>
                </c:pt>
                <c:pt idx="1736">
                  <c:v>992.16970000000003</c:v>
                </c:pt>
                <c:pt idx="1737">
                  <c:v>992.33510000000001</c:v>
                </c:pt>
                <c:pt idx="1738">
                  <c:v>992.49720000000002</c:v>
                </c:pt>
                <c:pt idx="1739">
                  <c:v>992.6558</c:v>
                </c:pt>
                <c:pt idx="1740">
                  <c:v>992.81119999999999</c:v>
                </c:pt>
                <c:pt idx="1741">
                  <c:v>992.96310000000005</c:v>
                </c:pt>
                <c:pt idx="1742">
                  <c:v>993.11189999999999</c:v>
                </c:pt>
                <c:pt idx="1743">
                  <c:v>993.25760000000002</c:v>
                </c:pt>
                <c:pt idx="1744">
                  <c:v>993.40009999999995</c:v>
                </c:pt>
                <c:pt idx="1745">
                  <c:v>993.53980000000001</c:v>
                </c:pt>
                <c:pt idx="1746">
                  <c:v>993.67639999999994</c:v>
                </c:pt>
                <c:pt idx="1747">
                  <c:v>993.81020000000001</c:v>
                </c:pt>
                <c:pt idx="1748">
                  <c:v>993.94110000000001</c:v>
                </c:pt>
                <c:pt idx="1749">
                  <c:v>994.0693</c:v>
                </c:pt>
                <c:pt idx="1750">
                  <c:v>994.19479999999999</c:v>
                </c:pt>
                <c:pt idx="1751">
                  <c:v>994.31759999999997</c:v>
                </c:pt>
                <c:pt idx="1752">
                  <c:v>994.43780000000004</c:v>
                </c:pt>
                <c:pt idx="1753">
                  <c:v>994.55550000000005</c:v>
                </c:pt>
                <c:pt idx="1754">
                  <c:v>994.67070000000001</c:v>
                </c:pt>
                <c:pt idx="1755">
                  <c:v>994.78340000000003</c:v>
                </c:pt>
                <c:pt idx="1756">
                  <c:v>994.89390000000003</c:v>
                </c:pt>
                <c:pt idx="1757">
                  <c:v>995.00199999999995</c:v>
                </c:pt>
                <c:pt idx="1758">
                  <c:v>995.10770000000002</c:v>
                </c:pt>
                <c:pt idx="1759">
                  <c:v>995.21119999999996</c:v>
                </c:pt>
                <c:pt idx="1760">
                  <c:v>995.31259999999997</c:v>
                </c:pt>
                <c:pt idx="1761">
                  <c:v>995.41179999999997</c:v>
                </c:pt>
                <c:pt idx="1762">
                  <c:v>995.50900000000001</c:v>
                </c:pt>
                <c:pt idx="1763">
                  <c:v>995.60389999999995</c:v>
                </c:pt>
                <c:pt idx="1764">
                  <c:v>995.697</c:v>
                </c:pt>
                <c:pt idx="1765">
                  <c:v>995.78809999999999</c:v>
                </c:pt>
                <c:pt idx="1766">
                  <c:v>995.87729999999999</c:v>
                </c:pt>
                <c:pt idx="1767">
                  <c:v>995.96450000000004</c:v>
                </c:pt>
                <c:pt idx="1768">
                  <c:v>996.04989999999998</c:v>
                </c:pt>
                <c:pt idx="1769">
                  <c:v>996.13350000000003</c:v>
                </c:pt>
                <c:pt idx="1770">
                  <c:v>996.21540000000005</c:v>
                </c:pt>
                <c:pt idx="1771">
                  <c:v>996.29549999999995</c:v>
                </c:pt>
                <c:pt idx="1772">
                  <c:v>996.37390000000005</c:v>
                </c:pt>
                <c:pt idx="1773">
                  <c:v>996.45069999999998</c:v>
                </c:pt>
                <c:pt idx="1774">
                  <c:v>996.5258</c:v>
                </c:pt>
                <c:pt idx="1775">
                  <c:v>996.59929999999997</c:v>
                </c:pt>
                <c:pt idx="1776">
                  <c:v>996.67129999999997</c:v>
                </c:pt>
                <c:pt idx="1777">
                  <c:v>996.74180000000001</c:v>
                </c:pt>
                <c:pt idx="1778">
                  <c:v>996.8107</c:v>
                </c:pt>
                <c:pt idx="1779">
                  <c:v>996.87819999999999</c:v>
                </c:pt>
                <c:pt idx="1780">
                  <c:v>996.9443</c:v>
                </c:pt>
                <c:pt idx="1781">
                  <c:v>997.00890000000004</c:v>
                </c:pt>
                <c:pt idx="1782">
                  <c:v>997.07219999999995</c:v>
                </c:pt>
                <c:pt idx="1783">
                  <c:v>997.13419999999996</c:v>
                </c:pt>
                <c:pt idx="1784">
                  <c:v>997.19489999999996</c:v>
                </c:pt>
                <c:pt idx="1785">
                  <c:v>997.25419999999997</c:v>
                </c:pt>
                <c:pt idx="1786">
                  <c:v>997.31230000000005</c:v>
                </c:pt>
                <c:pt idx="1787">
                  <c:v>997.36919999999998</c:v>
                </c:pt>
                <c:pt idx="1788">
                  <c:v>997.4248</c:v>
                </c:pt>
                <c:pt idx="1789">
                  <c:v>997.47919999999999</c:v>
                </c:pt>
                <c:pt idx="1790">
                  <c:v>997.5326</c:v>
                </c:pt>
                <c:pt idx="1791">
                  <c:v>997.58479999999997</c:v>
                </c:pt>
                <c:pt idx="1792">
                  <c:v>997.63589999999999</c:v>
                </c:pt>
                <c:pt idx="1793">
                  <c:v>997.68589999999995</c:v>
                </c:pt>
                <c:pt idx="1794">
                  <c:v>997.73490000000004</c:v>
                </c:pt>
                <c:pt idx="1795">
                  <c:v>997.78279999999995</c:v>
                </c:pt>
                <c:pt idx="1796">
                  <c:v>997.8297</c:v>
                </c:pt>
                <c:pt idx="1797">
                  <c:v>997.87549999999999</c:v>
                </c:pt>
                <c:pt idx="1798">
                  <c:v>997.92049999999995</c:v>
                </c:pt>
                <c:pt idx="1799">
                  <c:v>997.96439999999996</c:v>
                </c:pt>
                <c:pt idx="1800">
                  <c:v>998.00750000000005</c:v>
                </c:pt>
                <c:pt idx="1801">
                  <c:v>998.04960000000005</c:v>
                </c:pt>
                <c:pt idx="1802">
                  <c:v>998.09079999999994</c:v>
                </c:pt>
                <c:pt idx="1803">
                  <c:v>998.13120000000004</c:v>
                </c:pt>
                <c:pt idx="1804">
                  <c:v>998.17070000000001</c:v>
                </c:pt>
                <c:pt idx="1805">
                  <c:v>998.20929999999998</c:v>
                </c:pt>
                <c:pt idx="1806">
                  <c:v>998.24710000000005</c:v>
                </c:pt>
                <c:pt idx="1807">
                  <c:v>998.28420000000006</c:v>
                </c:pt>
                <c:pt idx="1808">
                  <c:v>998.32050000000004</c:v>
                </c:pt>
                <c:pt idx="1809">
                  <c:v>998.35599999999999</c:v>
                </c:pt>
                <c:pt idx="1810">
                  <c:v>998.39070000000004</c:v>
                </c:pt>
                <c:pt idx="1811">
                  <c:v>998.42470000000003</c:v>
                </c:pt>
                <c:pt idx="1812">
                  <c:v>998.4579</c:v>
                </c:pt>
                <c:pt idx="1813">
                  <c:v>998.4905</c:v>
                </c:pt>
                <c:pt idx="1814">
                  <c:v>998.52229999999997</c:v>
                </c:pt>
                <c:pt idx="1815">
                  <c:v>998.55349999999999</c:v>
                </c:pt>
                <c:pt idx="1816">
                  <c:v>998.58399999999995</c:v>
                </c:pt>
                <c:pt idx="1817">
                  <c:v>998.61400000000003</c:v>
                </c:pt>
                <c:pt idx="1818">
                  <c:v>998.64319999999998</c:v>
                </c:pt>
                <c:pt idx="1819">
                  <c:v>998.67179999999996</c:v>
                </c:pt>
                <c:pt idx="1820">
                  <c:v>998.69979999999998</c:v>
                </c:pt>
                <c:pt idx="1821">
                  <c:v>998.72720000000004</c:v>
                </c:pt>
                <c:pt idx="1822">
                  <c:v>998.75409999999999</c:v>
                </c:pt>
                <c:pt idx="1823">
                  <c:v>998.78030000000001</c:v>
                </c:pt>
                <c:pt idx="1824">
                  <c:v>998.80610000000001</c:v>
                </c:pt>
                <c:pt idx="1825">
                  <c:v>998.83119999999997</c:v>
                </c:pt>
                <c:pt idx="1826">
                  <c:v>998.85580000000004</c:v>
                </c:pt>
                <c:pt idx="1827">
                  <c:v>998.87990000000002</c:v>
                </c:pt>
                <c:pt idx="1828">
                  <c:v>998.90359999999998</c:v>
                </c:pt>
                <c:pt idx="1829">
                  <c:v>998.92660000000001</c:v>
                </c:pt>
                <c:pt idx="1830">
                  <c:v>998.94920000000002</c:v>
                </c:pt>
                <c:pt idx="1831">
                  <c:v>998.97140000000002</c:v>
                </c:pt>
                <c:pt idx="1832">
                  <c:v>998.99300000000005</c:v>
                </c:pt>
                <c:pt idx="1833">
                  <c:v>999.01419999999996</c:v>
                </c:pt>
                <c:pt idx="1834">
                  <c:v>999.03499999999997</c:v>
                </c:pt>
                <c:pt idx="1835">
                  <c:v>999.05520000000001</c:v>
                </c:pt>
                <c:pt idx="1836">
                  <c:v>999.07510000000002</c:v>
                </c:pt>
                <c:pt idx="1837">
                  <c:v>999.09450000000004</c:v>
                </c:pt>
                <c:pt idx="1838">
                  <c:v>999.11360000000002</c:v>
                </c:pt>
                <c:pt idx="1839">
                  <c:v>999.13229999999999</c:v>
                </c:pt>
                <c:pt idx="1840">
                  <c:v>999.15039999999999</c:v>
                </c:pt>
                <c:pt idx="1841">
                  <c:v>999.16830000000004</c:v>
                </c:pt>
                <c:pt idx="1842">
                  <c:v>999.1857</c:v>
                </c:pt>
                <c:pt idx="1843">
                  <c:v>999.20280000000002</c:v>
                </c:pt>
                <c:pt idx="1844">
                  <c:v>999.21960000000001</c:v>
                </c:pt>
                <c:pt idx="1845">
                  <c:v>999.23599999999999</c:v>
                </c:pt>
                <c:pt idx="1846">
                  <c:v>999.25199999999995</c:v>
                </c:pt>
                <c:pt idx="1847">
                  <c:v>999.26790000000005</c:v>
                </c:pt>
                <c:pt idx="1848">
                  <c:v>999.28330000000005</c:v>
                </c:pt>
                <c:pt idx="1849">
                  <c:v>999.29849999999999</c:v>
                </c:pt>
                <c:pt idx="1850">
                  <c:v>999.31320000000005</c:v>
                </c:pt>
                <c:pt idx="1851">
                  <c:v>999.32780000000002</c:v>
                </c:pt>
                <c:pt idx="1852">
                  <c:v>999.34190000000001</c:v>
                </c:pt>
                <c:pt idx="1853">
                  <c:v>999.35590000000002</c:v>
                </c:pt>
                <c:pt idx="1854">
                  <c:v>999.36940000000004</c:v>
                </c:pt>
                <c:pt idx="1855">
                  <c:v>999.3827</c:v>
                </c:pt>
                <c:pt idx="1856">
                  <c:v>999.39570000000003</c:v>
                </c:pt>
                <c:pt idx="1857">
                  <c:v>999.40840000000003</c:v>
                </c:pt>
                <c:pt idx="1858">
                  <c:v>999.42089999999996</c:v>
                </c:pt>
                <c:pt idx="1859">
                  <c:v>999.43309999999997</c:v>
                </c:pt>
                <c:pt idx="1860">
                  <c:v>999.44489999999996</c:v>
                </c:pt>
                <c:pt idx="1861">
                  <c:v>999.45669999999996</c:v>
                </c:pt>
                <c:pt idx="1862">
                  <c:v>999.46810000000005</c:v>
                </c:pt>
                <c:pt idx="1863">
                  <c:v>999.47929999999997</c:v>
                </c:pt>
                <c:pt idx="1864">
                  <c:v>999.49009999999998</c:v>
                </c:pt>
                <c:pt idx="1865">
                  <c:v>999.5009</c:v>
                </c:pt>
                <c:pt idx="1866">
                  <c:v>999.51139999999998</c:v>
                </c:pt>
                <c:pt idx="1867">
                  <c:v>999.52170000000001</c:v>
                </c:pt>
                <c:pt idx="1868">
                  <c:v>999.53160000000003</c:v>
                </c:pt>
                <c:pt idx="1869">
                  <c:v>999.54160000000002</c:v>
                </c:pt>
                <c:pt idx="1870">
                  <c:v>999.55100000000004</c:v>
                </c:pt>
                <c:pt idx="1871">
                  <c:v>999.56050000000005</c:v>
                </c:pt>
                <c:pt idx="1872">
                  <c:v>999.56960000000004</c:v>
                </c:pt>
                <c:pt idx="1873">
                  <c:v>999.57870000000003</c:v>
                </c:pt>
                <c:pt idx="1874">
                  <c:v>999.58749999999998</c:v>
                </c:pt>
                <c:pt idx="1875">
                  <c:v>999.59609999999998</c:v>
                </c:pt>
                <c:pt idx="1876">
                  <c:v>999.6046</c:v>
                </c:pt>
                <c:pt idx="1877">
                  <c:v>999.61279999999999</c:v>
                </c:pt>
                <c:pt idx="1878">
                  <c:v>999.62080000000003</c:v>
                </c:pt>
                <c:pt idx="1879">
                  <c:v>999.62879999999996</c:v>
                </c:pt>
                <c:pt idx="1880">
                  <c:v>999.63670000000002</c:v>
                </c:pt>
                <c:pt idx="1881">
                  <c:v>999.64419999999996</c:v>
                </c:pt>
                <c:pt idx="1882">
                  <c:v>999.65170000000001</c:v>
                </c:pt>
                <c:pt idx="1883">
                  <c:v>999.65909999999997</c:v>
                </c:pt>
                <c:pt idx="1884">
                  <c:v>999.66610000000003</c:v>
                </c:pt>
                <c:pt idx="1885">
                  <c:v>999.67309999999998</c:v>
                </c:pt>
                <c:pt idx="1886">
                  <c:v>999.68010000000004</c:v>
                </c:pt>
                <c:pt idx="1887">
                  <c:v>999.6866</c:v>
                </c:pt>
                <c:pt idx="1888">
                  <c:v>999.69320000000005</c:v>
                </c:pt>
                <c:pt idx="1889">
                  <c:v>999.69970000000001</c:v>
                </c:pt>
                <c:pt idx="1890">
                  <c:v>999.70579999999995</c:v>
                </c:pt>
                <c:pt idx="1891">
                  <c:v>999.71199999999999</c:v>
                </c:pt>
                <c:pt idx="1892">
                  <c:v>999.71810000000005</c:v>
                </c:pt>
                <c:pt idx="1893">
                  <c:v>999.72379999999998</c:v>
                </c:pt>
                <c:pt idx="1894">
                  <c:v>999.7296</c:v>
                </c:pt>
                <c:pt idx="1895">
                  <c:v>999.73519999999996</c:v>
                </c:pt>
                <c:pt idx="1896">
                  <c:v>999.74069999999995</c:v>
                </c:pt>
                <c:pt idx="1897">
                  <c:v>999.74599999999998</c:v>
                </c:pt>
                <c:pt idx="1898">
                  <c:v>999.75139999999999</c:v>
                </c:pt>
                <c:pt idx="1899">
                  <c:v>999.75670000000002</c:v>
                </c:pt>
                <c:pt idx="1900">
                  <c:v>999.76170000000002</c:v>
                </c:pt>
                <c:pt idx="1901">
                  <c:v>999.76660000000004</c:v>
                </c:pt>
                <c:pt idx="1902">
                  <c:v>999.77149999999995</c:v>
                </c:pt>
                <c:pt idx="1903">
                  <c:v>999.77629999999999</c:v>
                </c:pt>
                <c:pt idx="1904">
                  <c:v>999.7808</c:v>
                </c:pt>
                <c:pt idx="1905">
                  <c:v>999.78530000000001</c:v>
                </c:pt>
                <c:pt idx="1906">
                  <c:v>999.78989999999999</c:v>
                </c:pt>
                <c:pt idx="1907">
                  <c:v>999.79430000000002</c:v>
                </c:pt>
                <c:pt idx="1908">
                  <c:v>999.79849999999999</c:v>
                </c:pt>
                <c:pt idx="1909">
                  <c:v>999.80259999999998</c:v>
                </c:pt>
                <c:pt idx="1910">
                  <c:v>999.8066</c:v>
                </c:pt>
                <c:pt idx="1911">
                  <c:v>999.8107</c:v>
                </c:pt>
                <c:pt idx="1912">
                  <c:v>999.81449999999995</c:v>
                </c:pt>
                <c:pt idx="1913">
                  <c:v>999.81830000000002</c:v>
                </c:pt>
                <c:pt idx="1914">
                  <c:v>999.822</c:v>
                </c:pt>
                <c:pt idx="1915">
                  <c:v>999.82579999999996</c:v>
                </c:pt>
                <c:pt idx="1916">
                  <c:v>999.82950000000005</c:v>
                </c:pt>
                <c:pt idx="1917">
                  <c:v>999.8329</c:v>
                </c:pt>
                <c:pt idx="1918">
                  <c:v>999.83630000000005</c:v>
                </c:pt>
                <c:pt idx="1919">
                  <c:v>999.83969999999999</c:v>
                </c:pt>
                <c:pt idx="1920">
                  <c:v>999.84299999999996</c:v>
                </c:pt>
                <c:pt idx="1921">
                  <c:v>999.84630000000004</c:v>
                </c:pt>
                <c:pt idx="1922">
                  <c:v>999.84939999999995</c:v>
                </c:pt>
                <c:pt idx="1923">
                  <c:v>999.85239999999999</c:v>
                </c:pt>
                <c:pt idx="1924">
                  <c:v>999.85540000000003</c:v>
                </c:pt>
                <c:pt idx="1925">
                  <c:v>999.85829999999999</c:v>
                </c:pt>
                <c:pt idx="1926">
                  <c:v>999.86130000000003</c:v>
                </c:pt>
                <c:pt idx="1927">
                  <c:v>999.86429999999996</c:v>
                </c:pt>
                <c:pt idx="1928">
                  <c:v>999.86699999999996</c:v>
                </c:pt>
                <c:pt idx="1929">
                  <c:v>999.86959999999999</c:v>
                </c:pt>
                <c:pt idx="1930">
                  <c:v>999.8723</c:v>
                </c:pt>
                <c:pt idx="1931">
                  <c:v>999.87490000000003</c:v>
                </c:pt>
                <c:pt idx="1932">
                  <c:v>999.87739999999997</c:v>
                </c:pt>
                <c:pt idx="1933">
                  <c:v>999.88009999999997</c:v>
                </c:pt>
                <c:pt idx="1934">
                  <c:v>999.88260000000002</c:v>
                </c:pt>
                <c:pt idx="1935">
                  <c:v>999.88490000000002</c:v>
                </c:pt>
                <c:pt idx="1936">
                  <c:v>999.88710000000003</c:v>
                </c:pt>
                <c:pt idx="1937">
                  <c:v>999.88940000000002</c:v>
                </c:pt>
                <c:pt idx="1938">
                  <c:v>999.89160000000004</c:v>
                </c:pt>
                <c:pt idx="1939">
                  <c:v>999.89390000000003</c:v>
                </c:pt>
                <c:pt idx="1940">
                  <c:v>999.89610000000005</c:v>
                </c:pt>
                <c:pt idx="1941">
                  <c:v>999.89829999999995</c:v>
                </c:pt>
                <c:pt idx="1942">
                  <c:v>999.90049999999997</c:v>
                </c:pt>
                <c:pt idx="1943">
                  <c:v>999.90229999999997</c:v>
                </c:pt>
                <c:pt idx="1944">
                  <c:v>999.90419999999995</c:v>
                </c:pt>
                <c:pt idx="1945">
                  <c:v>999.90610000000004</c:v>
                </c:pt>
                <c:pt idx="1946">
                  <c:v>999.90800000000002</c:v>
                </c:pt>
                <c:pt idx="1947">
                  <c:v>999.90980000000002</c:v>
                </c:pt>
                <c:pt idx="1948">
                  <c:v>999.91160000000002</c:v>
                </c:pt>
                <c:pt idx="1949">
                  <c:v>999.9135</c:v>
                </c:pt>
                <c:pt idx="1950">
                  <c:v>999.9153</c:v>
                </c:pt>
                <c:pt idx="1951">
                  <c:v>999.9171</c:v>
                </c:pt>
                <c:pt idx="1952">
                  <c:v>999.91859999999997</c:v>
                </c:pt>
                <c:pt idx="1953">
                  <c:v>999.92010000000005</c:v>
                </c:pt>
                <c:pt idx="1954">
                  <c:v>999.92160000000001</c:v>
                </c:pt>
                <c:pt idx="1955">
                  <c:v>999.92319999999995</c:v>
                </c:pt>
                <c:pt idx="1956">
                  <c:v>999.92460000000005</c:v>
                </c:pt>
                <c:pt idx="1957">
                  <c:v>999.92610000000002</c:v>
                </c:pt>
                <c:pt idx="1958">
                  <c:v>999.92759999999998</c:v>
                </c:pt>
                <c:pt idx="1959">
                  <c:v>999.92909999999995</c:v>
                </c:pt>
                <c:pt idx="1960">
                  <c:v>999.93060000000003</c:v>
                </c:pt>
                <c:pt idx="1961">
                  <c:v>999.93209999999999</c:v>
                </c:pt>
                <c:pt idx="1962">
                  <c:v>999.93349999999998</c:v>
                </c:pt>
                <c:pt idx="1963">
                  <c:v>999.93470000000002</c:v>
                </c:pt>
                <c:pt idx="1964">
                  <c:v>999.93589999999995</c:v>
                </c:pt>
                <c:pt idx="1965">
                  <c:v>999.93709999999999</c:v>
                </c:pt>
                <c:pt idx="1966">
                  <c:v>999.93820000000005</c:v>
                </c:pt>
                <c:pt idx="1967">
                  <c:v>999.9393</c:v>
                </c:pt>
                <c:pt idx="1968">
                  <c:v>999.94050000000004</c:v>
                </c:pt>
                <c:pt idx="1969">
                  <c:v>999.94169999999997</c:v>
                </c:pt>
                <c:pt idx="1970">
                  <c:v>999.94280000000003</c:v>
                </c:pt>
                <c:pt idx="1971">
                  <c:v>999.94399999999996</c:v>
                </c:pt>
                <c:pt idx="1972">
                  <c:v>999.94510000000002</c:v>
                </c:pt>
                <c:pt idx="1973">
                  <c:v>999.94619999999998</c:v>
                </c:pt>
                <c:pt idx="1974">
                  <c:v>999.94730000000004</c:v>
                </c:pt>
                <c:pt idx="1975">
                  <c:v>999.94839999999999</c:v>
                </c:pt>
                <c:pt idx="1976">
                  <c:v>999.94949999999994</c:v>
                </c:pt>
                <c:pt idx="1977">
                  <c:v>999.95060000000001</c:v>
                </c:pt>
                <c:pt idx="1978">
                  <c:v>999.95150000000001</c:v>
                </c:pt>
                <c:pt idx="1979">
                  <c:v>999.95219999999995</c:v>
                </c:pt>
                <c:pt idx="1980">
                  <c:v>999.95309999999995</c:v>
                </c:pt>
                <c:pt idx="1981">
                  <c:v>999.95389999999998</c:v>
                </c:pt>
                <c:pt idx="1982">
                  <c:v>999.9547</c:v>
                </c:pt>
                <c:pt idx="1983">
                  <c:v>999.95550000000003</c:v>
                </c:pt>
                <c:pt idx="1984">
                  <c:v>999.95630000000006</c:v>
                </c:pt>
                <c:pt idx="1985">
                  <c:v>999.95699999999999</c:v>
                </c:pt>
                <c:pt idx="1986">
                  <c:v>999.9579</c:v>
                </c:pt>
                <c:pt idx="1987">
                  <c:v>999.95870000000002</c:v>
                </c:pt>
                <c:pt idx="1988">
                  <c:v>999.95939999999996</c:v>
                </c:pt>
                <c:pt idx="1989">
                  <c:v>999.96019999999999</c:v>
                </c:pt>
                <c:pt idx="1990">
                  <c:v>999.96090000000004</c:v>
                </c:pt>
                <c:pt idx="1991">
                  <c:v>999.96169999999995</c:v>
                </c:pt>
                <c:pt idx="1992">
                  <c:v>999.96249999999998</c:v>
                </c:pt>
                <c:pt idx="1993">
                  <c:v>999.9633</c:v>
                </c:pt>
                <c:pt idx="1994">
                  <c:v>999.96389999999997</c:v>
                </c:pt>
                <c:pt idx="1995">
                  <c:v>999.96469999999999</c:v>
                </c:pt>
                <c:pt idx="1996">
                  <c:v>999.96550000000002</c:v>
                </c:pt>
                <c:pt idx="1997">
                  <c:v>999.96619999999996</c:v>
                </c:pt>
                <c:pt idx="1998">
                  <c:v>999.96690000000001</c:v>
                </c:pt>
                <c:pt idx="1999">
                  <c:v>999.9674</c:v>
                </c:pt>
                <c:pt idx="2000">
                  <c:v>999.96780000000001</c:v>
                </c:pt>
                <c:pt idx="2001">
                  <c:v>999.96839999999997</c:v>
                </c:pt>
                <c:pt idx="2002">
                  <c:v>999.96889999999996</c:v>
                </c:pt>
                <c:pt idx="2003">
                  <c:v>999.96929999999998</c:v>
                </c:pt>
                <c:pt idx="2004">
                  <c:v>999.96979999999996</c:v>
                </c:pt>
                <c:pt idx="2005">
                  <c:v>999.97019999999998</c:v>
                </c:pt>
                <c:pt idx="2006">
                  <c:v>999.97069999999997</c:v>
                </c:pt>
                <c:pt idx="2007">
                  <c:v>999.97109999999998</c:v>
                </c:pt>
                <c:pt idx="2008">
                  <c:v>999.97159999999997</c:v>
                </c:pt>
                <c:pt idx="2009">
                  <c:v>999.97199999999998</c:v>
                </c:pt>
                <c:pt idx="2010">
                  <c:v>999.97249999999997</c:v>
                </c:pt>
                <c:pt idx="2011">
                  <c:v>999.97289999999998</c:v>
                </c:pt>
                <c:pt idx="2012">
                  <c:v>999.97339999999997</c:v>
                </c:pt>
                <c:pt idx="2013">
                  <c:v>999.97379999999998</c:v>
                </c:pt>
                <c:pt idx="2014">
                  <c:v>999.9742</c:v>
                </c:pt>
                <c:pt idx="2015">
                  <c:v>999.97469999999998</c:v>
                </c:pt>
                <c:pt idx="2016">
                  <c:v>999.97519999999997</c:v>
                </c:pt>
                <c:pt idx="2017">
                  <c:v>999.97550000000001</c:v>
                </c:pt>
                <c:pt idx="2018">
                  <c:v>999.976</c:v>
                </c:pt>
                <c:pt idx="2019">
                  <c:v>999.97640000000001</c:v>
                </c:pt>
                <c:pt idx="2020">
                  <c:v>999.97680000000003</c:v>
                </c:pt>
                <c:pt idx="2021">
                  <c:v>999.97720000000004</c:v>
                </c:pt>
                <c:pt idx="2022">
                  <c:v>999.97770000000003</c:v>
                </c:pt>
                <c:pt idx="2023">
                  <c:v>999.97799999999995</c:v>
                </c:pt>
                <c:pt idx="2024">
                  <c:v>999.97850000000005</c:v>
                </c:pt>
                <c:pt idx="2025">
                  <c:v>999.97889999999995</c:v>
                </c:pt>
                <c:pt idx="2026">
                  <c:v>999.97919999999999</c:v>
                </c:pt>
                <c:pt idx="2027">
                  <c:v>999.97969999999998</c:v>
                </c:pt>
                <c:pt idx="2028">
                  <c:v>999.98</c:v>
                </c:pt>
                <c:pt idx="2029">
                  <c:v>999.98050000000001</c:v>
                </c:pt>
                <c:pt idx="2030">
                  <c:v>999.98090000000002</c:v>
                </c:pt>
                <c:pt idx="2031">
                  <c:v>999.98130000000003</c:v>
                </c:pt>
                <c:pt idx="2032">
                  <c:v>999.98159999999996</c:v>
                </c:pt>
                <c:pt idx="2033">
                  <c:v>999.98209999999995</c:v>
                </c:pt>
                <c:pt idx="2034">
                  <c:v>999.98239999999998</c:v>
                </c:pt>
                <c:pt idx="2035">
                  <c:v>999.9828</c:v>
                </c:pt>
                <c:pt idx="2036">
                  <c:v>999.98320000000001</c:v>
                </c:pt>
                <c:pt idx="2037">
                  <c:v>999.98329999999999</c:v>
                </c:pt>
                <c:pt idx="2038">
                  <c:v>999.98350000000005</c:v>
                </c:pt>
                <c:pt idx="2039">
                  <c:v>999.98360000000002</c:v>
                </c:pt>
                <c:pt idx="2040">
                  <c:v>999.9837</c:v>
                </c:pt>
                <c:pt idx="2041">
                  <c:v>999.98389999999995</c:v>
                </c:pt>
                <c:pt idx="2042">
                  <c:v>999.98389999999995</c:v>
                </c:pt>
                <c:pt idx="2043">
                  <c:v>999.98410000000001</c:v>
                </c:pt>
                <c:pt idx="2044">
                  <c:v>999.98429999999996</c:v>
                </c:pt>
                <c:pt idx="2045">
                  <c:v>999.98429999999996</c:v>
                </c:pt>
                <c:pt idx="2046">
                  <c:v>999.98450000000003</c:v>
                </c:pt>
                <c:pt idx="2047">
                  <c:v>999.9846</c:v>
                </c:pt>
                <c:pt idx="2048">
                  <c:v>999.98469999999998</c:v>
                </c:pt>
                <c:pt idx="2049">
                  <c:v>999.98490000000004</c:v>
                </c:pt>
                <c:pt idx="2050">
                  <c:v>999.98490000000004</c:v>
                </c:pt>
                <c:pt idx="2051">
                  <c:v>999.98509999999999</c:v>
                </c:pt>
                <c:pt idx="2052">
                  <c:v>999.98519999999996</c:v>
                </c:pt>
                <c:pt idx="2053">
                  <c:v>999.98540000000003</c:v>
                </c:pt>
                <c:pt idx="2054">
                  <c:v>999.9855</c:v>
                </c:pt>
                <c:pt idx="2055">
                  <c:v>999.9855</c:v>
                </c:pt>
                <c:pt idx="2056">
                  <c:v>999.98569999999995</c:v>
                </c:pt>
                <c:pt idx="2057">
                  <c:v>999.98580000000004</c:v>
                </c:pt>
                <c:pt idx="2058">
                  <c:v>999.98599999999999</c:v>
                </c:pt>
                <c:pt idx="2059">
                  <c:v>999.98599999999999</c:v>
                </c:pt>
                <c:pt idx="2060">
                  <c:v>999.98609999999996</c:v>
                </c:pt>
                <c:pt idx="2061">
                  <c:v>999.98630000000003</c:v>
                </c:pt>
                <c:pt idx="2062">
                  <c:v>999.9864</c:v>
                </c:pt>
                <c:pt idx="2063">
                  <c:v>999.98649999999998</c:v>
                </c:pt>
                <c:pt idx="2064">
                  <c:v>999.98659999999995</c:v>
                </c:pt>
                <c:pt idx="2065">
                  <c:v>999.98670000000004</c:v>
                </c:pt>
                <c:pt idx="2066">
                  <c:v>999.98689999999999</c:v>
                </c:pt>
                <c:pt idx="2067">
                  <c:v>999.98689999999999</c:v>
                </c:pt>
                <c:pt idx="2068">
                  <c:v>999.98710000000005</c:v>
                </c:pt>
                <c:pt idx="2069">
                  <c:v>999.98720000000003</c:v>
                </c:pt>
                <c:pt idx="2070">
                  <c:v>999.9873</c:v>
                </c:pt>
                <c:pt idx="2071">
                  <c:v>992.66499999999996</c:v>
                </c:pt>
                <c:pt idx="2072">
                  <c:v>985.49689999999998</c:v>
                </c:pt>
                <c:pt idx="2073">
                  <c:v>978.47829999999999</c:v>
                </c:pt>
                <c:pt idx="2074">
                  <c:v>971.60440000000006</c:v>
                </c:pt>
                <c:pt idx="2075">
                  <c:v>964.87109999999996</c:v>
                </c:pt>
                <c:pt idx="2076">
                  <c:v>958.274</c:v>
                </c:pt>
                <c:pt idx="2077">
                  <c:v>951.80920000000003</c:v>
                </c:pt>
                <c:pt idx="2078">
                  <c:v>945.47270000000003</c:v>
                </c:pt>
                <c:pt idx="2079">
                  <c:v>939.26059999999995</c:v>
                </c:pt>
                <c:pt idx="2080">
                  <c:v>933.16949999999997</c:v>
                </c:pt>
                <c:pt idx="2081">
                  <c:v>927.19569999999999</c:v>
                </c:pt>
                <c:pt idx="2082">
                  <c:v>921.33609999999999</c:v>
                </c:pt>
                <c:pt idx="2083">
                  <c:v>915.5874</c:v>
                </c:pt>
                <c:pt idx="2084">
                  <c:v>909.94640000000004</c:v>
                </c:pt>
                <c:pt idx="2085">
                  <c:v>904.41030000000001</c:v>
                </c:pt>
                <c:pt idx="2086">
                  <c:v>898.97609999999997</c:v>
                </c:pt>
                <c:pt idx="2087">
                  <c:v>893.64110000000005</c:v>
                </c:pt>
                <c:pt idx="2088">
                  <c:v>888.40260000000001</c:v>
                </c:pt>
                <c:pt idx="2089">
                  <c:v>883.25810000000001</c:v>
                </c:pt>
                <c:pt idx="2090">
                  <c:v>878.20500000000004</c:v>
                </c:pt>
                <c:pt idx="2091">
                  <c:v>873.24109999999996</c:v>
                </c:pt>
                <c:pt idx="2092">
                  <c:v>868.36379999999997</c:v>
                </c:pt>
                <c:pt idx="2093">
                  <c:v>863.57119999999998</c:v>
                </c:pt>
                <c:pt idx="2094">
                  <c:v>858.86080000000004</c:v>
                </c:pt>
                <c:pt idx="2095">
                  <c:v>854.23080000000004</c:v>
                </c:pt>
                <c:pt idx="2096">
                  <c:v>849.67909999999995</c:v>
                </c:pt>
                <c:pt idx="2097">
                  <c:v>845.20370000000003</c:v>
                </c:pt>
                <c:pt idx="2098">
                  <c:v>840.80269999999996</c:v>
                </c:pt>
                <c:pt idx="2099">
                  <c:v>836.47450000000003</c:v>
                </c:pt>
                <c:pt idx="2100">
                  <c:v>832.21699999999998</c:v>
                </c:pt>
                <c:pt idx="2101">
                  <c:v>828.02869999999996</c:v>
                </c:pt>
                <c:pt idx="2102">
                  <c:v>823.90800000000002</c:v>
                </c:pt>
                <c:pt idx="2103">
                  <c:v>819.85310000000004</c:v>
                </c:pt>
                <c:pt idx="2104">
                  <c:v>815.86270000000002</c:v>
                </c:pt>
                <c:pt idx="2105">
                  <c:v>811.93510000000003</c:v>
                </c:pt>
                <c:pt idx="2106">
                  <c:v>808.06880000000001</c:v>
                </c:pt>
                <c:pt idx="2107">
                  <c:v>804.2627</c:v>
                </c:pt>
                <c:pt idx="2108">
                  <c:v>800.51509999999996</c:v>
                </c:pt>
                <c:pt idx="2109">
                  <c:v>796.82479999999998</c:v>
                </c:pt>
                <c:pt idx="2110">
                  <c:v>793.19060000000002</c:v>
                </c:pt>
                <c:pt idx="2111">
                  <c:v>789.61109999999996</c:v>
                </c:pt>
                <c:pt idx="2112">
                  <c:v>786.08519999999999</c:v>
                </c:pt>
                <c:pt idx="2113">
                  <c:v>782.61159999999995</c:v>
                </c:pt>
                <c:pt idx="2114">
                  <c:v>779.1893</c:v>
                </c:pt>
                <c:pt idx="2115">
                  <c:v>775.81719999999996</c:v>
                </c:pt>
                <c:pt idx="2116">
                  <c:v>772.4941</c:v>
                </c:pt>
                <c:pt idx="2117">
                  <c:v>769.21889999999996</c:v>
                </c:pt>
                <c:pt idx="2118">
                  <c:v>765.99080000000004</c:v>
                </c:pt>
                <c:pt idx="2119">
                  <c:v>762.80880000000002</c:v>
                </c:pt>
                <c:pt idx="2120">
                  <c:v>759.67169999999999</c:v>
                </c:pt>
                <c:pt idx="2121">
                  <c:v>756.57870000000003</c:v>
                </c:pt>
                <c:pt idx="2122">
                  <c:v>753.52909999999997</c:v>
                </c:pt>
                <c:pt idx="2123">
                  <c:v>750.52160000000003</c:v>
                </c:pt>
                <c:pt idx="2124">
                  <c:v>747.55560000000003</c:v>
                </c:pt>
                <c:pt idx="2125">
                  <c:v>744.63019999999995</c:v>
                </c:pt>
                <c:pt idx="2126">
                  <c:v>741.74469999999997</c:v>
                </c:pt>
                <c:pt idx="2127">
                  <c:v>738.8981</c:v>
                </c:pt>
                <c:pt idx="2128">
                  <c:v>736.08979999999997</c:v>
                </c:pt>
                <c:pt idx="2129">
                  <c:v>733.31910000000005</c:v>
                </c:pt>
                <c:pt idx="2130">
                  <c:v>730.58500000000004</c:v>
                </c:pt>
                <c:pt idx="2131">
                  <c:v>727.88699999999994</c:v>
                </c:pt>
                <c:pt idx="2132">
                  <c:v>725.22429999999997</c:v>
                </c:pt>
                <c:pt idx="2133">
                  <c:v>722.59640000000002</c:v>
                </c:pt>
                <c:pt idx="2134">
                  <c:v>720.00239999999997</c:v>
                </c:pt>
                <c:pt idx="2135">
                  <c:v>717.44179999999994</c:v>
                </c:pt>
                <c:pt idx="2136">
                  <c:v>714.91390000000001</c:v>
                </c:pt>
                <c:pt idx="2137">
                  <c:v>712.41819999999996</c:v>
                </c:pt>
                <c:pt idx="2138">
                  <c:v>709.95399999999995</c:v>
                </c:pt>
                <c:pt idx="2139">
                  <c:v>707.52070000000003</c:v>
                </c:pt>
                <c:pt idx="2140">
                  <c:v>705.11779999999999</c:v>
                </c:pt>
                <c:pt idx="2141">
                  <c:v>702.74480000000005</c:v>
                </c:pt>
                <c:pt idx="2142">
                  <c:v>700.40099999999995</c:v>
                </c:pt>
                <c:pt idx="2143">
                  <c:v>698.08600000000001</c:v>
                </c:pt>
                <c:pt idx="2144">
                  <c:v>695.79930000000002</c:v>
                </c:pt>
                <c:pt idx="2145">
                  <c:v>693.54020000000003</c:v>
                </c:pt>
                <c:pt idx="2146">
                  <c:v>691.30849999999998</c:v>
                </c:pt>
                <c:pt idx="2147">
                  <c:v>689.10350000000005</c:v>
                </c:pt>
                <c:pt idx="2148">
                  <c:v>686.92489999999998</c:v>
                </c:pt>
                <c:pt idx="2149">
                  <c:v>684.77200000000005</c:v>
                </c:pt>
                <c:pt idx="2150">
                  <c:v>682.64469999999994</c:v>
                </c:pt>
                <c:pt idx="2151">
                  <c:v>680.54219999999998</c:v>
                </c:pt>
                <c:pt idx="2152">
                  <c:v>678.46429999999998</c:v>
                </c:pt>
                <c:pt idx="2153">
                  <c:v>676.41049999999996</c:v>
                </c:pt>
                <c:pt idx="2154">
                  <c:v>674.38040000000001</c:v>
                </c:pt>
                <c:pt idx="2155">
                  <c:v>672.37369999999999</c:v>
                </c:pt>
                <c:pt idx="2156">
                  <c:v>670.38990000000001</c:v>
                </c:pt>
                <c:pt idx="2157">
                  <c:v>668.42859999999996</c:v>
                </c:pt>
                <c:pt idx="2158">
                  <c:v>666.48940000000005</c:v>
                </c:pt>
                <c:pt idx="2159">
                  <c:v>664.57209999999998</c:v>
                </c:pt>
                <c:pt idx="2160">
                  <c:v>662.67629999999997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975-4F8C-8481-9B7296BBA4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1807968"/>
        <c:axId val="581576384"/>
      </c:scatterChart>
      <c:scatterChart>
        <c:scatterStyle val="smoothMarker"/>
        <c:varyColors val="0"/>
        <c:ser>
          <c:idx val="1"/>
          <c:order val="1"/>
          <c:tx>
            <c:strRef>
              <c:f>'LOG-DcvSimple'!$G$4</c:f>
              <c:strCache>
                <c:ptCount val="1"/>
                <c:pt idx="0">
                  <c:v>Voa</c:v>
                </c:pt>
              </c:strCache>
            </c:strRef>
          </c:tx>
          <c:spPr>
            <a:ln w="19050" cap="rnd">
              <a:solidFill>
                <a:schemeClr val="accent6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'LOG-DcvSimple'!$A$6:$A$2166</c:f>
              <c:numCache>
                <c:formatCode>m/d\ h:mm:ss</c:formatCode>
                <c:ptCount val="2161"/>
                <c:pt idx="0">
                  <c:v>45292</c:v>
                </c:pt>
                <c:pt idx="1">
                  <c:v>45292.000115740739</c:v>
                </c:pt>
                <c:pt idx="2">
                  <c:v>45292.000231481485</c:v>
                </c:pt>
                <c:pt idx="3">
                  <c:v>45292.000347222223</c:v>
                </c:pt>
                <c:pt idx="4">
                  <c:v>45292.000462962962</c:v>
                </c:pt>
                <c:pt idx="5">
                  <c:v>45292.000578703701</c:v>
                </c:pt>
                <c:pt idx="6">
                  <c:v>45292.000694444447</c:v>
                </c:pt>
                <c:pt idx="7">
                  <c:v>45292.000810185185</c:v>
                </c:pt>
                <c:pt idx="8">
                  <c:v>45292.000925925924</c:v>
                </c:pt>
                <c:pt idx="9">
                  <c:v>45292.00104166667</c:v>
                </c:pt>
                <c:pt idx="10">
                  <c:v>45292.001157407409</c:v>
                </c:pt>
                <c:pt idx="11">
                  <c:v>45292.001273148147</c:v>
                </c:pt>
                <c:pt idx="12">
                  <c:v>45292.001388888886</c:v>
                </c:pt>
                <c:pt idx="13">
                  <c:v>45292.001504629632</c:v>
                </c:pt>
                <c:pt idx="14">
                  <c:v>45292.001620370371</c:v>
                </c:pt>
                <c:pt idx="15">
                  <c:v>45292.001736111109</c:v>
                </c:pt>
                <c:pt idx="16">
                  <c:v>45292.001851851855</c:v>
                </c:pt>
                <c:pt idx="17">
                  <c:v>45292.001967592594</c:v>
                </c:pt>
                <c:pt idx="18">
                  <c:v>45292.002083333333</c:v>
                </c:pt>
                <c:pt idx="19">
                  <c:v>45292.002199074072</c:v>
                </c:pt>
                <c:pt idx="20">
                  <c:v>45292.002314814818</c:v>
                </c:pt>
                <c:pt idx="21">
                  <c:v>45292.002430555556</c:v>
                </c:pt>
                <c:pt idx="22">
                  <c:v>45292.002546296295</c:v>
                </c:pt>
                <c:pt idx="23">
                  <c:v>45292.002662037034</c:v>
                </c:pt>
                <c:pt idx="24">
                  <c:v>45292.00277777778</c:v>
                </c:pt>
                <c:pt idx="25">
                  <c:v>45292.002893518518</c:v>
                </c:pt>
                <c:pt idx="26">
                  <c:v>45292.003009259257</c:v>
                </c:pt>
                <c:pt idx="27">
                  <c:v>45292.003125000003</c:v>
                </c:pt>
                <c:pt idx="28">
                  <c:v>45292.003240740742</c:v>
                </c:pt>
                <c:pt idx="29">
                  <c:v>45292.00335648148</c:v>
                </c:pt>
                <c:pt idx="30">
                  <c:v>45292.003472222219</c:v>
                </c:pt>
                <c:pt idx="31">
                  <c:v>45292.003587962965</c:v>
                </c:pt>
                <c:pt idx="32">
                  <c:v>45292.003703703704</c:v>
                </c:pt>
                <c:pt idx="33">
                  <c:v>45292.003819444442</c:v>
                </c:pt>
                <c:pt idx="34">
                  <c:v>45292.003935185188</c:v>
                </c:pt>
                <c:pt idx="35">
                  <c:v>45292.004050925927</c:v>
                </c:pt>
                <c:pt idx="36">
                  <c:v>45292.004166666666</c:v>
                </c:pt>
                <c:pt idx="37">
                  <c:v>45292.004282407404</c:v>
                </c:pt>
                <c:pt idx="38">
                  <c:v>45292.00439814815</c:v>
                </c:pt>
                <c:pt idx="39">
                  <c:v>45292.004513888889</c:v>
                </c:pt>
                <c:pt idx="40">
                  <c:v>45292.004629629628</c:v>
                </c:pt>
                <c:pt idx="41">
                  <c:v>45292.004745370374</c:v>
                </c:pt>
                <c:pt idx="42">
                  <c:v>45292.004861111112</c:v>
                </c:pt>
                <c:pt idx="43">
                  <c:v>45292.004976851851</c:v>
                </c:pt>
                <c:pt idx="44">
                  <c:v>45292.00509259259</c:v>
                </c:pt>
                <c:pt idx="45">
                  <c:v>45292.005208333336</c:v>
                </c:pt>
                <c:pt idx="46">
                  <c:v>45292.005324074074</c:v>
                </c:pt>
                <c:pt idx="47">
                  <c:v>45292.005439814813</c:v>
                </c:pt>
                <c:pt idx="48">
                  <c:v>45292.005555555559</c:v>
                </c:pt>
                <c:pt idx="49">
                  <c:v>45292.005671296298</c:v>
                </c:pt>
                <c:pt idx="50">
                  <c:v>45292.005787037036</c:v>
                </c:pt>
                <c:pt idx="51">
                  <c:v>45292.005902777775</c:v>
                </c:pt>
                <c:pt idx="52">
                  <c:v>45292.006018518521</c:v>
                </c:pt>
                <c:pt idx="53">
                  <c:v>45292.00613425926</c:v>
                </c:pt>
                <c:pt idx="54">
                  <c:v>45292.006249999999</c:v>
                </c:pt>
                <c:pt idx="55">
                  <c:v>45292.006365740737</c:v>
                </c:pt>
                <c:pt idx="56">
                  <c:v>45292.006481481483</c:v>
                </c:pt>
                <c:pt idx="57">
                  <c:v>45292.006597222222</c:v>
                </c:pt>
                <c:pt idx="58">
                  <c:v>45292.006712962961</c:v>
                </c:pt>
                <c:pt idx="59">
                  <c:v>45292.006828703707</c:v>
                </c:pt>
                <c:pt idx="60">
                  <c:v>45292.006944444445</c:v>
                </c:pt>
                <c:pt idx="61">
                  <c:v>45292.007060185184</c:v>
                </c:pt>
                <c:pt idx="62">
                  <c:v>45292.007175925923</c:v>
                </c:pt>
                <c:pt idx="63">
                  <c:v>45292.007291666669</c:v>
                </c:pt>
                <c:pt idx="64">
                  <c:v>45292.007407407407</c:v>
                </c:pt>
                <c:pt idx="65">
                  <c:v>45292.007523148146</c:v>
                </c:pt>
                <c:pt idx="66">
                  <c:v>45292.007638888892</c:v>
                </c:pt>
                <c:pt idx="67">
                  <c:v>45292.007754629631</c:v>
                </c:pt>
                <c:pt idx="68">
                  <c:v>45292.007870370369</c:v>
                </c:pt>
                <c:pt idx="69">
                  <c:v>45292.007986111108</c:v>
                </c:pt>
                <c:pt idx="70">
                  <c:v>45292.008101851854</c:v>
                </c:pt>
                <c:pt idx="71">
                  <c:v>45292.008217592593</c:v>
                </c:pt>
                <c:pt idx="72">
                  <c:v>45292.008333333331</c:v>
                </c:pt>
                <c:pt idx="73">
                  <c:v>45292.008449074077</c:v>
                </c:pt>
                <c:pt idx="74">
                  <c:v>45292.008564814816</c:v>
                </c:pt>
                <c:pt idx="75">
                  <c:v>45292.008680555555</c:v>
                </c:pt>
                <c:pt idx="76">
                  <c:v>45292.008796296293</c:v>
                </c:pt>
                <c:pt idx="77">
                  <c:v>45292.008912037039</c:v>
                </c:pt>
                <c:pt idx="78">
                  <c:v>45292.009027777778</c:v>
                </c:pt>
                <c:pt idx="79">
                  <c:v>45292.009143518517</c:v>
                </c:pt>
                <c:pt idx="80">
                  <c:v>45292.009259259263</c:v>
                </c:pt>
                <c:pt idx="81">
                  <c:v>45292.009375000001</c:v>
                </c:pt>
                <c:pt idx="82">
                  <c:v>45292.00949074074</c:v>
                </c:pt>
                <c:pt idx="83">
                  <c:v>45292.009606481479</c:v>
                </c:pt>
                <c:pt idx="84">
                  <c:v>45292.009722222225</c:v>
                </c:pt>
                <c:pt idx="85">
                  <c:v>45292.009837962964</c:v>
                </c:pt>
                <c:pt idx="86">
                  <c:v>45292.009953703702</c:v>
                </c:pt>
                <c:pt idx="87">
                  <c:v>45292.010069444441</c:v>
                </c:pt>
                <c:pt idx="88">
                  <c:v>45292.010185185187</c:v>
                </c:pt>
                <c:pt idx="89">
                  <c:v>45292.010300925926</c:v>
                </c:pt>
                <c:pt idx="90">
                  <c:v>45292.010416666664</c:v>
                </c:pt>
                <c:pt idx="91">
                  <c:v>45292.01053240741</c:v>
                </c:pt>
                <c:pt idx="92">
                  <c:v>45292.010648148149</c:v>
                </c:pt>
                <c:pt idx="93">
                  <c:v>45292.010763888888</c:v>
                </c:pt>
                <c:pt idx="94">
                  <c:v>45292.010879629626</c:v>
                </c:pt>
                <c:pt idx="95">
                  <c:v>45292.010995370372</c:v>
                </c:pt>
                <c:pt idx="96">
                  <c:v>45292.011111111111</c:v>
                </c:pt>
                <c:pt idx="97">
                  <c:v>45292.01122685185</c:v>
                </c:pt>
                <c:pt idx="98">
                  <c:v>45292.011342592596</c:v>
                </c:pt>
                <c:pt idx="99">
                  <c:v>45292.011458333334</c:v>
                </c:pt>
                <c:pt idx="100">
                  <c:v>45292.011574074073</c:v>
                </c:pt>
                <c:pt idx="101">
                  <c:v>45292.011689814812</c:v>
                </c:pt>
                <c:pt idx="102">
                  <c:v>45292.011805555558</c:v>
                </c:pt>
                <c:pt idx="103">
                  <c:v>45292.011921296296</c:v>
                </c:pt>
                <c:pt idx="104">
                  <c:v>45292.012037037035</c:v>
                </c:pt>
                <c:pt idx="105">
                  <c:v>45292.012152777781</c:v>
                </c:pt>
                <c:pt idx="106">
                  <c:v>45292.01226851852</c:v>
                </c:pt>
                <c:pt idx="107">
                  <c:v>45292.012384259258</c:v>
                </c:pt>
                <c:pt idx="108">
                  <c:v>45292.012499999997</c:v>
                </c:pt>
                <c:pt idx="109">
                  <c:v>45292.012615740743</c:v>
                </c:pt>
                <c:pt idx="110">
                  <c:v>45292.012731481482</c:v>
                </c:pt>
                <c:pt idx="111">
                  <c:v>45292.01284722222</c:v>
                </c:pt>
                <c:pt idx="112">
                  <c:v>45292.012962962966</c:v>
                </c:pt>
                <c:pt idx="113">
                  <c:v>45292.013078703705</c:v>
                </c:pt>
                <c:pt idx="114">
                  <c:v>45292.013194444444</c:v>
                </c:pt>
                <c:pt idx="115">
                  <c:v>45292.013310185182</c:v>
                </c:pt>
                <c:pt idx="116">
                  <c:v>45292.013425925928</c:v>
                </c:pt>
                <c:pt idx="117">
                  <c:v>45292.013541666667</c:v>
                </c:pt>
                <c:pt idx="118">
                  <c:v>45292.013657407406</c:v>
                </c:pt>
                <c:pt idx="119">
                  <c:v>45292.013773148145</c:v>
                </c:pt>
                <c:pt idx="120">
                  <c:v>45292.013888888891</c:v>
                </c:pt>
                <c:pt idx="121">
                  <c:v>45292.014004629629</c:v>
                </c:pt>
                <c:pt idx="122">
                  <c:v>45292.014120370368</c:v>
                </c:pt>
                <c:pt idx="123">
                  <c:v>45292.014236111114</c:v>
                </c:pt>
                <c:pt idx="124">
                  <c:v>45292.014351851853</c:v>
                </c:pt>
                <c:pt idx="125">
                  <c:v>45292.014467592591</c:v>
                </c:pt>
                <c:pt idx="126">
                  <c:v>45292.01458333333</c:v>
                </c:pt>
                <c:pt idx="127">
                  <c:v>45292.014699074076</c:v>
                </c:pt>
                <c:pt idx="128">
                  <c:v>45292.014814814815</c:v>
                </c:pt>
                <c:pt idx="129">
                  <c:v>45292.014930555553</c:v>
                </c:pt>
                <c:pt idx="130">
                  <c:v>45292.015046296299</c:v>
                </c:pt>
                <c:pt idx="131">
                  <c:v>45292.015162037038</c:v>
                </c:pt>
                <c:pt idx="132">
                  <c:v>45292.015277777777</c:v>
                </c:pt>
                <c:pt idx="133">
                  <c:v>45292.015393518515</c:v>
                </c:pt>
                <c:pt idx="134">
                  <c:v>45292.015509259261</c:v>
                </c:pt>
                <c:pt idx="135">
                  <c:v>45292.015625</c:v>
                </c:pt>
                <c:pt idx="136">
                  <c:v>45292.015740740739</c:v>
                </c:pt>
                <c:pt idx="137">
                  <c:v>45292.015856481485</c:v>
                </c:pt>
                <c:pt idx="138">
                  <c:v>45292.015972222223</c:v>
                </c:pt>
                <c:pt idx="139">
                  <c:v>45292.016087962962</c:v>
                </c:pt>
                <c:pt idx="140">
                  <c:v>45292.016203703701</c:v>
                </c:pt>
                <c:pt idx="141">
                  <c:v>45292.016319444447</c:v>
                </c:pt>
                <c:pt idx="142">
                  <c:v>45292.016435185185</c:v>
                </c:pt>
                <c:pt idx="143">
                  <c:v>45292.016550925924</c:v>
                </c:pt>
                <c:pt idx="144">
                  <c:v>45292.01666666667</c:v>
                </c:pt>
                <c:pt idx="145">
                  <c:v>45292.016782407409</c:v>
                </c:pt>
                <c:pt idx="146">
                  <c:v>45292.016898148147</c:v>
                </c:pt>
                <c:pt idx="147">
                  <c:v>45292.017013888886</c:v>
                </c:pt>
                <c:pt idx="148">
                  <c:v>45292.017129629632</c:v>
                </c:pt>
                <c:pt idx="149">
                  <c:v>45292.017245370371</c:v>
                </c:pt>
                <c:pt idx="150">
                  <c:v>45292.017361111109</c:v>
                </c:pt>
                <c:pt idx="151">
                  <c:v>45292.017476851855</c:v>
                </c:pt>
                <c:pt idx="152">
                  <c:v>45292.017592592594</c:v>
                </c:pt>
                <c:pt idx="153">
                  <c:v>45292.017708333333</c:v>
                </c:pt>
                <c:pt idx="154">
                  <c:v>45292.017824074072</c:v>
                </c:pt>
                <c:pt idx="155">
                  <c:v>45292.017939814818</c:v>
                </c:pt>
                <c:pt idx="156">
                  <c:v>45292.018055555556</c:v>
                </c:pt>
                <c:pt idx="157">
                  <c:v>45292.018171296295</c:v>
                </c:pt>
                <c:pt idx="158">
                  <c:v>45292.018287037034</c:v>
                </c:pt>
                <c:pt idx="159">
                  <c:v>45292.01840277778</c:v>
                </c:pt>
                <c:pt idx="160">
                  <c:v>45292.018518518518</c:v>
                </c:pt>
                <c:pt idx="161">
                  <c:v>45292.018634259257</c:v>
                </c:pt>
                <c:pt idx="162">
                  <c:v>45292.018750000003</c:v>
                </c:pt>
                <c:pt idx="163">
                  <c:v>45292.018865740742</c:v>
                </c:pt>
                <c:pt idx="164">
                  <c:v>45292.01898148148</c:v>
                </c:pt>
                <c:pt idx="165">
                  <c:v>45292.019097222219</c:v>
                </c:pt>
                <c:pt idx="166">
                  <c:v>45292.019212962965</c:v>
                </c:pt>
                <c:pt idx="167">
                  <c:v>45292.019328703704</c:v>
                </c:pt>
                <c:pt idx="168">
                  <c:v>45292.019444444442</c:v>
                </c:pt>
                <c:pt idx="169">
                  <c:v>45292.019560185188</c:v>
                </c:pt>
                <c:pt idx="170">
                  <c:v>45292.019675925927</c:v>
                </c:pt>
                <c:pt idx="171">
                  <c:v>45292.019791666666</c:v>
                </c:pt>
                <c:pt idx="172">
                  <c:v>45292.019907407404</c:v>
                </c:pt>
                <c:pt idx="173">
                  <c:v>45292.02002314815</c:v>
                </c:pt>
                <c:pt idx="174">
                  <c:v>45292.020138888889</c:v>
                </c:pt>
                <c:pt idx="175">
                  <c:v>45292.020254629628</c:v>
                </c:pt>
                <c:pt idx="176">
                  <c:v>45292.020370370374</c:v>
                </c:pt>
                <c:pt idx="177">
                  <c:v>45292.020486111112</c:v>
                </c:pt>
                <c:pt idx="178">
                  <c:v>45292.020601851851</c:v>
                </c:pt>
                <c:pt idx="179">
                  <c:v>45292.02071759259</c:v>
                </c:pt>
                <c:pt idx="180">
                  <c:v>45292.020833333336</c:v>
                </c:pt>
                <c:pt idx="181">
                  <c:v>45292.020949074074</c:v>
                </c:pt>
                <c:pt idx="182">
                  <c:v>45292.021064814813</c:v>
                </c:pt>
                <c:pt idx="183">
                  <c:v>45292.021180555559</c:v>
                </c:pt>
                <c:pt idx="184">
                  <c:v>45292.021296296298</c:v>
                </c:pt>
                <c:pt idx="185">
                  <c:v>45292.021412037036</c:v>
                </c:pt>
                <c:pt idx="186">
                  <c:v>45292.021527777775</c:v>
                </c:pt>
                <c:pt idx="187">
                  <c:v>45292.021643518521</c:v>
                </c:pt>
                <c:pt idx="188">
                  <c:v>45292.02175925926</c:v>
                </c:pt>
                <c:pt idx="189">
                  <c:v>45292.021874999999</c:v>
                </c:pt>
                <c:pt idx="190">
                  <c:v>45292.021990740737</c:v>
                </c:pt>
                <c:pt idx="191">
                  <c:v>45292.022106481483</c:v>
                </c:pt>
                <c:pt idx="192">
                  <c:v>45292.022222222222</c:v>
                </c:pt>
                <c:pt idx="193">
                  <c:v>45292.022337962961</c:v>
                </c:pt>
                <c:pt idx="194">
                  <c:v>45292.022453703707</c:v>
                </c:pt>
                <c:pt idx="195">
                  <c:v>45292.022569444445</c:v>
                </c:pt>
                <c:pt idx="196">
                  <c:v>45292.022685185184</c:v>
                </c:pt>
                <c:pt idx="197">
                  <c:v>45292.022800925923</c:v>
                </c:pt>
                <c:pt idx="198">
                  <c:v>45292.022916666669</c:v>
                </c:pt>
                <c:pt idx="199">
                  <c:v>45292.023032407407</c:v>
                </c:pt>
                <c:pt idx="200">
                  <c:v>45292.023148148146</c:v>
                </c:pt>
                <c:pt idx="201">
                  <c:v>45292.023263888892</c:v>
                </c:pt>
                <c:pt idx="202">
                  <c:v>45292.023379629631</c:v>
                </c:pt>
                <c:pt idx="203">
                  <c:v>45292.023495370369</c:v>
                </c:pt>
                <c:pt idx="204">
                  <c:v>45292.023611111108</c:v>
                </c:pt>
                <c:pt idx="205">
                  <c:v>45292.023726851854</c:v>
                </c:pt>
                <c:pt idx="206">
                  <c:v>45292.023842592593</c:v>
                </c:pt>
                <c:pt idx="207">
                  <c:v>45292.023958333331</c:v>
                </c:pt>
                <c:pt idx="208">
                  <c:v>45292.024074074077</c:v>
                </c:pt>
                <c:pt idx="209">
                  <c:v>45292.024189814816</c:v>
                </c:pt>
                <c:pt idx="210">
                  <c:v>45292.024305555555</c:v>
                </c:pt>
                <c:pt idx="211">
                  <c:v>45292.024421296293</c:v>
                </c:pt>
                <c:pt idx="212">
                  <c:v>45292.024537037039</c:v>
                </c:pt>
                <c:pt idx="213">
                  <c:v>45292.024652777778</c:v>
                </c:pt>
                <c:pt idx="214">
                  <c:v>45292.024768518517</c:v>
                </c:pt>
                <c:pt idx="215">
                  <c:v>45292.024884259263</c:v>
                </c:pt>
                <c:pt idx="216">
                  <c:v>45292.025000000001</c:v>
                </c:pt>
                <c:pt idx="217">
                  <c:v>45292.02511574074</c:v>
                </c:pt>
                <c:pt idx="218">
                  <c:v>45292.025231481479</c:v>
                </c:pt>
                <c:pt idx="219">
                  <c:v>45292.025347222225</c:v>
                </c:pt>
                <c:pt idx="220">
                  <c:v>45292.025462962964</c:v>
                </c:pt>
                <c:pt idx="221">
                  <c:v>45292.025578703702</c:v>
                </c:pt>
                <c:pt idx="222">
                  <c:v>45292.025694444441</c:v>
                </c:pt>
                <c:pt idx="223">
                  <c:v>45292.025810185187</c:v>
                </c:pt>
                <c:pt idx="224">
                  <c:v>45292.025925925926</c:v>
                </c:pt>
                <c:pt idx="225">
                  <c:v>45292.026041666664</c:v>
                </c:pt>
                <c:pt idx="226">
                  <c:v>45292.02615740741</c:v>
                </c:pt>
                <c:pt idx="227">
                  <c:v>45292.026273148149</c:v>
                </c:pt>
                <c:pt idx="228">
                  <c:v>45292.026388888888</c:v>
                </c:pt>
                <c:pt idx="229">
                  <c:v>45292.026504629626</c:v>
                </c:pt>
                <c:pt idx="230">
                  <c:v>45292.026620370372</c:v>
                </c:pt>
                <c:pt idx="231">
                  <c:v>45292.026736111111</c:v>
                </c:pt>
                <c:pt idx="232">
                  <c:v>45292.02685185185</c:v>
                </c:pt>
                <c:pt idx="233">
                  <c:v>45292.026967592596</c:v>
                </c:pt>
                <c:pt idx="234">
                  <c:v>45292.027083333334</c:v>
                </c:pt>
                <c:pt idx="235">
                  <c:v>45292.027199074073</c:v>
                </c:pt>
                <c:pt idx="236">
                  <c:v>45292.027314814812</c:v>
                </c:pt>
                <c:pt idx="237">
                  <c:v>45292.027430555558</c:v>
                </c:pt>
                <c:pt idx="238">
                  <c:v>45292.027546296296</c:v>
                </c:pt>
                <c:pt idx="239">
                  <c:v>45292.027662037035</c:v>
                </c:pt>
                <c:pt idx="240">
                  <c:v>45292.027777777781</c:v>
                </c:pt>
                <c:pt idx="241">
                  <c:v>45292.02789351852</c:v>
                </c:pt>
                <c:pt idx="242">
                  <c:v>45292.028009259258</c:v>
                </c:pt>
                <c:pt idx="243">
                  <c:v>45292.028124999997</c:v>
                </c:pt>
                <c:pt idx="244">
                  <c:v>45292.028240740743</c:v>
                </c:pt>
                <c:pt idx="245">
                  <c:v>45292.028356481482</c:v>
                </c:pt>
                <c:pt idx="246">
                  <c:v>45292.02847222222</c:v>
                </c:pt>
                <c:pt idx="247">
                  <c:v>45292.028587962966</c:v>
                </c:pt>
                <c:pt idx="248">
                  <c:v>45292.028703703705</c:v>
                </c:pt>
                <c:pt idx="249">
                  <c:v>45292.028819444444</c:v>
                </c:pt>
                <c:pt idx="250">
                  <c:v>45292.028935185182</c:v>
                </c:pt>
                <c:pt idx="251">
                  <c:v>45292.029050925928</c:v>
                </c:pt>
                <c:pt idx="252">
                  <c:v>45292.029166666667</c:v>
                </c:pt>
                <c:pt idx="253">
                  <c:v>45292.029282407406</c:v>
                </c:pt>
                <c:pt idx="254">
                  <c:v>45292.029398148145</c:v>
                </c:pt>
                <c:pt idx="255">
                  <c:v>45292.029513888891</c:v>
                </c:pt>
                <c:pt idx="256">
                  <c:v>45292.029629629629</c:v>
                </c:pt>
                <c:pt idx="257">
                  <c:v>45292.029745370368</c:v>
                </c:pt>
                <c:pt idx="258">
                  <c:v>45292.029861111114</c:v>
                </c:pt>
                <c:pt idx="259">
                  <c:v>45292.029976851853</c:v>
                </c:pt>
                <c:pt idx="260">
                  <c:v>45292.030092592591</c:v>
                </c:pt>
                <c:pt idx="261">
                  <c:v>45292.03020833333</c:v>
                </c:pt>
                <c:pt idx="262">
                  <c:v>45292.030324074076</c:v>
                </c:pt>
                <c:pt idx="263">
                  <c:v>45292.030439814815</c:v>
                </c:pt>
                <c:pt idx="264">
                  <c:v>45292.030555555553</c:v>
                </c:pt>
                <c:pt idx="265">
                  <c:v>45292.030671296299</c:v>
                </c:pt>
                <c:pt idx="266">
                  <c:v>45292.030787037038</c:v>
                </c:pt>
                <c:pt idx="267">
                  <c:v>45292.030902777777</c:v>
                </c:pt>
                <c:pt idx="268">
                  <c:v>45292.031018518515</c:v>
                </c:pt>
                <c:pt idx="269">
                  <c:v>45292.031134259261</c:v>
                </c:pt>
                <c:pt idx="270">
                  <c:v>45292.03125</c:v>
                </c:pt>
                <c:pt idx="271">
                  <c:v>45292.031365740739</c:v>
                </c:pt>
                <c:pt idx="272">
                  <c:v>45292.031481481485</c:v>
                </c:pt>
                <c:pt idx="273">
                  <c:v>45292.031597222223</c:v>
                </c:pt>
                <c:pt idx="274">
                  <c:v>45292.031712962962</c:v>
                </c:pt>
                <c:pt idx="275">
                  <c:v>45292.031828703701</c:v>
                </c:pt>
                <c:pt idx="276">
                  <c:v>45292.031944444447</c:v>
                </c:pt>
                <c:pt idx="277">
                  <c:v>45292.032060185185</c:v>
                </c:pt>
                <c:pt idx="278">
                  <c:v>45292.032175925924</c:v>
                </c:pt>
                <c:pt idx="279">
                  <c:v>45292.03229166667</c:v>
                </c:pt>
                <c:pt idx="280">
                  <c:v>45292.032407407409</c:v>
                </c:pt>
                <c:pt idx="281">
                  <c:v>45292.032523148147</c:v>
                </c:pt>
                <c:pt idx="282">
                  <c:v>45292.032638888886</c:v>
                </c:pt>
                <c:pt idx="283">
                  <c:v>45292.032754629632</c:v>
                </c:pt>
                <c:pt idx="284">
                  <c:v>45292.032870370371</c:v>
                </c:pt>
                <c:pt idx="285">
                  <c:v>45292.032986111109</c:v>
                </c:pt>
                <c:pt idx="286">
                  <c:v>45292.033101851855</c:v>
                </c:pt>
                <c:pt idx="287">
                  <c:v>45292.033217592594</c:v>
                </c:pt>
                <c:pt idx="288">
                  <c:v>45292.033333333333</c:v>
                </c:pt>
                <c:pt idx="289">
                  <c:v>45292.033449074072</c:v>
                </c:pt>
                <c:pt idx="290">
                  <c:v>45292.033564814818</c:v>
                </c:pt>
                <c:pt idx="291">
                  <c:v>45292.033680555556</c:v>
                </c:pt>
                <c:pt idx="292">
                  <c:v>45292.033796296295</c:v>
                </c:pt>
                <c:pt idx="293">
                  <c:v>45292.033912037034</c:v>
                </c:pt>
                <c:pt idx="294">
                  <c:v>45292.03402777778</c:v>
                </c:pt>
                <c:pt idx="295">
                  <c:v>45292.034143518518</c:v>
                </c:pt>
                <c:pt idx="296">
                  <c:v>45292.034259259257</c:v>
                </c:pt>
                <c:pt idx="297">
                  <c:v>45292.034375000003</c:v>
                </c:pt>
                <c:pt idx="298">
                  <c:v>45292.034490740742</c:v>
                </c:pt>
                <c:pt idx="299">
                  <c:v>45292.03460648148</c:v>
                </c:pt>
                <c:pt idx="300">
                  <c:v>45292.034722222219</c:v>
                </c:pt>
                <c:pt idx="301">
                  <c:v>45292.034837962965</c:v>
                </c:pt>
                <c:pt idx="302">
                  <c:v>45292.034953703704</c:v>
                </c:pt>
                <c:pt idx="303">
                  <c:v>45292.035069444442</c:v>
                </c:pt>
                <c:pt idx="304">
                  <c:v>45292.035185185188</c:v>
                </c:pt>
                <c:pt idx="305">
                  <c:v>45292.035300925927</c:v>
                </c:pt>
                <c:pt idx="306">
                  <c:v>45292.035416666666</c:v>
                </c:pt>
                <c:pt idx="307">
                  <c:v>45292.035532407404</c:v>
                </c:pt>
                <c:pt idx="308">
                  <c:v>45292.03564814815</c:v>
                </c:pt>
                <c:pt idx="309">
                  <c:v>45292.035763888889</c:v>
                </c:pt>
                <c:pt idx="310">
                  <c:v>45292.035879629628</c:v>
                </c:pt>
                <c:pt idx="311">
                  <c:v>45292.035995370374</c:v>
                </c:pt>
                <c:pt idx="312">
                  <c:v>45292.036111111112</c:v>
                </c:pt>
                <c:pt idx="313">
                  <c:v>45292.036226851851</c:v>
                </c:pt>
                <c:pt idx="314">
                  <c:v>45292.03634259259</c:v>
                </c:pt>
                <c:pt idx="315">
                  <c:v>45292.036458333336</c:v>
                </c:pt>
                <c:pt idx="316">
                  <c:v>45292.036574074074</c:v>
                </c:pt>
                <c:pt idx="317">
                  <c:v>45292.036689814813</c:v>
                </c:pt>
                <c:pt idx="318">
                  <c:v>45292.036805555559</c:v>
                </c:pt>
                <c:pt idx="319">
                  <c:v>45292.036921296298</c:v>
                </c:pt>
                <c:pt idx="320">
                  <c:v>45292.037037037036</c:v>
                </c:pt>
                <c:pt idx="321">
                  <c:v>45292.037152777775</c:v>
                </c:pt>
                <c:pt idx="322">
                  <c:v>45292.037268518521</c:v>
                </c:pt>
                <c:pt idx="323">
                  <c:v>45292.03738425926</c:v>
                </c:pt>
                <c:pt idx="324">
                  <c:v>45292.037499999999</c:v>
                </c:pt>
                <c:pt idx="325">
                  <c:v>45292.037615740737</c:v>
                </c:pt>
                <c:pt idx="326">
                  <c:v>45292.037731481483</c:v>
                </c:pt>
                <c:pt idx="327">
                  <c:v>45292.037847222222</c:v>
                </c:pt>
                <c:pt idx="328">
                  <c:v>45292.037962962961</c:v>
                </c:pt>
                <c:pt idx="329">
                  <c:v>45292.038078703707</c:v>
                </c:pt>
                <c:pt idx="330">
                  <c:v>45292.038194444445</c:v>
                </c:pt>
                <c:pt idx="331">
                  <c:v>45292.038310185184</c:v>
                </c:pt>
                <c:pt idx="332">
                  <c:v>45292.038425925923</c:v>
                </c:pt>
                <c:pt idx="333">
                  <c:v>45292.038541666669</c:v>
                </c:pt>
                <c:pt idx="334">
                  <c:v>45292.038657407407</c:v>
                </c:pt>
                <c:pt idx="335">
                  <c:v>45292.038773148146</c:v>
                </c:pt>
                <c:pt idx="336">
                  <c:v>45292.038888888892</c:v>
                </c:pt>
                <c:pt idx="337">
                  <c:v>45292.039004629631</c:v>
                </c:pt>
                <c:pt idx="338">
                  <c:v>45292.039120370369</c:v>
                </c:pt>
                <c:pt idx="339">
                  <c:v>45292.039236111108</c:v>
                </c:pt>
                <c:pt idx="340">
                  <c:v>45292.039351851854</c:v>
                </c:pt>
                <c:pt idx="341">
                  <c:v>45292.039467592593</c:v>
                </c:pt>
                <c:pt idx="342">
                  <c:v>45292.039583333331</c:v>
                </c:pt>
                <c:pt idx="343">
                  <c:v>45292.039699074077</c:v>
                </c:pt>
                <c:pt idx="344">
                  <c:v>45292.039814814816</c:v>
                </c:pt>
                <c:pt idx="345">
                  <c:v>45292.039930555555</c:v>
                </c:pt>
                <c:pt idx="346">
                  <c:v>45292.040046296293</c:v>
                </c:pt>
                <c:pt idx="347">
                  <c:v>45292.040162037039</c:v>
                </c:pt>
                <c:pt idx="348">
                  <c:v>45292.040277777778</c:v>
                </c:pt>
                <c:pt idx="349">
                  <c:v>45292.040393518517</c:v>
                </c:pt>
                <c:pt idx="350">
                  <c:v>45292.040509259263</c:v>
                </c:pt>
                <c:pt idx="351">
                  <c:v>45292.040625000001</c:v>
                </c:pt>
                <c:pt idx="352">
                  <c:v>45292.04074074074</c:v>
                </c:pt>
                <c:pt idx="353">
                  <c:v>45292.040856481479</c:v>
                </c:pt>
                <c:pt idx="354">
                  <c:v>45292.040972222225</c:v>
                </c:pt>
                <c:pt idx="355">
                  <c:v>45292.041087962964</c:v>
                </c:pt>
                <c:pt idx="356">
                  <c:v>45292.041203703702</c:v>
                </c:pt>
                <c:pt idx="357">
                  <c:v>45292.041319444441</c:v>
                </c:pt>
                <c:pt idx="358">
                  <c:v>45292.041435185187</c:v>
                </c:pt>
                <c:pt idx="359">
                  <c:v>45292.041550925926</c:v>
                </c:pt>
                <c:pt idx="360">
                  <c:v>45292.041666666664</c:v>
                </c:pt>
                <c:pt idx="361">
                  <c:v>45292.04178240741</c:v>
                </c:pt>
                <c:pt idx="362">
                  <c:v>45292.041898148149</c:v>
                </c:pt>
                <c:pt idx="363">
                  <c:v>45292.042013888888</c:v>
                </c:pt>
                <c:pt idx="364">
                  <c:v>45292.042129629626</c:v>
                </c:pt>
                <c:pt idx="365">
                  <c:v>45292.042245370372</c:v>
                </c:pt>
                <c:pt idx="366">
                  <c:v>45292.042361111111</c:v>
                </c:pt>
                <c:pt idx="367">
                  <c:v>45292.04247685185</c:v>
                </c:pt>
                <c:pt idx="368">
                  <c:v>45292.042592592596</c:v>
                </c:pt>
                <c:pt idx="369">
                  <c:v>45292.042708333334</c:v>
                </c:pt>
                <c:pt idx="370">
                  <c:v>45292.042824074073</c:v>
                </c:pt>
                <c:pt idx="371">
                  <c:v>45292.042939814812</c:v>
                </c:pt>
                <c:pt idx="372">
                  <c:v>45292.043055555558</c:v>
                </c:pt>
                <c:pt idx="373">
                  <c:v>45292.043171296296</c:v>
                </c:pt>
                <c:pt idx="374">
                  <c:v>45292.043287037035</c:v>
                </c:pt>
                <c:pt idx="375">
                  <c:v>45292.043402777781</c:v>
                </c:pt>
                <c:pt idx="376">
                  <c:v>45292.04351851852</c:v>
                </c:pt>
                <c:pt idx="377">
                  <c:v>45292.043634259258</c:v>
                </c:pt>
                <c:pt idx="378">
                  <c:v>45292.043749999997</c:v>
                </c:pt>
                <c:pt idx="379">
                  <c:v>45292.043865740743</c:v>
                </c:pt>
                <c:pt idx="380">
                  <c:v>45292.043981481482</c:v>
                </c:pt>
                <c:pt idx="381">
                  <c:v>45292.04409722222</c:v>
                </c:pt>
                <c:pt idx="382">
                  <c:v>45292.044212962966</c:v>
                </c:pt>
                <c:pt idx="383">
                  <c:v>45292.044328703705</c:v>
                </c:pt>
                <c:pt idx="384">
                  <c:v>45292.044444444444</c:v>
                </c:pt>
                <c:pt idx="385">
                  <c:v>45292.044560185182</c:v>
                </c:pt>
                <c:pt idx="386">
                  <c:v>45292.044675925928</c:v>
                </c:pt>
                <c:pt idx="387">
                  <c:v>45292.044791666667</c:v>
                </c:pt>
                <c:pt idx="388">
                  <c:v>45292.044907407406</c:v>
                </c:pt>
                <c:pt idx="389">
                  <c:v>45292.045023148145</c:v>
                </c:pt>
                <c:pt idx="390">
                  <c:v>45292.045138888891</c:v>
                </c:pt>
                <c:pt idx="391">
                  <c:v>45292.045254629629</c:v>
                </c:pt>
                <c:pt idx="392">
                  <c:v>45292.045370370368</c:v>
                </c:pt>
                <c:pt idx="393">
                  <c:v>45292.045486111114</c:v>
                </c:pt>
                <c:pt idx="394">
                  <c:v>45292.045601851853</c:v>
                </c:pt>
                <c:pt idx="395">
                  <c:v>45292.045717592591</c:v>
                </c:pt>
                <c:pt idx="396">
                  <c:v>45292.04583333333</c:v>
                </c:pt>
                <c:pt idx="397">
                  <c:v>45292.045949074076</c:v>
                </c:pt>
                <c:pt idx="398">
                  <c:v>45292.046064814815</c:v>
                </c:pt>
                <c:pt idx="399">
                  <c:v>45292.046180555553</c:v>
                </c:pt>
                <c:pt idx="400">
                  <c:v>45292.046296296299</c:v>
                </c:pt>
                <c:pt idx="401">
                  <c:v>45292.046412037038</c:v>
                </c:pt>
                <c:pt idx="402">
                  <c:v>45292.046527777777</c:v>
                </c:pt>
                <c:pt idx="403">
                  <c:v>45292.046643518515</c:v>
                </c:pt>
                <c:pt idx="404">
                  <c:v>45292.046759259261</c:v>
                </c:pt>
                <c:pt idx="405">
                  <c:v>45292.046875</c:v>
                </c:pt>
                <c:pt idx="406">
                  <c:v>45292.046990740739</c:v>
                </c:pt>
                <c:pt idx="407">
                  <c:v>45292.047106481485</c:v>
                </c:pt>
                <c:pt idx="408">
                  <c:v>45292.047222222223</c:v>
                </c:pt>
                <c:pt idx="409">
                  <c:v>45292.047337962962</c:v>
                </c:pt>
                <c:pt idx="410">
                  <c:v>45292.047453703701</c:v>
                </c:pt>
                <c:pt idx="411">
                  <c:v>45292.047569444447</c:v>
                </c:pt>
                <c:pt idx="412">
                  <c:v>45292.047685185185</c:v>
                </c:pt>
                <c:pt idx="413">
                  <c:v>45292.047800925924</c:v>
                </c:pt>
                <c:pt idx="414">
                  <c:v>45292.04791666667</c:v>
                </c:pt>
                <c:pt idx="415">
                  <c:v>45292.048032407409</c:v>
                </c:pt>
                <c:pt idx="416">
                  <c:v>45292.048148148147</c:v>
                </c:pt>
                <c:pt idx="417">
                  <c:v>45292.048263888886</c:v>
                </c:pt>
                <c:pt idx="418">
                  <c:v>45292.048379629632</c:v>
                </c:pt>
                <c:pt idx="419">
                  <c:v>45292.048495370371</c:v>
                </c:pt>
                <c:pt idx="420">
                  <c:v>45292.048611111109</c:v>
                </c:pt>
                <c:pt idx="421">
                  <c:v>45292.048726851855</c:v>
                </c:pt>
                <c:pt idx="422">
                  <c:v>45292.048842592594</c:v>
                </c:pt>
                <c:pt idx="423">
                  <c:v>45292.048958333333</c:v>
                </c:pt>
                <c:pt idx="424">
                  <c:v>45292.049074074072</c:v>
                </c:pt>
                <c:pt idx="425">
                  <c:v>45292.049189814818</c:v>
                </c:pt>
                <c:pt idx="426">
                  <c:v>45292.049305555556</c:v>
                </c:pt>
                <c:pt idx="427">
                  <c:v>45292.049421296295</c:v>
                </c:pt>
                <c:pt idx="428">
                  <c:v>45292.049537037034</c:v>
                </c:pt>
                <c:pt idx="429">
                  <c:v>45292.04965277778</c:v>
                </c:pt>
                <c:pt idx="430">
                  <c:v>45292.049768518518</c:v>
                </c:pt>
                <c:pt idx="431">
                  <c:v>45292.049884259257</c:v>
                </c:pt>
                <c:pt idx="432">
                  <c:v>45292.05</c:v>
                </c:pt>
                <c:pt idx="433">
                  <c:v>45292.050115740742</c:v>
                </c:pt>
                <c:pt idx="434">
                  <c:v>45292.05023148148</c:v>
                </c:pt>
                <c:pt idx="435">
                  <c:v>45292.050347222219</c:v>
                </c:pt>
                <c:pt idx="436">
                  <c:v>45292.050462962965</c:v>
                </c:pt>
                <c:pt idx="437">
                  <c:v>45292.050578703704</c:v>
                </c:pt>
                <c:pt idx="438">
                  <c:v>45292.050694444442</c:v>
                </c:pt>
                <c:pt idx="439">
                  <c:v>45292.050810185188</c:v>
                </c:pt>
                <c:pt idx="440">
                  <c:v>45292.050925925927</c:v>
                </c:pt>
                <c:pt idx="441">
                  <c:v>45292.051041666666</c:v>
                </c:pt>
                <c:pt idx="442">
                  <c:v>45292.051157407404</c:v>
                </c:pt>
                <c:pt idx="443">
                  <c:v>45292.05127314815</c:v>
                </c:pt>
                <c:pt idx="444">
                  <c:v>45292.051388888889</c:v>
                </c:pt>
                <c:pt idx="445">
                  <c:v>45292.051504629628</c:v>
                </c:pt>
                <c:pt idx="446">
                  <c:v>45292.051620370374</c:v>
                </c:pt>
                <c:pt idx="447">
                  <c:v>45292.051736111112</c:v>
                </c:pt>
                <c:pt idx="448">
                  <c:v>45292.051851851851</c:v>
                </c:pt>
                <c:pt idx="449">
                  <c:v>45292.05196759259</c:v>
                </c:pt>
                <c:pt idx="450">
                  <c:v>45292.052083333336</c:v>
                </c:pt>
                <c:pt idx="451">
                  <c:v>45292.052199074074</c:v>
                </c:pt>
                <c:pt idx="452">
                  <c:v>45292.052314814813</c:v>
                </c:pt>
                <c:pt idx="453">
                  <c:v>45292.052430555559</c:v>
                </c:pt>
                <c:pt idx="454">
                  <c:v>45292.052546296298</c:v>
                </c:pt>
                <c:pt idx="455">
                  <c:v>45292.052662037036</c:v>
                </c:pt>
                <c:pt idx="456">
                  <c:v>45292.052777777775</c:v>
                </c:pt>
                <c:pt idx="457">
                  <c:v>45292.052893518521</c:v>
                </c:pt>
                <c:pt idx="458">
                  <c:v>45292.05300925926</c:v>
                </c:pt>
                <c:pt idx="459">
                  <c:v>45292.053124999999</c:v>
                </c:pt>
                <c:pt idx="460">
                  <c:v>45292.053240740737</c:v>
                </c:pt>
                <c:pt idx="461">
                  <c:v>45292.053356481483</c:v>
                </c:pt>
                <c:pt idx="462">
                  <c:v>45292.053472222222</c:v>
                </c:pt>
                <c:pt idx="463">
                  <c:v>45292.053587962961</c:v>
                </c:pt>
                <c:pt idx="464">
                  <c:v>45292.053703703707</c:v>
                </c:pt>
                <c:pt idx="465">
                  <c:v>45292.053819444445</c:v>
                </c:pt>
                <c:pt idx="466">
                  <c:v>45292.053935185184</c:v>
                </c:pt>
                <c:pt idx="467">
                  <c:v>45292.054050925923</c:v>
                </c:pt>
                <c:pt idx="468">
                  <c:v>45292.054166666669</c:v>
                </c:pt>
                <c:pt idx="469">
                  <c:v>45292.054282407407</c:v>
                </c:pt>
                <c:pt idx="470">
                  <c:v>45292.054398148146</c:v>
                </c:pt>
                <c:pt idx="471">
                  <c:v>45292.054513888892</c:v>
                </c:pt>
                <c:pt idx="472">
                  <c:v>45292.054629629631</c:v>
                </c:pt>
                <c:pt idx="473">
                  <c:v>45292.054745370369</c:v>
                </c:pt>
                <c:pt idx="474">
                  <c:v>45292.054861111108</c:v>
                </c:pt>
                <c:pt idx="475">
                  <c:v>45292.054976851854</c:v>
                </c:pt>
                <c:pt idx="476">
                  <c:v>45292.055092592593</c:v>
                </c:pt>
                <c:pt idx="477">
                  <c:v>45292.055208333331</c:v>
                </c:pt>
                <c:pt idx="478">
                  <c:v>45292.055324074077</c:v>
                </c:pt>
                <c:pt idx="479">
                  <c:v>45292.055439814816</c:v>
                </c:pt>
                <c:pt idx="480">
                  <c:v>45292.055555555555</c:v>
                </c:pt>
                <c:pt idx="481">
                  <c:v>45292.055671296293</c:v>
                </c:pt>
                <c:pt idx="482">
                  <c:v>45292.055787037039</c:v>
                </c:pt>
                <c:pt idx="483">
                  <c:v>45292.055902777778</c:v>
                </c:pt>
                <c:pt idx="484">
                  <c:v>45292.056018518517</c:v>
                </c:pt>
                <c:pt idx="485">
                  <c:v>45292.056134259263</c:v>
                </c:pt>
                <c:pt idx="486">
                  <c:v>45292.056250000001</c:v>
                </c:pt>
                <c:pt idx="487">
                  <c:v>45292.05636574074</c:v>
                </c:pt>
                <c:pt idx="488">
                  <c:v>45292.056481481479</c:v>
                </c:pt>
                <c:pt idx="489">
                  <c:v>45292.056597222225</c:v>
                </c:pt>
                <c:pt idx="490">
                  <c:v>45292.056712962964</c:v>
                </c:pt>
                <c:pt idx="491">
                  <c:v>45292.056828703702</c:v>
                </c:pt>
                <c:pt idx="492">
                  <c:v>45292.056944444441</c:v>
                </c:pt>
                <c:pt idx="493">
                  <c:v>45292.057060185187</c:v>
                </c:pt>
                <c:pt idx="494">
                  <c:v>45292.057175925926</c:v>
                </c:pt>
                <c:pt idx="495">
                  <c:v>45292.057291666664</c:v>
                </c:pt>
                <c:pt idx="496">
                  <c:v>45292.05740740741</c:v>
                </c:pt>
                <c:pt idx="497">
                  <c:v>45292.057523148149</c:v>
                </c:pt>
                <c:pt idx="498">
                  <c:v>45292.057638888888</c:v>
                </c:pt>
                <c:pt idx="499">
                  <c:v>45292.057754629626</c:v>
                </c:pt>
                <c:pt idx="500">
                  <c:v>45292.057870370372</c:v>
                </c:pt>
                <c:pt idx="501">
                  <c:v>45292.057986111111</c:v>
                </c:pt>
                <c:pt idx="502">
                  <c:v>45292.05810185185</c:v>
                </c:pt>
                <c:pt idx="503">
                  <c:v>45292.058217592596</c:v>
                </c:pt>
                <c:pt idx="504">
                  <c:v>45292.058333333334</c:v>
                </c:pt>
                <c:pt idx="505">
                  <c:v>45292.058449074073</c:v>
                </c:pt>
                <c:pt idx="506">
                  <c:v>45292.058564814812</c:v>
                </c:pt>
                <c:pt idx="507">
                  <c:v>45292.058680555558</c:v>
                </c:pt>
                <c:pt idx="508">
                  <c:v>45292.058796296296</c:v>
                </c:pt>
                <c:pt idx="509">
                  <c:v>45292.058912037035</c:v>
                </c:pt>
                <c:pt idx="510">
                  <c:v>45292.059027777781</c:v>
                </c:pt>
                <c:pt idx="511">
                  <c:v>45292.05914351852</c:v>
                </c:pt>
                <c:pt idx="512">
                  <c:v>45292.059259259258</c:v>
                </c:pt>
                <c:pt idx="513">
                  <c:v>45292.059374999997</c:v>
                </c:pt>
                <c:pt idx="514">
                  <c:v>45292.059490740743</c:v>
                </c:pt>
                <c:pt idx="515">
                  <c:v>45292.059606481482</c:v>
                </c:pt>
                <c:pt idx="516">
                  <c:v>45292.05972222222</c:v>
                </c:pt>
                <c:pt idx="517">
                  <c:v>45292.059837962966</c:v>
                </c:pt>
                <c:pt idx="518">
                  <c:v>45292.059953703705</c:v>
                </c:pt>
                <c:pt idx="519">
                  <c:v>45292.060069444444</c:v>
                </c:pt>
                <c:pt idx="520">
                  <c:v>45292.060185185182</c:v>
                </c:pt>
                <c:pt idx="521">
                  <c:v>45292.060300925928</c:v>
                </c:pt>
                <c:pt idx="522">
                  <c:v>45292.060416666667</c:v>
                </c:pt>
                <c:pt idx="523">
                  <c:v>45292.060532407406</c:v>
                </c:pt>
                <c:pt idx="524">
                  <c:v>45292.060648148145</c:v>
                </c:pt>
                <c:pt idx="525">
                  <c:v>45292.060763888891</c:v>
                </c:pt>
                <c:pt idx="526">
                  <c:v>45292.060879629629</c:v>
                </c:pt>
                <c:pt idx="527">
                  <c:v>45292.060995370368</c:v>
                </c:pt>
                <c:pt idx="528">
                  <c:v>45292.061111111114</c:v>
                </c:pt>
                <c:pt idx="529">
                  <c:v>45292.061226851853</c:v>
                </c:pt>
                <c:pt idx="530">
                  <c:v>45292.061342592591</c:v>
                </c:pt>
                <c:pt idx="531">
                  <c:v>45292.06145833333</c:v>
                </c:pt>
                <c:pt idx="532">
                  <c:v>45292.061574074076</c:v>
                </c:pt>
                <c:pt idx="533">
                  <c:v>45292.061689814815</c:v>
                </c:pt>
                <c:pt idx="534">
                  <c:v>45292.061805555553</c:v>
                </c:pt>
                <c:pt idx="535">
                  <c:v>45292.061921296299</c:v>
                </c:pt>
                <c:pt idx="536">
                  <c:v>45292.062037037038</c:v>
                </c:pt>
                <c:pt idx="537">
                  <c:v>45292.062152777777</c:v>
                </c:pt>
                <c:pt idx="538">
                  <c:v>45292.062268518515</c:v>
                </c:pt>
                <c:pt idx="539">
                  <c:v>45292.062384259261</c:v>
                </c:pt>
                <c:pt idx="540">
                  <c:v>45292.0625</c:v>
                </c:pt>
                <c:pt idx="541">
                  <c:v>45292.062615740739</c:v>
                </c:pt>
                <c:pt idx="542">
                  <c:v>45292.062731481485</c:v>
                </c:pt>
                <c:pt idx="543">
                  <c:v>45292.062847222223</c:v>
                </c:pt>
                <c:pt idx="544">
                  <c:v>45292.062962962962</c:v>
                </c:pt>
                <c:pt idx="545">
                  <c:v>45292.063078703701</c:v>
                </c:pt>
                <c:pt idx="546">
                  <c:v>45292.063194444447</c:v>
                </c:pt>
                <c:pt idx="547">
                  <c:v>45292.063310185185</c:v>
                </c:pt>
                <c:pt idx="548">
                  <c:v>45292.063425925924</c:v>
                </c:pt>
                <c:pt idx="549">
                  <c:v>45292.06354166667</c:v>
                </c:pt>
                <c:pt idx="550">
                  <c:v>45292.063657407409</c:v>
                </c:pt>
                <c:pt idx="551">
                  <c:v>45292.063773148147</c:v>
                </c:pt>
                <c:pt idx="552">
                  <c:v>45292.063888888886</c:v>
                </c:pt>
                <c:pt idx="553">
                  <c:v>45292.064004629632</c:v>
                </c:pt>
                <c:pt idx="554">
                  <c:v>45292.064120370371</c:v>
                </c:pt>
                <c:pt idx="555">
                  <c:v>45292.064236111109</c:v>
                </c:pt>
                <c:pt idx="556">
                  <c:v>45292.064351851855</c:v>
                </c:pt>
                <c:pt idx="557">
                  <c:v>45292.064467592594</c:v>
                </c:pt>
                <c:pt idx="558">
                  <c:v>45292.064583333333</c:v>
                </c:pt>
                <c:pt idx="559">
                  <c:v>45292.064699074072</c:v>
                </c:pt>
                <c:pt idx="560">
                  <c:v>45292.064814814818</c:v>
                </c:pt>
                <c:pt idx="561">
                  <c:v>45292.064930555556</c:v>
                </c:pt>
                <c:pt idx="562">
                  <c:v>45292.065046296295</c:v>
                </c:pt>
                <c:pt idx="563">
                  <c:v>45292.065162037034</c:v>
                </c:pt>
                <c:pt idx="564">
                  <c:v>45292.06527777778</c:v>
                </c:pt>
                <c:pt idx="565">
                  <c:v>45292.065393518518</c:v>
                </c:pt>
                <c:pt idx="566">
                  <c:v>45292.065509259257</c:v>
                </c:pt>
                <c:pt idx="567">
                  <c:v>45292.065625000003</c:v>
                </c:pt>
                <c:pt idx="568">
                  <c:v>45292.065740740742</c:v>
                </c:pt>
                <c:pt idx="569">
                  <c:v>45292.06585648148</c:v>
                </c:pt>
                <c:pt idx="570">
                  <c:v>45292.065972222219</c:v>
                </c:pt>
                <c:pt idx="571">
                  <c:v>45292.066087962965</c:v>
                </c:pt>
                <c:pt idx="572">
                  <c:v>45292.066203703704</c:v>
                </c:pt>
                <c:pt idx="573">
                  <c:v>45292.066319444442</c:v>
                </c:pt>
                <c:pt idx="574">
                  <c:v>45292.066435185188</c:v>
                </c:pt>
                <c:pt idx="575">
                  <c:v>45292.066550925927</c:v>
                </c:pt>
                <c:pt idx="576">
                  <c:v>45292.066666666666</c:v>
                </c:pt>
                <c:pt idx="577">
                  <c:v>45292.066782407404</c:v>
                </c:pt>
                <c:pt idx="578">
                  <c:v>45292.06689814815</c:v>
                </c:pt>
                <c:pt idx="579">
                  <c:v>45292.067013888889</c:v>
                </c:pt>
                <c:pt idx="580">
                  <c:v>45292.067129629628</c:v>
                </c:pt>
                <c:pt idx="581">
                  <c:v>45292.067245370374</c:v>
                </c:pt>
                <c:pt idx="582">
                  <c:v>45292.067361111112</c:v>
                </c:pt>
                <c:pt idx="583">
                  <c:v>45292.067476851851</c:v>
                </c:pt>
                <c:pt idx="584">
                  <c:v>45292.06759259259</c:v>
                </c:pt>
                <c:pt idx="585">
                  <c:v>45292.067708333336</c:v>
                </c:pt>
                <c:pt idx="586">
                  <c:v>45292.067824074074</c:v>
                </c:pt>
                <c:pt idx="587">
                  <c:v>45292.067939814813</c:v>
                </c:pt>
                <c:pt idx="588">
                  <c:v>45292.068055555559</c:v>
                </c:pt>
                <c:pt idx="589">
                  <c:v>45292.068171296298</c:v>
                </c:pt>
                <c:pt idx="590">
                  <c:v>45292.068287037036</c:v>
                </c:pt>
                <c:pt idx="591">
                  <c:v>45292.068402777775</c:v>
                </c:pt>
                <c:pt idx="592">
                  <c:v>45292.068518518521</c:v>
                </c:pt>
                <c:pt idx="593">
                  <c:v>45292.06863425926</c:v>
                </c:pt>
                <c:pt idx="594">
                  <c:v>45292.068749999999</c:v>
                </c:pt>
                <c:pt idx="595">
                  <c:v>45292.068865740737</c:v>
                </c:pt>
                <c:pt idx="596">
                  <c:v>45292.068981481483</c:v>
                </c:pt>
                <c:pt idx="597">
                  <c:v>45292.069097222222</c:v>
                </c:pt>
                <c:pt idx="598">
                  <c:v>45292.069212962961</c:v>
                </c:pt>
                <c:pt idx="599">
                  <c:v>45292.069328703707</c:v>
                </c:pt>
                <c:pt idx="600">
                  <c:v>45292.069444444445</c:v>
                </c:pt>
                <c:pt idx="601">
                  <c:v>45292.069560185184</c:v>
                </c:pt>
                <c:pt idx="602">
                  <c:v>45292.069675925923</c:v>
                </c:pt>
                <c:pt idx="603">
                  <c:v>45292.069791666669</c:v>
                </c:pt>
                <c:pt idx="604">
                  <c:v>45292.069907407407</c:v>
                </c:pt>
                <c:pt idx="605">
                  <c:v>45292.070023148146</c:v>
                </c:pt>
                <c:pt idx="606">
                  <c:v>45292.070138888892</c:v>
                </c:pt>
                <c:pt idx="607">
                  <c:v>45292.070254629631</c:v>
                </c:pt>
                <c:pt idx="608">
                  <c:v>45292.070370370369</c:v>
                </c:pt>
                <c:pt idx="609">
                  <c:v>45292.070486111108</c:v>
                </c:pt>
                <c:pt idx="610">
                  <c:v>45292.070601851854</c:v>
                </c:pt>
                <c:pt idx="611">
                  <c:v>45292.070717592593</c:v>
                </c:pt>
                <c:pt idx="612">
                  <c:v>45292.070833333331</c:v>
                </c:pt>
                <c:pt idx="613">
                  <c:v>45292.070949074077</c:v>
                </c:pt>
                <c:pt idx="614">
                  <c:v>45292.071064814816</c:v>
                </c:pt>
                <c:pt idx="615">
                  <c:v>45292.071180555555</c:v>
                </c:pt>
                <c:pt idx="616">
                  <c:v>45292.071296296293</c:v>
                </c:pt>
                <c:pt idx="617">
                  <c:v>45292.071412037039</c:v>
                </c:pt>
                <c:pt idx="618">
                  <c:v>45292.071527777778</c:v>
                </c:pt>
                <c:pt idx="619">
                  <c:v>45292.071643518517</c:v>
                </c:pt>
                <c:pt idx="620">
                  <c:v>45292.071759259263</c:v>
                </c:pt>
                <c:pt idx="621">
                  <c:v>45292.071875000001</c:v>
                </c:pt>
                <c:pt idx="622">
                  <c:v>45292.07199074074</c:v>
                </c:pt>
                <c:pt idx="623">
                  <c:v>45292.072106481479</c:v>
                </c:pt>
                <c:pt idx="624">
                  <c:v>45292.072222222225</c:v>
                </c:pt>
                <c:pt idx="625">
                  <c:v>45292.072337962964</c:v>
                </c:pt>
                <c:pt idx="626">
                  <c:v>45292.072453703702</c:v>
                </c:pt>
                <c:pt idx="627">
                  <c:v>45292.072569444441</c:v>
                </c:pt>
                <c:pt idx="628">
                  <c:v>45292.072685185187</c:v>
                </c:pt>
                <c:pt idx="629">
                  <c:v>45292.072800925926</c:v>
                </c:pt>
                <c:pt idx="630">
                  <c:v>45292.072916666664</c:v>
                </c:pt>
                <c:pt idx="631">
                  <c:v>45292.07303240741</c:v>
                </c:pt>
                <c:pt idx="632">
                  <c:v>45292.073148148149</c:v>
                </c:pt>
                <c:pt idx="633">
                  <c:v>45292.073263888888</c:v>
                </c:pt>
                <c:pt idx="634">
                  <c:v>45292.073379629626</c:v>
                </c:pt>
                <c:pt idx="635">
                  <c:v>45292.073495370372</c:v>
                </c:pt>
                <c:pt idx="636">
                  <c:v>45292.073611111111</c:v>
                </c:pt>
                <c:pt idx="637">
                  <c:v>45292.07372685185</c:v>
                </c:pt>
                <c:pt idx="638">
                  <c:v>45292.073842592596</c:v>
                </c:pt>
                <c:pt idx="639">
                  <c:v>45292.073958333334</c:v>
                </c:pt>
                <c:pt idx="640">
                  <c:v>45292.074074074073</c:v>
                </c:pt>
                <c:pt idx="641">
                  <c:v>45292.074189814812</c:v>
                </c:pt>
                <c:pt idx="642">
                  <c:v>45292.074305555558</c:v>
                </c:pt>
                <c:pt idx="643">
                  <c:v>45292.074421296296</c:v>
                </c:pt>
                <c:pt idx="644">
                  <c:v>45292.074537037035</c:v>
                </c:pt>
                <c:pt idx="645">
                  <c:v>45292.074652777781</c:v>
                </c:pt>
                <c:pt idx="646">
                  <c:v>45292.07476851852</c:v>
                </c:pt>
                <c:pt idx="647">
                  <c:v>45292.074884259258</c:v>
                </c:pt>
                <c:pt idx="648">
                  <c:v>45292.074999999997</c:v>
                </c:pt>
                <c:pt idx="649">
                  <c:v>45292.075115740743</c:v>
                </c:pt>
                <c:pt idx="650">
                  <c:v>45292.075231481482</c:v>
                </c:pt>
                <c:pt idx="651">
                  <c:v>45292.07534722222</c:v>
                </c:pt>
                <c:pt idx="652">
                  <c:v>45292.075462962966</c:v>
                </c:pt>
                <c:pt idx="653">
                  <c:v>45292.075578703705</c:v>
                </c:pt>
                <c:pt idx="654">
                  <c:v>45292.075694444444</c:v>
                </c:pt>
                <c:pt idx="655">
                  <c:v>45292.075810185182</c:v>
                </c:pt>
                <c:pt idx="656">
                  <c:v>45292.075925925928</c:v>
                </c:pt>
                <c:pt idx="657">
                  <c:v>45292.076041666667</c:v>
                </c:pt>
                <c:pt idx="658">
                  <c:v>45292.076157407406</c:v>
                </c:pt>
                <c:pt idx="659">
                  <c:v>45292.076273148145</c:v>
                </c:pt>
                <c:pt idx="660">
                  <c:v>45292.076388888891</c:v>
                </c:pt>
                <c:pt idx="661">
                  <c:v>45292.076504629629</c:v>
                </c:pt>
                <c:pt idx="662">
                  <c:v>45292.076620370368</c:v>
                </c:pt>
                <c:pt idx="663">
                  <c:v>45292.076736111114</c:v>
                </c:pt>
                <c:pt idx="664">
                  <c:v>45292.076851851853</c:v>
                </c:pt>
                <c:pt idx="665">
                  <c:v>45292.076967592591</c:v>
                </c:pt>
                <c:pt idx="666">
                  <c:v>45292.07708333333</c:v>
                </c:pt>
                <c:pt idx="667">
                  <c:v>45292.077199074076</c:v>
                </c:pt>
                <c:pt idx="668">
                  <c:v>45292.077314814815</c:v>
                </c:pt>
                <c:pt idx="669">
                  <c:v>45292.077430555553</c:v>
                </c:pt>
                <c:pt idx="670">
                  <c:v>45292.077546296299</c:v>
                </c:pt>
                <c:pt idx="671">
                  <c:v>45292.077662037038</c:v>
                </c:pt>
                <c:pt idx="672">
                  <c:v>45292.077777777777</c:v>
                </c:pt>
                <c:pt idx="673">
                  <c:v>45292.077893518515</c:v>
                </c:pt>
                <c:pt idx="674">
                  <c:v>45292.078009259261</c:v>
                </c:pt>
                <c:pt idx="675">
                  <c:v>45292.078125</c:v>
                </c:pt>
                <c:pt idx="676">
                  <c:v>45292.078240740739</c:v>
                </c:pt>
                <c:pt idx="677">
                  <c:v>45292.078356481485</c:v>
                </c:pt>
                <c:pt idx="678">
                  <c:v>45292.078472222223</c:v>
                </c:pt>
                <c:pt idx="679">
                  <c:v>45292.078587962962</c:v>
                </c:pt>
                <c:pt idx="680">
                  <c:v>45292.078703703701</c:v>
                </c:pt>
                <c:pt idx="681">
                  <c:v>45292.078819444447</c:v>
                </c:pt>
                <c:pt idx="682">
                  <c:v>45292.078935185185</c:v>
                </c:pt>
                <c:pt idx="683">
                  <c:v>45292.079050925924</c:v>
                </c:pt>
                <c:pt idx="684">
                  <c:v>45292.07916666667</c:v>
                </c:pt>
                <c:pt idx="685">
                  <c:v>45292.079282407409</c:v>
                </c:pt>
                <c:pt idx="686">
                  <c:v>45292.079398148147</c:v>
                </c:pt>
                <c:pt idx="687">
                  <c:v>45292.079513888886</c:v>
                </c:pt>
                <c:pt idx="688">
                  <c:v>45292.079629629632</c:v>
                </c:pt>
                <c:pt idx="689">
                  <c:v>45292.079745370371</c:v>
                </c:pt>
                <c:pt idx="690">
                  <c:v>45292.079861111109</c:v>
                </c:pt>
                <c:pt idx="691">
                  <c:v>45292.079976851855</c:v>
                </c:pt>
                <c:pt idx="692">
                  <c:v>45292.080092592594</c:v>
                </c:pt>
                <c:pt idx="693">
                  <c:v>45292.080208333333</c:v>
                </c:pt>
                <c:pt idx="694">
                  <c:v>45292.080324074072</c:v>
                </c:pt>
                <c:pt idx="695">
                  <c:v>45292.080439814818</c:v>
                </c:pt>
                <c:pt idx="696">
                  <c:v>45292.080555555556</c:v>
                </c:pt>
                <c:pt idx="697">
                  <c:v>45292.080671296295</c:v>
                </c:pt>
                <c:pt idx="698">
                  <c:v>45292.080787037034</c:v>
                </c:pt>
                <c:pt idx="699">
                  <c:v>45292.08090277778</c:v>
                </c:pt>
                <c:pt idx="700">
                  <c:v>45292.081018518518</c:v>
                </c:pt>
                <c:pt idx="701">
                  <c:v>45292.081134259257</c:v>
                </c:pt>
                <c:pt idx="702">
                  <c:v>45292.081250000003</c:v>
                </c:pt>
                <c:pt idx="703">
                  <c:v>45292.081365740742</c:v>
                </c:pt>
                <c:pt idx="704">
                  <c:v>45292.08148148148</c:v>
                </c:pt>
                <c:pt idx="705">
                  <c:v>45292.081597222219</c:v>
                </c:pt>
                <c:pt idx="706">
                  <c:v>45292.081712962965</c:v>
                </c:pt>
                <c:pt idx="707">
                  <c:v>45292.081828703704</c:v>
                </c:pt>
                <c:pt idx="708">
                  <c:v>45292.081944444442</c:v>
                </c:pt>
                <c:pt idx="709">
                  <c:v>45292.082060185188</c:v>
                </c:pt>
                <c:pt idx="710">
                  <c:v>45292.082175925927</c:v>
                </c:pt>
                <c:pt idx="711">
                  <c:v>45292.082291666666</c:v>
                </c:pt>
                <c:pt idx="712">
                  <c:v>45292.082407407404</c:v>
                </c:pt>
                <c:pt idx="713">
                  <c:v>45292.08252314815</c:v>
                </c:pt>
                <c:pt idx="714">
                  <c:v>45292.082638888889</c:v>
                </c:pt>
                <c:pt idx="715">
                  <c:v>45292.082754629628</c:v>
                </c:pt>
                <c:pt idx="716">
                  <c:v>45292.082870370374</c:v>
                </c:pt>
                <c:pt idx="717">
                  <c:v>45292.082986111112</c:v>
                </c:pt>
                <c:pt idx="718">
                  <c:v>45292.083101851851</c:v>
                </c:pt>
                <c:pt idx="719">
                  <c:v>45292.08321759259</c:v>
                </c:pt>
                <c:pt idx="720">
                  <c:v>45292.083333333336</c:v>
                </c:pt>
                <c:pt idx="721">
                  <c:v>45292.083449074074</c:v>
                </c:pt>
                <c:pt idx="722">
                  <c:v>45292.083564814813</c:v>
                </c:pt>
                <c:pt idx="723">
                  <c:v>45292.083680555559</c:v>
                </c:pt>
                <c:pt idx="724">
                  <c:v>45292.083796296298</c:v>
                </c:pt>
                <c:pt idx="725">
                  <c:v>45292.083912037036</c:v>
                </c:pt>
                <c:pt idx="726">
                  <c:v>45292.084027777775</c:v>
                </c:pt>
                <c:pt idx="727">
                  <c:v>45292.084143518521</c:v>
                </c:pt>
                <c:pt idx="728">
                  <c:v>45292.08425925926</c:v>
                </c:pt>
                <c:pt idx="729">
                  <c:v>45292.084374999999</c:v>
                </c:pt>
                <c:pt idx="730">
                  <c:v>45292.084490740737</c:v>
                </c:pt>
                <c:pt idx="731">
                  <c:v>45292.084606481483</c:v>
                </c:pt>
                <c:pt idx="732">
                  <c:v>45292.084722222222</c:v>
                </c:pt>
                <c:pt idx="733">
                  <c:v>45292.084837962961</c:v>
                </c:pt>
                <c:pt idx="734">
                  <c:v>45292.084953703707</c:v>
                </c:pt>
                <c:pt idx="735">
                  <c:v>45292.085069444445</c:v>
                </c:pt>
                <c:pt idx="736">
                  <c:v>45292.085185185184</c:v>
                </c:pt>
                <c:pt idx="737">
                  <c:v>45292.085300925923</c:v>
                </c:pt>
                <c:pt idx="738">
                  <c:v>45292.085416666669</c:v>
                </c:pt>
                <c:pt idx="739">
                  <c:v>45292.085532407407</c:v>
                </c:pt>
                <c:pt idx="740">
                  <c:v>45292.085648148146</c:v>
                </c:pt>
                <c:pt idx="741">
                  <c:v>45292.085763888892</c:v>
                </c:pt>
                <c:pt idx="742">
                  <c:v>45292.085879629631</c:v>
                </c:pt>
                <c:pt idx="743">
                  <c:v>45292.085995370369</c:v>
                </c:pt>
                <c:pt idx="744">
                  <c:v>45292.086111111108</c:v>
                </c:pt>
                <c:pt idx="745">
                  <c:v>45292.086226851854</c:v>
                </c:pt>
                <c:pt idx="746">
                  <c:v>45292.086342592593</c:v>
                </c:pt>
                <c:pt idx="747">
                  <c:v>45292.086458333331</c:v>
                </c:pt>
                <c:pt idx="748">
                  <c:v>45292.086574074077</c:v>
                </c:pt>
                <c:pt idx="749">
                  <c:v>45292.086689814816</c:v>
                </c:pt>
                <c:pt idx="750">
                  <c:v>45292.086805555555</c:v>
                </c:pt>
                <c:pt idx="751">
                  <c:v>45292.086921296293</c:v>
                </c:pt>
                <c:pt idx="752">
                  <c:v>45292.087037037039</c:v>
                </c:pt>
                <c:pt idx="753">
                  <c:v>45292.087152777778</c:v>
                </c:pt>
                <c:pt idx="754">
                  <c:v>45292.087268518517</c:v>
                </c:pt>
                <c:pt idx="755">
                  <c:v>45292.087384259263</c:v>
                </c:pt>
                <c:pt idx="756">
                  <c:v>45292.087500000001</c:v>
                </c:pt>
                <c:pt idx="757">
                  <c:v>45292.08761574074</c:v>
                </c:pt>
                <c:pt idx="758">
                  <c:v>45292.087731481479</c:v>
                </c:pt>
                <c:pt idx="759">
                  <c:v>45292.087847222225</c:v>
                </c:pt>
                <c:pt idx="760">
                  <c:v>45292.087962962964</c:v>
                </c:pt>
                <c:pt idx="761">
                  <c:v>45292.088078703702</c:v>
                </c:pt>
                <c:pt idx="762">
                  <c:v>45292.088194444441</c:v>
                </c:pt>
                <c:pt idx="763">
                  <c:v>45292.088310185187</c:v>
                </c:pt>
                <c:pt idx="764">
                  <c:v>45292.088425925926</c:v>
                </c:pt>
                <c:pt idx="765">
                  <c:v>45292.088541666664</c:v>
                </c:pt>
                <c:pt idx="766">
                  <c:v>45292.08865740741</c:v>
                </c:pt>
                <c:pt idx="767">
                  <c:v>45292.088773148149</c:v>
                </c:pt>
                <c:pt idx="768">
                  <c:v>45292.088888888888</c:v>
                </c:pt>
                <c:pt idx="769">
                  <c:v>45292.089004629626</c:v>
                </c:pt>
                <c:pt idx="770">
                  <c:v>45292.089120370372</c:v>
                </c:pt>
                <c:pt idx="771">
                  <c:v>45292.089236111111</c:v>
                </c:pt>
                <c:pt idx="772">
                  <c:v>45292.08935185185</c:v>
                </c:pt>
                <c:pt idx="773">
                  <c:v>45292.089467592596</c:v>
                </c:pt>
                <c:pt idx="774">
                  <c:v>45292.089583333334</c:v>
                </c:pt>
                <c:pt idx="775">
                  <c:v>45292.089699074073</c:v>
                </c:pt>
                <c:pt idx="776">
                  <c:v>45292.089814814812</c:v>
                </c:pt>
                <c:pt idx="777">
                  <c:v>45292.089930555558</c:v>
                </c:pt>
                <c:pt idx="778">
                  <c:v>45292.090046296296</c:v>
                </c:pt>
                <c:pt idx="779">
                  <c:v>45292.090162037035</c:v>
                </c:pt>
                <c:pt idx="780">
                  <c:v>45292.090277777781</c:v>
                </c:pt>
                <c:pt idx="781">
                  <c:v>45292.09039351852</c:v>
                </c:pt>
                <c:pt idx="782">
                  <c:v>45292.090509259258</c:v>
                </c:pt>
                <c:pt idx="783">
                  <c:v>45292.090624999997</c:v>
                </c:pt>
                <c:pt idx="784">
                  <c:v>45292.090740740743</c:v>
                </c:pt>
                <c:pt idx="785">
                  <c:v>45292.090856481482</c:v>
                </c:pt>
                <c:pt idx="786">
                  <c:v>45292.09097222222</c:v>
                </c:pt>
                <c:pt idx="787">
                  <c:v>45292.091087962966</c:v>
                </c:pt>
                <c:pt idx="788">
                  <c:v>45292.091203703705</c:v>
                </c:pt>
                <c:pt idx="789">
                  <c:v>45292.091319444444</c:v>
                </c:pt>
                <c:pt idx="790">
                  <c:v>45292.091435185182</c:v>
                </c:pt>
                <c:pt idx="791">
                  <c:v>45292.091550925928</c:v>
                </c:pt>
                <c:pt idx="792">
                  <c:v>45292.091666666667</c:v>
                </c:pt>
                <c:pt idx="793">
                  <c:v>45292.091782407406</c:v>
                </c:pt>
                <c:pt idx="794">
                  <c:v>45292.091898148145</c:v>
                </c:pt>
                <c:pt idx="795">
                  <c:v>45292.092013888891</c:v>
                </c:pt>
                <c:pt idx="796">
                  <c:v>45292.092129629629</c:v>
                </c:pt>
                <c:pt idx="797">
                  <c:v>45292.092245370368</c:v>
                </c:pt>
                <c:pt idx="798">
                  <c:v>45292.092361111114</c:v>
                </c:pt>
                <c:pt idx="799">
                  <c:v>45292.092476851853</c:v>
                </c:pt>
                <c:pt idx="800">
                  <c:v>45292.092592592591</c:v>
                </c:pt>
                <c:pt idx="801">
                  <c:v>45292.09270833333</c:v>
                </c:pt>
                <c:pt idx="802">
                  <c:v>45292.092824074076</c:v>
                </c:pt>
                <c:pt idx="803">
                  <c:v>45292.092939814815</c:v>
                </c:pt>
                <c:pt idx="804">
                  <c:v>45292.093055555553</c:v>
                </c:pt>
                <c:pt idx="805">
                  <c:v>45292.093171296299</c:v>
                </c:pt>
                <c:pt idx="806">
                  <c:v>45292.093287037038</c:v>
                </c:pt>
                <c:pt idx="807">
                  <c:v>45292.093402777777</c:v>
                </c:pt>
                <c:pt idx="808">
                  <c:v>45292.093518518515</c:v>
                </c:pt>
                <c:pt idx="809">
                  <c:v>45292.093634259261</c:v>
                </c:pt>
                <c:pt idx="810">
                  <c:v>45292.09375</c:v>
                </c:pt>
                <c:pt idx="811">
                  <c:v>45292.093865740739</c:v>
                </c:pt>
                <c:pt idx="812">
                  <c:v>45292.093981481485</c:v>
                </c:pt>
                <c:pt idx="813">
                  <c:v>45292.094097222223</c:v>
                </c:pt>
                <c:pt idx="814">
                  <c:v>45292.094212962962</c:v>
                </c:pt>
                <c:pt idx="815">
                  <c:v>45292.094328703701</c:v>
                </c:pt>
                <c:pt idx="816">
                  <c:v>45292.094444444447</c:v>
                </c:pt>
                <c:pt idx="817">
                  <c:v>45292.094560185185</c:v>
                </c:pt>
                <c:pt idx="818">
                  <c:v>45292.094675925924</c:v>
                </c:pt>
                <c:pt idx="819">
                  <c:v>45292.09479166667</c:v>
                </c:pt>
                <c:pt idx="820">
                  <c:v>45292.094907407409</c:v>
                </c:pt>
                <c:pt idx="821">
                  <c:v>45292.095023148147</c:v>
                </c:pt>
                <c:pt idx="822">
                  <c:v>45292.095138888886</c:v>
                </c:pt>
                <c:pt idx="823">
                  <c:v>45292.095254629632</c:v>
                </c:pt>
                <c:pt idx="824">
                  <c:v>45292.095370370371</c:v>
                </c:pt>
                <c:pt idx="825">
                  <c:v>45292.095486111109</c:v>
                </c:pt>
                <c:pt idx="826">
                  <c:v>45292.095601851855</c:v>
                </c:pt>
                <c:pt idx="827">
                  <c:v>45292.095717592594</c:v>
                </c:pt>
                <c:pt idx="828">
                  <c:v>45292.095833333333</c:v>
                </c:pt>
                <c:pt idx="829">
                  <c:v>45292.095949074072</c:v>
                </c:pt>
                <c:pt idx="830">
                  <c:v>45292.096064814818</c:v>
                </c:pt>
                <c:pt idx="831">
                  <c:v>45292.096180555556</c:v>
                </c:pt>
                <c:pt idx="832">
                  <c:v>45292.096296296295</c:v>
                </c:pt>
                <c:pt idx="833">
                  <c:v>45292.096412037034</c:v>
                </c:pt>
                <c:pt idx="834">
                  <c:v>45292.09652777778</c:v>
                </c:pt>
                <c:pt idx="835">
                  <c:v>45292.096643518518</c:v>
                </c:pt>
                <c:pt idx="836">
                  <c:v>45292.096759259257</c:v>
                </c:pt>
                <c:pt idx="837">
                  <c:v>45292.096875000003</c:v>
                </c:pt>
                <c:pt idx="838">
                  <c:v>45292.096990740742</c:v>
                </c:pt>
                <c:pt idx="839">
                  <c:v>45292.09710648148</c:v>
                </c:pt>
                <c:pt idx="840">
                  <c:v>45292.097222222219</c:v>
                </c:pt>
                <c:pt idx="841">
                  <c:v>45292.097337962965</c:v>
                </c:pt>
                <c:pt idx="842">
                  <c:v>45292.097453703704</c:v>
                </c:pt>
                <c:pt idx="843">
                  <c:v>45292.097569444442</c:v>
                </c:pt>
                <c:pt idx="844">
                  <c:v>45292.097685185188</c:v>
                </c:pt>
                <c:pt idx="845">
                  <c:v>45292.097800925927</c:v>
                </c:pt>
                <c:pt idx="846">
                  <c:v>45292.097916666666</c:v>
                </c:pt>
                <c:pt idx="847">
                  <c:v>45292.098032407404</c:v>
                </c:pt>
                <c:pt idx="848">
                  <c:v>45292.09814814815</c:v>
                </c:pt>
                <c:pt idx="849">
                  <c:v>45292.098263888889</c:v>
                </c:pt>
                <c:pt idx="850">
                  <c:v>45292.098379629628</c:v>
                </c:pt>
                <c:pt idx="851">
                  <c:v>45292.098495370374</c:v>
                </c:pt>
                <c:pt idx="852">
                  <c:v>45292.098611111112</c:v>
                </c:pt>
                <c:pt idx="853">
                  <c:v>45292.098726851851</c:v>
                </c:pt>
                <c:pt idx="854">
                  <c:v>45292.09884259259</c:v>
                </c:pt>
                <c:pt idx="855">
                  <c:v>45292.098958333336</c:v>
                </c:pt>
                <c:pt idx="856">
                  <c:v>45292.099074074074</c:v>
                </c:pt>
                <c:pt idx="857">
                  <c:v>45292.099189814813</c:v>
                </c:pt>
                <c:pt idx="858">
                  <c:v>45292.099305555559</c:v>
                </c:pt>
                <c:pt idx="859">
                  <c:v>45292.099421296298</c:v>
                </c:pt>
                <c:pt idx="860">
                  <c:v>45292.099537037036</c:v>
                </c:pt>
                <c:pt idx="861">
                  <c:v>45292.099652777775</c:v>
                </c:pt>
                <c:pt idx="862">
                  <c:v>45292.099768518521</c:v>
                </c:pt>
                <c:pt idx="863">
                  <c:v>45292.09988425926</c:v>
                </c:pt>
                <c:pt idx="864">
                  <c:v>45292.1</c:v>
                </c:pt>
                <c:pt idx="865">
                  <c:v>45292.100115740737</c:v>
                </c:pt>
                <c:pt idx="866">
                  <c:v>45292.100231481483</c:v>
                </c:pt>
                <c:pt idx="867">
                  <c:v>45292.100347222222</c:v>
                </c:pt>
                <c:pt idx="868">
                  <c:v>45292.100462962961</c:v>
                </c:pt>
                <c:pt idx="869">
                  <c:v>45292.100578703707</c:v>
                </c:pt>
                <c:pt idx="870">
                  <c:v>45292.100694444445</c:v>
                </c:pt>
                <c:pt idx="871">
                  <c:v>45292.100810185184</c:v>
                </c:pt>
                <c:pt idx="872">
                  <c:v>45292.100925925923</c:v>
                </c:pt>
                <c:pt idx="873">
                  <c:v>45292.101041666669</c:v>
                </c:pt>
                <c:pt idx="874">
                  <c:v>45292.101157407407</c:v>
                </c:pt>
                <c:pt idx="875">
                  <c:v>45292.101273148146</c:v>
                </c:pt>
                <c:pt idx="876">
                  <c:v>45292.101388888892</c:v>
                </c:pt>
                <c:pt idx="877">
                  <c:v>45292.101504629631</c:v>
                </c:pt>
                <c:pt idx="878">
                  <c:v>45292.101620370369</c:v>
                </c:pt>
                <c:pt idx="879">
                  <c:v>45292.101736111108</c:v>
                </c:pt>
                <c:pt idx="880">
                  <c:v>45292.101851851854</c:v>
                </c:pt>
                <c:pt idx="881">
                  <c:v>45292.101967592593</c:v>
                </c:pt>
                <c:pt idx="882">
                  <c:v>45292.102083333331</c:v>
                </c:pt>
                <c:pt idx="883">
                  <c:v>45292.102199074077</c:v>
                </c:pt>
                <c:pt idx="884">
                  <c:v>45292.102314814816</c:v>
                </c:pt>
                <c:pt idx="885">
                  <c:v>45292.102430555555</c:v>
                </c:pt>
                <c:pt idx="886">
                  <c:v>45292.102546296293</c:v>
                </c:pt>
                <c:pt idx="887">
                  <c:v>45292.102662037039</c:v>
                </c:pt>
                <c:pt idx="888">
                  <c:v>45292.102777777778</c:v>
                </c:pt>
                <c:pt idx="889">
                  <c:v>45292.102893518517</c:v>
                </c:pt>
                <c:pt idx="890">
                  <c:v>45292.103009259263</c:v>
                </c:pt>
                <c:pt idx="891">
                  <c:v>45292.103125000001</c:v>
                </c:pt>
                <c:pt idx="892">
                  <c:v>45292.10324074074</c:v>
                </c:pt>
                <c:pt idx="893">
                  <c:v>45292.103356481479</c:v>
                </c:pt>
                <c:pt idx="894">
                  <c:v>45292.103472222225</c:v>
                </c:pt>
                <c:pt idx="895">
                  <c:v>45292.103587962964</c:v>
                </c:pt>
                <c:pt idx="896">
                  <c:v>45292.103703703702</c:v>
                </c:pt>
                <c:pt idx="897">
                  <c:v>45292.103819444441</c:v>
                </c:pt>
                <c:pt idx="898">
                  <c:v>45292.103935185187</c:v>
                </c:pt>
                <c:pt idx="899">
                  <c:v>45292.104050925926</c:v>
                </c:pt>
                <c:pt idx="900">
                  <c:v>45292.104166666664</c:v>
                </c:pt>
                <c:pt idx="901">
                  <c:v>45292.10428240741</c:v>
                </c:pt>
                <c:pt idx="902">
                  <c:v>45292.104398148149</c:v>
                </c:pt>
                <c:pt idx="903">
                  <c:v>45292.104513888888</c:v>
                </c:pt>
                <c:pt idx="904">
                  <c:v>45292.104629629626</c:v>
                </c:pt>
                <c:pt idx="905">
                  <c:v>45292.104745370372</c:v>
                </c:pt>
                <c:pt idx="906">
                  <c:v>45292.104861111111</c:v>
                </c:pt>
                <c:pt idx="907">
                  <c:v>45292.10497685185</c:v>
                </c:pt>
                <c:pt idx="908">
                  <c:v>45292.105092592596</c:v>
                </c:pt>
                <c:pt idx="909">
                  <c:v>45292.105208333334</c:v>
                </c:pt>
                <c:pt idx="910">
                  <c:v>45292.105324074073</c:v>
                </c:pt>
                <c:pt idx="911">
                  <c:v>45292.105439814812</c:v>
                </c:pt>
                <c:pt idx="912">
                  <c:v>45292.105555555558</c:v>
                </c:pt>
                <c:pt idx="913">
                  <c:v>45292.105671296296</c:v>
                </c:pt>
                <c:pt idx="914">
                  <c:v>45292.105787037035</c:v>
                </c:pt>
                <c:pt idx="915">
                  <c:v>45292.105902777781</c:v>
                </c:pt>
                <c:pt idx="916">
                  <c:v>45292.10601851852</c:v>
                </c:pt>
                <c:pt idx="917">
                  <c:v>45292.106134259258</c:v>
                </c:pt>
                <c:pt idx="918">
                  <c:v>45292.106249999997</c:v>
                </c:pt>
                <c:pt idx="919">
                  <c:v>45292.106365740743</c:v>
                </c:pt>
                <c:pt idx="920">
                  <c:v>45292.106481481482</c:v>
                </c:pt>
                <c:pt idx="921">
                  <c:v>45292.10659722222</c:v>
                </c:pt>
                <c:pt idx="922">
                  <c:v>45292.106712962966</c:v>
                </c:pt>
                <c:pt idx="923">
                  <c:v>45292.106828703705</c:v>
                </c:pt>
                <c:pt idx="924">
                  <c:v>45292.106944444444</c:v>
                </c:pt>
                <c:pt idx="925">
                  <c:v>45292.107060185182</c:v>
                </c:pt>
                <c:pt idx="926">
                  <c:v>45292.107175925928</c:v>
                </c:pt>
                <c:pt idx="927">
                  <c:v>45292.107291666667</c:v>
                </c:pt>
                <c:pt idx="928">
                  <c:v>45292.107407407406</c:v>
                </c:pt>
                <c:pt idx="929">
                  <c:v>45292.107523148145</c:v>
                </c:pt>
                <c:pt idx="930">
                  <c:v>45292.107638888891</c:v>
                </c:pt>
                <c:pt idx="931">
                  <c:v>45292.107754629629</c:v>
                </c:pt>
                <c:pt idx="932">
                  <c:v>45292.107870370368</c:v>
                </c:pt>
                <c:pt idx="933">
                  <c:v>45292.107986111114</c:v>
                </c:pt>
                <c:pt idx="934">
                  <c:v>45292.108101851853</c:v>
                </c:pt>
                <c:pt idx="935">
                  <c:v>45292.108217592591</c:v>
                </c:pt>
                <c:pt idx="936">
                  <c:v>45292.10833333333</c:v>
                </c:pt>
                <c:pt idx="937">
                  <c:v>45292.108449074076</c:v>
                </c:pt>
                <c:pt idx="938">
                  <c:v>45292.108564814815</c:v>
                </c:pt>
                <c:pt idx="939">
                  <c:v>45292.108680555553</c:v>
                </c:pt>
                <c:pt idx="940">
                  <c:v>45292.108796296299</c:v>
                </c:pt>
                <c:pt idx="941">
                  <c:v>45292.108912037038</c:v>
                </c:pt>
                <c:pt idx="942">
                  <c:v>45292.109027777777</c:v>
                </c:pt>
                <c:pt idx="943">
                  <c:v>45292.109143518515</c:v>
                </c:pt>
                <c:pt idx="944">
                  <c:v>45292.109259259261</c:v>
                </c:pt>
                <c:pt idx="945">
                  <c:v>45292.109375</c:v>
                </c:pt>
                <c:pt idx="946">
                  <c:v>45292.109490740739</c:v>
                </c:pt>
                <c:pt idx="947">
                  <c:v>45292.109606481485</c:v>
                </c:pt>
                <c:pt idx="948">
                  <c:v>45292.109722222223</c:v>
                </c:pt>
                <c:pt idx="949">
                  <c:v>45292.109837962962</c:v>
                </c:pt>
                <c:pt idx="950">
                  <c:v>45292.109953703701</c:v>
                </c:pt>
                <c:pt idx="951">
                  <c:v>45292.110069444447</c:v>
                </c:pt>
                <c:pt idx="952">
                  <c:v>45292.110185185185</c:v>
                </c:pt>
                <c:pt idx="953">
                  <c:v>45292.110300925924</c:v>
                </c:pt>
                <c:pt idx="954">
                  <c:v>45292.11041666667</c:v>
                </c:pt>
                <c:pt idx="955">
                  <c:v>45292.110532407409</c:v>
                </c:pt>
                <c:pt idx="956">
                  <c:v>45292.110648148147</c:v>
                </c:pt>
                <c:pt idx="957">
                  <c:v>45292.110763888886</c:v>
                </c:pt>
                <c:pt idx="958">
                  <c:v>45292.110879629632</c:v>
                </c:pt>
                <c:pt idx="959">
                  <c:v>45292.110995370371</c:v>
                </c:pt>
                <c:pt idx="960">
                  <c:v>45292.111111111109</c:v>
                </c:pt>
                <c:pt idx="961">
                  <c:v>45292.111226851855</c:v>
                </c:pt>
                <c:pt idx="962">
                  <c:v>45292.111342592594</c:v>
                </c:pt>
                <c:pt idx="963">
                  <c:v>45292.111458333333</c:v>
                </c:pt>
                <c:pt idx="964">
                  <c:v>45292.111574074072</c:v>
                </c:pt>
                <c:pt idx="965">
                  <c:v>45292.111689814818</c:v>
                </c:pt>
                <c:pt idx="966">
                  <c:v>45292.111805555556</c:v>
                </c:pt>
                <c:pt idx="967">
                  <c:v>45292.111921296295</c:v>
                </c:pt>
                <c:pt idx="968">
                  <c:v>45292.112037037034</c:v>
                </c:pt>
                <c:pt idx="969">
                  <c:v>45292.11215277778</c:v>
                </c:pt>
                <c:pt idx="970">
                  <c:v>45292.112268518518</c:v>
                </c:pt>
                <c:pt idx="971">
                  <c:v>45292.112384259257</c:v>
                </c:pt>
                <c:pt idx="972">
                  <c:v>45292.112500000003</c:v>
                </c:pt>
                <c:pt idx="973">
                  <c:v>45292.112615740742</c:v>
                </c:pt>
                <c:pt idx="974">
                  <c:v>45292.11273148148</c:v>
                </c:pt>
                <c:pt idx="975">
                  <c:v>45292.112847222219</c:v>
                </c:pt>
                <c:pt idx="976">
                  <c:v>45292.112962962965</c:v>
                </c:pt>
                <c:pt idx="977">
                  <c:v>45292.113078703704</c:v>
                </c:pt>
                <c:pt idx="978">
                  <c:v>45292.113194444442</c:v>
                </c:pt>
                <c:pt idx="979">
                  <c:v>45292.113310185188</c:v>
                </c:pt>
                <c:pt idx="980">
                  <c:v>45292.113425925927</c:v>
                </c:pt>
                <c:pt idx="981">
                  <c:v>45292.113541666666</c:v>
                </c:pt>
                <c:pt idx="982">
                  <c:v>45292.113657407404</c:v>
                </c:pt>
                <c:pt idx="983">
                  <c:v>45292.11377314815</c:v>
                </c:pt>
                <c:pt idx="984">
                  <c:v>45292.113888888889</c:v>
                </c:pt>
                <c:pt idx="985">
                  <c:v>45292.114004629628</c:v>
                </c:pt>
                <c:pt idx="986">
                  <c:v>45292.114120370374</c:v>
                </c:pt>
                <c:pt idx="987">
                  <c:v>45292.114236111112</c:v>
                </c:pt>
                <c:pt idx="988">
                  <c:v>45292.114351851851</c:v>
                </c:pt>
                <c:pt idx="989">
                  <c:v>45292.11446759259</c:v>
                </c:pt>
                <c:pt idx="990">
                  <c:v>45292.114583333336</c:v>
                </c:pt>
                <c:pt idx="991">
                  <c:v>45292.114699074074</c:v>
                </c:pt>
                <c:pt idx="992">
                  <c:v>45292.114814814813</c:v>
                </c:pt>
                <c:pt idx="993">
                  <c:v>45292.114930555559</c:v>
                </c:pt>
                <c:pt idx="994">
                  <c:v>45292.115046296298</c:v>
                </c:pt>
                <c:pt idx="995">
                  <c:v>45292.115162037036</c:v>
                </c:pt>
                <c:pt idx="996">
                  <c:v>45292.115277777775</c:v>
                </c:pt>
                <c:pt idx="997">
                  <c:v>45292.115393518521</c:v>
                </c:pt>
                <c:pt idx="998">
                  <c:v>45292.11550925926</c:v>
                </c:pt>
                <c:pt idx="999">
                  <c:v>45292.115624999999</c:v>
                </c:pt>
                <c:pt idx="1000">
                  <c:v>45292.115740740737</c:v>
                </c:pt>
                <c:pt idx="1001">
                  <c:v>45292.115856481483</c:v>
                </c:pt>
                <c:pt idx="1002">
                  <c:v>45292.115972222222</c:v>
                </c:pt>
                <c:pt idx="1003">
                  <c:v>45292.116087962961</c:v>
                </c:pt>
                <c:pt idx="1004">
                  <c:v>45292.116203703707</c:v>
                </c:pt>
                <c:pt idx="1005">
                  <c:v>45292.116319444445</c:v>
                </c:pt>
                <c:pt idx="1006">
                  <c:v>45292.116435185184</c:v>
                </c:pt>
                <c:pt idx="1007">
                  <c:v>45292.116550925923</c:v>
                </c:pt>
                <c:pt idx="1008">
                  <c:v>45292.116666666669</c:v>
                </c:pt>
                <c:pt idx="1009">
                  <c:v>45292.116782407407</c:v>
                </c:pt>
                <c:pt idx="1010">
                  <c:v>45292.116898148146</c:v>
                </c:pt>
                <c:pt idx="1011">
                  <c:v>45292.117013888892</c:v>
                </c:pt>
                <c:pt idx="1012">
                  <c:v>45292.117129629631</c:v>
                </c:pt>
                <c:pt idx="1013">
                  <c:v>45292.117245370369</c:v>
                </c:pt>
                <c:pt idx="1014">
                  <c:v>45292.117361111108</c:v>
                </c:pt>
                <c:pt idx="1015">
                  <c:v>45292.117476851854</c:v>
                </c:pt>
                <c:pt idx="1016">
                  <c:v>45292.117592592593</c:v>
                </c:pt>
                <c:pt idx="1017">
                  <c:v>45292.117708333331</c:v>
                </c:pt>
                <c:pt idx="1018">
                  <c:v>45292.117824074077</c:v>
                </c:pt>
                <c:pt idx="1019">
                  <c:v>45292.117939814816</c:v>
                </c:pt>
                <c:pt idx="1020">
                  <c:v>45292.118055555555</c:v>
                </c:pt>
                <c:pt idx="1021">
                  <c:v>45292.118171296293</c:v>
                </c:pt>
                <c:pt idx="1022">
                  <c:v>45292.118287037039</c:v>
                </c:pt>
                <c:pt idx="1023">
                  <c:v>45292.118402777778</c:v>
                </c:pt>
                <c:pt idx="1024">
                  <c:v>45292.118518518517</c:v>
                </c:pt>
                <c:pt idx="1025">
                  <c:v>45292.118634259263</c:v>
                </c:pt>
                <c:pt idx="1026">
                  <c:v>45292.118750000001</c:v>
                </c:pt>
                <c:pt idx="1027">
                  <c:v>45292.11886574074</c:v>
                </c:pt>
                <c:pt idx="1028">
                  <c:v>45292.118981481479</c:v>
                </c:pt>
                <c:pt idx="1029">
                  <c:v>45292.119097222225</c:v>
                </c:pt>
                <c:pt idx="1030">
                  <c:v>45292.119212962964</c:v>
                </c:pt>
                <c:pt idx="1031">
                  <c:v>45292.119328703702</c:v>
                </c:pt>
                <c:pt idx="1032">
                  <c:v>45292.119444444441</c:v>
                </c:pt>
                <c:pt idx="1033">
                  <c:v>45292.119560185187</c:v>
                </c:pt>
                <c:pt idx="1034">
                  <c:v>45292.119675925926</c:v>
                </c:pt>
                <c:pt idx="1035">
                  <c:v>45292.119791666664</c:v>
                </c:pt>
                <c:pt idx="1036">
                  <c:v>45292.11990740741</c:v>
                </c:pt>
                <c:pt idx="1037">
                  <c:v>45292.120023148149</c:v>
                </c:pt>
                <c:pt idx="1038">
                  <c:v>45292.120138888888</c:v>
                </c:pt>
                <c:pt idx="1039">
                  <c:v>45292.120254629626</c:v>
                </c:pt>
                <c:pt idx="1040">
                  <c:v>45292.120370370372</c:v>
                </c:pt>
                <c:pt idx="1041">
                  <c:v>45292.120486111111</c:v>
                </c:pt>
                <c:pt idx="1042">
                  <c:v>45292.12060185185</c:v>
                </c:pt>
                <c:pt idx="1043">
                  <c:v>45292.120717592596</c:v>
                </c:pt>
                <c:pt idx="1044">
                  <c:v>45292.120833333334</c:v>
                </c:pt>
                <c:pt idx="1045">
                  <c:v>45292.120949074073</c:v>
                </c:pt>
                <c:pt idx="1046">
                  <c:v>45292.121064814812</c:v>
                </c:pt>
                <c:pt idx="1047">
                  <c:v>45292.121180555558</c:v>
                </c:pt>
                <c:pt idx="1048">
                  <c:v>45292.121296296296</c:v>
                </c:pt>
                <c:pt idx="1049">
                  <c:v>45292.121412037035</c:v>
                </c:pt>
                <c:pt idx="1050">
                  <c:v>45292.121527777781</c:v>
                </c:pt>
                <c:pt idx="1051">
                  <c:v>45292.12164351852</c:v>
                </c:pt>
                <c:pt idx="1052">
                  <c:v>45292.121759259258</c:v>
                </c:pt>
                <c:pt idx="1053">
                  <c:v>45292.121874999997</c:v>
                </c:pt>
                <c:pt idx="1054">
                  <c:v>45292.121990740743</c:v>
                </c:pt>
                <c:pt idx="1055">
                  <c:v>45292.122106481482</c:v>
                </c:pt>
                <c:pt idx="1056">
                  <c:v>45292.12222222222</c:v>
                </c:pt>
                <c:pt idx="1057">
                  <c:v>45292.122337962966</c:v>
                </c:pt>
                <c:pt idx="1058">
                  <c:v>45292.122453703705</c:v>
                </c:pt>
                <c:pt idx="1059">
                  <c:v>45292.122569444444</c:v>
                </c:pt>
                <c:pt idx="1060">
                  <c:v>45292.122685185182</c:v>
                </c:pt>
                <c:pt idx="1061">
                  <c:v>45292.122800925928</c:v>
                </c:pt>
                <c:pt idx="1062">
                  <c:v>45292.122916666667</c:v>
                </c:pt>
                <c:pt idx="1063">
                  <c:v>45292.123032407406</c:v>
                </c:pt>
                <c:pt idx="1064">
                  <c:v>45292.123148148145</c:v>
                </c:pt>
                <c:pt idx="1065">
                  <c:v>45292.123263888891</c:v>
                </c:pt>
                <c:pt idx="1066">
                  <c:v>45292.123379629629</c:v>
                </c:pt>
                <c:pt idx="1067">
                  <c:v>45292.123495370368</c:v>
                </c:pt>
                <c:pt idx="1068">
                  <c:v>45292.123611111114</c:v>
                </c:pt>
                <c:pt idx="1069">
                  <c:v>45292.123726851853</c:v>
                </c:pt>
                <c:pt idx="1070">
                  <c:v>45292.123842592591</c:v>
                </c:pt>
                <c:pt idx="1071">
                  <c:v>45292.12395833333</c:v>
                </c:pt>
                <c:pt idx="1072">
                  <c:v>45292.124074074076</c:v>
                </c:pt>
                <c:pt idx="1073">
                  <c:v>45292.124189814815</c:v>
                </c:pt>
                <c:pt idx="1074">
                  <c:v>45292.124305555553</c:v>
                </c:pt>
                <c:pt idx="1075">
                  <c:v>45292.124421296299</c:v>
                </c:pt>
                <c:pt idx="1076">
                  <c:v>45292.124537037038</c:v>
                </c:pt>
                <c:pt idx="1077">
                  <c:v>45292.124652777777</c:v>
                </c:pt>
                <c:pt idx="1078">
                  <c:v>45292.124768518515</c:v>
                </c:pt>
                <c:pt idx="1079">
                  <c:v>45292.124884259261</c:v>
                </c:pt>
                <c:pt idx="1080">
                  <c:v>45292.125</c:v>
                </c:pt>
                <c:pt idx="1081">
                  <c:v>45292.125115740739</c:v>
                </c:pt>
                <c:pt idx="1082">
                  <c:v>45292.125231481485</c:v>
                </c:pt>
                <c:pt idx="1083">
                  <c:v>45292.125347222223</c:v>
                </c:pt>
                <c:pt idx="1084">
                  <c:v>45292.125462962962</c:v>
                </c:pt>
                <c:pt idx="1085">
                  <c:v>45292.125578703701</c:v>
                </c:pt>
                <c:pt idx="1086">
                  <c:v>45292.125694444447</c:v>
                </c:pt>
                <c:pt idx="1087">
                  <c:v>45292.125810185185</c:v>
                </c:pt>
                <c:pt idx="1088">
                  <c:v>45292.125925925924</c:v>
                </c:pt>
                <c:pt idx="1089">
                  <c:v>45292.12604166667</c:v>
                </c:pt>
                <c:pt idx="1090">
                  <c:v>45292.126157407409</c:v>
                </c:pt>
                <c:pt idx="1091">
                  <c:v>45292.126273148147</c:v>
                </c:pt>
                <c:pt idx="1092">
                  <c:v>45292.126388888886</c:v>
                </c:pt>
                <c:pt idx="1093">
                  <c:v>45292.126504629632</c:v>
                </c:pt>
                <c:pt idx="1094">
                  <c:v>45292.126620370371</c:v>
                </c:pt>
                <c:pt idx="1095">
                  <c:v>45292.126736111109</c:v>
                </c:pt>
                <c:pt idx="1096">
                  <c:v>45292.126851851855</c:v>
                </c:pt>
                <c:pt idx="1097">
                  <c:v>45292.126967592594</c:v>
                </c:pt>
                <c:pt idx="1098">
                  <c:v>45292.127083333333</c:v>
                </c:pt>
                <c:pt idx="1099">
                  <c:v>45292.127199074072</c:v>
                </c:pt>
                <c:pt idx="1100">
                  <c:v>45292.127314814818</c:v>
                </c:pt>
                <c:pt idx="1101">
                  <c:v>45292.127430555556</c:v>
                </c:pt>
                <c:pt idx="1102">
                  <c:v>45292.127546296295</c:v>
                </c:pt>
                <c:pt idx="1103">
                  <c:v>45292.127662037034</c:v>
                </c:pt>
                <c:pt idx="1104">
                  <c:v>45292.12777777778</c:v>
                </c:pt>
                <c:pt idx="1105">
                  <c:v>45292.127893518518</c:v>
                </c:pt>
                <c:pt idx="1106">
                  <c:v>45292.128009259257</c:v>
                </c:pt>
                <c:pt idx="1107">
                  <c:v>45292.128125000003</c:v>
                </c:pt>
                <c:pt idx="1108">
                  <c:v>45292.128240740742</c:v>
                </c:pt>
                <c:pt idx="1109">
                  <c:v>45292.12835648148</c:v>
                </c:pt>
                <c:pt idx="1110">
                  <c:v>45292.128472222219</c:v>
                </c:pt>
                <c:pt idx="1111">
                  <c:v>45292.128587962965</c:v>
                </c:pt>
                <c:pt idx="1112">
                  <c:v>45292.128703703704</c:v>
                </c:pt>
                <c:pt idx="1113">
                  <c:v>45292.128819444442</c:v>
                </c:pt>
                <c:pt idx="1114">
                  <c:v>45292.128935185188</c:v>
                </c:pt>
                <c:pt idx="1115">
                  <c:v>45292.129050925927</c:v>
                </c:pt>
                <c:pt idx="1116">
                  <c:v>45292.129166666666</c:v>
                </c:pt>
                <c:pt idx="1117">
                  <c:v>45292.129282407404</c:v>
                </c:pt>
                <c:pt idx="1118">
                  <c:v>45292.12939814815</c:v>
                </c:pt>
                <c:pt idx="1119">
                  <c:v>45292.129513888889</c:v>
                </c:pt>
                <c:pt idx="1120">
                  <c:v>45292.129629629628</c:v>
                </c:pt>
                <c:pt idx="1121">
                  <c:v>45292.129745370374</c:v>
                </c:pt>
                <c:pt idx="1122">
                  <c:v>45292.129861111112</c:v>
                </c:pt>
                <c:pt idx="1123">
                  <c:v>45292.129976851851</c:v>
                </c:pt>
                <c:pt idx="1124">
                  <c:v>45292.13009259259</c:v>
                </c:pt>
                <c:pt idx="1125">
                  <c:v>45292.130208333336</c:v>
                </c:pt>
                <c:pt idx="1126">
                  <c:v>45292.130324074074</c:v>
                </c:pt>
                <c:pt idx="1127">
                  <c:v>45292.130439814813</c:v>
                </c:pt>
                <c:pt idx="1128">
                  <c:v>45292.130555555559</c:v>
                </c:pt>
                <c:pt idx="1129">
                  <c:v>45292.130671296298</c:v>
                </c:pt>
                <c:pt idx="1130">
                  <c:v>45292.130787037036</c:v>
                </c:pt>
                <c:pt idx="1131">
                  <c:v>45292.130902777775</c:v>
                </c:pt>
                <c:pt idx="1132">
                  <c:v>45292.131018518521</c:v>
                </c:pt>
                <c:pt idx="1133">
                  <c:v>45292.13113425926</c:v>
                </c:pt>
                <c:pt idx="1134">
                  <c:v>45292.131249999999</c:v>
                </c:pt>
                <c:pt idx="1135">
                  <c:v>45292.131365740737</c:v>
                </c:pt>
                <c:pt idx="1136">
                  <c:v>45292.131481481483</c:v>
                </c:pt>
                <c:pt idx="1137">
                  <c:v>45292.131597222222</c:v>
                </c:pt>
                <c:pt idx="1138">
                  <c:v>45292.131712962961</c:v>
                </c:pt>
                <c:pt idx="1139">
                  <c:v>45292.131828703707</c:v>
                </c:pt>
                <c:pt idx="1140">
                  <c:v>45292.131944444445</c:v>
                </c:pt>
                <c:pt idx="1141">
                  <c:v>45292.132060185184</c:v>
                </c:pt>
                <c:pt idx="1142">
                  <c:v>45292.132175925923</c:v>
                </c:pt>
                <c:pt idx="1143">
                  <c:v>45292.132291666669</c:v>
                </c:pt>
                <c:pt idx="1144">
                  <c:v>45292.132407407407</c:v>
                </c:pt>
                <c:pt idx="1145">
                  <c:v>45292.132523148146</c:v>
                </c:pt>
                <c:pt idx="1146">
                  <c:v>45292.132638888892</c:v>
                </c:pt>
                <c:pt idx="1147">
                  <c:v>45292.132754629631</c:v>
                </c:pt>
                <c:pt idx="1148">
                  <c:v>45292.132870370369</c:v>
                </c:pt>
                <c:pt idx="1149">
                  <c:v>45292.132986111108</c:v>
                </c:pt>
                <c:pt idx="1150">
                  <c:v>45292.133101851854</c:v>
                </c:pt>
                <c:pt idx="1151">
                  <c:v>45292.133217592593</c:v>
                </c:pt>
                <c:pt idx="1152">
                  <c:v>45292.133333333331</c:v>
                </c:pt>
                <c:pt idx="1153">
                  <c:v>45292.133449074077</c:v>
                </c:pt>
                <c:pt idx="1154">
                  <c:v>45292.133564814816</c:v>
                </c:pt>
                <c:pt idx="1155">
                  <c:v>45292.133680555555</c:v>
                </c:pt>
                <c:pt idx="1156">
                  <c:v>45292.133796296293</c:v>
                </c:pt>
                <c:pt idx="1157">
                  <c:v>45292.133912037039</c:v>
                </c:pt>
                <c:pt idx="1158">
                  <c:v>45292.134027777778</c:v>
                </c:pt>
                <c:pt idx="1159">
                  <c:v>45292.134143518517</c:v>
                </c:pt>
                <c:pt idx="1160">
                  <c:v>45292.134259259263</c:v>
                </c:pt>
                <c:pt idx="1161">
                  <c:v>45292.134375000001</c:v>
                </c:pt>
                <c:pt idx="1162">
                  <c:v>45292.13449074074</c:v>
                </c:pt>
                <c:pt idx="1163">
                  <c:v>45292.134606481479</c:v>
                </c:pt>
                <c:pt idx="1164">
                  <c:v>45292.134722222225</c:v>
                </c:pt>
                <c:pt idx="1165">
                  <c:v>45292.134837962964</c:v>
                </c:pt>
                <c:pt idx="1166">
                  <c:v>45292.134953703702</c:v>
                </c:pt>
                <c:pt idx="1167">
                  <c:v>45292.135069444441</c:v>
                </c:pt>
                <c:pt idx="1168">
                  <c:v>45292.135185185187</c:v>
                </c:pt>
                <c:pt idx="1169">
                  <c:v>45292.135300925926</c:v>
                </c:pt>
                <c:pt idx="1170">
                  <c:v>45292.135416666664</c:v>
                </c:pt>
                <c:pt idx="1171">
                  <c:v>45292.13553240741</c:v>
                </c:pt>
                <c:pt idx="1172">
                  <c:v>45292.135648148149</c:v>
                </c:pt>
                <c:pt idx="1173">
                  <c:v>45292.135763888888</c:v>
                </c:pt>
                <c:pt idx="1174">
                  <c:v>45292.135879629626</c:v>
                </c:pt>
                <c:pt idx="1175">
                  <c:v>45292.135995370372</c:v>
                </c:pt>
                <c:pt idx="1176">
                  <c:v>45292.136111111111</c:v>
                </c:pt>
                <c:pt idx="1177">
                  <c:v>45292.13622685185</c:v>
                </c:pt>
                <c:pt idx="1178">
                  <c:v>45292.136342592596</c:v>
                </c:pt>
                <c:pt idx="1179">
                  <c:v>45292.136458333334</c:v>
                </c:pt>
                <c:pt idx="1180">
                  <c:v>45292.136574074073</c:v>
                </c:pt>
                <c:pt idx="1181">
                  <c:v>45292.136689814812</c:v>
                </c:pt>
                <c:pt idx="1182">
                  <c:v>45292.136805555558</c:v>
                </c:pt>
                <c:pt idx="1183">
                  <c:v>45292.136921296296</c:v>
                </c:pt>
                <c:pt idx="1184">
                  <c:v>45292.137037037035</c:v>
                </c:pt>
                <c:pt idx="1185">
                  <c:v>45292.137152777781</c:v>
                </c:pt>
                <c:pt idx="1186">
                  <c:v>45292.13726851852</c:v>
                </c:pt>
                <c:pt idx="1187">
                  <c:v>45292.137384259258</c:v>
                </c:pt>
                <c:pt idx="1188">
                  <c:v>45292.137499999997</c:v>
                </c:pt>
                <c:pt idx="1189">
                  <c:v>45292.137615740743</c:v>
                </c:pt>
                <c:pt idx="1190">
                  <c:v>45292.137731481482</c:v>
                </c:pt>
                <c:pt idx="1191">
                  <c:v>45292.13784722222</c:v>
                </c:pt>
                <c:pt idx="1192">
                  <c:v>45292.137962962966</c:v>
                </c:pt>
                <c:pt idx="1193">
                  <c:v>45292.138078703705</c:v>
                </c:pt>
                <c:pt idx="1194">
                  <c:v>45292.138194444444</c:v>
                </c:pt>
                <c:pt idx="1195">
                  <c:v>45292.138310185182</c:v>
                </c:pt>
                <c:pt idx="1196">
                  <c:v>45292.138425925928</c:v>
                </c:pt>
                <c:pt idx="1197">
                  <c:v>45292.138541666667</c:v>
                </c:pt>
                <c:pt idx="1198">
                  <c:v>45292.138657407406</c:v>
                </c:pt>
                <c:pt idx="1199">
                  <c:v>45292.138773148145</c:v>
                </c:pt>
                <c:pt idx="1200">
                  <c:v>45292.138888888891</c:v>
                </c:pt>
                <c:pt idx="1201">
                  <c:v>45292.139004629629</c:v>
                </c:pt>
                <c:pt idx="1202">
                  <c:v>45292.139120370368</c:v>
                </c:pt>
                <c:pt idx="1203">
                  <c:v>45292.139236111114</c:v>
                </c:pt>
                <c:pt idx="1204">
                  <c:v>45292.139351851853</c:v>
                </c:pt>
                <c:pt idx="1205">
                  <c:v>45292.139467592591</c:v>
                </c:pt>
                <c:pt idx="1206">
                  <c:v>45292.13958333333</c:v>
                </c:pt>
                <c:pt idx="1207">
                  <c:v>45292.139699074076</c:v>
                </c:pt>
                <c:pt idx="1208">
                  <c:v>45292.139814814815</c:v>
                </c:pt>
                <c:pt idx="1209">
                  <c:v>45292.139930555553</c:v>
                </c:pt>
                <c:pt idx="1210">
                  <c:v>45292.140046296299</c:v>
                </c:pt>
                <c:pt idx="1211">
                  <c:v>45292.140162037038</c:v>
                </c:pt>
                <c:pt idx="1212">
                  <c:v>45292.140277777777</c:v>
                </c:pt>
                <c:pt idx="1213">
                  <c:v>45292.140393518515</c:v>
                </c:pt>
                <c:pt idx="1214">
                  <c:v>45292.140509259261</c:v>
                </c:pt>
                <c:pt idx="1215">
                  <c:v>45292.140625</c:v>
                </c:pt>
                <c:pt idx="1216">
                  <c:v>45292.140740740739</c:v>
                </c:pt>
                <c:pt idx="1217">
                  <c:v>45292.140856481485</c:v>
                </c:pt>
                <c:pt idx="1218">
                  <c:v>45292.140972222223</c:v>
                </c:pt>
                <c:pt idx="1219">
                  <c:v>45292.141087962962</c:v>
                </c:pt>
                <c:pt idx="1220">
                  <c:v>45292.141203703701</c:v>
                </c:pt>
                <c:pt idx="1221">
                  <c:v>45292.141319444447</c:v>
                </c:pt>
                <c:pt idx="1222">
                  <c:v>45292.141435185185</c:v>
                </c:pt>
                <c:pt idx="1223">
                  <c:v>45292.141550925924</c:v>
                </c:pt>
                <c:pt idx="1224">
                  <c:v>45292.14166666667</c:v>
                </c:pt>
                <c:pt idx="1225">
                  <c:v>45292.141782407409</c:v>
                </c:pt>
                <c:pt idx="1226">
                  <c:v>45292.141898148147</c:v>
                </c:pt>
                <c:pt idx="1227">
                  <c:v>45292.142013888886</c:v>
                </c:pt>
                <c:pt idx="1228">
                  <c:v>45292.142129629632</c:v>
                </c:pt>
                <c:pt idx="1229">
                  <c:v>45292.142245370371</c:v>
                </c:pt>
                <c:pt idx="1230">
                  <c:v>45292.142361111109</c:v>
                </c:pt>
                <c:pt idx="1231">
                  <c:v>45292.142476851855</c:v>
                </c:pt>
                <c:pt idx="1232">
                  <c:v>45292.142592592594</c:v>
                </c:pt>
                <c:pt idx="1233">
                  <c:v>45292.142708333333</c:v>
                </c:pt>
                <c:pt idx="1234">
                  <c:v>45292.142824074072</c:v>
                </c:pt>
                <c:pt idx="1235">
                  <c:v>45292.142939814818</c:v>
                </c:pt>
                <c:pt idx="1236">
                  <c:v>45292.143055555556</c:v>
                </c:pt>
                <c:pt idx="1237">
                  <c:v>45292.143171296295</c:v>
                </c:pt>
                <c:pt idx="1238">
                  <c:v>45292.143287037034</c:v>
                </c:pt>
                <c:pt idx="1239">
                  <c:v>45292.14340277778</c:v>
                </c:pt>
                <c:pt idx="1240">
                  <c:v>45292.143518518518</c:v>
                </c:pt>
                <c:pt idx="1241">
                  <c:v>45292.143634259257</c:v>
                </c:pt>
                <c:pt idx="1242">
                  <c:v>45292.143750000003</c:v>
                </c:pt>
                <c:pt idx="1243">
                  <c:v>45292.143865740742</c:v>
                </c:pt>
                <c:pt idx="1244">
                  <c:v>45292.14398148148</c:v>
                </c:pt>
                <c:pt idx="1245">
                  <c:v>45292.144097222219</c:v>
                </c:pt>
                <c:pt idx="1246">
                  <c:v>45292.144212962965</c:v>
                </c:pt>
                <c:pt idx="1247">
                  <c:v>45292.144328703704</c:v>
                </c:pt>
                <c:pt idx="1248">
                  <c:v>45292.144444444442</c:v>
                </c:pt>
                <c:pt idx="1249">
                  <c:v>45292.144560185188</c:v>
                </c:pt>
                <c:pt idx="1250">
                  <c:v>45292.144675925927</c:v>
                </c:pt>
                <c:pt idx="1251">
                  <c:v>45292.144791666666</c:v>
                </c:pt>
                <c:pt idx="1252">
                  <c:v>45292.144907407404</c:v>
                </c:pt>
                <c:pt idx="1253">
                  <c:v>45292.14502314815</c:v>
                </c:pt>
                <c:pt idx="1254">
                  <c:v>45292.145138888889</c:v>
                </c:pt>
                <c:pt idx="1255">
                  <c:v>45292.145254629628</c:v>
                </c:pt>
                <c:pt idx="1256">
                  <c:v>45292.145370370374</c:v>
                </c:pt>
                <c:pt idx="1257">
                  <c:v>45292.145486111112</c:v>
                </c:pt>
                <c:pt idx="1258">
                  <c:v>45292.145601851851</c:v>
                </c:pt>
                <c:pt idx="1259">
                  <c:v>45292.14571759259</c:v>
                </c:pt>
                <c:pt idx="1260">
                  <c:v>45292.145833333336</c:v>
                </c:pt>
                <c:pt idx="1261">
                  <c:v>45292.145949074074</c:v>
                </c:pt>
                <c:pt idx="1262">
                  <c:v>45292.146064814813</c:v>
                </c:pt>
                <c:pt idx="1263">
                  <c:v>45292.146180555559</c:v>
                </c:pt>
                <c:pt idx="1264">
                  <c:v>45292.146296296298</c:v>
                </c:pt>
                <c:pt idx="1265">
                  <c:v>45292.146412037036</c:v>
                </c:pt>
                <c:pt idx="1266">
                  <c:v>45292.146527777775</c:v>
                </c:pt>
                <c:pt idx="1267">
                  <c:v>45292.146643518521</c:v>
                </c:pt>
                <c:pt idx="1268">
                  <c:v>45292.14675925926</c:v>
                </c:pt>
                <c:pt idx="1269">
                  <c:v>45292.146874999999</c:v>
                </c:pt>
                <c:pt idx="1270">
                  <c:v>45292.146990740737</c:v>
                </c:pt>
                <c:pt idx="1271">
                  <c:v>45292.147106481483</c:v>
                </c:pt>
                <c:pt idx="1272">
                  <c:v>45292.147222222222</c:v>
                </c:pt>
                <c:pt idx="1273">
                  <c:v>45292.147337962961</c:v>
                </c:pt>
                <c:pt idx="1274">
                  <c:v>45292.147453703707</c:v>
                </c:pt>
                <c:pt idx="1275">
                  <c:v>45292.147569444445</c:v>
                </c:pt>
                <c:pt idx="1276">
                  <c:v>45292.147685185184</c:v>
                </c:pt>
                <c:pt idx="1277">
                  <c:v>45292.147800925923</c:v>
                </c:pt>
                <c:pt idx="1278">
                  <c:v>45292.147916666669</c:v>
                </c:pt>
                <c:pt idx="1279">
                  <c:v>45292.148032407407</c:v>
                </c:pt>
                <c:pt idx="1280">
                  <c:v>45292.148148148146</c:v>
                </c:pt>
                <c:pt idx="1281">
                  <c:v>45292.148263888892</c:v>
                </c:pt>
                <c:pt idx="1282">
                  <c:v>45292.148379629631</c:v>
                </c:pt>
                <c:pt idx="1283">
                  <c:v>45292.148495370369</c:v>
                </c:pt>
                <c:pt idx="1284">
                  <c:v>45292.148611111108</c:v>
                </c:pt>
                <c:pt idx="1285">
                  <c:v>45292.148726851854</c:v>
                </c:pt>
                <c:pt idx="1286">
                  <c:v>45292.148842592593</c:v>
                </c:pt>
                <c:pt idx="1287">
                  <c:v>45292.148958333331</c:v>
                </c:pt>
                <c:pt idx="1288">
                  <c:v>45292.149074074077</c:v>
                </c:pt>
                <c:pt idx="1289">
                  <c:v>45292.149189814816</c:v>
                </c:pt>
                <c:pt idx="1290">
                  <c:v>45292.149305555555</c:v>
                </c:pt>
                <c:pt idx="1291">
                  <c:v>45292.149421296293</c:v>
                </c:pt>
                <c:pt idx="1292">
                  <c:v>45292.149537037039</c:v>
                </c:pt>
                <c:pt idx="1293">
                  <c:v>45292.149652777778</c:v>
                </c:pt>
                <c:pt idx="1294">
                  <c:v>45292.149768518517</c:v>
                </c:pt>
                <c:pt idx="1295">
                  <c:v>45292.149884259263</c:v>
                </c:pt>
                <c:pt idx="1296">
                  <c:v>45292.15</c:v>
                </c:pt>
                <c:pt idx="1297">
                  <c:v>45292.15011574074</c:v>
                </c:pt>
                <c:pt idx="1298">
                  <c:v>45292.150231481479</c:v>
                </c:pt>
                <c:pt idx="1299">
                  <c:v>45292.150347222225</c:v>
                </c:pt>
                <c:pt idx="1300">
                  <c:v>45292.150462962964</c:v>
                </c:pt>
                <c:pt idx="1301">
                  <c:v>45292.150578703702</c:v>
                </c:pt>
                <c:pt idx="1302">
                  <c:v>45292.150694444441</c:v>
                </c:pt>
                <c:pt idx="1303">
                  <c:v>45292.150810185187</c:v>
                </c:pt>
                <c:pt idx="1304">
                  <c:v>45292.150925925926</c:v>
                </c:pt>
                <c:pt idx="1305">
                  <c:v>45292.151041666664</c:v>
                </c:pt>
                <c:pt idx="1306">
                  <c:v>45292.15115740741</c:v>
                </c:pt>
                <c:pt idx="1307">
                  <c:v>45292.151273148149</c:v>
                </c:pt>
                <c:pt idx="1308">
                  <c:v>45292.151388888888</c:v>
                </c:pt>
                <c:pt idx="1309">
                  <c:v>45292.151504629626</c:v>
                </c:pt>
                <c:pt idx="1310">
                  <c:v>45292.151620370372</c:v>
                </c:pt>
                <c:pt idx="1311">
                  <c:v>45292.151736111111</c:v>
                </c:pt>
                <c:pt idx="1312">
                  <c:v>45292.15185185185</c:v>
                </c:pt>
                <c:pt idx="1313">
                  <c:v>45292.151967592596</c:v>
                </c:pt>
                <c:pt idx="1314">
                  <c:v>45292.152083333334</c:v>
                </c:pt>
                <c:pt idx="1315">
                  <c:v>45292.152199074073</c:v>
                </c:pt>
                <c:pt idx="1316">
                  <c:v>45292.152314814812</c:v>
                </c:pt>
                <c:pt idx="1317">
                  <c:v>45292.152430555558</c:v>
                </c:pt>
                <c:pt idx="1318">
                  <c:v>45292.152546296296</c:v>
                </c:pt>
                <c:pt idx="1319">
                  <c:v>45292.152662037035</c:v>
                </c:pt>
                <c:pt idx="1320">
                  <c:v>45292.152777777781</c:v>
                </c:pt>
                <c:pt idx="1321">
                  <c:v>45292.15289351852</c:v>
                </c:pt>
                <c:pt idx="1322">
                  <c:v>45292.153009259258</c:v>
                </c:pt>
                <c:pt idx="1323">
                  <c:v>45292.153124999997</c:v>
                </c:pt>
                <c:pt idx="1324">
                  <c:v>45292.153240740743</c:v>
                </c:pt>
                <c:pt idx="1325">
                  <c:v>45292.153356481482</c:v>
                </c:pt>
                <c:pt idx="1326">
                  <c:v>45292.15347222222</c:v>
                </c:pt>
                <c:pt idx="1327">
                  <c:v>45292.153587962966</c:v>
                </c:pt>
                <c:pt idx="1328">
                  <c:v>45292.153703703705</c:v>
                </c:pt>
                <c:pt idx="1329">
                  <c:v>45292.153819444444</c:v>
                </c:pt>
                <c:pt idx="1330">
                  <c:v>45292.153935185182</c:v>
                </c:pt>
                <c:pt idx="1331">
                  <c:v>45292.154050925928</c:v>
                </c:pt>
                <c:pt idx="1332">
                  <c:v>45292.154166666667</c:v>
                </c:pt>
                <c:pt idx="1333">
                  <c:v>45292.154282407406</c:v>
                </c:pt>
                <c:pt idx="1334">
                  <c:v>45292.154398148145</c:v>
                </c:pt>
                <c:pt idx="1335">
                  <c:v>45292.154513888891</c:v>
                </c:pt>
                <c:pt idx="1336">
                  <c:v>45292.154629629629</c:v>
                </c:pt>
                <c:pt idx="1337">
                  <c:v>45292.154745370368</c:v>
                </c:pt>
                <c:pt idx="1338">
                  <c:v>45292.154861111114</c:v>
                </c:pt>
                <c:pt idx="1339">
                  <c:v>45292.154976851853</c:v>
                </c:pt>
                <c:pt idx="1340">
                  <c:v>45292.155092592591</c:v>
                </c:pt>
                <c:pt idx="1341">
                  <c:v>45292.15520833333</c:v>
                </c:pt>
                <c:pt idx="1342">
                  <c:v>45292.155324074076</c:v>
                </c:pt>
                <c:pt idx="1343">
                  <c:v>45292.155439814815</c:v>
                </c:pt>
                <c:pt idx="1344">
                  <c:v>45292.155555555553</c:v>
                </c:pt>
                <c:pt idx="1345">
                  <c:v>45292.155671296299</c:v>
                </c:pt>
                <c:pt idx="1346">
                  <c:v>45292.155787037038</c:v>
                </c:pt>
                <c:pt idx="1347">
                  <c:v>45292.155902777777</c:v>
                </c:pt>
                <c:pt idx="1348">
                  <c:v>45292.156018518515</c:v>
                </c:pt>
                <c:pt idx="1349">
                  <c:v>45292.156134259261</c:v>
                </c:pt>
                <c:pt idx="1350">
                  <c:v>45292.15625</c:v>
                </c:pt>
                <c:pt idx="1351">
                  <c:v>45292.156365740739</c:v>
                </c:pt>
                <c:pt idx="1352">
                  <c:v>45292.156481481485</c:v>
                </c:pt>
                <c:pt idx="1353">
                  <c:v>45292.156597222223</c:v>
                </c:pt>
                <c:pt idx="1354">
                  <c:v>45292.156712962962</c:v>
                </c:pt>
                <c:pt idx="1355">
                  <c:v>45292.156828703701</c:v>
                </c:pt>
                <c:pt idx="1356">
                  <c:v>45292.156944444447</c:v>
                </c:pt>
                <c:pt idx="1357">
                  <c:v>45292.157060185185</c:v>
                </c:pt>
                <c:pt idx="1358">
                  <c:v>45292.157175925924</c:v>
                </c:pt>
                <c:pt idx="1359">
                  <c:v>45292.15729166667</c:v>
                </c:pt>
                <c:pt idx="1360">
                  <c:v>45292.157407407409</c:v>
                </c:pt>
                <c:pt idx="1361">
                  <c:v>45292.157523148147</c:v>
                </c:pt>
                <c:pt idx="1362">
                  <c:v>45292.157638888886</c:v>
                </c:pt>
                <c:pt idx="1363">
                  <c:v>45292.157754629632</c:v>
                </c:pt>
                <c:pt idx="1364">
                  <c:v>45292.157870370371</c:v>
                </c:pt>
                <c:pt idx="1365">
                  <c:v>45292.157986111109</c:v>
                </c:pt>
                <c:pt idx="1366">
                  <c:v>45292.158101851855</c:v>
                </c:pt>
                <c:pt idx="1367">
                  <c:v>45292.158217592594</c:v>
                </c:pt>
                <c:pt idx="1368">
                  <c:v>45292.158333333333</c:v>
                </c:pt>
                <c:pt idx="1369">
                  <c:v>45292.158449074072</c:v>
                </c:pt>
                <c:pt idx="1370">
                  <c:v>45292.158564814818</c:v>
                </c:pt>
                <c:pt idx="1371">
                  <c:v>45292.158680555556</c:v>
                </c:pt>
                <c:pt idx="1372">
                  <c:v>45292.158796296295</c:v>
                </c:pt>
                <c:pt idx="1373">
                  <c:v>45292.158912037034</c:v>
                </c:pt>
                <c:pt idx="1374">
                  <c:v>45292.15902777778</c:v>
                </c:pt>
                <c:pt idx="1375">
                  <c:v>45292.159143518518</c:v>
                </c:pt>
                <c:pt idx="1376">
                  <c:v>45292.159259259257</c:v>
                </c:pt>
                <c:pt idx="1377">
                  <c:v>45292.159375000003</c:v>
                </c:pt>
                <c:pt idx="1378">
                  <c:v>45292.159490740742</c:v>
                </c:pt>
                <c:pt idx="1379">
                  <c:v>45292.15960648148</c:v>
                </c:pt>
                <c:pt idx="1380">
                  <c:v>45292.159722222219</c:v>
                </c:pt>
                <c:pt idx="1381">
                  <c:v>45292.159837962965</c:v>
                </c:pt>
                <c:pt idx="1382">
                  <c:v>45292.159953703704</c:v>
                </c:pt>
                <c:pt idx="1383">
                  <c:v>45292.160069444442</c:v>
                </c:pt>
                <c:pt idx="1384">
                  <c:v>45292.160185185188</c:v>
                </c:pt>
                <c:pt idx="1385">
                  <c:v>45292.160300925927</c:v>
                </c:pt>
                <c:pt idx="1386">
                  <c:v>45292.160416666666</c:v>
                </c:pt>
                <c:pt idx="1387">
                  <c:v>45292.160532407404</c:v>
                </c:pt>
                <c:pt idx="1388">
                  <c:v>45292.16064814815</c:v>
                </c:pt>
                <c:pt idx="1389">
                  <c:v>45292.160763888889</c:v>
                </c:pt>
                <c:pt idx="1390">
                  <c:v>45292.160879629628</c:v>
                </c:pt>
                <c:pt idx="1391">
                  <c:v>45292.160995370374</c:v>
                </c:pt>
                <c:pt idx="1392">
                  <c:v>45292.161111111112</c:v>
                </c:pt>
                <c:pt idx="1393">
                  <c:v>45292.161226851851</c:v>
                </c:pt>
                <c:pt idx="1394">
                  <c:v>45292.16134259259</c:v>
                </c:pt>
                <c:pt idx="1395">
                  <c:v>45292.161458333336</c:v>
                </c:pt>
                <c:pt idx="1396">
                  <c:v>45292.161574074074</c:v>
                </c:pt>
                <c:pt idx="1397">
                  <c:v>45292.161689814813</c:v>
                </c:pt>
                <c:pt idx="1398">
                  <c:v>45292.161805555559</c:v>
                </c:pt>
                <c:pt idx="1399">
                  <c:v>45292.161921296298</c:v>
                </c:pt>
                <c:pt idx="1400">
                  <c:v>45292.162037037036</c:v>
                </c:pt>
                <c:pt idx="1401">
                  <c:v>45292.162152777775</c:v>
                </c:pt>
                <c:pt idx="1402">
                  <c:v>45292.162268518521</c:v>
                </c:pt>
                <c:pt idx="1403">
                  <c:v>45292.16238425926</c:v>
                </c:pt>
                <c:pt idx="1404">
                  <c:v>45292.162499999999</c:v>
                </c:pt>
                <c:pt idx="1405">
                  <c:v>45292.162615740737</c:v>
                </c:pt>
                <c:pt idx="1406">
                  <c:v>45292.162731481483</c:v>
                </c:pt>
                <c:pt idx="1407">
                  <c:v>45292.162847222222</c:v>
                </c:pt>
                <c:pt idx="1408">
                  <c:v>45292.162962962961</c:v>
                </c:pt>
                <c:pt idx="1409">
                  <c:v>45292.163078703707</c:v>
                </c:pt>
                <c:pt idx="1410">
                  <c:v>45292.163194444445</c:v>
                </c:pt>
                <c:pt idx="1411">
                  <c:v>45292.163310185184</c:v>
                </c:pt>
                <c:pt idx="1412">
                  <c:v>45292.163425925923</c:v>
                </c:pt>
                <c:pt idx="1413">
                  <c:v>45292.163541666669</c:v>
                </c:pt>
                <c:pt idx="1414">
                  <c:v>45292.163657407407</c:v>
                </c:pt>
                <c:pt idx="1415">
                  <c:v>45292.163773148146</c:v>
                </c:pt>
                <c:pt idx="1416">
                  <c:v>45292.163888888892</c:v>
                </c:pt>
                <c:pt idx="1417">
                  <c:v>45292.164004629631</c:v>
                </c:pt>
                <c:pt idx="1418">
                  <c:v>45292.164120370369</c:v>
                </c:pt>
                <c:pt idx="1419">
                  <c:v>45292.164236111108</c:v>
                </c:pt>
                <c:pt idx="1420">
                  <c:v>45292.164351851854</c:v>
                </c:pt>
                <c:pt idx="1421">
                  <c:v>45292.164467592593</c:v>
                </c:pt>
                <c:pt idx="1422">
                  <c:v>45292.164583333331</c:v>
                </c:pt>
                <c:pt idx="1423">
                  <c:v>45292.164699074077</c:v>
                </c:pt>
                <c:pt idx="1424">
                  <c:v>45292.164814814816</c:v>
                </c:pt>
                <c:pt idx="1425">
                  <c:v>45292.164930555555</c:v>
                </c:pt>
                <c:pt idx="1426">
                  <c:v>45292.165046296293</c:v>
                </c:pt>
                <c:pt idx="1427">
                  <c:v>45292.165162037039</c:v>
                </c:pt>
                <c:pt idx="1428">
                  <c:v>45292.165277777778</c:v>
                </c:pt>
                <c:pt idx="1429">
                  <c:v>45292.165393518517</c:v>
                </c:pt>
                <c:pt idx="1430">
                  <c:v>45292.165509259263</c:v>
                </c:pt>
                <c:pt idx="1431">
                  <c:v>45292.165625000001</c:v>
                </c:pt>
                <c:pt idx="1432">
                  <c:v>45292.16574074074</c:v>
                </c:pt>
                <c:pt idx="1433">
                  <c:v>45292.165856481479</c:v>
                </c:pt>
                <c:pt idx="1434">
                  <c:v>45292.165972222225</c:v>
                </c:pt>
                <c:pt idx="1435">
                  <c:v>45292.166087962964</c:v>
                </c:pt>
                <c:pt idx="1436">
                  <c:v>45292.166203703702</c:v>
                </c:pt>
                <c:pt idx="1437">
                  <c:v>45292.166319444441</c:v>
                </c:pt>
                <c:pt idx="1438">
                  <c:v>45292.166435185187</c:v>
                </c:pt>
                <c:pt idx="1439">
                  <c:v>45292.166550925926</c:v>
                </c:pt>
                <c:pt idx="1440">
                  <c:v>45292.166666666664</c:v>
                </c:pt>
                <c:pt idx="1441">
                  <c:v>45292.16678240741</c:v>
                </c:pt>
                <c:pt idx="1442">
                  <c:v>45292.166898148149</c:v>
                </c:pt>
                <c:pt idx="1443">
                  <c:v>45292.167013888888</c:v>
                </c:pt>
                <c:pt idx="1444">
                  <c:v>45292.167129629626</c:v>
                </c:pt>
                <c:pt idx="1445">
                  <c:v>45292.167245370372</c:v>
                </c:pt>
                <c:pt idx="1446">
                  <c:v>45292.167361111111</c:v>
                </c:pt>
                <c:pt idx="1447">
                  <c:v>45292.16747685185</c:v>
                </c:pt>
                <c:pt idx="1448">
                  <c:v>45292.167592592596</c:v>
                </c:pt>
                <c:pt idx="1449">
                  <c:v>45292.167708333334</c:v>
                </c:pt>
                <c:pt idx="1450">
                  <c:v>45292.167824074073</c:v>
                </c:pt>
                <c:pt idx="1451">
                  <c:v>45292.167939814812</c:v>
                </c:pt>
                <c:pt idx="1452">
                  <c:v>45292.168055555558</c:v>
                </c:pt>
                <c:pt idx="1453">
                  <c:v>45292.168171296296</c:v>
                </c:pt>
                <c:pt idx="1454">
                  <c:v>45292.168287037035</c:v>
                </c:pt>
                <c:pt idx="1455">
                  <c:v>45292.168402777781</c:v>
                </c:pt>
                <c:pt idx="1456">
                  <c:v>45292.16851851852</c:v>
                </c:pt>
                <c:pt idx="1457">
                  <c:v>45292.168634259258</c:v>
                </c:pt>
                <c:pt idx="1458">
                  <c:v>45292.168749999997</c:v>
                </c:pt>
                <c:pt idx="1459">
                  <c:v>45292.168865740743</c:v>
                </c:pt>
                <c:pt idx="1460">
                  <c:v>45292.168981481482</c:v>
                </c:pt>
                <c:pt idx="1461">
                  <c:v>45292.16909722222</c:v>
                </c:pt>
                <c:pt idx="1462">
                  <c:v>45292.169212962966</c:v>
                </c:pt>
                <c:pt idx="1463">
                  <c:v>45292.169328703705</c:v>
                </c:pt>
                <c:pt idx="1464">
                  <c:v>45292.169444444444</c:v>
                </c:pt>
                <c:pt idx="1465">
                  <c:v>45292.169560185182</c:v>
                </c:pt>
                <c:pt idx="1466">
                  <c:v>45292.169675925928</c:v>
                </c:pt>
                <c:pt idx="1467">
                  <c:v>45292.169791666667</c:v>
                </c:pt>
                <c:pt idx="1468">
                  <c:v>45292.169907407406</c:v>
                </c:pt>
                <c:pt idx="1469">
                  <c:v>45292.170023148145</c:v>
                </c:pt>
                <c:pt idx="1470">
                  <c:v>45292.170138888891</c:v>
                </c:pt>
                <c:pt idx="1471">
                  <c:v>45292.170254629629</c:v>
                </c:pt>
                <c:pt idx="1472">
                  <c:v>45292.170370370368</c:v>
                </c:pt>
                <c:pt idx="1473">
                  <c:v>45292.170486111114</c:v>
                </c:pt>
                <c:pt idx="1474">
                  <c:v>45292.170601851853</c:v>
                </c:pt>
                <c:pt idx="1475">
                  <c:v>45292.170717592591</c:v>
                </c:pt>
                <c:pt idx="1476">
                  <c:v>45292.17083333333</c:v>
                </c:pt>
                <c:pt idx="1477">
                  <c:v>45292.170949074076</c:v>
                </c:pt>
                <c:pt idx="1478">
                  <c:v>45292.171064814815</c:v>
                </c:pt>
                <c:pt idx="1479">
                  <c:v>45292.171180555553</c:v>
                </c:pt>
                <c:pt idx="1480">
                  <c:v>45292.171296296299</c:v>
                </c:pt>
                <c:pt idx="1481">
                  <c:v>45292.171412037038</c:v>
                </c:pt>
                <c:pt idx="1482">
                  <c:v>45292.171527777777</c:v>
                </c:pt>
                <c:pt idx="1483">
                  <c:v>45292.171643518515</c:v>
                </c:pt>
                <c:pt idx="1484">
                  <c:v>45292.171759259261</c:v>
                </c:pt>
                <c:pt idx="1485">
                  <c:v>45292.171875</c:v>
                </c:pt>
                <c:pt idx="1486">
                  <c:v>45292.171990740739</c:v>
                </c:pt>
                <c:pt idx="1487">
                  <c:v>45292.172106481485</c:v>
                </c:pt>
                <c:pt idx="1488">
                  <c:v>45292.172222222223</c:v>
                </c:pt>
                <c:pt idx="1489">
                  <c:v>45292.172337962962</c:v>
                </c:pt>
                <c:pt idx="1490">
                  <c:v>45292.172453703701</c:v>
                </c:pt>
                <c:pt idx="1491">
                  <c:v>45292.172569444447</c:v>
                </c:pt>
                <c:pt idx="1492">
                  <c:v>45292.172685185185</c:v>
                </c:pt>
                <c:pt idx="1493">
                  <c:v>45292.172800925924</c:v>
                </c:pt>
                <c:pt idx="1494">
                  <c:v>45292.17291666667</c:v>
                </c:pt>
                <c:pt idx="1495">
                  <c:v>45292.173032407409</c:v>
                </c:pt>
                <c:pt idx="1496">
                  <c:v>45292.173148148147</c:v>
                </c:pt>
                <c:pt idx="1497">
                  <c:v>45292.173263888886</c:v>
                </c:pt>
                <c:pt idx="1498">
                  <c:v>45292.173379629632</c:v>
                </c:pt>
                <c:pt idx="1499">
                  <c:v>45292.173495370371</c:v>
                </c:pt>
                <c:pt idx="1500">
                  <c:v>45292.173611111109</c:v>
                </c:pt>
                <c:pt idx="1501">
                  <c:v>45292.173726851855</c:v>
                </c:pt>
                <c:pt idx="1502">
                  <c:v>45292.173842592594</c:v>
                </c:pt>
                <c:pt idx="1503">
                  <c:v>45292.173958333333</c:v>
                </c:pt>
                <c:pt idx="1504">
                  <c:v>45292.174074074072</c:v>
                </c:pt>
                <c:pt idx="1505">
                  <c:v>45292.174189814818</c:v>
                </c:pt>
                <c:pt idx="1506">
                  <c:v>45292.174305555556</c:v>
                </c:pt>
                <c:pt idx="1507">
                  <c:v>45292.174421296295</c:v>
                </c:pt>
                <c:pt idx="1508">
                  <c:v>45292.174537037034</c:v>
                </c:pt>
                <c:pt idx="1509">
                  <c:v>45292.17465277778</c:v>
                </c:pt>
                <c:pt idx="1510">
                  <c:v>45292.174768518518</c:v>
                </c:pt>
                <c:pt idx="1511">
                  <c:v>45292.174884259257</c:v>
                </c:pt>
                <c:pt idx="1512">
                  <c:v>45292.175000000003</c:v>
                </c:pt>
                <c:pt idx="1513">
                  <c:v>45292.175115740742</c:v>
                </c:pt>
                <c:pt idx="1514">
                  <c:v>45292.17523148148</c:v>
                </c:pt>
                <c:pt idx="1515">
                  <c:v>45292.175347222219</c:v>
                </c:pt>
                <c:pt idx="1516">
                  <c:v>45292.175462962965</c:v>
                </c:pt>
                <c:pt idx="1517">
                  <c:v>45292.175578703704</c:v>
                </c:pt>
                <c:pt idx="1518">
                  <c:v>45292.175694444442</c:v>
                </c:pt>
                <c:pt idx="1519">
                  <c:v>45292.175810185188</c:v>
                </c:pt>
                <c:pt idx="1520">
                  <c:v>45292.175925925927</c:v>
                </c:pt>
                <c:pt idx="1521">
                  <c:v>45292.176041666666</c:v>
                </c:pt>
                <c:pt idx="1522">
                  <c:v>45292.176157407404</c:v>
                </c:pt>
                <c:pt idx="1523">
                  <c:v>45292.17627314815</c:v>
                </c:pt>
                <c:pt idx="1524">
                  <c:v>45292.176388888889</c:v>
                </c:pt>
                <c:pt idx="1525">
                  <c:v>45292.176504629628</c:v>
                </c:pt>
                <c:pt idx="1526">
                  <c:v>45292.176620370374</c:v>
                </c:pt>
                <c:pt idx="1527">
                  <c:v>45292.176736111112</c:v>
                </c:pt>
                <c:pt idx="1528">
                  <c:v>45292.176851851851</c:v>
                </c:pt>
                <c:pt idx="1529">
                  <c:v>45292.17696759259</c:v>
                </c:pt>
                <c:pt idx="1530">
                  <c:v>45292.177083333336</c:v>
                </c:pt>
                <c:pt idx="1531">
                  <c:v>45292.177199074074</c:v>
                </c:pt>
                <c:pt idx="1532">
                  <c:v>45292.177314814813</c:v>
                </c:pt>
                <c:pt idx="1533">
                  <c:v>45292.177430555559</c:v>
                </c:pt>
                <c:pt idx="1534">
                  <c:v>45292.177546296298</c:v>
                </c:pt>
                <c:pt idx="1535">
                  <c:v>45292.177662037036</c:v>
                </c:pt>
                <c:pt idx="1536">
                  <c:v>45292.177777777775</c:v>
                </c:pt>
                <c:pt idx="1537">
                  <c:v>45292.177893518521</c:v>
                </c:pt>
                <c:pt idx="1538">
                  <c:v>45292.17800925926</c:v>
                </c:pt>
                <c:pt idx="1539">
                  <c:v>45292.178124999999</c:v>
                </c:pt>
                <c:pt idx="1540">
                  <c:v>45292.178240740737</c:v>
                </c:pt>
                <c:pt idx="1541">
                  <c:v>45292.178356481483</c:v>
                </c:pt>
                <c:pt idx="1542">
                  <c:v>45292.178472222222</c:v>
                </c:pt>
                <c:pt idx="1543">
                  <c:v>45292.178587962961</c:v>
                </c:pt>
                <c:pt idx="1544">
                  <c:v>45292.178703703707</c:v>
                </c:pt>
                <c:pt idx="1545">
                  <c:v>45292.178819444445</c:v>
                </c:pt>
                <c:pt idx="1546">
                  <c:v>45292.178935185184</c:v>
                </c:pt>
                <c:pt idx="1547">
                  <c:v>45292.179050925923</c:v>
                </c:pt>
                <c:pt idx="1548">
                  <c:v>45292.179166666669</c:v>
                </c:pt>
                <c:pt idx="1549">
                  <c:v>45292.179282407407</c:v>
                </c:pt>
                <c:pt idx="1550">
                  <c:v>45292.179398148146</c:v>
                </c:pt>
                <c:pt idx="1551">
                  <c:v>45292.179513888892</c:v>
                </c:pt>
                <c:pt idx="1552">
                  <c:v>45292.179629629631</c:v>
                </c:pt>
                <c:pt idx="1553">
                  <c:v>45292.179745370369</c:v>
                </c:pt>
                <c:pt idx="1554">
                  <c:v>45292.179861111108</c:v>
                </c:pt>
                <c:pt idx="1555">
                  <c:v>45292.179976851854</c:v>
                </c:pt>
                <c:pt idx="1556">
                  <c:v>45292.180092592593</c:v>
                </c:pt>
                <c:pt idx="1557">
                  <c:v>45292.180208333331</c:v>
                </c:pt>
                <c:pt idx="1558">
                  <c:v>45292.180324074077</c:v>
                </c:pt>
                <c:pt idx="1559">
                  <c:v>45292.180439814816</c:v>
                </c:pt>
                <c:pt idx="1560">
                  <c:v>45292.180555555555</c:v>
                </c:pt>
                <c:pt idx="1561">
                  <c:v>45292.180671296293</c:v>
                </c:pt>
                <c:pt idx="1562">
                  <c:v>45292.180787037039</c:v>
                </c:pt>
                <c:pt idx="1563">
                  <c:v>45292.180902777778</c:v>
                </c:pt>
                <c:pt idx="1564">
                  <c:v>45292.181018518517</c:v>
                </c:pt>
                <c:pt idx="1565">
                  <c:v>45292.181134259263</c:v>
                </c:pt>
                <c:pt idx="1566">
                  <c:v>45292.181250000001</c:v>
                </c:pt>
                <c:pt idx="1567">
                  <c:v>45292.18136574074</c:v>
                </c:pt>
                <c:pt idx="1568">
                  <c:v>45292.181481481479</c:v>
                </c:pt>
                <c:pt idx="1569">
                  <c:v>45292.181597222225</c:v>
                </c:pt>
                <c:pt idx="1570">
                  <c:v>45292.181712962964</c:v>
                </c:pt>
                <c:pt idx="1571">
                  <c:v>45292.181828703702</c:v>
                </c:pt>
                <c:pt idx="1572">
                  <c:v>45292.181944444441</c:v>
                </c:pt>
                <c:pt idx="1573">
                  <c:v>45292.182060185187</c:v>
                </c:pt>
                <c:pt idx="1574">
                  <c:v>45292.182175925926</c:v>
                </c:pt>
                <c:pt idx="1575">
                  <c:v>45292.182291666664</c:v>
                </c:pt>
                <c:pt idx="1576">
                  <c:v>45292.18240740741</c:v>
                </c:pt>
                <c:pt idx="1577">
                  <c:v>45292.182523148149</c:v>
                </c:pt>
                <c:pt idx="1578">
                  <c:v>45292.182638888888</c:v>
                </c:pt>
                <c:pt idx="1579">
                  <c:v>45292.182754629626</c:v>
                </c:pt>
                <c:pt idx="1580">
                  <c:v>45292.182870370372</c:v>
                </c:pt>
                <c:pt idx="1581">
                  <c:v>45292.182986111111</c:v>
                </c:pt>
                <c:pt idx="1582">
                  <c:v>45292.18310185185</c:v>
                </c:pt>
                <c:pt idx="1583">
                  <c:v>45292.183217592596</c:v>
                </c:pt>
                <c:pt idx="1584">
                  <c:v>45292.183333333334</c:v>
                </c:pt>
                <c:pt idx="1585">
                  <c:v>45292.183449074073</c:v>
                </c:pt>
                <c:pt idx="1586">
                  <c:v>45292.183564814812</c:v>
                </c:pt>
                <c:pt idx="1587">
                  <c:v>45292.183680555558</c:v>
                </c:pt>
                <c:pt idx="1588">
                  <c:v>45292.183796296296</c:v>
                </c:pt>
                <c:pt idx="1589">
                  <c:v>45292.183912037035</c:v>
                </c:pt>
                <c:pt idx="1590">
                  <c:v>45292.184027777781</c:v>
                </c:pt>
                <c:pt idx="1591">
                  <c:v>45292.18414351852</c:v>
                </c:pt>
                <c:pt idx="1592">
                  <c:v>45292.184259259258</c:v>
                </c:pt>
                <c:pt idx="1593">
                  <c:v>45292.184374999997</c:v>
                </c:pt>
                <c:pt idx="1594">
                  <c:v>45292.184490740743</c:v>
                </c:pt>
                <c:pt idx="1595">
                  <c:v>45292.184606481482</c:v>
                </c:pt>
                <c:pt idx="1596">
                  <c:v>45292.18472222222</c:v>
                </c:pt>
                <c:pt idx="1597">
                  <c:v>45292.184837962966</c:v>
                </c:pt>
                <c:pt idx="1598">
                  <c:v>45292.184953703705</c:v>
                </c:pt>
                <c:pt idx="1599">
                  <c:v>45292.185069444444</c:v>
                </c:pt>
                <c:pt idx="1600">
                  <c:v>45292.185185185182</c:v>
                </c:pt>
                <c:pt idx="1601">
                  <c:v>45292.185300925928</c:v>
                </c:pt>
                <c:pt idx="1602">
                  <c:v>45292.185416666667</c:v>
                </c:pt>
                <c:pt idx="1603">
                  <c:v>45292.185532407406</c:v>
                </c:pt>
                <c:pt idx="1604">
                  <c:v>45292.185648148145</c:v>
                </c:pt>
                <c:pt idx="1605">
                  <c:v>45292.185763888891</c:v>
                </c:pt>
                <c:pt idx="1606">
                  <c:v>45292.185879629629</c:v>
                </c:pt>
                <c:pt idx="1607">
                  <c:v>45292.185995370368</c:v>
                </c:pt>
                <c:pt idx="1608">
                  <c:v>45292.186111111114</c:v>
                </c:pt>
                <c:pt idx="1609">
                  <c:v>45292.186226851853</c:v>
                </c:pt>
                <c:pt idx="1610">
                  <c:v>45292.186342592591</c:v>
                </c:pt>
                <c:pt idx="1611">
                  <c:v>45292.18645833333</c:v>
                </c:pt>
                <c:pt idx="1612">
                  <c:v>45292.186574074076</c:v>
                </c:pt>
                <c:pt idx="1613">
                  <c:v>45292.186689814815</c:v>
                </c:pt>
                <c:pt idx="1614">
                  <c:v>45292.186805555553</c:v>
                </c:pt>
                <c:pt idx="1615">
                  <c:v>45292.186921296299</c:v>
                </c:pt>
                <c:pt idx="1616">
                  <c:v>45292.187037037038</c:v>
                </c:pt>
                <c:pt idx="1617">
                  <c:v>45292.187152777777</c:v>
                </c:pt>
                <c:pt idx="1618">
                  <c:v>45292.187268518515</c:v>
                </c:pt>
                <c:pt idx="1619">
                  <c:v>45292.187384259261</c:v>
                </c:pt>
                <c:pt idx="1620">
                  <c:v>45292.1875</c:v>
                </c:pt>
                <c:pt idx="1621">
                  <c:v>45292.187615740739</c:v>
                </c:pt>
                <c:pt idx="1622">
                  <c:v>45292.187731481485</c:v>
                </c:pt>
                <c:pt idx="1623">
                  <c:v>45292.187847222223</c:v>
                </c:pt>
                <c:pt idx="1624">
                  <c:v>45292.187962962962</c:v>
                </c:pt>
                <c:pt idx="1625">
                  <c:v>45292.188078703701</c:v>
                </c:pt>
                <c:pt idx="1626">
                  <c:v>45292.188194444447</c:v>
                </c:pt>
                <c:pt idx="1627">
                  <c:v>45292.188310185185</c:v>
                </c:pt>
                <c:pt idx="1628">
                  <c:v>45292.188425925924</c:v>
                </c:pt>
                <c:pt idx="1629">
                  <c:v>45292.18854166667</c:v>
                </c:pt>
                <c:pt idx="1630">
                  <c:v>45292.188657407409</c:v>
                </c:pt>
                <c:pt idx="1631">
                  <c:v>45292.188773148147</c:v>
                </c:pt>
                <c:pt idx="1632">
                  <c:v>45292.188888888886</c:v>
                </c:pt>
                <c:pt idx="1633">
                  <c:v>45292.189004629632</c:v>
                </c:pt>
                <c:pt idx="1634">
                  <c:v>45292.189120370371</c:v>
                </c:pt>
                <c:pt idx="1635">
                  <c:v>45292.189236111109</c:v>
                </c:pt>
                <c:pt idx="1636">
                  <c:v>45292.189351851855</c:v>
                </c:pt>
                <c:pt idx="1637">
                  <c:v>45292.189467592594</c:v>
                </c:pt>
                <c:pt idx="1638">
                  <c:v>45292.189583333333</c:v>
                </c:pt>
                <c:pt idx="1639">
                  <c:v>45292.189699074072</c:v>
                </c:pt>
                <c:pt idx="1640">
                  <c:v>45292.189814814818</c:v>
                </c:pt>
                <c:pt idx="1641">
                  <c:v>45292.189930555556</c:v>
                </c:pt>
                <c:pt idx="1642">
                  <c:v>45292.190046296295</c:v>
                </c:pt>
                <c:pt idx="1643">
                  <c:v>45292.190162037034</c:v>
                </c:pt>
                <c:pt idx="1644">
                  <c:v>45292.19027777778</c:v>
                </c:pt>
                <c:pt idx="1645">
                  <c:v>45292.190393518518</c:v>
                </c:pt>
                <c:pt idx="1646">
                  <c:v>45292.190509259257</c:v>
                </c:pt>
                <c:pt idx="1647">
                  <c:v>45292.190625000003</c:v>
                </c:pt>
                <c:pt idx="1648">
                  <c:v>45292.190740740742</c:v>
                </c:pt>
                <c:pt idx="1649">
                  <c:v>45292.19085648148</c:v>
                </c:pt>
                <c:pt idx="1650">
                  <c:v>45292.190972222219</c:v>
                </c:pt>
                <c:pt idx="1651">
                  <c:v>45292.191087962965</c:v>
                </c:pt>
                <c:pt idx="1652">
                  <c:v>45292.191203703704</c:v>
                </c:pt>
                <c:pt idx="1653">
                  <c:v>45292.191319444442</c:v>
                </c:pt>
                <c:pt idx="1654">
                  <c:v>45292.191435185188</c:v>
                </c:pt>
                <c:pt idx="1655">
                  <c:v>45292.191550925927</c:v>
                </c:pt>
                <c:pt idx="1656">
                  <c:v>45292.191666666666</c:v>
                </c:pt>
                <c:pt idx="1657">
                  <c:v>45292.191782407404</c:v>
                </c:pt>
                <c:pt idx="1658">
                  <c:v>45292.19189814815</c:v>
                </c:pt>
                <c:pt idx="1659">
                  <c:v>45292.192013888889</c:v>
                </c:pt>
                <c:pt idx="1660">
                  <c:v>45292.192129629628</c:v>
                </c:pt>
                <c:pt idx="1661">
                  <c:v>45292.192245370374</c:v>
                </c:pt>
                <c:pt idx="1662">
                  <c:v>45292.192361111112</c:v>
                </c:pt>
                <c:pt idx="1663">
                  <c:v>45292.192476851851</c:v>
                </c:pt>
                <c:pt idx="1664">
                  <c:v>45292.19259259259</c:v>
                </c:pt>
                <c:pt idx="1665">
                  <c:v>45292.192708333336</c:v>
                </c:pt>
                <c:pt idx="1666">
                  <c:v>45292.192824074074</c:v>
                </c:pt>
                <c:pt idx="1667">
                  <c:v>45292.192939814813</c:v>
                </c:pt>
                <c:pt idx="1668">
                  <c:v>45292.193055555559</c:v>
                </c:pt>
                <c:pt idx="1669">
                  <c:v>45292.193171296298</c:v>
                </c:pt>
                <c:pt idx="1670">
                  <c:v>45292.193287037036</c:v>
                </c:pt>
                <c:pt idx="1671">
                  <c:v>45292.193402777775</c:v>
                </c:pt>
                <c:pt idx="1672">
                  <c:v>45292.193518518521</c:v>
                </c:pt>
                <c:pt idx="1673">
                  <c:v>45292.19363425926</c:v>
                </c:pt>
                <c:pt idx="1674">
                  <c:v>45292.193749999999</c:v>
                </c:pt>
                <c:pt idx="1675">
                  <c:v>45292.193865740737</c:v>
                </c:pt>
                <c:pt idx="1676">
                  <c:v>45292.193981481483</c:v>
                </c:pt>
                <c:pt idx="1677">
                  <c:v>45292.194097222222</c:v>
                </c:pt>
                <c:pt idx="1678">
                  <c:v>45292.194212962961</c:v>
                </c:pt>
                <c:pt idx="1679">
                  <c:v>45292.194328703707</c:v>
                </c:pt>
                <c:pt idx="1680">
                  <c:v>45292.194444444445</c:v>
                </c:pt>
                <c:pt idx="1681">
                  <c:v>45292.194560185184</c:v>
                </c:pt>
                <c:pt idx="1682">
                  <c:v>45292.194675925923</c:v>
                </c:pt>
                <c:pt idx="1683">
                  <c:v>45292.194791666669</c:v>
                </c:pt>
                <c:pt idx="1684">
                  <c:v>45292.194907407407</c:v>
                </c:pt>
                <c:pt idx="1685">
                  <c:v>45292.195023148146</c:v>
                </c:pt>
                <c:pt idx="1686">
                  <c:v>45292.195138888892</c:v>
                </c:pt>
                <c:pt idx="1687">
                  <c:v>45292.195254629631</c:v>
                </c:pt>
                <c:pt idx="1688">
                  <c:v>45292.195370370369</c:v>
                </c:pt>
                <c:pt idx="1689">
                  <c:v>45292.195486111108</c:v>
                </c:pt>
                <c:pt idx="1690">
                  <c:v>45292.195601851854</c:v>
                </c:pt>
                <c:pt idx="1691">
                  <c:v>45292.195717592593</c:v>
                </c:pt>
                <c:pt idx="1692">
                  <c:v>45292.195833333331</c:v>
                </c:pt>
                <c:pt idx="1693">
                  <c:v>45292.195949074077</c:v>
                </c:pt>
                <c:pt idx="1694">
                  <c:v>45292.196064814816</c:v>
                </c:pt>
                <c:pt idx="1695">
                  <c:v>45292.196180555555</c:v>
                </c:pt>
                <c:pt idx="1696">
                  <c:v>45292.196296296293</c:v>
                </c:pt>
                <c:pt idx="1697">
                  <c:v>45292.196412037039</c:v>
                </c:pt>
                <c:pt idx="1698">
                  <c:v>45292.196527777778</c:v>
                </c:pt>
                <c:pt idx="1699">
                  <c:v>45292.196643518517</c:v>
                </c:pt>
                <c:pt idx="1700">
                  <c:v>45292.196759259263</c:v>
                </c:pt>
                <c:pt idx="1701">
                  <c:v>45292.196875000001</c:v>
                </c:pt>
                <c:pt idx="1702">
                  <c:v>45292.19699074074</c:v>
                </c:pt>
                <c:pt idx="1703">
                  <c:v>45292.197106481479</c:v>
                </c:pt>
                <c:pt idx="1704">
                  <c:v>45292.197222222225</c:v>
                </c:pt>
                <c:pt idx="1705">
                  <c:v>45292.197337962964</c:v>
                </c:pt>
                <c:pt idx="1706">
                  <c:v>45292.197453703702</c:v>
                </c:pt>
                <c:pt idx="1707">
                  <c:v>45292.197569444441</c:v>
                </c:pt>
                <c:pt idx="1708">
                  <c:v>45292.197685185187</c:v>
                </c:pt>
                <c:pt idx="1709">
                  <c:v>45292.197800925926</c:v>
                </c:pt>
                <c:pt idx="1710">
                  <c:v>45292.197916666664</c:v>
                </c:pt>
                <c:pt idx="1711">
                  <c:v>45292.19803240741</c:v>
                </c:pt>
                <c:pt idx="1712">
                  <c:v>45292.198148148149</c:v>
                </c:pt>
                <c:pt idx="1713">
                  <c:v>45292.198263888888</c:v>
                </c:pt>
                <c:pt idx="1714">
                  <c:v>45292.198379629626</c:v>
                </c:pt>
                <c:pt idx="1715">
                  <c:v>45292.198495370372</c:v>
                </c:pt>
                <c:pt idx="1716">
                  <c:v>45292.198611111111</c:v>
                </c:pt>
                <c:pt idx="1717">
                  <c:v>45292.19872685185</c:v>
                </c:pt>
                <c:pt idx="1718">
                  <c:v>45292.198842592596</c:v>
                </c:pt>
                <c:pt idx="1719">
                  <c:v>45292.198958333334</c:v>
                </c:pt>
                <c:pt idx="1720">
                  <c:v>45292.199074074073</c:v>
                </c:pt>
                <c:pt idx="1721">
                  <c:v>45292.199189814812</c:v>
                </c:pt>
                <c:pt idx="1722">
                  <c:v>45292.199305555558</c:v>
                </c:pt>
                <c:pt idx="1723">
                  <c:v>45292.199421296296</c:v>
                </c:pt>
                <c:pt idx="1724">
                  <c:v>45292.199537037035</c:v>
                </c:pt>
                <c:pt idx="1725">
                  <c:v>45292.199652777781</c:v>
                </c:pt>
                <c:pt idx="1726">
                  <c:v>45292.19976851852</c:v>
                </c:pt>
                <c:pt idx="1727">
                  <c:v>45292.199884259258</c:v>
                </c:pt>
                <c:pt idx="1728">
                  <c:v>45292.2</c:v>
                </c:pt>
                <c:pt idx="1729">
                  <c:v>45292.200115740743</c:v>
                </c:pt>
                <c:pt idx="1730">
                  <c:v>45292.200231481482</c:v>
                </c:pt>
                <c:pt idx="1731">
                  <c:v>45292.20034722222</c:v>
                </c:pt>
                <c:pt idx="1732">
                  <c:v>45292.200462962966</c:v>
                </c:pt>
                <c:pt idx="1733">
                  <c:v>45292.200578703705</c:v>
                </c:pt>
                <c:pt idx="1734">
                  <c:v>45292.200694444444</c:v>
                </c:pt>
                <c:pt idx="1735">
                  <c:v>45292.200810185182</c:v>
                </c:pt>
                <c:pt idx="1736">
                  <c:v>45292.200925925928</c:v>
                </c:pt>
                <c:pt idx="1737">
                  <c:v>45292.201041666667</c:v>
                </c:pt>
                <c:pt idx="1738">
                  <c:v>45292.201157407406</c:v>
                </c:pt>
                <c:pt idx="1739">
                  <c:v>45292.201273148145</c:v>
                </c:pt>
                <c:pt idx="1740">
                  <c:v>45292.201388888891</c:v>
                </c:pt>
                <c:pt idx="1741">
                  <c:v>45292.201504629629</c:v>
                </c:pt>
                <c:pt idx="1742">
                  <c:v>45292.201620370368</c:v>
                </c:pt>
                <c:pt idx="1743">
                  <c:v>45292.201736111114</c:v>
                </c:pt>
                <c:pt idx="1744">
                  <c:v>45292.201851851853</c:v>
                </c:pt>
                <c:pt idx="1745">
                  <c:v>45292.201967592591</c:v>
                </c:pt>
                <c:pt idx="1746">
                  <c:v>45292.20208333333</c:v>
                </c:pt>
                <c:pt idx="1747">
                  <c:v>45292.202199074076</c:v>
                </c:pt>
                <c:pt idx="1748">
                  <c:v>45292.202314814815</c:v>
                </c:pt>
                <c:pt idx="1749">
                  <c:v>45292.202430555553</c:v>
                </c:pt>
                <c:pt idx="1750">
                  <c:v>45292.202546296299</c:v>
                </c:pt>
                <c:pt idx="1751">
                  <c:v>45292.202662037038</c:v>
                </c:pt>
                <c:pt idx="1752">
                  <c:v>45292.202777777777</c:v>
                </c:pt>
                <c:pt idx="1753">
                  <c:v>45292.202893518515</c:v>
                </c:pt>
                <c:pt idx="1754">
                  <c:v>45292.203009259261</c:v>
                </c:pt>
                <c:pt idx="1755">
                  <c:v>45292.203125</c:v>
                </c:pt>
                <c:pt idx="1756">
                  <c:v>45292.203240740739</c:v>
                </c:pt>
                <c:pt idx="1757">
                  <c:v>45292.203356481485</c:v>
                </c:pt>
                <c:pt idx="1758">
                  <c:v>45292.203472222223</c:v>
                </c:pt>
                <c:pt idx="1759">
                  <c:v>45292.203587962962</c:v>
                </c:pt>
                <c:pt idx="1760">
                  <c:v>45292.203703703701</c:v>
                </c:pt>
                <c:pt idx="1761">
                  <c:v>45292.203819444447</c:v>
                </c:pt>
                <c:pt idx="1762">
                  <c:v>45292.203935185185</c:v>
                </c:pt>
                <c:pt idx="1763">
                  <c:v>45292.204050925924</c:v>
                </c:pt>
                <c:pt idx="1764">
                  <c:v>45292.20416666667</c:v>
                </c:pt>
                <c:pt idx="1765">
                  <c:v>45292.204282407409</c:v>
                </c:pt>
                <c:pt idx="1766">
                  <c:v>45292.204398148147</c:v>
                </c:pt>
                <c:pt idx="1767">
                  <c:v>45292.204513888886</c:v>
                </c:pt>
                <c:pt idx="1768">
                  <c:v>45292.204629629632</c:v>
                </c:pt>
                <c:pt idx="1769">
                  <c:v>45292.204745370371</c:v>
                </c:pt>
                <c:pt idx="1770">
                  <c:v>45292.204861111109</c:v>
                </c:pt>
                <c:pt idx="1771">
                  <c:v>45292.204976851855</c:v>
                </c:pt>
                <c:pt idx="1772">
                  <c:v>45292.205092592594</c:v>
                </c:pt>
                <c:pt idx="1773">
                  <c:v>45292.205208333333</c:v>
                </c:pt>
                <c:pt idx="1774">
                  <c:v>45292.205324074072</c:v>
                </c:pt>
                <c:pt idx="1775">
                  <c:v>45292.205439814818</c:v>
                </c:pt>
                <c:pt idx="1776">
                  <c:v>45292.205555555556</c:v>
                </c:pt>
                <c:pt idx="1777">
                  <c:v>45292.205671296295</c:v>
                </c:pt>
                <c:pt idx="1778">
                  <c:v>45292.205787037034</c:v>
                </c:pt>
                <c:pt idx="1779">
                  <c:v>45292.20590277778</c:v>
                </c:pt>
                <c:pt idx="1780">
                  <c:v>45292.206018518518</c:v>
                </c:pt>
                <c:pt idx="1781">
                  <c:v>45292.206134259257</c:v>
                </c:pt>
                <c:pt idx="1782">
                  <c:v>45292.206250000003</c:v>
                </c:pt>
                <c:pt idx="1783">
                  <c:v>45292.206365740742</c:v>
                </c:pt>
                <c:pt idx="1784">
                  <c:v>45292.20648148148</c:v>
                </c:pt>
                <c:pt idx="1785">
                  <c:v>45292.206597222219</c:v>
                </c:pt>
                <c:pt idx="1786">
                  <c:v>45292.206712962965</c:v>
                </c:pt>
                <c:pt idx="1787">
                  <c:v>45292.206828703704</c:v>
                </c:pt>
                <c:pt idx="1788">
                  <c:v>45292.206944444442</c:v>
                </c:pt>
                <c:pt idx="1789">
                  <c:v>45292.207060185188</c:v>
                </c:pt>
                <c:pt idx="1790">
                  <c:v>45292.207175925927</c:v>
                </c:pt>
                <c:pt idx="1791">
                  <c:v>45292.207291666666</c:v>
                </c:pt>
                <c:pt idx="1792">
                  <c:v>45292.207407407404</c:v>
                </c:pt>
                <c:pt idx="1793">
                  <c:v>45292.20752314815</c:v>
                </c:pt>
                <c:pt idx="1794">
                  <c:v>45292.207638888889</c:v>
                </c:pt>
                <c:pt idx="1795">
                  <c:v>45292.207754629628</c:v>
                </c:pt>
                <c:pt idx="1796">
                  <c:v>45292.207870370374</c:v>
                </c:pt>
                <c:pt idx="1797">
                  <c:v>45292.207986111112</c:v>
                </c:pt>
                <c:pt idx="1798">
                  <c:v>45292.208101851851</c:v>
                </c:pt>
                <c:pt idx="1799">
                  <c:v>45292.20821759259</c:v>
                </c:pt>
                <c:pt idx="1800">
                  <c:v>45292.208333333336</c:v>
                </c:pt>
                <c:pt idx="1801">
                  <c:v>45292.208449074074</c:v>
                </c:pt>
                <c:pt idx="1802">
                  <c:v>45292.208564814813</c:v>
                </c:pt>
                <c:pt idx="1803">
                  <c:v>45292.208680555559</c:v>
                </c:pt>
                <c:pt idx="1804">
                  <c:v>45292.208796296298</c:v>
                </c:pt>
                <c:pt idx="1805">
                  <c:v>45292.208912037036</c:v>
                </c:pt>
                <c:pt idx="1806">
                  <c:v>45292.209027777775</c:v>
                </c:pt>
                <c:pt idx="1807">
                  <c:v>45292.209143518521</c:v>
                </c:pt>
                <c:pt idx="1808">
                  <c:v>45292.20925925926</c:v>
                </c:pt>
                <c:pt idx="1809">
                  <c:v>45292.209374999999</c:v>
                </c:pt>
                <c:pt idx="1810">
                  <c:v>45292.209490740737</c:v>
                </c:pt>
                <c:pt idx="1811">
                  <c:v>45292.209606481483</c:v>
                </c:pt>
                <c:pt idx="1812">
                  <c:v>45292.209722222222</c:v>
                </c:pt>
                <c:pt idx="1813">
                  <c:v>45292.209837962961</c:v>
                </c:pt>
                <c:pt idx="1814">
                  <c:v>45292.209953703707</c:v>
                </c:pt>
                <c:pt idx="1815">
                  <c:v>45292.210069444445</c:v>
                </c:pt>
                <c:pt idx="1816">
                  <c:v>45292.210185185184</c:v>
                </c:pt>
                <c:pt idx="1817">
                  <c:v>45292.210300925923</c:v>
                </c:pt>
                <c:pt idx="1818">
                  <c:v>45292.210416666669</c:v>
                </c:pt>
                <c:pt idx="1819">
                  <c:v>45292.210532407407</c:v>
                </c:pt>
                <c:pt idx="1820">
                  <c:v>45292.210648148146</c:v>
                </c:pt>
                <c:pt idx="1821">
                  <c:v>45292.210763888892</c:v>
                </c:pt>
                <c:pt idx="1822">
                  <c:v>45292.210879629631</c:v>
                </c:pt>
                <c:pt idx="1823">
                  <c:v>45292.210995370369</c:v>
                </c:pt>
                <c:pt idx="1824">
                  <c:v>45292.211111111108</c:v>
                </c:pt>
                <c:pt idx="1825">
                  <c:v>45292.211226851854</c:v>
                </c:pt>
                <c:pt idx="1826">
                  <c:v>45292.211342592593</c:v>
                </c:pt>
                <c:pt idx="1827">
                  <c:v>45292.211458333331</c:v>
                </c:pt>
                <c:pt idx="1828">
                  <c:v>45292.211574074077</c:v>
                </c:pt>
                <c:pt idx="1829">
                  <c:v>45292.211689814816</c:v>
                </c:pt>
                <c:pt idx="1830">
                  <c:v>45292.211805555555</c:v>
                </c:pt>
                <c:pt idx="1831">
                  <c:v>45292.211921296293</c:v>
                </c:pt>
                <c:pt idx="1832">
                  <c:v>45292.212037037039</c:v>
                </c:pt>
                <c:pt idx="1833">
                  <c:v>45292.212152777778</c:v>
                </c:pt>
                <c:pt idx="1834">
                  <c:v>45292.212268518517</c:v>
                </c:pt>
                <c:pt idx="1835">
                  <c:v>45292.212384259263</c:v>
                </c:pt>
                <c:pt idx="1836">
                  <c:v>45292.212500000001</c:v>
                </c:pt>
                <c:pt idx="1837">
                  <c:v>45292.21261574074</c:v>
                </c:pt>
                <c:pt idx="1838">
                  <c:v>45292.212731481479</c:v>
                </c:pt>
                <c:pt idx="1839">
                  <c:v>45292.212847222225</c:v>
                </c:pt>
                <c:pt idx="1840">
                  <c:v>45292.212962962964</c:v>
                </c:pt>
                <c:pt idx="1841">
                  <c:v>45292.213078703702</c:v>
                </c:pt>
                <c:pt idx="1842">
                  <c:v>45292.213194444441</c:v>
                </c:pt>
                <c:pt idx="1843">
                  <c:v>45292.213310185187</c:v>
                </c:pt>
                <c:pt idx="1844">
                  <c:v>45292.213425925926</c:v>
                </c:pt>
                <c:pt idx="1845">
                  <c:v>45292.213541666664</c:v>
                </c:pt>
                <c:pt idx="1846">
                  <c:v>45292.21365740741</c:v>
                </c:pt>
                <c:pt idx="1847">
                  <c:v>45292.213773148149</c:v>
                </c:pt>
                <c:pt idx="1848">
                  <c:v>45292.213888888888</c:v>
                </c:pt>
                <c:pt idx="1849">
                  <c:v>45292.214004629626</c:v>
                </c:pt>
                <c:pt idx="1850">
                  <c:v>45292.214120370372</c:v>
                </c:pt>
                <c:pt idx="1851">
                  <c:v>45292.214236111111</c:v>
                </c:pt>
                <c:pt idx="1852">
                  <c:v>45292.21435185185</c:v>
                </c:pt>
                <c:pt idx="1853">
                  <c:v>45292.214467592596</c:v>
                </c:pt>
                <c:pt idx="1854">
                  <c:v>45292.214583333334</c:v>
                </c:pt>
                <c:pt idx="1855">
                  <c:v>45292.214699074073</c:v>
                </c:pt>
                <c:pt idx="1856">
                  <c:v>45292.214814814812</c:v>
                </c:pt>
                <c:pt idx="1857">
                  <c:v>45292.214930555558</c:v>
                </c:pt>
                <c:pt idx="1858">
                  <c:v>45292.215046296296</c:v>
                </c:pt>
                <c:pt idx="1859">
                  <c:v>45292.215162037035</c:v>
                </c:pt>
                <c:pt idx="1860">
                  <c:v>45292.215277777781</c:v>
                </c:pt>
                <c:pt idx="1861">
                  <c:v>45292.21539351852</c:v>
                </c:pt>
                <c:pt idx="1862">
                  <c:v>45292.215509259258</c:v>
                </c:pt>
                <c:pt idx="1863">
                  <c:v>45292.215624999997</c:v>
                </c:pt>
                <c:pt idx="1864">
                  <c:v>45292.215740740743</c:v>
                </c:pt>
                <c:pt idx="1865">
                  <c:v>45292.215856481482</c:v>
                </c:pt>
                <c:pt idx="1866">
                  <c:v>45292.21597222222</c:v>
                </c:pt>
                <c:pt idx="1867">
                  <c:v>45292.216087962966</c:v>
                </c:pt>
                <c:pt idx="1868">
                  <c:v>45292.216203703705</c:v>
                </c:pt>
                <c:pt idx="1869">
                  <c:v>45292.216319444444</c:v>
                </c:pt>
                <c:pt idx="1870">
                  <c:v>45292.216435185182</c:v>
                </c:pt>
                <c:pt idx="1871">
                  <c:v>45292.216550925928</c:v>
                </c:pt>
                <c:pt idx="1872">
                  <c:v>45292.216666666667</c:v>
                </c:pt>
                <c:pt idx="1873">
                  <c:v>45292.216782407406</c:v>
                </c:pt>
                <c:pt idx="1874">
                  <c:v>45292.216898148145</c:v>
                </c:pt>
                <c:pt idx="1875">
                  <c:v>45292.217013888891</c:v>
                </c:pt>
                <c:pt idx="1876">
                  <c:v>45292.217129629629</c:v>
                </c:pt>
                <c:pt idx="1877">
                  <c:v>45292.217245370368</c:v>
                </c:pt>
                <c:pt idx="1878">
                  <c:v>45292.217361111114</c:v>
                </c:pt>
                <c:pt idx="1879">
                  <c:v>45292.217476851853</c:v>
                </c:pt>
                <c:pt idx="1880">
                  <c:v>45292.217592592591</c:v>
                </c:pt>
                <c:pt idx="1881">
                  <c:v>45292.21770833333</c:v>
                </c:pt>
                <c:pt idx="1882">
                  <c:v>45292.217824074076</c:v>
                </c:pt>
                <c:pt idx="1883">
                  <c:v>45292.217939814815</c:v>
                </c:pt>
                <c:pt idx="1884">
                  <c:v>45292.218055555553</c:v>
                </c:pt>
                <c:pt idx="1885">
                  <c:v>45292.218171296299</c:v>
                </c:pt>
                <c:pt idx="1886">
                  <c:v>45292.218287037038</c:v>
                </c:pt>
                <c:pt idx="1887">
                  <c:v>45292.218402777777</c:v>
                </c:pt>
                <c:pt idx="1888">
                  <c:v>45292.218518518515</c:v>
                </c:pt>
                <c:pt idx="1889">
                  <c:v>45292.218634259261</c:v>
                </c:pt>
                <c:pt idx="1890">
                  <c:v>45292.21875</c:v>
                </c:pt>
                <c:pt idx="1891">
                  <c:v>45292.218865740739</c:v>
                </c:pt>
                <c:pt idx="1892">
                  <c:v>45292.218981481485</c:v>
                </c:pt>
                <c:pt idx="1893">
                  <c:v>45292.219097222223</c:v>
                </c:pt>
                <c:pt idx="1894">
                  <c:v>45292.219212962962</c:v>
                </c:pt>
                <c:pt idx="1895">
                  <c:v>45292.219328703701</c:v>
                </c:pt>
                <c:pt idx="1896">
                  <c:v>45292.219444444447</c:v>
                </c:pt>
                <c:pt idx="1897">
                  <c:v>45292.219560185185</c:v>
                </c:pt>
                <c:pt idx="1898">
                  <c:v>45292.219675925924</c:v>
                </c:pt>
                <c:pt idx="1899">
                  <c:v>45292.21979166667</c:v>
                </c:pt>
                <c:pt idx="1900">
                  <c:v>45292.219907407409</c:v>
                </c:pt>
                <c:pt idx="1901">
                  <c:v>45292.220023148147</c:v>
                </c:pt>
                <c:pt idx="1902">
                  <c:v>45292.220138888886</c:v>
                </c:pt>
                <c:pt idx="1903">
                  <c:v>45292.220254629632</c:v>
                </c:pt>
                <c:pt idx="1904">
                  <c:v>45292.220370370371</c:v>
                </c:pt>
                <c:pt idx="1905">
                  <c:v>45292.220486111109</c:v>
                </c:pt>
                <c:pt idx="1906">
                  <c:v>45292.220601851855</c:v>
                </c:pt>
                <c:pt idx="1907">
                  <c:v>45292.220717592594</c:v>
                </c:pt>
                <c:pt idx="1908">
                  <c:v>45292.220833333333</c:v>
                </c:pt>
                <c:pt idx="1909">
                  <c:v>45292.220949074072</c:v>
                </c:pt>
                <c:pt idx="1910">
                  <c:v>45292.221064814818</c:v>
                </c:pt>
                <c:pt idx="1911">
                  <c:v>45292.221180555556</c:v>
                </c:pt>
                <c:pt idx="1912">
                  <c:v>45292.221296296295</c:v>
                </c:pt>
                <c:pt idx="1913">
                  <c:v>45292.221412037034</c:v>
                </c:pt>
                <c:pt idx="1914">
                  <c:v>45292.22152777778</c:v>
                </c:pt>
                <c:pt idx="1915">
                  <c:v>45292.221643518518</c:v>
                </c:pt>
                <c:pt idx="1916">
                  <c:v>45292.221759259257</c:v>
                </c:pt>
                <c:pt idx="1917">
                  <c:v>45292.221875000003</c:v>
                </c:pt>
                <c:pt idx="1918">
                  <c:v>45292.221990740742</c:v>
                </c:pt>
                <c:pt idx="1919">
                  <c:v>45292.22210648148</c:v>
                </c:pt>
                <c:pt idx="1920">
                  <c:v>45292.222222222219</c:v>
                </c:pt>
                <c:pt idx="1921">
                  <c:v>45292.222337962965</c:v>
                </c:pt>
                <c:pt idx="1922">
                  <c:v>45292.222453703704</c:v>
                </c:pt>
                <c:pt idx="1923">
                  <c:v>45292.222569444442</c:v>
                </c:pt>
                <c:pt idx="1924">
                  <c:v>45292.222685185188</c:v>
                </c:pt>
                <c:pt idx="1925">
                  <c:v>45292.222800925927</c:v>
                </c:pt>
                <c:pt idx="1926">
                  <c:v>45292.222916666666</c:v>
                </c:pt>
                <c:pt idx="1927">
                  <c:v>45292.223032407404</c:v>
                </c:pt>
                <c:pt idx="1928">
                  <c:v>45292.22314814815</c:v>
                </c:pt>
                <c:pt idx="1929">
                  <c:v>45292.223263888889</c:v>
                </c:pt>
                <c:pt idx="1930">
                  <c:v>45292.223379629628</c:v>
                </c:pt>
                <c:pt idx="1931">
                  <c:v>45292.223495370374</c:v>
                </c:pt>
                <c:pt idx="1932">
                  <c:v>45292.223611111112</c:v>
                </c:pt>
                <c:pt idx="1933">
                  <c:v>45292.223726851851</c:v>
                </c:pt>
                <c:pt idx="1934">
                  <c:v>45292.22384259259</c:v>
                </c:pt>
                <c:pt idx="1935">
                  <c:v>45292.223958333336</c:v>
                </c:pt>
                <c:pt idx="1936">
                  <c:v>45292.224074074074</c:v>
                </c:pt>
                <c:pt idx="1937">
                  <c:v>45292.224189814813</c:v>
                </c:pt>
                <c:pt idx="1938">
                  <c:v>45292.224305555559</c:v>
                </c:pt>
                <c:pt idx="1939">
                  <c:v>45292.224421296298</c:v>
                </c:pt>
                <c:pt idx="1940">
                  <c:v>45292.224537037036</c:v>
                </c:pt>
                <c:pt idx="1941">
                  <c:v>45292.224652777775</c:v>
                </c:pt>
                <c:pt idx="1942">
                  <c:v>45292.224768518521</c:v>
                </c:pt>
                <c:pt idx="1943">
                  <c:v>45292.22488425926</c:v>
                </c:pt>
                <c:pt idx="1944">
                  <c:v>45292.224999999999</c:v>
                </c:pt>
                <c:pt idx="1945">
                  <c:v>45292.225115740737</c:v>
                </c:pt>
                <c:pt idx="1946">
                  <c:v>45292.225231481483</c:v>
                </c:pt>
                <c:pt idx="1947">
                  <c:v>45292.225347222222</c:v>
                </c:pt>
                <c:pt idx="1948">
                  <c:v>45292.225462962961</c:v>
                </c:pt>
                <c:pt idx="1949">
                  <c:v>45292.225578703707</c:v>
                </c:pt>
                <c:pt idx="1950">
                  <c:v>45292.225694444445</c:v>
                </c:pt>
                <c:pt idx="1951">
                  <c:v>45292.225810185184</c:v>
                </c:pt>
                <c:pt idx="1952">
                  <c:v>45292.225925925923</c:v>
                </c:pt>
                <c:pt idx="1953">
                  <c:v>45292.226041666669</c:v>
                </c:pt>
                <c:pt idx="1954">
                  <c:v>45292.226157407407</c:v>
                </c:pt>
                <c:pt idx="1955">
                  <c:v>45292.226273148146</c:v>
                </c:pt>
                <c:pt idx="1956">
                  <c:v>45292.226388888892</c:v>
                </c:pt>
                <c:pt idx="1957">
                  <c:v>45292.226504629631</c:v>
                </c:pt>
                <c:pt idx="1958">
                  <c:v>45292.226620370369</c:v>
                </c:pt>
                <c:pt idx="1959">
                  <c:v>45292.226736111108</c:v>
                </c:pt>
                <c:pt idx="1960">
                  <c:v>45292.226851851854</c:v>
                </c:pt>
                <c:pt idx="1961">
                  <c:v>45292.226967592593</c:v>
                </c:pt>
                <c:pt idx="1962">
                  <c:v>45292.227083333331</c:v>
                </c:pt>
                <c:pt idx="1963">
                  <c:v>45292.227199074077</c:v>
                </c:pt>
                <c:pt idx="1964">
                  <c:v>45292.227314814816</c:v>
                </c:pt>
                <c:pt idx="1965">
                  <c:v>45292.227430555555</c:v>
                </c:pt>
                <c:pt idx="1966">
                  <c:v>45292.227546296293</c:v>
                </c:pt>
                <c:pt idx="1967">
                  <c:v>45292.227662037039</c:v>
                </c:pt>
                <c:pt idx="1968">
                  <c:v>45292.227777777778</c:v>
                </c:pt>
                <c:pt idx="1969">
                  <c:v>45292.227893518517</c:v>
                </c:pt>
                <c:pt idx="1970">
                  <c:v>45292.228009259263</c:v>
                </c:pt>
                <c:pt idx="1971">
                  <c:v>45292.228125000001</c:v>
                </c:pt>
                <c:pt idx="1972">
                  <c:v>45292.22824074074</c:v>
                </c:pt>
                <c:pt idx="1973">
                  <c:v>45292.228356481479</c:v>
                </c:pt>
                <c:pt idx="1974">
                  <c:v>45292.228472222225</c:v>
                </c:pt>
                <c:pt idx="1975">
                  <c:v>45292.228587962964</c:v>
                </c:pt>
                <c:pt idx="1976">
                  <c:v>45292.228703703702</c:v>
                </c:pt>
                <c:pt idx="1977">
                  <c:v>45292.228819444441</c:v>
                </c:pt>
                <c:pt idx="1978">
                  <c:v>45292.228935185187</c:v>
                </c:pt>
                <c:pt idx="1979">
                  <c:v>45292.229050925926</c:v>
                </c:pt>
                <c:pt idx="1980">
                  <c:v>45292.229166666664</c:v>
                </c:pt>
                <c:pt idx="1981">
                  <c:v>45292.22928240741</c:v>
                </c:pt>
                <c:pt idx="1982">
                  <c:v>45292.229398148149</c:v>
                </c:pt>
                <c:pt idx="1983">
                  <c:v>45292.229513888888</c:v>
                </c:pt>
                <c:pt idx="1984">
                  <c:v>45292.229629629626</c:v>
                </c:pt>
                <c:pt idx="1985">
                  <c:v>45292.229745370372</c:v>
                </c:pt>
                <c:pt idx="1986">
                  <c:v>45292.229861111111</c:v>
                </c:pt>
                <c:pt idx="1987">
                  <c:v>45292.22997685185</c:v>
                </c:pt>
                <c:pt idx="1988">
                  <c:v>45292.230092592596</c:v>
                </c:pt>
                <c:pt idx="1989">
                  <c:v>45292.230208333334</c:v>
                </c:pt>
                <c:pt idx="1990">
                  <c:v>45292.230324074073</c:v>
                </c:pt>
                <c:pt idx="1991">
                  <c:v>45292.230439814812</c:v>
                </c:pt>
                <c:pt idx="1992">
                  <c:v>45292.230555555558</c:v>
                </c:pt>
                <c:pt idx="1993">
                  <c:v>45292.230671296296</c:v>
                </c:pt>
                <c:pt idx="1994">
                  <c:v>45292.230787037035</c:v>
                </c:pt>
                <c:pt idx="1995">
                  <c:v>45292.230902777781</c:v>
                </c:pt>
                <c:pt idx="1996">
                  <c:v>45292.23101851852</c:v>
                </c:pt>
                <c:pt idx="1997">
                  <c:v>45292.231134259258</c:v>
                </c:pt>
                <c:pt idx="1998">
                  <c:v>45292.231249999997</c:v>
                </c:pt>
                <c:pt idx="1999">
                  <c:v>45292.231365740743</c:v>
                </c:pt>
                <c:pt idx="2000">
                  <c:v>45292.231481481482</c:v>
                </c:pt>
                <c:pt idx="2001">
                  <c:v>45292.23159722222</c:v>
                </c:pt>
                <c:pt idx="2002">
                  <c:v>45292.231712962966</c:v>
                </c:pt>
                <c:pt idx="2003">
                  <c:v>45292.231828703705</c:v>
                </c:pt>
                <c:pt idx="2004">
                  <c:v>45292.231944444444</c:v>
                </c:pt>
                <c:pt idx="2005">
                  <c:v>45292.232060185182</c:v>
                </c:pt>
                <c:pt idx="2006">
                  <c:v>45292.232175925928</c:v>
                </c:pt>
                <c:pt idx="2007">
                  <c:v>45292.232291666667</c:v>
                </c:pt>
                <c:pt idx="2008">
                  <c:v>45292.232407407406</c:v>
                </c:pt>
                <c:pt idx="2009">
                  <c:v>45292.232523148145</c:v>
                </c:pt>
                <c:pt idx="2010">
                  <c:v>45292.232638888891</c:v>
                </c:pt>
                <c:pt idx="2011">
                  <c:v>45292.232754629629</c:v>
                </c:pt>
                <c:pt idx="2012">
                  <c:v>45292.232870370368</c:v>
                </c:pt>
                <c:pt idx="2013">
                  <c:v>45292.232986111114</c:v>
                </c:pt>
                <c:pt idx="2014">
                  <c:v>45292.233101851853</c:v>
                </c:pt>
                <c:pt idx="2015">
                  <c:v>45292.233217592591</c:v>
                </c:pt>
                <c:pt idx="2016">
                  <c:v>45292.23333333333</c:v>
                </c:pt>
                <c:pt idx="2017">
                  <c:v>45292.233449074076</c:v>
                </c:pt>
                <c:pt idx="2018">
                  <c:v>45292.233564814815</c:v>
                </c:pt>
                <c:pt idx="2019">
                  <c:v>45292.233680555553</c:v>
                </c:pt>
                <c:pt idx="2020">
                  <c:v>45292.233796296299</c:v>
                </c:pt>
                <c:pt idx="2021">
                  <c:v>45292.233912037038</c:v>
                </c:pt>
                <c:pt idx="2022">
                  <c:v>45292.234027777777</c:v>
                </c:pt>
                <c:pt idx="2023">
                  <c:v>45292.234143518515</c:v>
                </c:pt>
                <c:pt idx="2024">
                  <c:v>45292.234259259261</c:v>
                </c:pt>
                <c:pt idx="2025">
                  <c:v>45292.234375</c:v>
                </c:pt>
                <c:pt idx="2026">
                  <c:v>45292.234490740739</c:v>
                </c:pt>
                <c:pt idx="2027">
                  <c:v>45292.234606481485</c:v>
                </c:pt>
                <c:pt idx="2028">
                  <c:v>45292.234722222223</c:v>
                </c:pt>
                <c:pt idx="2029">
                  <c:v>45292.234837962962</c:v>
                </c:pt>
                <c:pt idx="2030">
                  <c:v>45292.234953703701</c:v>
                </c:pt>
                <c:pt idx="2031">
                  <c:v>45292.235069444447</c:v>
                </c:pt>
                <c:pt idx="2032">
                  <c:v>45292.235185185185</c:v>
                </c:pt>
                <c:pt idx="2033">
                  <c:v>45292.235300925924</c:v>
                </c:pt>
                <c:pt idx="2034">
                  <c:v>45292.23541666667</c:v>
                </c:pt>
                <c:pt idx="2035">
                  <c:v>45292.235532407409</c:v>
                </c:pt>
                <c:pt idx="2036">
                  <c:v>45292.235648148147</c:v>
                </c:pt>
                <c:pt idx="2037">
                  <c:v>45292.235763888886</c:v>
                </c:pt>
                <c:pt idx="2038">
                  <c:v>45292.235879629632</c:v>
                </c:pt>
                <c:pt idx="2039">
                  <c:v>45292.235995370371</c:v>
                </c:pt>
                <c:pt idx="2040">
                  <c:v>45292.236111111109</c:v>
                </c:pt>
                <c:pt idx="2041">
                  <c:v>45292.236226851855</c:v>
                </c:pt>
                <c:pt idx="2042">
                  <c:v>45292.236342592594</c:v>
                </c:pt>
                <c:pt idx="2043">
                  <c:v>45292.236458333333</c:v>
                </c:pt>
                <c:pt idx="2044">
                  <c:v>45292.236574074072</c:v>
                </c:pt>
                <c:pt idx="2045">
                  <c:v>45292.236689814818</c:v>
                </c:pt>
                <c:pt idx="2046">
                  <c:v>45292.236805555556</c:v>
                </c:pt>
                <c:pt idx="2047">
                  <c:v>45292.236921296295</c:v>
                </c:pt>
                <c:pt idx="2048">
                  <c:v>45292.237037037034</c:v>
                </c:pt>
                <c:pt idx="2049">
                  <c:v>45292.23715277778</c:v>
                </c:pt>
                <c:pt idx="2050">
                  <c:v>45292.237268518518</c:v>
                </c:pt>
                <c:pt idx="2051">
                  <c:v>45292.237384259257</c:v>
                </c:pt>
                <c:pt idx="2052">
                  <c:v>45292.237500000003</c:v>
                </c:pt>
                <c:pt idx="2053">
                  <c:v>45292.237615740742</c:v>
                </c:pt>
                <c:pt idx="2054">
                  <c:v>45292.23773148148</c:v>
                </c:pt>
                <c:pt idx="2055">
                  <c:v>45292.237847222219</c:v>
                </c:pt>
                <c:pt idx="2056">
                  <c:v>45292.237962962965</c:v>
                </c:pt>
                <c:pt idx="2057">
                  <c:v>45292.238078703704</c:v>
                </c:pt>
                <c:pt idx="2058">
                  <c:v>45292.238194444442</c:v>
                </c:pt>
                <c:pt idx="2059">
                  <c:v>45292.238310185188</c:v>
                </c:pt>
                <c:pt idx="2060">
                  <c:v>45292.238425925927</c:v>
                </c:pt>
                <c:pt idx="2061">
                  <c:v>45292.238541666666</c:v>
                </c:pt>
                <c:pt idx="2062">
                  <c:v>45292.238657407404</c:v>
                </c:pt>
                <c:pt idx="2063">
                  <c:v>45292.23877314815</c:v>
                </c:pt>
                <c:pt idx="2064">
                  <c:v>45292.238888888889</c:v>
                </c:pt>
                <c:pt idx="2065">
                  <c:v>45292.239004629628</c:v>
                </c:pt>
                <c:pt idx="2066">
                  <c:v>45292.239120370374</c:v>
                </c:pt>
                <c:pt idx="2067">
                  <c:v>45292.239236111112</c:v>
                </c:pt>
                <c:pt idx="2068">
                  <c:v>45292.239351851851</c:v>
                </c:pt>
                <c:pt idx="2069">
                  <c:v>45292.23946759259</c:v>
                </c:pt>
                <c:pt idx="2070">
                  <c:v>45292.239583333336</c:v>
                </c:pt>
                <c:pt idx="2071">
                  <c:v>45292.239699074074</c:v>
                </c:pt>
                <c:pt idx="2072">
                  <c:v>45292.239814814813</c:v>
                </c:pt>
                <c:pt idx="2073">
                  <c:v>45292.239930555559</c:v>
                </c:pt>
                <c:pt idx="2074">
                  <c:v>45292.240046296298</c:v>
                </c:pt>
                <c:pt idx="2075">
                  <c:v>45292.240162037036</c:v>
                </c:pt>
                <c:pt idx="2076">
                  <c:v>45292.240277777775</c:v>
                </c:pt>
                <c:pt idx="2077">
                  <c:v>45292.240393518521</c:v>
                </c:pt>
                <c:pt idx="2078">
                  <c:v>45292.24050925926</c:v>
                </c:pt>
                <c:pt idx="2079">
                  <c:v>45292.240624999999</c:v>
                </c:pt>
                <c:pt idx="2080">
                  <c:v>45292.240740740737</c:v>
                </c:pt>
                <c:pt idx="2081">
                  <c:v>45292.240856481483</c:v>
                </c:pt>
                <c:pt idx="2082">
                  <c:v>45292.240972222222</c:v>
                </c:pt>
                <c:pt idx="2083">
                  <c:v>45292.241087962961</c:v>
                </c:pt>
                <c:pt idx="2084">
                  <c:v>45292.241203703707</c:v>
                </c:pt>
                <c:pt idx="2085">
                  <c:v>45292.241319444445</c:v>
                </c:pt>
                <c:pt idx="2086">
                  <c:v>45292.241435185184</c:v>
                </c:pt>
                <c:pt idx="2087">
                  <c:v>45292.241550925923</c:v>
                </c:pt>
                <c:pt idx="2088">
                  <c:v>45292.241666666669</c:v>
                </c:pt>
                <c:pt idx="2089">
                  <c:v>45292.241782407407</c:v>
                </c:pt>
                <c:pt idx="2090">
                  <c:v>45292.241898148146</c:v>
                </c:pt>
                <c:pt idx="2091">
                  <c:v>45292.242013888892</c:v>
                </c:pt>
                <c:pt idx="2092">
                  <c:v>45292.242129629631</c:v>
                </c:pt>
                <c:pt idx="2093">
                  <c:v>45292.242245370369</c:v>
                </c:pt>
                <c:pt idx="2094">
                  <c:v>45292.242361111108</c:v>
                </c:pt>
                <c:pt idx="2095">
                  <c:v>45292.242476851854</c:v>
                </c:pt>
                <c:pt idx="2096">
                  <c:v>45292.242592592593</c:v>
                </c:pt>
                <c:pt idx="2097">
                  <c:v>45292.242708333331</c:v>
                </c:pt>
                <c:pt idx="2098">
                  <c:v>45292.242824074077</c:v>
                </c:pt>
                <c:pt idx="2099">
                  <c:v>45292.242939814816</c:v>
                </c:pt>
                <c:pt idx="2100">
                  <c:v>45292.243055555555</c:v>
                </c:pt>
                <c:pt idx="2101">
                  <c:v>45292.243171296293</c:v>
                </c:pt>
                <c:pt idx="2102">
                  <c:v>45292.243287037039</c:v>
                </c:pt>
                <c:pt idx="2103">
                  <c:v>45292.243402777778</c:v>
                </c:pt>
                <c:pt idx="2104">
                  <c:v>45292.243518518517</c:v>
                </c:pt>
                <c:pt idx="2105">
                  <c:v>45292.243634259263</c:v>
                </c:pt>
                <c:pt idx="2106">
                  <c:v>45292.243750000001</c:v>
                </c:pt>
                <c:pt idx="2107">
                  <c:v>45292.24386574074</c:v>
                </c:pt>
                <c:pt idx="2108">
                  <c:v>45292.243981481479</c:v>
                </c:pt>
                <c:pt idx="2109">
                  <c:v>45292.244097222225</c:v>
                </c:pt>
                <c:pt idx="2110">
                  <c:v>45292.244212962964</c:v>
                </c:pt>
                <c:pt idx="2111">
                  <c:v>45292.244328703702</c:v>
                </c:pt>
                <c:pt idx="2112">
                  <c:v>45292.244444444441</c:v>
                </c:pt>
                <c:pt idx="2113">
                  <c:v>45292.244560185187</c:v>
                </c:pt>
                <c:pt idx="2114">
                  <c:v>45292.244675925926</c:v>
                </c:pt>
                <c:pt idx="2115">
                  <c:v>45292.244791666664</c:v>
                </c:pt>
                <c:pt idx="2116">
                  <c:v>45292.24490740741</c:v>
                </c:pt>
                <c:pt idx="2117">
                  <c:v>45292.245023148149</c:v>
                </c:pt>
                <c:pt idx="2118">
                  <c:v>45292.245138888888</c:v>
                </c:pt>
                <c:pt idx="2119">
                  <c:v>45292.245254629626</c:v>
                </c:pt>
                <c:pt idx="2120">
                  <c:v>45292.245370370372</c:v>
                </c:pt>
                <c:pt idx="2121">
                  <c:v>45292.245486111111</c:v>
                </c:pt>
                <c:pt idx="2122">
                  <c:v>45292.24560185185</c:v>
                </c:pt>
                <c:pt idx="2123">
                  <c:v>45292.245717592596</c:v>
                </c:pt>
                <c:pt idx="2124">
                  <c:v>45292.245833333334</c:v>
                </c:pt>
                <c:pt idx="2125">
                  <c:v>45292.245949074073</c:v>
                </c:pt>
                <c:pt idx="2126">
                  <c:v>45292.246064814812</c:v>
                </c:pt>
                <c:pt idx="2127">
                  <c:v>45292.246180555558</c:v>
                </c:pt>
                <c:pt idx="2128">
                  <c:v>45292.246296296296</c:v>
                </c:pt>
                <c:pt idx="2129">
                  <c:v>45292.246412037035</c:v>
                </c:pt>
                <c:pt idx="2130">
                  <c:v>45292.246527777781</c:v>
                </c:pt>
                <c:pt idx="2131">
                  <c:v>45292.24664351852</c:v>
                </c:pt>
                <c:pt idx="2132">
                  <c:v>45292.246759259258</c:v>
                </c:pt>
                <c:pt idx="2133">
                  <c:v>45292.246874999997</c:v>
                </c:pt>
                <c:pt idx="2134">
                  <c:v>45292.246990740743</c:v>
                </c:pt>
                <c:pt idx="2135">
                  <c:v>45292.247106481482</c:v>
                </c:pt>
                <c:pt idx="2136">
                  <c:v>45292.24722222222</c:v>
                </c:pt>
                <c:pt idx="2137">
                  <c:v>45292.247337962966</c:v>
                </c:pt>
                <c:pt idx="2138">
                  <c:v>45292.247453703705</c:v>
                </c:pt>
                <c:pt idx="2139">
                  <c:v>45292.247569444444</c:v>
                </c:pt>
                <c:pt idx="2140">
                  <c:v>45292.247685185182</c:v>
                </c:pt>
                <c:pt idx="2141">
                  <c:v>45292.247800925928</c:v>
                </c:pt>
                <c:pt idx="2142">
                  <c:v>45292.247916666667</c:v>
                </c:pt>
                <c:pt idx="2143">
                  <c:v>45292.248032407406</c:v>
                </c:pt>
                <c:pt idx="2144">
                  <c:v>45292.248148148145</c:v>
                </c:pt>
                <c:pt idx="2145">
                  <c:v>45292.248263888891</c:v>
                </c:pt>
                <c:pt idx="2146">
                  <c:v>45292.248379629629</c:v>
                </c:pt>
                <c:pt idx="2147">
                  <c:v>45292.248495370368</c:v>
                </c:pt>
                <c:pt idx="2148">
                  <c:v>45292.248611111114</c:v>
                </c:pt>
                <c:pt idx="2149">
                  <c:v>45292.248726851853</c:v>
                </c:pt>
                <c:pt idx="2150">
                  <c:v>45292.248842592591</c:v>
                </c:pt>
                <c:pt idx="2151">
                  <c:v>45292.24895833333</c:v>
                </c:pt>
                <c:pt idx="2152">
                  <c:v>45292.249074074076</c:v>
                </c:pt>
                <c:pt idx="2153">
                  <c:v>45292.249189814815</c:v>
                </c:pt>
                <c:pt idx="2154">
                  <c:v>45292.249305555553</c:v>
                </c:pt>
                <c:pt idx="2155">
                  <c:v>45292.249421296299</c:v>
                </c:pt>
                <c:pt idx="2156">
                  <c:v>45292.249537037038</c:v>
                </c:pt>
                <c:pt idx="2157">
                  <c:v>45292.249652777777</c:v>
                </c:pt>
                <c:pt idx="2158">
                  <c:v>45292.249768518515</c:v>
                </c:pt>
                <c:pt idx="2159">
                  <c:v>45292.249884259261</c:v>
                </c:pt>
                <c:pt idx="2160">
                  <c:v>45292.25</c:v>
                </c:pt>
              </c:numCache>
            </c:numRef>
          </c:xVal>
          <c:yVal>
            <c:numRef>
              <c:f>'LOG-DcvSimple'!$G$6:$G$2166</c:f>
              <c:numCache>
                <c:formatCode>0.00E+00</c:formatCode>
                <c:ptCount val="2161"/>
                <c:pt idx="0">
                  <c:v>3.9504649999999999</c:v>
                </c:pt>
                <c:pt idx="1">
                  <c:v>3.9504649999999999</c:v>
                </c:pt>
                <c:pt idx="2">
                  <c:v>3.9504649999999999</c:v>
                </c:pt>
                <c:pt idx="3">
                  <c:v>3.9504649999999999</c:v>
                </c:pt>
                <c:pt idx="4">
                  <c:v>3.9504649999999999</c:v>
                </c:pt>
                <c:pt idx="5">
                  <c:v>3.9504649999999999</c:v>
                </c:pt>
                <c:pt idx="6">
                  <c:v>3.9504649999999999</c:v>
                </c:pt>
                <c:pt idx="7">
                  <c:v>3.9504649999999999</c:v>
                </c:pt>
                <c:pt idx="8">
                  <c:v>3.9504649999999999</c:v>
                </c:pt>
                <c:pt idx="9">
                  <c:v>3.9504649999999999</c:v>
                </c:pt>
                <c:pt idx="10">
                  <c:v>3.9504649999999999</c:v>
                </c:pt>
                <c:pt idx="11">
                  <c:v>3.9504649999999999</c:v>
                </c:pt>
                <c:pt idx="12">
                  <c:v>3.9504649999999999</c:v>
                </c:pt>
                <c:pt idx="13">
                  <c:v>3.9504649999999999</c:v>
                </c:pt>
                <c:pt idx="14">
                  <c:v>3.9504649999999999</c:v>
                </c:pt>
                <c:pt idx="15">
                  <c:v>3.9504649999999999</c:v>
                </c:pt>
                <c:pt idx="16">
                  <c:v>3.9504649999999999</c:v>
                </c:pt>
                <c:pt idx="17">
                  <c:v>3.9504649999999999</c:v>
                </c:pt>
                <c:pt idx="18">
                  <c:v>3.9504649999999999</c:v>
                </c:pt>
                <c:pt idx="19">
                  <c:v>3.9504649999999999</c:v>
                </c:pt>
                <c:pt idx="20">
                  <c:v>3.9504649999999999</c:v>
                </c:pt>
                <c:pt idx="21">
                  <c:v>3.9504649999999999</c:v>
                </c:pt>
                <c:pt idx="22">
                  <c:v>3.9504649999999999</c:v>
                </c:pt>
                <c:pt idx="23">
                  <c:v>3.9504649999999999</c:v>
                </c:pt>
                <c:pt idx="24">
                  <c:v>3.9504649999999999</c:v>
                </c:pt>
                <c:pt idx="25">
                  <c:v>3.9504649999999999</c:v>
                </c:pt>
                <c:pt idx="26">
                  <c:v>3.9504649999999999</c:v>
                </c:pt>
                <c:pt idx="27">
                  <c:v>3.9504649999999999</c:v>
                </c:pt>
                <c:pt idx="28">
                  <c:v>3.9504649999999999</c:v>
                </c:pt>
                <c:pt idx="29">
                  <c:v>3.9504649999999999</c:v>
                </c:pt>
                <c:pt idx="30">
                  <c:v>3.9504649999999999</c:v>
                </c:pt>
                <c:pt idx="31">
                  <c:v>3.9504649999999999</c:v>
                </c:pt>
                <c:pt idx="32">
                  <c:v>3.9504649999999999</c:v>
                </c:pt>
                <c:pt idx="33">
                  <c:v>3.9504649999999999</c:v>
                </c:pt>
                <c:pt idx="34">
                  <c:v>3.9504649999999999</c:v>
                </c:pt>
                <c:pt idx="35">
                  <c:v>3.9504649999999999</c:v>
                </c:pt>
                <c:pt idx="36">
                  <c:v>3.9504649999999999</c:v>
                </c:pt>
                <c:pt idx="37">
                  <c:v>3.9504649999999999</c:v>
                </c:pt>
                <c:pt idx="38">
                  <c:v>3.9504649999999999</c:v>
                </c:pt>
                <c:pt idx="39">
                  <c:v>3.9504649999999999</c:v>
                </c:pt>
                <c:pt idx="40">
                  <c:v>3.9504649999999999</c:v>
                </c:pt>
                <c:pt idx="41">
                  <c:v>3.9504649999999999</c:v>
                </c:pt>
                <c:pt idx="42">
                  <c:v>3.9504649999999999</c:v>
                </c:pt>
                <c:pt idx="43">
                  <c:v>3.9504649999999999</c:v>
                </c:pt>
                <c:pt idx="44">
                  <c:v>3.9504649999999999</c:v>
                </c:pt>
                <c:pt idx="45">
                  <c:v>3.9504649999999999</c:v>
                </c:pt>
                <c:pt idx="46">
                  <c:v>3.9504649999999999</c:v>
                </c:pt>
                <c:pt idx="47">
                  <c:v>3.9504649999999999</c:v>
                </c:pt>
                <c:pt idx="48">
                  <c:v>3.9504649999999999</c:v>
                </c:pt>
                <c:pt idx="49">
                  <c:v>3.9504649999999999</c:v>
                </c:pt>
                <c:pt idx="50">
                  <c:v>3.9504649999999999</c:v>
                </c:pt>
                <c:pt idx="51">
                  <c:v>3.9504649999999999</c:v>
                </c:pt>
                <c:pt idx="52">
                  <c:v>3.9504649999999999</c:v>
                </c:pt>
                <c:pt idx="53">
                  <c:v>3.9504649999999999</c:v>
                </c:pt>
                <c:pt idx="54">
                  <c:v>3.9504649999999999</c:v>
                </c:pt>
                <c:pt idx="55">
                  <c:v>3.9504649999999999</c:v>
                </c:pt>
                <c:pt idx="56">
                  <c:v>3.9504649999999999</c:v>
                </c:pt>
                <c:pt idx="57">
                  <c:v>3.9504649999999999</c:v>
                </c:pt>
                <c:pt idx="58">
                  <c:v>3.9504649999999999</c:v>
                </c:pt>
                <c:pt idx="59">
                  <c:v>3.9504649999999999</c:v>
                </c:pt>
                <c:pt idx="60">
                  <c:v>3.9504649999999999</c:v>
                </c:pt>
                <c:pt idx="61">
                  <c:v>3.9504649999999999</c:v>
                </c:pt>
                <c:pt idx="62">
                  <c:v>3.9504649999999999</c:v>
                </c:pt>
                <c:pt idx="63">
                  <c:v>3.9504649999999999</c:v>
                </c:pt>
                <c:pt idx="64">
                  <c:v>3.9504649999999999</c:v>
                </c:pt>
                <c:pt idx="65">
                  <c:v>3.9504649999999999</c:v>
                </c:pt>
                <c:pt idx="66">
                  <c:v>3.9504649999999999</c:v>
                </c:pt>
                <c:pt idx="67">
                  <c:v>3.9504649999999999</c:v>
                </c:pt>
                <c:pt idx="68">
                  <c:v>3.9504649999999999</c:v>
                </c:pt>
                <c:pt idx="69">
                  <c:v>3.9504649999999999</c:v>
                </c:pt>
                <c:pt idx="70">
                  <c:v>3.9504649999999999</c:v>
                </c:pt>
                <c:pt idx="71">
                  <c:v>3.9504649999999999</c:v>
                </c:pt>
                <c:pt idx="72">
                  <c:v>3.9504649999999999</c:v>
                </c:pt>
                <c:pt idx="73">
                  <c:v>3.9504649999999999</c:v>
                </c:pt>
                <c:pt idx="74">
                  <c:v>3.9504649999999999</c:v>
                </c:pt>
                <c:pt idx="75">
                  <c:v>3.9504649999999999</c:v>
                </c:pt>
                <c:pt idx="76">
                  <c:v>3.9504649999999999</c:v>
                </c:pt>
                <c:pt idx="77">
                  <c:v>3.9504649999999999</c:v>
                </c:pt>
                <c:pt idx="78">
                  <c:v>3.9504649999999999</c:v>
                </c:pt>
                <c:pt idx="79">
                  <c:v>3.9504649999999999</c:v>
                </c:pt>
                <c:pt idx="80">
                  <c:v>3.9503840000000001</c:v>
                </c:pt>
                <c:pt idx="81">
                  <c:v>3.9503840000000001</c:v>
                </c:pt>
                <c:pt idx="82">
                  <c:v>3.9503840000000001</c:v>
                </c:pt>
                <c:pt idx="83">
                  <c:v>3.9503840000000001</c:v>
                </c:pt>
                <c:pt idx="84">
                  <c:v>3.9503840000000001</c:v>
                </c:pt>
                <c:pt idx="85">
                  <c:v>3.9503840000000001</c:v>
                </c:pt>
                <c:pt idx="86">
                  <c:v>3.9503840000000001</c:v>
                </c:pt>
                <c:pt idx="87">
                  <c:v>3.9503840000000001</c:v>
                </c:pt>
                <c:pt idx="88">
                  <c:v>3.9503840000000001</c:v>
                </c:pt>
                <c:pt idx="89">
                  <c:v>3.9503840000000001</c:v>
                </c:pt>
                <c:pt idx="90">
                  <c:v>3.9503840000000001</c:v>
                </c:pt>
                <c:pt idx="91">
                  <c:v>3.9503840000000001</c:v>
                </c:pt>
                <c:pt idx="92">
                  <c:v>3.9503840000000001</c:v>
                </c:pt>
                <c:pt idx="93">
                  <c:v>3.9503840000000001</c:v>
                </c:pt>
                <c:pt idx="94">
                  <c:v>3.9503840000000001</c:v>
                </c:pt>
                <c:pt idx="95">
                  <c:v>3.9503840000000001</c:v>
                </c:pt>
                <c:pt idx="96">
                  <c:v>3.9503840000000001</c:v>
                </c:pt>
                <c:pt idx="97">
                  <c:v>3.9503840000000001</c:v>
                </c:pt>
                <c:pt idx="98">
                  <c:v>3.9503840000000001</c:v>
                </c:pt>
                <c:pt idx="99">
                  <c:v>3.9503840000000001</c:v>
                </c:pt>
                <c:pt idx="100">
                  <c:v>3.9503840000000001</c:v>
                </c:pt>
                <c:pt idx="101">
                  <c:v>3.9503840000000001</c:v>
                </c:pt>
                <c:pt idx="102">
                  <c:v>3.9503840000000001</c:v>
                </c:pt>
                <c:pt idx="103">
                  <c:v>3.9503840000000001</c:v>
                </c:pt>
                <c:pt idx="104">
                  <c:v>3.9503840000000001</c:v>
                </c:pt>
                <c:pt idx="105">
                  <c:v>3.9503840000000001</c:v>
                </c:pt>
                <c:pt idx="106">
                  <c:v>3.9503840000000001</c:v>
                </c:pt>
                <c:pt idx="107">
                  <c:v>3.9503840000000001</c:v>
                </c:pt>
                <c:pt idx="108">
                  <c:v>3.9503840000000001</c:v>
                </c:pt>
                <c:pt idx="109">
                  <c:v>3.9503840000000001</c:v>
                </c:pt>
                <c:pt idx="110">
                  <c:v>3.9503840000000001</c:v>
                </c:pt>
                <c:pt idx="111">
                  <c:v>3.9503840000000001</c:v>
                </c:pt>
                <c:pt idx="112">
                  <c:v>3.9503840000000001</c:v>
                </c:pt>
                <c:pt idx="113">
                  <c:v>3.9503840000000001</c:v>
                </c:pt>
                <c:pt idx="114">
                  <c:v>3.9503840000000001</c:v>
                </c:pt>
                <c:pt idx="115">
                  <c:v>3.9503840000000001</c:v>
                </c:pt>
                <c:pt idx="116">
                  <c:v>3.9503840000000001</c:v>
                </c:pt>
                <c:pt idx="117">
                  <c:v>3.9503840000000001</c:v>
                </c:pt>
                <c:pt idx="118">
                  <c:v>3.9503840000000001</c:v>
                </c:pt>
                <c:pt idx="119">
                  <c:v>3.9503840000000001</c:v>
                </c:pt>
                <c:pt idx="120">
                  <c:v>3.9503840000000001</c:v>
                </c:pt>
                <c:pt idx="121">
                  <c:v>3.9503840000000001</c:v>
                </c:pt>
                <c:pt idx="122">
                  <c:v>3.9503840000000001</c:v>
                </c:pt>
                <c:pt idx="123">
                  <c:v>3.9503840000000001</c:v>
                </c:pt>
                <c:pt idx="124">
                  <c:v>3.9503840000000001</c:v>
                </c:pt>
                <c:pt idx="125">
                  <c:v>3.9503840000000001</c:v>
                </c:pt>
                <c:pt idx="126">
                  <c:v>3.9503840000000001</c:v>
                </c:pt>
                <c:pt idx="127">
                  <c:v>3.9503840000000001</c:v>
                </c:pt>
                <c:pt idx="128">
                  <c:v>3.9503840000000001</c:v>
                </c:pt>
                <c:pt idx="129">
                  <c:v>3.9503840000000001</c:v>
                </c:pt>
                <c:pt idx="130">
                  <c:v>3.9503840000000001</c:v>
                </c:pt>
                <c:pt idx="131">
                  <c:v>3.9503840000000001</c:v>
                </c:pt>
                <c:pt idx="132">
                  <c:v>3.9503840000000001</c:v>
                </c:pt>
                <c:pt idx="133">
                  <c:v>3.9503840000000001</c:v>
                </c:pt>
                <c:pt idx="134">
                  <c:v>3.9503840000000001</c:v>
                </c:pt>
                <c:pt idx="135">
                  <c:v>3.9503840000000001</c:v>
                </c:pt>
                <c:pt idx="136">
                  <c:v>3.9503840000000001</c:v>
                </c:pt>
                <c:pt idx="137">
                  <c:v>3.9503840000000001</c:v>
                </c:pt>
                <c:pt idx="138">
                  <c:v>3.9503840000000001</c:v>
                </c:pt>
                <c:pt idx="139">
                  <c:v>3.9503840000000001</c:v>
                </c:pt>
                <c:pt idx="140">
                  <c:v>3.9503050000000002</c:v>
                </c:pt>
                <c:pt idx="141">
                  <c:v>3.9503050000000002</c:v>
                </c:pt>
                <c:pt idx="142">
                  <c:v>3.9503050000000002</c:v>
                </c:pt>
                <c:pt idx="143">
                  <c:v>3.9503050000000002</c:v>
                </c:pt>
                <c:pt idx="144">
                  <c:v>3.9503050000000002</c:v>
                </c:pt>
                <c:pt idx="145">
                  <c:v>3.9503050000000002</c:v>
                </c:pt>
                <c:pt idx="146">
                  <c:v>3.9503050000000002</c:v>
                </c:pt>
                <c:pt idx="147">
                  <c:v>3.9503050000000002</c:v>
                </c:pt>
                <c:pt idx="148">
                  <c:v>3.9503050000000002</c:v>
                </c:pt>
                <c:pt idx="149">
                  <c:v>3.9503050000000002</c:v>
                </c:pt>
                <c:pt idx="150">
                  <c:v>3.9503050000000002</c:v>
                </c:pt>
                <c:pt idx="151">
                  <c:v>3.9503050000000002</c:v>
                </c:pt>
                <c:pt idx="152">
                  <c:v>3.9503050000000002</c:v>
                </c:pt>
                <c:pt idx="153">
                  <c:v>3.9503050000000002</c:v>
                </c:pt>
                <c:pt idx="154">
                  <c:v>3.9503050000000002</c:v>
                </c:pt>
                <c:pt idx="155">
                  <c:v>3.9503050000000002</c:v>
                </c:pt>
                <c:pt idx="156">
                  <c:v>3.9503050000000002</c:v>
                </c:pt>
                <c:pt idx="157">
                  <c:v>3.9503050000000002</c:v>
                </c:pt>
                <c:pt idx="158">
                  <c:v>3.9503050000000002</c:v>
                </c:pt>
                <c:pt idx="159">
                  <c:v>3.9503050000000002</c:v>
                </c:pt>
                <c:pt idx="160">
                  <c:v>3.9503050000000002</c:v>
                </c:pt>
                <c:pt idx="161">
                  <c:v>3.9503050000000002</c:v>
                </c:pt>
                <c:pt idx="162">
                  <c:v>3.9503050000000002</c:v>
                </c:pt>
                <c:pt idx="163">
                  <c:v>3.9503050000000002</c:v>
                </c:pt>
                <c:pt idx="164">
                  <c:v>3.9503050000000002</c:v>
                </c:pt>
                <c:pt idx="165">
                  <c:v>3.9503050000000002</c:v>
                </c:pt>
                <c:pt idx="166">
                  <c:v>3.9503050000000002</c:v>
                </c:pt>
                <c:pt idx="167">
                  <c:v>3.9503050000000002</c:v>
                </c:pt>
                <c:pt idx="168">
                  <c:v>3.9503050000000002</c:v>
                </c:pt>
                <c:pt idx="169">
                  <c:v>3.9503050000000002</c:v>
                </c:pt>
                <c:pt idx="170">
                  <c:v>3.9503050000000002</c:v>
                </c:pt>
                <c:pt idx="171">
                  <c:v>3.9503050000000002</c:v>
                </c:pt>
                <c:pt idx="172">
                  <c:v>3.9503050000000002</c:v>
                </c:pt>
                <c:pt idx="173">
                  <c:v>3.9503050000000002</c:v>
                </c:pt>
                <c:pt idx="174">
                  <c:v>3.9503050000000002</c:v>
                </c:pt>
                <c:pt idx="175">
                  <c:v>3.9503050000000002</c:v>
                </c:pt>
                <c:pt idx="176">
                  <c:v>3.9503050000000002</c:v>
                </c:pt>
                <c:pt idx="177">
                  <c:v>3.9503050000000002</c:v>
                </c:pt>
                <c:pt idx="178">
                  <c:v>3.9503050000000002</c:v>
                </c:pt>
                <c:pt idx="179">
                  <c:v>3.9503050000000002</c:v>
                </c:pt>
                <c:pt idx="180">
                  <c:v>3.9503050000000002</c:v>
                </c:pt>
                <c:pt idx="181">
                  <c:v>3.9503050000000002</c:v>
                </c:pt>
                <c:pt idx="182">
                  <c:v>4.0915109999999997</c:v>
                </c:pt>
                <c:pt idx="183">
                  <c:v>4.2322819999999997</c:v>
                </c:pt>
                <c:pt idx="184">
                  <c:v>4.3725449999999997</c:v>
                </c:pt>
                <c:pt idx="185">
                  <c:v>4.5122710000000001</c:v>
                </c:pt>
                <c:pt idx="186">
                  <c:v>4.6514329999999999</c:v>
                </c:pt>
                <c:pt idx="187">
                  <c:v>4.7899979999999998</c:v>
                </c:pt>
                <c:pt idx="188">
                  <c:v>4.9279400000000004</c:v>
                </c:pt>
                <c:pt idx="189">
                  <c:v>5.065232</c:v>
                </c:pt>
                <c:pt idx="190">
                  <c:v>5.201848</c:v>
                </c:pt>
                <c:pt idx="191">
                  <c:v>5.3377600000000003</c:v>
                </c:pt>
                <c:pt idx="192">
                  <c:v>5.4729419999999998</c:v>
                </c:pt>
                <c:pt idx="193">
                  <c:v>5.6073709999999997</c:v>
                </c:pt>
                <c:pt idx="194">
                  <c:v>5.7410189999999997</c:v>
                </c:pt>
                <c:pt idx="195">
                  <c:v>5.8738659999999996</c:v>
                </c:pt>
                <c:pt idx="196">
                  <c:v>6.0058850000000001</c:v>
                </c:pt>
                <c:pt idx="197">
                  <c:v>6.1370560000000003</c:v>
                </c:pt>
                <c:pt idx="198">
                  <c:v>6.2673569999999996</c:v>
                </c:pt>
                <c:pt idx="199">
                  <c:v>6.3967660000000004</c:v>
                </c:pt>
                <c:pt idx="200">
                  <c:v>6.5252629999999998</c:v>
                </c:pt>
                <c:pt idx="201">
                  <c:v>6.6528270000000003</c:v>
                </c:pt>
                <c:pt idx="202">
                  <c:v>6.779439</c:v>
                </c:pt>
                <c:pt idx="203">
                  <c:v>6.9050840000000004</c:v>
                </c:pt>
                <c:pt idx="204">
                  <c:v>7.0297390000000002</c:v>
                </c:pt>
                <c:pt idx="205">
                  <c:v>7.1533920000000002</c:v>
                </c:pt>
                <c:pt idx="206">
                  <c:v>7.2760230000000004</c:v>
                </c:pt>
                <c:pt idx="207">
                  <c:v>7.3976199999999999</c:v>
                </c:pt>
                <c:pt idx="208">
                  <c:v>7.5181659999999999</c:v>
                </c:pt>
                <c:pt idx="209">
                  <c:v>7.6376460000000002</c:v>
                </c:pt>
                <c:pt idx="210">
                  <c:v>7.7560500000000001</c:v>
                </c:pt>
                <c:pt idx="211">
                  <c:v>7.8733630000000003</c:v>
                </c:pt>
                <c:pt idx="212">
                  <c:v>7.9895750000000003</c:v>
                </c:pt>
                <c:pt idx="213">
                  <c:v>8.1046720000000008</c:v>
                </c:pt>
                <c:pt idx="214">
                  <c:v>8.218648</c:v>
                </c:pt>
                <c:pt idx="215">
                  <c:v>8.3314900000000005</c:v>
                </c:pt>
                <c:pt idx="216">
                  <c:v>8.4431919999999998</c:v>
                </c:pt>
                <c:pt idx="217">
                  <c:v>8.5537410000000005</c:v>
                </c:pt>
                <c:pt idx="218">
                  <c:v>8.6631339999999994</c:v>
                </c:pt>
                <c:pt idx="219">
                  <c:v>8.7713610000000006</c:v>
                </c:pt>
                <c:pt idx="220">
                  <c:v>8.8784200000000002</c:v>
                </c:pt>
                <c:pt idx="221">
                  <c:v>8.9842999999999993</c:v>
                </c:pt>
                <c:pt idx="222">
                  <c:v>9.0890000000000004</c:v>
                </c:pt>
                <c:pt idx="223">
                  <c:v>9.1925159999999995</c:v>
                </c:pt>
                <c:pt idx="224">
                  <c:v>9.2948439999999994</c:v>
                </c:pt>
                <c:pt idx="225">
                  <c:v>9.3959790000000005</c:v>
                </c:pt>
                <c:pt idx="226">
                  <c:v>9.4959220000000002</c:v>
                </c:pt>
                <c:pt idx="227">
                  <c:v>9.5946669999999994</c:v>
                </c:pt>
                <c:pt idx="228">
                  <c:v>9.6922180000000004</c:v>
                </c:pt>
                <c:pt idx="229">
                  <c:v>9.78857</c:v>
                </c:pt>
                <c:pt idx="230">
                  <c:v>9.8837259999999993</c:v>
                </c:pt>
                <c:pt idx="231">
                  <c:v>9.9776860000000003</c:v>
                </c:pt>
                <c:pt idx="232">
                  <c:v>10.070449999999999</c:v>
                </c:pt>
                <c:pt idx="233">
                  <c:v>10.16202</c:v>
                </c:pt>
                <c:pt idx="234">
                  <c:v>10.2524</c:v>
                </c:pt>
                <c:pt idx="235">
                  <c:v>10.34159</c:v>
                </c:pt>
                <c:pt idx="236">
                  <c:v>10.42939</c:v>
                </c:pt>
                <c:pt idx="237">
                  <c:v>10.516220000000001</c:v>
                </c:pt>
                <c:pt idx="238">
                  <c:v>10.60187</c:v>
                </c:pt>
                <c:pt idx="239">
                  <c:v>10.68634</c:v>
                </c:pt>
                <c:pt idx="240">
                  <c:v>10.76965</c:v>
                </c:pt>
                <c:pt idx="241">
                  <c:v>10.851789999999999</c:v>
                </c:pt>
                <c:pt idx="242">
                  <c:v>10.932779999999999</c:v>
                </c:pt>
                <c:pt idx="243">
                  <c:v>11.01261</c:v>
                </c:pt>
                <c:pt idx="244">
                  <c:v>11.091290000000001</c:v>
                </c:pt>
                <c:pt idx="245">
                  <c:v>11.168839999999999</c:v>
                </c:pt>
                <c:pt idx="246">
                  <c:v>11.24525</c:v>
                </c:pt>
                <c:pt idx="247">
                  <c:v>11.320539999999999</c:v>
                </c:pt>
                <c:pt idx="248">
                  <c:v>11.39471</c:v>
                </c:pt>
                <c:pt idx="249">
                  <c:v>11.46777</c:v>
                </c:pt>
                <c:pt idx="250">
                  <c:v>11.53973</c:v>
                </c:pt>
                <c:pt idx="251">
                  <c:v>11.6106</c:v>
                </c:pt>
                <c:pt idx="252">
                  <c:v>11.68038</c:v>
                </c:pt>
                <c:pt idx="253">
                  <c:v>11.749079999999999</c:v>
                </c:pt>
                <c:pt idx="254">
                  <c:v>11.81672</c:v>
                </c:pt>
                <c:pt idx="255">
                  <c:v>11.8833</c:v>
                </c:pt>
                <c:pt idx="256">
                  <c:v>11.948840000000001</c:v>
                </c:pt>
                <c:pt idx="257">
                  <c:v>12.013339999999999</c:v>
                </c:pt>
                <c:pt idx="258">
                  <c:v>12.07681</c:v>
                </c:pt>
                <c:pt idx="259">
                  <c:v>12.13926</c:v>
                </c:pt>
                <c:pt idx="260">
                  <c:v>12.200710000000001</c:v>
                </c:pt>
                <c:pt idx="261">
                  <c:v>12.261150000000001</c:v>
                </c:pt>
                <c:pt idx="262">
                  <c:v>12.32061</c:v>
                </c:pt>
                <c:pt idx="263">
                  <c:v>12.379099999999999</c:v>
                </c:pt>
                <c:pt idx="264">
                  <c:v>12.43662</c:v>
                </c:pt>
                <c:pt idx="265">
                  <c:v>12.493180000000001</c:v>
                </c:pt>
                <c:pt idx="266">
                  <c:v>12.5488</c:v>
                </c:pt>
                <c:pt idx="267">
                  <c:v>12.603490000000001</c:v>
                </c:pt>
                <c:pt idx="268">
                  <c:v>12.657249999999999</c:v>
                </c:pt>
                <c:pt idx="269">
                  <c:v>12.710100000000001</c:v>
                </c:pt>
                <c:pt idx="270">
                  <c:v>12.76205</c:v>
                </c:pt>
                <c:pt idx="271">
                  <c:v>12.81312</c:v>
                </c:pt>
                <c:pt idx="272">
                  <c:v>12.86331</c:v>
                </c:pt>
                <c:pt idx="273">
                  <c:v>12.91262</c:v>
                </c:pt>
                <c:pt idx="274">
                  <c:v>12.96109</c:v>
                </c:pt>
                <c:pt idx="275">
                  <c:v>13.008710000000001</c:v>
                </c:pt>
                <c:pt idx="276">
                  <c:v>13.055490000000001</c:v>
                </c:pt>
                <c:pt idx="277">
                  <c:v>13.10145</c:v>
                </c:pt>
                <c:pt idx="278">
                  <c:v>13.146599999999999</c:v>
                </c:pt>
                <c:pt idx="279">
                  <c:v>13.19096</c:v>
                </c:pt>
                <c:pt idx="280">
                  <c:v>13.23452</c:v>
                </c:pt>
                <c:pt idx="281">
                  <c:v>13.27731</c:v>
                </c:pt>
                <c:pt idx="282">
                  <c:v>13.319319999999999</c:v>
                </c:pt>
                <c:pt idx="283">
                  <c:v>13.36059</c:v>
                </c:pt>
                <c:pt idx="284">
                  <c:v>13.4011</c:v>
                </c:pt>
                <c:pt idx="285">
                  <c:v>13.44089</c:v>
                </c:pt>
                <c:pt idx="286">
                  <c:v>13.479950000000001</c:v>
                </c:pt>
                <c:pt idx="287">
                  <c:v>13.5183</c:v>
                </c:pt>
                <c:pt idx="288">
                  <c:v>13.55594</c:v>
                </c:pt>
                <c:pt idx="289">
                  <c:v>13.5929</c:v>
                </c:pt>
                <c:pt idx="290">
                  <c:v>13.62917</c:v>
                </c:pt>
                <c:pt idx="291">
                  <c:v>13.664770000000001</c:v>
                </c:pt>
                <c:pt idx="292">
                  <c:v>13.699719999999999</c:v>
                </c:pt>
                <c:pt idx="293">
                  <c:v>13.73401</c:v>
                </c:pt>
                <c:pt idx="294">
                  <c:v>13.767670000000001</c:v>
                </c:pt>
                <c:pt idx="295">
                  <c:v>13.800689999999999</c:v>
                </c:pt>
                <c:pt idx="296">
                  <c:v>13.8331</c:v>
                </c:pt>
                <c:pt idx="297">
                  <c:v>13.8649</c:v>
                </c:pt>
                <c:pt idx="298">
                  <c:v>13.896100000000001</c:v>
                </c:pt>
                <c:pt idx="299">
                  <c:v>13.92671</c:v>
                </c:pt>
                <c:pt idx="300">
                  <c:v>13.95674</c:v>
                </c:pt>
                <c:pt idx="301">
                  <c:v>13.986190000000001</c:v>
                </c:pt>
                <c:pt idx="302">
                  <c:v>14.015090000000001</c:v>
                </c:pt>
                <c:pt idx="303">
                  <c:v>14.04344</c:v>
                </c:pt>
                <c:pt idx="304">
                  <c:v>14.071249999999999</c:v>
                </c:pt>
                <c:pt idx="305">
                  <c:v>14.098520000000001</c:v>
                </c:pt>
                <c:pt idx="306">
                  <c:v>14.125260000000001</c:v>
                </c:pt>
                <c:pt idx="307">
                  <c:v>14.151490000000001</c:v>
                </c:pt>
                <c:pt idx="308">
                  <c:v>14.17722</c:v>
                </c:pt>
                <c:pt idx="309">
                  <c:v>14.202450000000001</c:v>
                </c:pt>
                <c:pt idx="310">
                  <c:v>14.22719</c:v>
                </c:pt>
                <c:pt idx="311">
                  <c:v>14.25145</c:v>
                </c:pt>
                <c:pt idx="312">
                  <c:v>14.27524</c:v>
                </c:pt>
                <c:pt idx="313">
                  <c:v>14.29857</c:v>
                </c:pt>
                <c:pt idx="314">
                  <c:v>14.321429999999999</c:v>
                </c:pt>
                <c:pt idx="315">
                  <c:v>14.343859999999999</c:v>
                </c:pt>
                <c:pt idx="316">
                  <c:v>14.36584</c:v>
                </c:pt>
                <c:pt idx="317">
                  <c:v>14.38739</c:v>
                </c:pt>
                <c:pt idx="318">
                  <c:v>14.40851</c:v>
                </c:pt>
                <c:pt idx="319">
                  <c:v>14.429220000000001</c:v>
                </c:pt>
                <c:pt idx="320">
                  <c:v>14.449529999999999</c:v>
                </c:pt>
                <c:pt idx="321">
                  <c:v>14.469429999999999</c:v>
                </c:pt>
                <c:pt idx="322">
                  <c:v>14.48893</c:v>
                </c:pt>
                <c:pt idx="323">
                  <c:v>14.508050000000001</c:v>
                </c:pt>
                <c:pt idx="324">
                  <c:v>14.5268</c:v>
                </c:pt>
                <c:pt idx="325">
                  <c:v>14.545159999999999</c:v>
                </c:pt>
                <c:pt idx="326">
                  <c:v>14.56317</c:v>
                </c:pt>
                <c:pt idx="327">
                  <c:v>14.58081</c:v>
                </c:pt>
                <c:pt idx="328">
                  <c:v>14.598100000000001</c:v>
                </c:pt>
                <c:pt idx="329">
                  <c:v>14.61504</c:v>
                </c:pt>
                <c:pt idx="330">
                  <c:v>14.63165</c:v>
                </c:pt>
                <c:pt idx="331">
                  <c:v>14.647919999999999</c:v>
                </c:pt>
                <c:pt idx="332">
                  <c:v>14.663869999999999</c:v>
                </c:pt>
                <c:pt idx="333">
                  <c:v>14.679489999999999</c:v>
                </c:pt>
                <c:pt idx="334">
                  <c:v>14.69481</c:v>
                </c:pt>
                <c:pt idx="335">
                  <c:v>14.709809999999999</c:v>
                </c:pt>
                <c:pt idx="336">
                  <c:v>14.72451</c:v>
                </c:pt>
                <c:pt idx="337">
                  <c:v>14.738910000000001</c:v>
                </c:pt>
                <c:pt idx="338">
                  <c:v>14.753030000000001</c:v>
                </c:pt>
                <c:pt idx="339">
                  <c:v>14.76685</c:v>
                </c:pt>
                <c:pt idx="340">
                  <c:v>14.7804</c:v>
                </c:pt>
                <c:pt idx="341">
                  <c:v>14.793670000000001</c:v>
                </c:pt>
                <c:pt idx="342">
                  <c:v>14.80667</c:v>
                </c:pt>
                <c:pt idx="343">
                  <c:v>14.81941</c:v>
                </c:pt>
                <c:pt idx="344">
                  <c:v>14.83189</c:v>
                </c:pt>
                <c:pt idx="345">
                  <c:v>14.844110000000001</c:v>
                </c:pt>
                <c:pt idx="346">
                  <c:v>14.85609</c:v>
                </c:pt>
                <c:pt idx="347">
                  <c:v>14.86782</c:v>
                </c:pt>
                <c:pt idx="348">
                  <c:v>14.87931</c:v>
                </c:pt>
                <c:pt idx="349">
                  <c:v>14.89057</c:v>
                </c:pt>
                <c:pt idx="350">
                  <c:v>14.901590000000001</c:v>
                </c:pt>
                <c:pt idx="351">
                  <c:v>14.9124</c:v>
                </c:pt>
                <c:pt idx="352">
                  <c:v>14.922980000000001</c:v>
                </c:pt>
                <c:pt idx="353">
                  <c:v>14.933339999999999</c:v>
                </c:pt>
                <c:pt idx="354">
                  <c:v>14.943490000000001</c:v>
                </c:pt>
                <c:pt idx="355">
                  <c:v>14.953430000000001</c:v>
                </c:pt>
                <c:pt idx="356">
                  <c:v>14.96317</c:v>
                </c:pt>
                <c:pt idx="357">
                  <c:v>14.9727</c:v>
                </c:pt>
                <c:pt idx="358">
                  <c:v>14.982049999999999</c:v>
                </c:pt>
                <c:pt idx="359">
                  <c:v>14.99119</c:v>
                </c:pt>
                <c:pt idx="360">
                  <c:v>15.00015</c:v>
                </c:pt>
                <c:pt idx="361">
                  <c:v>15.008929999999999</c:v>
                </c:pt>
                <c:pt idx="362">
                  <c:v>15.017519999999999</c:v>
                </c:pt>
                <c:pt idx="363">
                  <c:v>15.02594</c:v>
                </c:pt>
                <c:pt idx="364">
                  <c:v>15.034179999999999</c:v>
                </c:pt>
                <c:pt idx="365">
                  <c:v>15.042249999999999</c:v>
                </c:pt>
                <c:pt idx="366">
                  <c:v>15.05016</c:v>
                </c:pt>
                <c:pt idx="367">
                  <c:v>15.0579</c:v>
                </c:pt>
                <c:pt idx="368">
                  <c:v>15.065480000000001</c:v>
                </c:pt>
                <c:pt idx="369">
                  <c:v>15.072900000000001</c:v>
                </c:pt>
                <c:pt idx="370">
                  <c:v>15.080170000000001</c:v>
                </c:pt>
                <c:pt idx="371">
                  <c:v>15.087289999999999</c:v>
                </c:pt>
                <c:pt idx="372">
                  <c:v>15.09426</c:v>
                </c:pt>
                <c:pt idx="373">
                  <c:v>15.101089999999999</c:v>
                </c:pt>
                <c:pt idx="374">
                  <c:v>15.10777</c:v>
                </c:pt>
                <c:pt idx="375">
                  <c:v>15.114319999999999</c:v>
                </c:pt>
                <c:pt idx="376">
                  <c:v>15.12073</c:v>
                </c:pt>
                <c:pt idx="377">
                  <c:v>15.127000000000001</c:v>
                </c:pt>
                <c:pt idx="378">
                  <c:v>15.133150000000001</c:v>
                </c:pt>
                <c:pt idx="379">
                  <c:v>15.13916</c:v>
                </c:pt>
                <c:pt idx="380">
                  <c:v>15.145060000000001</c:v>
                </c:pt>
                <c:pt idx="381">
                  <c:v>15.15082</c:v>
                </c:pt>
                <c:pt idx="382">
                  <c:v>15.156470000000001</c:v>
                </c:pt>
                <c:pt idx="383">
                  <c:v>15.162000000000001</c:v>
                </c:pt>
                <c:pt idx="384">
                  <c:v>15.16742</c:v>
                </c:pt>
                <c:pt idx="385">
                  <c:v>15.17272</c:v>
                </c:pt>
                <c:pt idx="386">
                  <c:v>15.177910000000001</c:v>
                </c:pt>
                <c:pt idx="387">
                  <c:v>15.183</c:v>
                </c:pt>
                <c:pt idx="388">
                  <c:v>15.18797</c:v>
                </c:pt>
                <c:pt idx="389">
                  <c:v>15.19284</c:v>
                </c:pt>
                <c:pt idx="390">
                  <c:v>15.197609999999999</c:v>
                </c:pt>
                <c:pt idx="391">
                  <c:v>15.20229</c:v>
                </c:pt>
                <c:pt idx="392">
                  <c:v>15.206860000000001</c:v>
                </c:pt>
                <c:pt idx="393">
                  <c:v>15.21133</c:v>
                </c:pt>
                <c:pt idx="394">
                  <c:v>15.215719999999999</c:v>
                </c:pt>
                <c:pt idx="395">
                  <c:v>15.22001</c:v>
                </c:pt>
                <c:pt idx="396">
                  <c:v>15.224209999999999</c:v>
                </c:pt>
                <c:pt idx="397">
                  <c:v>15.22832</c:v>
                </c:pt>
                <c:pt idx="398">
                  <c:v>15.23235</c:v>
                </c:pt>
                <c:pt idx="399">
                  <c:v>15.23629</c:v>
                </c:pt>
                <c:pt idx="400">
                  <c:v>15.24015</c:v>
                </c:pt>
                <c:pt idx="401">
                  <c:v>15.243930000000001</c:v>
                </c:pt>
                <c:pt idx="402">
                  <c:v>15.247629999999999</c:v>
                </c:pt>
                <c:pt idx="403">
                  <c:v>15.251250000000001</c:v>
                </c:pt>
                <c:pt idx="404">
                  <c:v>15.25479</c:v>
                </c:pt>
                <c:pt idx="405">
                  <c:v>15.25827</c:v>
                </c:pt>
                <c:pt idx="406">
                  <c:v>15.261659999999999</c:v>
                </c:pt>
                <c:pt idx="407">
                  <c:v>15.264989999999999</c:v>
                </c:pt>
                <c:pt idx="408">
                  <c:v>15.26824</c:v>
                </c:pt>
                <c:pt idx="409">
                  <c:v>15.271430000000001</c:v>
                </c:pt>
                <c:pt idx="410">
                  <c:v>15.27455</c:v>
                </c:pt>
                <c:pt idx="411">
                  <c:v>15.277609999999999</c:v>
                </c:pt>
                <c:pt idx="412">
                  <c:v>15.2806</c:v>
                </c:pt>
                <c:pt idx="413">
                  <c:v>15.283530000000001</c:v>
                </c:pt>
                <c:pt idx="414">
                  <c:v>15.286390000000001</c:v>
                </c:pt>
                <c:pt idx="415">
                  <c:v>15.289199999999999</c:v>
                </c:pt>
                <c:pt idx="416">
                  <c:v>15.29195</c:v>
                </c:pt>
                <c:pt idx="417">
                  <c:v>15.29463</c:v>
                </c:pt>
                <c:pt idx="418">
                  <c:v>15.29726</c:v>
                </c:pt>
                <c:pt idx="419">
                  <c:v>15.29984</c:v>
                </c:pt>
                <c:pt idx="420">
                  <c:v>15.30236</c:v>
                </c:pt>
                <c:pt idx="421">
                  <c:v>15.304830000000001</c:v>
                </c:pt>
                <c:pt idx="422">
                  <c:v>15.30725</c:v>
                </c:pt>
                <c:pt idx="423">
                  <c:v>15.309609999999999</c:v>
                </c:pt>
                <c:pt idx="424">
                  <c:v>15.31193</c:v>
                </c:pt>
                <c:pt idx="425">
                  <c:v>15.31419</c:v>
                </c:pt>
                <c:pt idx="426">
                  <c:v>15.316409999999999</c:v>
                </c:pt>
                <c:pt idx="427">
                  <c:v>15.318580000000001</c:v>
                </c:pt>
                <c:pt idx="428">
                  <c:v>15.32071</c:v>
                </c:pt>
                <c:pt idx="429">
                  <c:v>15.322789999999999</c:v>
                </c:pt>
                <c:pt idx="430">
                  <c:v>15.32483</c:v>
                </c:pt>
                <c:pt idx="431">
                  <c:v>15.32682</c:v>
                </c:pt>
                <c:pt idx="432">
                  <c:v>15.32878</c:v>
                </c:pt>
                <c:pt idx="433">
                  <c:v>15.330690000000001</c:v>
                </c:pt>
                <c:pt idx="434">
                  <c:v>15.332560000000001</c:v>
                </c:pt>
                <c:pt idx="435">
                  <c:v>15.334390000000001</c:v>
                </c:pt>
                <c:pt idx="436">
                  <c:v>15.336180000000001</c:v>
                </c:pt>
                <c:pt idx="437">
                  <c:v>15.33794</c:v>
                </c:pt>
                <c:pt idx="438">
                  <c:v>15.339650000000001</c:v>
                </c:pt>
                <c:pt idx="439">
                  <c:v>15.341329999999999</c:v>
                </c:pt>
                <c:pt idx="440">
                  <c:v>15.342980000000001</c:v>
                </c:pt>
                <c:pt idx="441">
                  <c:v>15.34459</c:v>
                </c:pt>
                <c:pt idx="442">
                  <c:v>15.346159999999999</c:v>
                </c:pt>
                <c:pt idx="443">
                  <c:v>15.347709999999999</c:v>
                </c:pt>
                <c:pt idx="444">
                  <c:v>15.349220000000001</c:v>
                </c:pt>
                <c:pt idx="445">
                  <c:v>15.35069</c:v>
                </c:pt>
                <c:pt idx="446">
                  <c:v>15.35214</c:v>
                </c:pt>
                <c:pt idx="447">
                  <c:v>15.35356</c:v>
                </c:pt>
                <c:pt idx="448">
                  <c:v>15.354939999999999</c:v>
                </c:pt>
                <c:pt idx="449">
                  <c:v>15.356299999999999</c:v>
                </c:pt>
                <c:pt idx="450">
                  <c:v>15.35763</c:v>
                </c:pt>
                <c:pt idx="451">
                  <c:v>15.358930000000001</c:v>
                </c:pt>
                <c:pt idx="452">
                  <c:v>15.360200000000001</c:v>
                </c:pt>
                <c:pt idx="453">
                  <c:v>15.36145</c:v>
                </c:pt>
                <c:pt idx="454">
                  <c:v>15.36267</c:v>
                </c:pt>
                <c:pt idx="455">
                  <c:v>15.363860000000001</c:v>
                </c:pt>
                <c:pt idx="456">
                  <c:v>15.365030000000001</c:v>
                </c:pt>
                <c:pt idx="457">
                  <c:v>15.36617</c:v>
                </c:pt>
                <c:pt idx="458">
                  <c:v>15.367290000000001</c:v>
                </c:pt>
                <c:pt idx="459">
                  <c:v>15.36839</c:v>
                </c:pt>
                <c:pt idx="460">
                  <c:v>15.36946</c:v>
                </c:pt>
                <c:pt idx="461">
                  <c:v>15.370509999999999</c:v>
                </c:pt>
                <c:pt idx="462">
                  <c:v>15.37153</c:v>
                </c:pt>
                <c:pt idx="463">
                  <c:v>15.372540000000001</c:v>
                </c:pt>
                <c:pt idx="464">
                  <c:v>15.373530000000001</c:v>
                </c:pt>
                <c:pt idx="465">
                  <c:v>15.37449</c:v>
                </c:pt>
                <c:pt idx="466">
                  <c:v>15.37543</c:v>
                </c:pt>
                <c:pt idx="467">
                  <c:v>15.37635</c:v>
                </c:pt>
                <c:pt idx="468">
                  <c:v>15.37725</c:v>
                </c:pt>
                <c:pt idx="469">
                  <c:v>15.37814</c:v>
                </c:pt>
                <c:pt idx="470">
                  <c:v>15.379</c:v>
                </c:pt>
                <c:pt idx="471">
                  <c:v>15.379849999999999</c:v>
                </c:pt>
                <c:pt idx="472">
                  <c:v>15.38068</c:v>
                </c:pt>
                <c:pt idx="473">
                  <c:v>15.381489999999999</c:v>
                </c:pt>
                <c:pt idx="474">
                  <c:v>15.38228</c:v>
                </c:pt>
                <c:pt idx="475">
                  <c:v>15.38306</c:v>
                </c:pt>
                <c:pt idx="476">
                  <c:v>15.38382</c:v>
                </c:pt>
                <c:pt idx="477">
                  <c:v>15.38457</c:v>
                </c:pt>
                <c:pt idx="478">
                  <c:v>15.385300000000001</c:v>
                </c:pt>
                <c:pt idx="479">
                  <c:v>15.386010000000001</c:v>
                </c:pt>
                <c:pt idx="480">
                  <c:v>15.386710000000001</c:v>
                </c:pt>
                <c:pt idx="481">
                  <c:v>15.38739</c:v>
                </c:pt>
                <c:pt idx="482">
                  <c:v>15.388059999999999</c:v>
                </c:pt>
                <c:pt idx="483">
                  <c:v>15.38871</c:v>
                </c:pt>
                <c:pt idx="484">
                  <c:v>15.38935</c:v>
                </c:pt>
                <c:pt idx="485">
                  <c:v>15.38998</c:v>
                </c:pt>
                <c:pt idx="486">
                  <c:v>15.390599999999999</c:v>
                </c:pt>
                <c:pt idx="487">
                  <c:v>15.3912</c:v>
                </c:pt>
                <c:pt idx="488">
                  <c:v>15.391780000000001</c:v>
                </c:pt>
                <c:pt idx="489">
                  <c:v>15.39236</c:v>
                </c:pt>
                <c:pt idx="490">
                  <c:v>15.39292</c:v>
                </c:pt>
                <c:pt idx="491">
                  <c:v>15.393470000000001</c:v>
                </c:pt>
                <c:pt idx="492">
                  <c:v>15.39401</c:v>
                </c:pt>
                <c:pt idx="493">
                  <c:v>15.394539999999999</c:v>
                </c:pt>
                <c:pt idx="494">
                  <c:v>15.395060000000001</c:v>
                </c:pt>
                <c:pt idx="495">
                  <c:v>15.395569999999999</c:v>
                </c:pt>
                <c:pt idx="496">
                  <c:v>15.39606</c:v>
                </c:pt>
                <c:pt idx="497">
                  <c:v>15.39655</c:v>
                </c:pt>
                <c:pt idx="498">
                  <c:v>15.397019999999999</c:v>
                </c:pt>
                <c:pt idx="499">
                  <c:v>15.39748</c:v>
                </c:pt>
                <c:pt idx="500">
                  <c:v>15.39794</c:v>
                </c:pt>
                <c:pt idx="501">
                  <c:v>15.39838</c:v>
                </c:pt>
                <c:pt idx="502">
                  <c:v>15.398820000000001</c:v>
                </c:pt>
                <c:pt idx="503">
                  <c:v>15.39925</c:v>
                </c:pt>
                <c:pt idx="504">
                  <c:v>15.399660000000001</c:v>
                </c:pt>
                <c:pt idx="505">
                  <c:v>15.400069999999999</c:v>
                </c:pt>
                <c:pt idx="506">
                  <c:v>15.40047</c:v>
                </c:pt>
                <c:pt idx="507">
                  <c:v>15.40086</c:v>
                </c:pt>
                <c:pt idx="508">
                  <c:v>15.40124</c:v>
                </c:pt>
                <c:pt idx="509">
                  <c:v>15.401619999999999</c:v>
                </c:pt>
                <c:pt idx="510">
                  <c:v>15.40198</c:v>
                </c:pt>
                <c:pt idx="511">
                  <c:v>15.402340000000001</c:v>
                </c:pt>
                <c:pt idx="512">
                  <c:v>15.40269</c:v>
                </c:pt>
                <c:pt idx="513">
                  <c:v>15.403040000000001</c:v>
                </c:pt>
                <c:pt idx="514">
                  <c:v>15.403370000000001</c:v>
                </c:pt>
                <c:pt idx="515">
                  <c:v>15.403700000000001</c:v>
                </c:pt>
                <c:pt idx="516">
                  <c:v>15.404019999999999</c:v>
                </c:pt>
                <c:pt idx="517">
                  <c:v>15.404339999999999</c:v>
                </c:pt>
                <c:pt idx="518">
                  <c:v>15.404339999999999</c:v>
                </c:pt>
                <c:pt idx="519">
                  <c:v>15.404960000000001</c:v>
                </c:pt>
                <c:pt idx="520">
                  <c:v>15.404960000000001</c:v>
                </c:pt>
                <c:pt idx="521">
                  <c:v>15.40555</c:v>
                </c:pt>
                <c:pt idx="522">
                  <c:v>15.40555</c:v>
                </c:pt>
                <c:pt idx="523">
                  <c:v>15.40611</c:v>
                </c:pt>
                <c:pt idx="524">
                  <c:v>15.40611</c:v>
                </c:pt>
                <c:pt idx="525">
                  <c:v>15.406650000000001</c:v>
                </c:pt>
                <c:pt idx="526">
                  <c:v>15.406650000000001</c:v>
                </c:pt>
                <c:pt idx="527">
                  <c:v>15.407170000000001</c:v>
                </c:pt>
                <c:pt idx="528">
                  <c:v>15.407170000000001</c:v>
                </c:pt>
                <c:pt idx="529">
                  <c:v>15.40766</c:v>
                </c:pt>
                <c:pt idx="530">
                  <c:v>15.40766</c:v>
                </c:pt>
                <c:pt idx="531">
                  <c:v>15.40814</c:v>
                </c:pt>
                <c:pt idx="532">
                  <c:v>15.40814</c:v>
                </c:pt>
                <c:pt idx="533">
                  <c:v>15.40859</c:v>
                </c:pt>
                <c:pt idx="534">
                  <c:v>15.40859</c:v>
                </c:pt>
                <c:pt idx="535">
                  <c:v>15.40903</c:v>
                </c:pt>
                <c:pt idx="536">
                  <c:v>15.40903</c:v>
                </c:pt>
                <c:pt idx="537">
                  <c:v>15.40944</c:v>
                </c:pt>
                <c:pt idx="538">
                  <c:v>15.40944</c:v>
                </c:pt>
                <c:pt idx="539">
                  <c:v>15.409840000000001</c:v>
                </c:pt>
                <c:pt idx="540">
                  <c:v>15.409840000000001</c:v>
                </c:pt>
                <c:pt idx="541">
                  <c:v>15.41023</c:v>
                </c:pt>
                <c:pt idx="542">
                  <c:v>15.41023</c:v>
                </c:pt>
                <c:pt idx="543">
                  <c:v>15.410589999999999</c:v>
                </c:pt>
                <c:pt idx="544">
                  <c:v>15.410589999999999</c:v>
                </c:pt>
                <c:pt idx="545">
                  <c:v>15.41094</c:v>
                </c:pt>
                <c:pt idx="546">
                  <c:v>15.41094</c:v>
                </c:pt>
                <c:pt idx="547">
                  <c:v>15.41128</c:v>
                </c:pt>
                <c:pt idx="548">
                  <c:v>15.41128</c:v>
                </c:pt>
                <c:pt idx="549">
                  <c:v>15.4116</c:v>
                </c:pt>
                <c:pt idx="550">
                  <c:v>15.4116</c:v>
                </c:pt>
                <c:pt idx="551">
                  <c:v>15.4116</c:v>
                </c:pt>
                <c:pt idx="552">
                  <c:v>15.41206</c:v>
                </c:pt>
                <c:pt idx="553">
                  <c:v>15.41206</c:v>
                </c:pt>
                <c:pt idx="554">
                  <c:v>15.41206</c:v>
                </c:pt>
                <c:pt idx="555">
                  <c:v>15.41249</c:v>
                </c:pt>
                <c:pt idx="556">
                  <c:v>15.41249</c:v>
                </c:pt>
                <c:pt idx="557">
                  <c:v>15.41249</c:v>
                </c:pt>
                <c:pt idx="558">
                  <c:v>15.412890000000001</c:v>
                </c:pt>
                <c:pt idx="559">
                  <c:v>15.412890000000001</c:v>
                </c:pt>
                <c:pt idx="560">
                  <c:v>15.412890000000001</c:v>
                </c:pt>
                <c:pt idx="561">
                  <c:v>15.413270000000001</c:v>
                </c:pt>
                <c:pt idx="562">
                  <c:v>15.413270000000001</c:v>
                </c:pt>
                <c:pt idx="563">
                  <c:v>15.413270000000001</c:v>
                </c:pt>
                <c:pt idx="564">
                  <c:v>15.413629999999999</c:v>
                </c:pt>
                <c:pt idx="565">
                  <c:v>15.413629999999999</c:v>
                </c:pt>
                <c:pt idx="566">
                  <c:v>15.413629999999999</c:v>
                </c:pt>
                <c:pt idx="567">
                  <c:v>15.413959999999999</c:v>
                </c:pt>
                <c:pt idx="568">
                  <c:v>15.413959999999999</c:v>
                </c:pt>
                <c:pt idx="569">
                  <c:v>15.413959999999999</c:v>
                </c:pt>
                <c:pt idx="570">
                  <c:v>15.41427</c:v>
                </c:pt>
                <c:pt idx="571">
                  <c:v>15.41427</c:v>
                </c:pt>
                <c:pt idx="572">
                  <c:v>15.41427</c:v>
                </c:pt>
                <c:pt idx="573">
                  <c:v>15.41427</c:v>
                </c:pt>
                <c:pt idx="574">
                  <c:v>15.41465</c:v>
                </c:pt>
                <c:pt idx="575">
                  <c:v>15.41465</c:v>
                </c:pt>
                <c:pt idx="576">
                  <c:v>15.41465</c:v>
                </c:pt>
                <c:pt idx="577">
                  <c:v>15.41465</c:v>
                </c:pt>
                <c:pt idx="578">
                  <c:v>15.415010000000001</c:v>
                </c:pt>
                <c:pt idx="579">
                  <c:v>15.415010000000001</c:v>
                </c:pt>
                <c:pt idx="580">
                  <c:v>15.415010000000001</c:v>
                </c:pt>
                <c:pt idx="581">
                  <c:v>15.415010000000001</c:v>
                </c:pt>
                <c:pt idx="582">
                  <c:v>15.415330000000001</c:v>
                </c:pt>
                <c:pt idx="583">
                  <c:v>15.415330000000001</c:v>
                </c:pt>
                <c:pt idx="584">
                  <c:v>15.415330000000001</c:v>
                </c:pt>
                <c:pt idx="585">
                  <c:v>15.415330000000001</c:v>
                </c:pt>
                <c:pt idx="586">
                  <c:v>15.415330000000001</c:v>
                </c:pt>
                <c:pt idx="587">
                  <c:v>15.415699999999999</c:v>
                </c:pt>
                <c:pt idx="588">
                  <c:v>15.415699999999999</c:v>
                </c:pt>
                <c:pt idx="589">
                  <c:v>15.415699999999999</c:v>
                </c:pt>
                <c:pt idx="590">
                  <c:v>15.415699999999999</c:v>
                </c:pt>
                <c:pt idx="591">
                  <c:v>15.415699999999999</c:v>
                </c:pt>
                <c:pt idx="592">
                  <c:v>15.416029999999999</c:v>
                </c:pt>
                <c:pt idx="593">
                  <c:v>15.416029999999999</c:v>
                </c:pt>
                <c:pt idx="594">
                  <c:v>15.416029999999999</c:v>
                </c:pt>
                <c:pt idx="595">
                  <c:v>15.416029999999999</c:v>
                </c:pt>
                <c:pt idx="596">
                  <c:v>15.416029999999999</c:v>
                </c:pt>
                <c:pt idx="597">
                  <c:v>15.416029999999999</c:v>
                </c:pt>
                <c:pt idx="598">
                  <c:v>15.41639</c:v>
                </c:pt>
                <c:pt idx="599">
                  <c:v>15.41639</c:v>
                </c:pt>
                <c:pt idx="600">
                  <c:v>15.41639</c:v>
                </c:pt>
                <c:pt idx="601">
                  <c:v>15.41639</c:v>
                </c:pt>
                <c:pt idx="602">
                  <c:v>15.41639</c:v>
                </c:pt>
                <c:pt idx="603">
                  <c:v>15.41639</c:v>
                </c:pt>
                <c:pt idx="604">
                  <c:v>15.416700000000001</c:v>
                </c:pt>
                <c:pt idx="605">
                  <c:v>15.416700000000001</c:v>
                </c:pt>
                <c:pt idx="606">
                  <c:v>15.416700000000001</c:v>
                </c:pt>
                <c:pt idx="607">
                  <c:v>15.416700000000001</c:v>
                </c:pt>
                <c:pt idx="608">
                  <c:v>15.416700000000001</c:v>
                </c:pt>
                <c:pt idx="609">
                  <c:v>15.416700000000001</c:v>
                </c:pt>
                <c:pt idx="610">
                  <c:v>15.416700000000001</c:v>
                </c:pt>
                <c:pt idx="611">
                  <c:v>15.417009999999999</c:v>
                </c:pt>
                <c:pt idx="612">
                  <c:v>15.417009999999999</c:v>
                </c:pt>
                <c:pt idx="613">
                  <c:v>15.417009999999999</c:v>
                </c:pt>
                <c:pt idx="614">
                  <c:v>15.417009999999999</c:v>
                </c:pt>
                <c:pt idx="615">
                  <c:v>15.417009999999999</c:v>
                </c:pt>
                <c:pt idx="616">
                  <c:v>15.417009999999999</c:v>
                </c:pt>
                <c:pt idx="617">
                  <c:v>15.417009999999999</c:v>
                </c:pt>
                <c:pt idx="618">
                  <c:v>15.417009999999999</c:v>
                </c:pt>
                <c:pt idx="619">
                  <c:v>15.417009999999999</c:v>
                </c:pt>
                <c:pt idx="620">
                  <c:v>15.41736</c:v>
                </c:pt>
                <c:pt idx="621">
                  <c:v>15.41736</c:v>
                </c:pt>
                <c:pt idx="622">
                  <c:v>15.41736</c:v>
                </c:pt>
                <c:pt idx="623">
                  <c:v>15.41736</c:v>
                </c:pt>
                <c:pt idx="624">
                  <c:v>15.41736</c:v>
                </c:pt>
                <c:pt idx="625">
                  <c:v>15.41736</c:v>
                </c:pt>
                <c:pt idx="626">
                  <c:v>15.41736</c:v>
                </c:pt>
                <c:pt idx="627">
                  <c:v>15.41736</c:v>
                </c:pt>
                <c:pt idx="628">
                  <c:v>15.41736</c:v>
                </c:pt>
                <c:pt idx="629">
                  <c:v>15.41736</c:v>
                </c:pt>
                <c:pt idx="630">
                  <c:v>15.417669999999999</c:v>
                </c:pt>
                <c:pt idx="631">
                  <c:v>15.417669999999999</c:v>
                </c:pt>
                <c:pt idx="632">
                  <c:v>15.417669999999999</c:v>
                </c:pt>
                <c:pt idx="633">
                  <c:v>15.417669999999999</c:v>
                </c:pt>
                <c:pt idx="634">
                  <c:v>15.417669999999999</c:v>
                </c:pt>
                <c:pt idx="635">
                  <c:v>15.417669999999999</c:v>
                </c:pt>
                <c:pt idx="636">
                  <c:v>15.417669999999999</c:v>
                </c:pt>
                <c:pt idx="637">
                  <c:v>15.417669999999999</c:v>
                </c:pt>
                <c:pt idx="638">
                  <c:v>15.417669999999999</c:v>
                </c:pt>
                <c:pt idx="639">
                  <c:v>15.417669999999999</c:v>
                </c:pt>
                <c:pt idx="640">
                  <c:v>15.417669999999999</c:v>
                </c:pt>
                <c:pt idx="641">
                  <c:v>15.417669999999999</c:v>
                </c:pt>
                <c:pt idx="642">
                  <c:v>15.417669999999999</c:v>
                </c:pt>
                <c:pt idx="643">
                  <c:v>15.41798</c:v>
                </c:pt>
                <c:pt idx="644">
                  <c:v>15.41798</c:v>
                </c:pt>
                <c:pt idx="645">
                  <c:v>15.41798</c:v>
                </c:pt>
                <c:pt idx="646">
                  <c:v>15.41798</c:v>
                </c:pt>
                <c:pt idx="647">
                  <c:v>15.41798</c:v>
                </c:pt>
                <c:pt idx="648">
                  <c:v>15.41798</c:v>
                </c:pt>
                <c:pt idx="649">
                  <c:v>15.41798</c:v>
                </c:pt>
                <c:pt idx="650">
                  <c:v>15.41798</c:v>
                </c:pt>
                <c:pt idx="651">
                  <c:v>15.41798</c:v>
                </c:pt>
                <c:pt idx="652">
                  <c:v>15.41798</c:v>
                </c:pt>
                <c:pt idx="653">
                  <c:v>15.41798</c:v>
                </c:pt>
                <c:pt idx="654">
                  <c:v>15.41798</c:v>
                </c:pt>
                <c:pt idx="655">
                  <c:v>15.41798</c:v>
                </c:pt>
                <c:pt idx="656">
                  <c:v>15.41798</c:v>
                </c:pt>
                <c:pt idx="657">
                  <c:v>15.41798</c:v>
                </c:pt>
                <c:pt idx="658">
                  <c:v>15.41798</c:v>
                </c:pt>
                <c:pt idx="659">
                  <c:v>15.41798</c:v>
                </c:pt>
                <c:pt idx="660">
                  <c:v>15.41798</c:v>
                </c:pt>
                <c:pt idx="661">
                  <c:v>15.4183</c:v>
                </c:pt>
                <c:pt idx="662">
                  <c:v>15.4183</c:v>
                </c:pt>
                <c:pt idx="663">
                  <c:v>15.4183</c:v>
                </c:pt>
                <c:pt idx="664">
                  <c:v>15.4183</c:v>
                </c:pt>
                <c:pt idx="665">
                  <c:v>15.4183</c:v>
                </c:pt>
                <c:pt idx="666">
                  <c:v>15.4183</c:v>
                </c:pt>
                <c:pt idx="667">
                  <c:v>15.4183</c:v>
                </c:pt>
                <c:pt idx="668">
                  <c:v>15.4183</c:v>
                </c:pt>
                <c:pt idx="669">
                  <c:v>15.4183</c:v>
                </c:pt>
                <c:pt idx="670">
                  <c:v>15.4183</c:v>
                </c:pt>
                <c:pt idx="671">
                  <c:v>15.4183</c:v>
                </c:pt>
                <c:pt idx="672">
                  <c:v>15.4183</c:v>
                </c:pt>
                <c:pt idx="673">
                  <c:v>15.4183</c:v>
                </c:pt>
                <c:pt idx="674">
                  <c:v>15.4183</c:v>
                </c:pt>
                <c:pt idx="675">
                  <c:v>15.4183</c:v>
                </c:pt>
                <c:pt idx="676">
                  <c:v>15.4183</c:v>
                </c:pt>
                <c:pt idx="677">
                  <c:v>15.4183</c:v>
                </c:pt>
                <c:pt idx="678">
                  <c:v>15.4183</c:v>
                </c:pt>
                <c:pt idx="679">
                  <c:v>15.4183</c:v>
                </c:pt>
                <c:pt idx="680">
                  <c:v>15.4183</c:v>
                </c:pt>
                <c:pt idx="681">
                  <c:v>15.4183</c:v>
                </c:pt>
                <c:pt idx="682">
                  <c:v>15.4183</c:v>
                </c:pt>
                <c:pt idx="683">
                  <c:v>15.4183</c:v>
                </c:pt>
                <c:pt idx="684">
                  <c:v>15.4183</c:v>
                </c:pt>
                <c:pt idx="685">
                  <c:v>15.4183</c:v>
                </c:pt>
                <c:pt idx="686">
                  <c:v>15.4183</c:v>
                </c:pt>
                <c:pt idx="687">
                  <c:v>15.4183</c:v>
                </c:pt>
                <c:pt idx="688">
                  <c:v>15.4183</c:v>
                </c:pt>
                <c:pt idx="689">
                  <c:v>15.4183</c:v>
                </c:pt>
                <c:pt idx="690">
                  <c:v>15.418609999999999</c:v>
                </c:pt>
                <c:pt idx="691">
                  <c:v>15.418609999999999</c:v>
                </c:pt>
                <c:pt idx="692">
                  <c:v>15.418609999999999</c:v>
                </c:pt>
                <c:pt idx="693">
                  <c:v>15.418609999999999</c:v>
                </c:pt>
                <c:pt idx="694">
                  <c:v>15.418609999999999</c:v>
                </c:pt>
                <c:pt idx="695">
                  <c:v>15.418609999999999</c:v>
                </c:pt>
                <c:pt idx="696">
                  <c:v>15.418609999999999</c:v>
                </c:pt>
                <c:pt idx="697">
                  <c:v>15.418609999999999</c:v>
                </c:pt>
                <c:pt idx="698">
                  <c:v>15.418609999999999</c:v>
                </c:pt>
                <c:pt idx="699">
                  <c:v>15.418609999999999</c:v>
                </c:pt>
                <c:pt idx="700">
                  <c:v>15.418609999999999</c:v>
                </c:pt>
                <c:pt idx="701">
                  <c:v>15.418609999999999</c:v>
                </c:pt>
                <c:pt idx="702">
                  <c:v>15.418609999999999</c:v>
                </c:pt>
                <c:pt idx="703">
                  <c:v>15.418609999999999</c:v>
                </c:pt>
                <c:pt idx="704">
                  <c:v>15.418609999999999</c:v>
                </c:pt>
                <c:pt idx="705">
                  <c:v>15.418609999999999</c:v>
                </c:pt>
                <c:pt idx="706">
                  <c:v>15.418609999999999</c:v>
                </c:pt>
                <c:pt idx="707">
                  <c:v>15.418609999999999</c:v>
                </c:pt>
                <c:pt idx="708">
                  <c:v>15.418609999999999</c:v>
                </c:pt>
                <c:pt idx="709">
                  <c:v>15.418609999999999</c:v>
                </c:pt>
                <c:pt idx="710">
                  <c:v>15.418609999999999</c:v>
                </c:pt>
                <c:pt idx="711">
                  <c:v>15.418609999999999</c:v>
                </c:pt>
                <c:pt idx="712">
                  <c:v>15.418609999999999</c:v>
                </c:pt>
                <c:pt idx="713">
                  <c:v>15.418609999999999</c:v>
                </c:pt>
                <c:pt idx="714">
                  <c:v>15.418609999999999</c:v>
                </c:pt>
                <c:pt idx="715">
                  <c:v>15.418609999999999</c:v>
                </c:pt>
                <c:pt idx="716">
                  <c:v>15.418609999999999</c:v>
                </c:pt>
                <c:pt idx="717">
                  <c:v>15.418609999999999</c:v>
                </c:pt>
                <c:pt idx="718">
                  <c:v>15.418609999999999</c:v>
                </c:pt>
                <c:pt idx="719">
                  <c:v>15.418609999999999</c:v>
                </c:pt>
                <c:pt idx="720">
                  <c:v>15.418609999999999</c:v>
                </c:pt>
                <c:pt idx="721">
                  <c:v>15.418609999999999</c:v>
                </c:pt>
                <c:pt idx="722">
                  <c:v>15.2788</c:v>
                </c:pt>
                <c:pt idx="723">
                  <c:v>15.141780000000001</c:v>
                </c:pt>
                <c:pt idx="724">
                  <c:v>15.007619999999999</c:v>
                </c:pt>
                <c:pt idx="725">
                  <c:v>14.87623</c:v>
                </c:pt>
                <c:pt idx="726">
                  <c:v>14.74752</c:v>
                </c:pt>
                <c:pt idx="727">
                  <c:v>14.621119999999999</c:v>
                </c:pt>
                <c:pt idx="728">
                  <c:v>14.49756</c:v>
                </c:pt>
                <c:pt idx="729">
                  <c:v>14.37645</c:v>
                </c:pt>
                <c:pt idx="730">
                  <c:v>14.257709999999999</c:v>
                </c:pt>
                <c:pt idx="731">
                  <c:v>14.14129</c:v>
                </c:pt>
                <c:pt idx="732">
                  <c:v>14.02711</c:v>
                </c:pt>
                <c:pt idx="733">
                  <c:v>13.91511</c:v>
                </c:pt>
                <c:pt idx="734">
                  <c:v>13.80523</c:v>
                </c:pt>
                <c:pt idx="735">
                  <c:v>13.69741</c:v>
                </c:pt>
                <c:pt idx="736">
                  <c:v>13.5916</c:v>
                </c:pt>
                <c:pt idx="737">
                  <c:v>13.487730000000001</c:v>
                </c:pt>
                <c:pt idx="738">
                  <c:v>13.385759999999999</c:v>
                </c:pt>
                <c:pt idx="739">
                  <c:v>13.285629999999999</c:v>
                </c:pt>
                <c:pt idx="740">
                  <c:v>13.1873</c:v>
                </c:pt>
                <c:pt idx="741">
                  <c:v>13.090719999999999</c:v>
                </c:pt>
                <c:pt idx="742">
                  <c:v>12.995839999999999</c:v>
                </c:pt>
                <c:pt idx="743">
                  <c:v>12.902609999999999</c:v>
                </c:pt>
                <c:pt idx="744">
                  <c:v>12.81101</c:v>
                </c:pt>
                <c:pt idx="745">
                  <c:v>12.720980000000001</c:v>
                </c:pt>
                <c:pt idx="746">
                  <c:v>12.632479999999999</c:v>
                </c:pt>
                <c:pt idx="747">
                  <c:v>12.54548</c:v>
                </c:pt>
                <c:pt idx="748">
                  <c:v>12.45993</c:v>
                </c:pt>
                <c:pt idx="749">
                  <c:v>12.375819999999999</c:v>
                </c:pt>
                <c:pt idx="750">
                  <c:v>12.293089999999999</c:v>
                </c:pt>
                <c:pt idx="751">
                  <c:v>12.21171</c:v>
                </c:pt>
                <c:pt idx="752">
                  <c:v>12.13165</c:v>
                </c:pt>
                <c:pt idx="753">
                  <c:v>12.05289</c:v>
                </c:pt>
                <c:pt idx="754">
                  <c:v>11.975390000000001</c:v>
                </c:pt>
                <c:pt idx="755">
                  <c:v>11.89911</c:v>
                </c:pt>
                <c:pt idx="756">
                  <c:v>11.82404</c:v>
                </c:pt>
                <c:pt idx="757">
                  <c:v>11.75014</c:v>
                </c:pt>
                <c:pt idx="758">
                  <c:v>11.677390000000001</c:v>
                </c:pt>
                <c:pt idx="759">
                  <c:v>11.60576</c:v>
                </c:pt>
                <c:pt idx="760">
                  <c:v>11.535220000000001</c:v>
                </c:pt>
                <c:pt idx="761">
                  <c:v>11.46575</c:v>
                </c:pt>
                <c:pt idx="762">
                  <c:v>11.39734</c:v>
                </c:pt>
                <c:pt idx="763">
                  <c:v>11.329940000000001</c:v>
                </c:pt>
                <c:pt idx="764">
                  <c:v>11.26355</c:v>
                </c:pt>
                <c:pt idx="765">
                  <c:v>11.198130000000001</c:v>
                </c:pt>
                <c:pt idx="766">
                  <c:v>11.13368</c:v>
                </c:pt>
                <c:pt idx="767">
                  <c:v>11.07016</c:v>
                </c:pt>
                <c:pt idx="768">
                  <c:v>11.00756</c:v>
                </c:pt>
                <c:pt idx="769">
                  <c:v>10.94586</c:v>
                </c:pt>
                <c:pt idx="770">
                  <c:v>10.88503</c:v>
                </c:pt>
                <c:pt idx="771">
                  <c:v>10.82507</c:v>
                </c:pt>
                <c:pt idx="772">
                  <c:v>10.76595</c:v>
                </c:pt>
                <c:pt idx="773">
                  <c:v>10.707660000000001</c:v>
                </c:pt>
                <c:pt idx="774">
                  <c:v>10.650169999999999</c:v>
                </c:pt>
                <c:pt idx="775">
                  <c:v>10.59348</c:v>
                </c:pt>
                <c:pt idx="776">
                  <c:v>10.537559999999999</c:v>
                </c:pt>
                <c:pt idx="777">
                  <c:v>10.48241</c:v>
                </c:pt>
                <c:pt idx="778">
                  <c:v>10.428000000000001</c:v>
                </c:pt>
                <c:pt idx="779">
                  <c:v>10.374320000000001</c:v>
                </c:pt>
                <c:pt idx="780">
                  <c:v>10.32136</c:v>
                </c:pt>
                <c:pt idx="781">
                  <c:v>10.26909</c:v>
                </c:pt>
                <c:pt idx="782">
                  <c:v>10.21752</c:v>
                </c:pt>
                <c:pt idx="783">
                  <c:v>10.16663</c:v>
                </c:pt>
                <c:pt idx="784">
                  <c:v>10.116400000000001</c:v>
                </c:pt>
                <c:pt idx="785">
                  <c:v>10.06681</c:v>
                </c:pt>
                <c:pt idx="786">
                  <c:v>10.01787</c:v>
                </c:pt>
                <c:pt idx="787">
                  <c:v>9.9695529999999994</c:v>
                </c:pt>
                <c:pt idx="788">
                  <c:v>9.9218469999999996</c:v>
                </c:pt>
                <c:pt idx="789">
                  <c:v>9.8747469999999993</c:v>
                </c:pt>
                <c:pt idx="790">
                  <c:v>9.8282369999999997</c:v>
                </c:pt>
                <c:pt idx="791">
                  <c:v>9.7823069999999994</c:v>
                </c:pt>
                <c:pt idx="792">
                  <c:v>9.7369470000000007</c:v>
                </c:pt>
                <c:pt idx="793">
                  <c:v>9.6921479999999995</c:v>
                </c:pt>
                <c:pt idx="794">
                  <c:v>9.6478979999999996</c:v>
                </c:pt>
                <c:pt idx="795">
                  <c:v>9.6041880000000006</c:v>
                </c:pt>
                <c:pt idx="796">
                  <c:v>9.561007</c:v>
                </c:pt>
                <c:pt idx="797">
                  <c:v>9.5183509999999991</c:v>
                </c:pt>
                <c:pt idx="798">
                  <c:v>9.4762029999999999</c:v>
                </c:pt>
                <c:pt idx="799">
                  <c:v>9.4345590000000001</c:v>
                </c:pt>
                <c:pt idx="800">
                  <c:v>9.3934099999999994</c:v>
                </c:pt>
                <c:pt idx="801">
                  <c:v>9.3527459999999998</c:v>
                </c:pt>
                <c:pt idx="802">
                  <c:v>9.3125560000000007</c:v>
                </c:pt>
                <c:pt idx="803">
                  <c:v>9.2728389999999994</c:v>
                </c:pt>
                <c:pt idx="804">
                  <c:v>9.2335820000000002</c:v>
                </c:pt>
                <c:pt idx="805">
                  <c:v>9.1947770000000002</c:v>
                </c:pt>
                <c:pt idx="806">
                  <c:v>9.1564209999999999</c:v>
                </c:pt>
                <c:pt idx="807">
                  <c:v>9.1184999999999992</c:v>
                </c:pt>
                <c:pt idx="808">
                  <c:v>9.0810099999999991</c:v>
                </c:pt>
                <c:pt idx="809">
                  <c:v>9.043946</c:v>
                </c:pt>
                <c:pt idx="810">
                  <c:v>9.0072980000000005</c:v>
                </c:pt>
                <c:pt idx="811">
                  <c:v>8.9710590000000003</c:v>
                </c:pt>
                <c:pt idx="812">
                  <c:v>9.0759489999999996</c:v>
                </c:pt>
                <c:pt idx="813">
                  <c:v>9.1796120000000005</c:v>
                </c:pt>
                <c:pt idx="814">
                  <c:v>9.2820870000000006</c:v>
                </c:pt>
                <c:pt idx="815">
                  <c:v>9.3833719999999996</c:v>
                </c:pt>
                <c:pt idx="816">
                  <c:v>9.4834630000000004</c:v>
                </c:pt>
                <c:pt idx="817">
                  <c:v>9.5823599999999995</c:v>
                </c:pt>
                <c:pt idx="818">
                  <c:v>9.6800599999999992</c:v>
                </c:pt>
                <c:pt idx="819">
                  <c:v>9.7765649999999997</c:v>
                </c:pt>
                <c:pt idx="820">
                  <c:v>9.8718690000000002</c:v>
                </c:pt>
                <c:pt idx="821">
                  <c:v>9.9659790000000008</c:v>
                </c:pt>
                <c:pt idx="822">
                  <c:v>10.05889</c:v>
                </c:pt>
                <c:pt idx="823">
                  <c:v>10.15061</c:v>
                </c:pt>
                <c:pt idx="824">
                  <c:v>10.24114</c:v>
                </c:pt>
                <c:pt idx="825">
                  <c:v>10.33047</c:v>
                </c:pt>
                <c:pt idx="826">
                  <c:v>10.418430000000001</c:v>
                </c:pt>
                <c:pt idx="827">
                  <c:v>10.5054</c:v>
                </c:pt>
                <c:pt idx="828">
                  <c:v>10.591200000000001</c:v>
                </c:pt>
                <c:pt idx="829">
                  <c:v>10.67582</c:v>
                </c:pt>
                <c:pt idx="830">
                  <c:v>10.75928</c:v>
                </c:pt>
                <c:pt idx="831">
                  <c:v>10.841559999999999</c:v>
                </c:pt>
                <c:pt idx="832">
                  <c:v>10.922689999999999</c:v>
                </c:pt>
                <c:pt idx="833">
                  <c:v>11.00267</c:v>
                </c:pt>
                <c:pt idx="834">
                  <c:v>11.0815</c:v>
                </c:pt>
                <c:pt idx="835">
                  <c:v>11.159190000000001</c:v>
                </c:pt>
                <c:pt idx="836">
                  <c:v>11.23574</c:v>
                </c:pt>
                <c:pt idx="837">
                  <c:v>11.311170000000001</c:v>
                </c:pt>
                <c:pt idx="838">
                  <c:v>11.385479999999999</c:v>
                </c:pt>
                <c:pt idx="839">
                  <c:v>11.458679999999999</c:v>
                </c:pt>
                <c:pt idx="840">
                  <c:v>11.53077</c:v>
                </c:pt>
                <c:pt idx="841">
                  <c:v>11.60178</c:v>
                </c:pt>
                <c:pt idx="842">
                  <c:v>11.67169</c:v>
                </c:pt>
                <c:pt idx="843">
                  <c:v>11.74053</c:v>
                </c:pt>
                <c:pt idx="844">
                  <c:v>11.808310000000001</c:v>
                </c:pt>
                <c:pt idx="845">
                  <c:v>11.875019999999999</c:v>
                </c:pt>
                <c:pt idx="846">
                  <c:v>11.94069</c:v>
                </c:pt>
                <c:pt idx="847">
                  <c:v>12.00531</c:v>
                </c:pt>
                <c:pt idx="848">
                  <c:v>12.068910000000001</c:v>
                </c:pt>
                <c:pt idx="849">
                  <c:v>12.131489999999999</c:v>
                </c:pt>
                <c:pt idx="850">
                  <c:v>12.193059999999999</c:v>
                </c:pt>
                <c:pt idx="851">
                  <c:v>12.253629999999999</c:v>
                </c:pt>
                <c:pt idx="852">
                  <c:v>12.313219999999999</c:v>
                </c:pt>
                <c:pt idx="853">
                  <c:v>12.37182</c:v>
                </c:pt>
                <c:pt idx="854">
                  <c:v>12.429460000000001</c:v>
                </c:pt>
                <c:pt idx="855">
                  <c:v>12.48615</c:v>
                </c:pt>
                <c:pt idx="856">
                  <c:v>12.541880000000001</c:v>
                </c:pt>
                <c:pt idx="857">
                  <c:v>12.596679999999999</c:v>
                </c:pt>
                <c:pt idx="858">
                  <c:v>12.65056</c:v>
                </c:pt>
                <c:pt idx="859">
                  <c:v>12.703530000000001</c:v>
                </c:pt>
                <c:pt idx="860">
                  <c:v>12.755599999999999</c:v>
                </c:pt>
                <c:pt idx="861">
                  <c:v>12.80677</c:v>
                </c:pt>
                <c:pt idx="862">
                  <c:v>12.85707</c:v>
                </c:pt>
                <c:pt idx="863">
                  <c:v>12.90649</c:v>
                </c:pt>
                <c:pt idx="864">
                  <c:v>12.95506</c:v>
                </c:pt>
                <c:pt idx="865">
                  <c:v>13.00278</c:v>
                </c:pt>
                <c:pt idx="866">
                  <c:v>13.049670000000001</c:v>
                </c:pt>
                <c:pt idx="867">
                  <c:v>13.095739999999999</c:v>
                </c:pt>
                <c:pt idx="868">
                  <c:v>13.14099</c:v>
                </c:pt>
                <c:pt idx="869">
                  <c:v>13.18544</c:v>
                </c:pt>
                <c:pt idx="870">
                  <c:v>13.229100000000001</c:v>
                </c:pt>
                <c:pt idx="871">
                  <c:v>13.271990000000001</c:v>
                </c:pt>
                <c:pt idx="872">
                  <c:v>13.3141</c:v>
                </c:pt>
                <c:pt idx="873">
                  <c:v>13.355460000000001</c:v>
                </c:pt>
                <c:pt idx="874">
                  <c:v>13.39607</c:v>
                </c:pt>
                <c:pt idx="875">
                  <c:v>13.43594</c:v>
                </c:pt>
                <c:pt idx="876">
                  <c:v>13.47509</c:v>
                </c:pt>
                <c:pt idx="877">
                  <c:v>13.513529999999999</c:v>
                </c:pt>
                <c:pt idx="878">
                  <c:v>13.551259999999999</c:v>
                </c:pt>
                <c:pt idx="879">
                  <c:v>13.5883</c:v>
                </c:pt>
                <c:pt idx="880">
                  <c:v>13.62466</c:v>
                </c:pt>
                <c:pt idx="881">
                  <c:v>13.660349999999999</c:v>
                </c:pt>
                <c:pt idx="882">
                  <c:v>13.69537</c:v>
                </c:pt>
                <c:pt idx="883">
                  <c:v>13.729749999999999</c:v>
                </c:pt>
                <c:pt idx="884">
                  <c:v>13.763489999999999</c:v>
                </c:pt>
                <c:pt idx="885">
                  <c:v>13.79659</c:v>
                </c:pt>
                <c:pt idx="886">
                  <c:v>13.82907</c:v>
                </c:pt>
                <c:pt idx="887">
                  <c:v>13.860950000000001</c:v>
                </c:pt>
                <c:pt idx="888">
                  <c:v>13.89222</c:v>
                </c:pt>
                <c:pt idx="889">
                  <c:v>13.9229</c:v>
                </c:pt>
                <c:pt idx="890">
                  <c:v>13.952999999999999</c:v>
                </c:pt>
                <c:pt idx="891">
                  <c:v>13.982530000000001</c:v>
                </c:pt>
                <c:pt idx="892">
                  <c:v>14.0115</c:v>
                </c:pt>
                <c:pt idx="893">
                  <c:v>14.03992</c:v>
                </c:pt>
                <c:pt idx="894">
                  <c:v>14.06779</c:v>
                </c:pt>
                <c:pt idx="895">
                  <c:v>14.095129999999999</c:v>
                </c:pt>
                <c:pt idx="896">
                  <c:v>14.12194</c:v>
                </c:pt>
                <c:pt idx="897">
                  <c:v>14.148239999999999</c:v>
                </c:pt>
                <c:pt idx="898">
                  <c:v>14.17403</c:v>
                </c:pt>
                <c:pt idx="899">
                  <c:v>14.19932</c:v>
                </c:pt>
                <c:pt idx="900">
                  <c:v>14.224119999999999</c:v>
                </c:pt>
                <c:pt idx="901">
                  <c:v>14.24844</c:v>
                </c:pt>
                <c:pt idx="902">
                  <c:v>14.27228</c:v>
                </c:pt>
                <c:pt idx="903">
                  <c:v>14.295669999999999</c:v>
                </c:pt>
                <c:pt idx="904">
                  <c:v>14.31859</c:v>
                </c:pt>
                <c:pt idx="905">
                  <c:v>14.34107</c:v>
                </c:pt>
                <c:pt idx="906">
                  <c:v>14.363110000000001</c:v>
                </c:pt>
                <c:pt idx="907">
                  <c:v>14.38471</c:v>
                </c:pt>
                <c:pt idx="908">
                  <c:v>14.405889999999999</c:v>
                </c:pt>
                <c:pt idx="909">
                  <c:v>14.42665</c:v>
                </c:pt>
                <c:pt idx="910">
                  <c:v>14.447010000000001</c:v>
                </c:pt>
                <c:pt idx="911">
                  <c:v>14.46696</c:v>
                </c:pt>
                <c:pt idx="912">
                  <c:v>14.486510000000001</c:v>
                </c:pt>
                <c:pt idx="913">
                  <c:v>14.50568</c:v>
                </c:pt>
                <c:pt idx="914">
                  <c:v>14.524470000000001</c:v>
                </c:pt>
                <c:pt idx="915">
                  <c:v>14.54288</c:v>
                </c:pt>
                <c:pt idx="916">
                  <c:v>14.560930000000001</c:v>
                </c:pt>
                <c:pt idx="917">
                  <c:v>14.578620000000001</c:v>
                </c:pt>
                <c:pt idx="918">
                  <c:v>14.59595</c:v>
                </c:pt>
                <c:pt idx="919">
                  <c:v>14.61294</c:v>
                </c:pt>
                <c:pt idx="920">
                  <c:v>14.62959</c:v>
                </c:pt>
                <c:pt idx="921">
                  <c:v>14.645899999999999</c:v>
                </c:pt>
                <c:pt idx="922">
                  <c:v>14.66189</c:v>
                </c:pt>
                <c:pt idx="923">
                  <c:v>14.67756</c:v>
                </c:pt>
                <c:pt idx="924">
                  <c:v>14.692909999999999</c:v>
                </c:pt>
                <c:pt idx="925">
                  <c:v>14.70795</c:v>
                </c:pt>
                <c:pt idx="926">
                  <c:v>14.72268</c:v>
                </c:pt>
                <c:pt idx="927">
                  <c:v>14.737130000000001</c:v>
                </c:pt>
                <c:pt idx="928">
                  <c:v>14.75127</c:v>
                </c:pt>
                <c:pt idx="929">
                  <c:v>14.765140000000001</c:v>
                </c:pt>
                <c:pt idx="930">
                  <c:v>14.77872</c:v>
                </c:pt>
                <c:pt idx="931">
                  <c:v>14.792020000000001</c:v>
                </c:pt>
                <c:pt idx="932">
                  <c:v>14.805059999999999</c:v>
                </c:pt>
                <c:pt idx="933">
                  <c:v>14.817830000000001</c:v>
                </c:pt>
                <c:pt idx="934">
                  <c:v>14.83034</c:v>
                </c:pt>
                <c:pt idx="935">
                  <c:v>14.842599999999999</c:v>
                </c:pt>
                <c:pt idx="936">
                  <c:v>14.8546</c:v>
                </c:pt>
                <c:pt idx="937">
                  <c:v>14.86636</c:v>
                </c:pt>
                <c:pt idx="938">
                  <c:v>14.877879999999999</c:v>
                </c:pt>
                <c:pt idx="939">
                  <c:v>14.88917</c:v>
                </c:pt>
                <c:pt idx="940">
                  <c:v>14.900230000000001</c:v>
                </c:pt>
                <c:pt idx="941">
                  <c:v>14.911049999999999</c:v>
                </c:pt>
                <c:pt idx="942">
                  <c:v>14.921659999999999</c:v>
                </c:pt>
                <c:pt idx="943">
                  <c:v>14.93205</c:v>
                </c:pt>
                <c:pt idx="944">
                  <c:v>14.94223</c:v>
                </c:pt>
                <c:pt idx="945">
                  <c:v>14.952199999999999</c:v>
                </c:pt>
                <c:pt idx="946">
                  <c:v>14.961959999999999</c:v>
                </c:pt>
                <c:pt idx="947">
                  <c:v>14.97152</c:v>
                </c:pt>
                <c:pt idx="948">
                  <c:v>14.980880000000001</c:v>
                </c:pt>
                <c:pt idx="949">
                  <c:v>14.99006</c:v>
                </c:pt>
                <c:pt idx="950">
                  <c:v>14.999040000000001</c:v>
                </c:pt>
                <c:pt idx="951">
                  <c:v>15.00784</c:v>
                </c:pt>
                <c:pt idx="952">
                  <c:v>15.016450000000001</c:v>
                </c:pt>
                <c:pt idx="953">
                  <c:v>15.024889999999999</c:v>
                </c:pt>
                <c:pt idx="954">
                  <c:v>15.033160000000001</c:v>
                </c:pt>
                <c:pt idx="955">
                  <c:v>15.04125</c:v>
                </c:pt>
                <c:pt idx="956">
                  <c:v>15.04918</c:v>
                </c:pt>
                <c:pt idx="957">
                  <c:v>15.056940000000001</c:v>
                </c:pt>
                <c:pt idx="958">
                  <c:v>15.064539999999999</c:v>
                </c:pt>
                <c:pt idx="959">
                  <c:v>15.07198</c:v>
                </c:pt>
                <c:pt idx="960">
                  <c:v>15.079269999999999</c:v>
                </c:pt>
                <c:pt idx="961">
                  <c:v>15.086410000000001</c:v>
                </c:pt>
                <c:pt idx="962">
                  <c:v>15.093400000000001</c:v>
                </c:pt>
                <c:pt idx="963">
                  <c:v>15.100239999999999</c:v>
                </c:pt>
                <c:pt idx="964">
                  <c:v>15.10694</c:v>
                </c:pt>
                <c:pt idx="965">
                  <c:v>15.11351</c:v>
                </c:pt>
                <c:pt idx="966">
                  <c:v>15.11993</c:v>
                </c:pt>
                <c:pt idx="967">
                  <c:v>15.12622</c:v>
                </c:pt>
                <c:pt idx="968">
                  <c:v>15.132389999999999</c:v>
                </c:pt>
                <c:pt idx="969">
                  <c:v>15.13842</c:v>
                </c:pt>
                <c:pt idx="970">
                  <c:v>15.14433</c:v>
                </c:pt>
                <c:pt idx="971">
                  <c:v>15.15011</c:v>
                </c:pt>
                <c:pt idx="972">
                  <c:v>15.15577</c:v>
                </c:pt>
                <c:pt idx="973">
                  <c:v>15.16132</c:v>
                </c:pt>
                <c:pt idx="974">
                  <c:v>15.16675</c:v>
                </c:pt>
                <c:pt idx="975">
                  <c:v>15.17206</c:v>
                </c:pt>
                <c:pt idx="976">
                  <c:v>15.17727</c:v>
                </c:pt>
                <c:pt idx="977">
                  <c:v>15.182359999999999</c:v>
                </c:pt>
                <c:pt idx="978">
                  <c:v>15.18736</c:v>
                </c:pt>
                <c:pt idx="979">
                  <c:v>15.19224</c:v>
                </c:pt>
                <c:pt idx="980">
                  <c:v>15.19702</c:v>
                </c:pt>
                <c:pt idx="981">
                  <c:v>15.201700000000001</c:v>
                </c:pt>
                <c:pt idx="982">
                  <c:v>15.206289999999999</c:v>
                </c:pt>
                <c:pt idx="983">
                  <c:v>15.21078</c:v>
                </c:pt>
                <c:pt idx="984">
                  <c:v>15.215170000000001</c:v>
                </c:pt>
                <c:pt idx="985">
                  <c:v>15.219480000000001</c:v>
                </c:pt>
                <c:pt idx="986">
                  <c:v>15.22369</c:v>
                </c:pt>
                <c:pt idx="987">
                  <c:v>15.22781</c:v>
                </c:pt>
                <c:pt idx="988">
                  <c:v>15.23185</c:v>
                </c:pt>
                <c:pt idx="989">
                  <c:v>15.235799999999999</c:v>
                </c:pt>
                <c:pt idx="990">
                  <c:v>15.23967</c:v>
                </c:pt>
                <c:pt idx="991">
                  <c:v>15.243460000000001</c:v>
                </c:pt>
                <c:pt idx="992">
                  <c:v>15.247170000000001</c:v>
                </c:pt>
                <c:pt idx="993">
                  <c:v>15.2508</c:v>
                </c:pt>
                <c:pt idx="994">
                  <c:v>15.254350000000001</c:v>
                </c:pt>
                <c:pt idx="995">
                  <c:v>15.25784</c:v>
                </c:pt>
                <c:pt idx="996">
                  <c:v>15.261240000000001</c:v>
                </c:pt>
                <c:pt idx="997">
                  <c:v>15.26458</c:v>
                </c:pt>
                <c:pt idx="998">
                  <c:v>15.26784</c:v>
                </c:pt>
                <c:pt idx="999">
                  <c:v>15.271039999999999</c:v>
                </c:pt>
                <c:pt idx="1000">
                  <c:v>15.27417</c:v>
                </c:pt>
                <c:pt idx="1001">
                  <c:v>15.277229999999999</c:v>
                </c:pt>
                <c:pt idx="1002">
                  <c:v>15.28023</c:v>
                </c:pt>
                <c:pt idx="1003">
                  <c:v>15.283160000000001</c:v>
                </c:pt>
                <c:pt idx="1004">
                  <c:v>15.28604</c:v>
                </c:pt>
                <c:pt idx="1005">
                  <c:v>15.28885</c:v>
                </c:pt>
                <c:pt idx="1006">
                  <c:v>15.291600000000001</c:v>
                </c:pt>
                <c:pt idx="1007">
                  <c:v>15.2943</c:v>
                </c:pt>
                <c:pt idx="1008">
                  <c:v>15.296939999999999</c:v>
                </c:pt>
                <c:pt idx="1009">
                  <c:v>15.299519999999999</c:v>
                </c:pt>
                <c:pt idx="1010">
                  <c:v>15.302049999999999</c:v>
                </c:pt>
                <c:pt idx="1011">
                  <c:v>15.30453</c:v>
                </c:pt>
                <c:pt idx="1012">
                  <c:v>15.306950000000001</c:v>
                </c:pt>
                <c:pt idx="1013">
                  <c:v>15.30932</c:v>
                </c:pt>
                <c:pt idx="1014">
                  <c:v>15.311640000000001</c:v>
                </c:pt>
                <c:pt idx="1015">
                  <c:v>15.31391</c:v>
                </c:pt>
                <c:pt idx="1016">
                  <c:v>15.316140000000001</c:v>
                </c:pt>
                <c:pt idx="1017">
                  <c:v>15.31831</c:v>
                </c:pt>
                <c:pt idx="1018">
                  <c:v>15.320449999999999</c:v>
                </c:pt>
                <c:pt idx="1019">
                  <c:v>15.32254</c:v>
                </c:pt>
                <c:pt idx="1020">
                  <c:v>15.324579999999999</c:v>
                </c:pt>
                <c:pt idx="1021">
                  <c:v>15.32658</c:v>
                </c:pt>
                <c:pt idx="1022">
                  <c:v>15.32854</c:v>
                </c:pt>
                <c:pt idx="1023">
                  <c:v>15.330450000000001</c:v>
                </c:pt>
                <c:pt idx="1024">
                  <c:v>15.332330000000001</c:v>
                </c:pt>
                <c:pt idx="1025">
                  <c:v>15.334160000000001</c:v>
                </c:pt>
                <c:pt idx="1026">
                  <c:v>15.33596</c:v>
                </c:pt>
                <c:pt idx="1027">
                  <c:v>15.337719999999999</c:v>
                </c:pt>
                <c:pt idx="1028">
                  <c:v>15.33944</c:v>
                </c:pt>
                <c:pt idx="1029">
                  <c:v>15.34112</c:v>
                </c:pt>
                <c:pt idx="1030">
                  <c:v>15.34277</c:v>
                </c:pt>
                <c:pt idx="1031">
                  <c:v>15.344390000000001</c:v>
                </c:pt>
                <c:pt idx="1032">
                  <c:v>15.345969999999999</c:v>
                </c:pt>
                <c:pt idx="1033">
                  <c:v>15.34751</c:v>
                </c:pt>
                <c:pt idx="1034">
                  <c:v>15.349030000000001</c:v>
                </c:pt>
                <c:pt idx="1035">
                  <c:v>15.35051</c:v>
                </c:pt>
                <c:pt idx="1036">
                  <c:v>15.35196</c:v>
                </c:pt>
                <c:pt idx="1037">
                  <c:v>15.35338</c:v>
                </c:pt>
                <c:pt idx="1038">
                  <c:v>15.35477</c:v>
                </c:pt>
                <c:pt idx="1039">
                  <c:v>15.35613</c:v>
                </c:pt>
                <c:pt idx="1040">
                  <c:v>15.35746</c:v>
                </c:pt>
                <c:pt idx="1041">
                  <c:v>15.35877</c:v>
                </c:pt>
                <c:pt idx="1042">
                  <c:v>15.36004</c:v>
                </c:pt>
                <c:pt idx="1043">
                  <c:v>15.36129</c:v>
                </c:pt>
                <c:pt idx="1044">
                  <c:v>15.36252</c:v>
                </c:pt>
                <c:pt idx="1045">
                  <c:v>15.363709999999999</c:v>
                </c:pt>
                <c:pt idx="1046">
                  <c:v>15.364879999999999</c:v>
                </c:pt>
                <c:pt idx="1047">
                  <c:v>15.36603</c:v>
                </c:pt>
                <c:pt idx="1048">
                  <c:v>15.367150000000001</c:v>
                </c:pt>
                <c:pt idx="1049">
                  <c:v>15.36825</c:v>
                </c:pt>
                <c:pt idx="1050">
                  <c:v>15.36932</c:v>
                </c:pt>
                <c:pt idx="1051">
                  <c:v>15.370380000000001</c:v>
                </c:pt>
                <c:pt idx="1052">
                  <c:v>15.371409999999999</c:v>
                </c:pt>
                <c:pt idx="1053">
                  <c:v>15.37242</c:v>
                </c:pt>
                <c:pt idx="1054">
                  <c:v>15.3734</c:v>
                </c:pt>
                <c:pt idx="1055">
                  <c:v>15.374370000000001</c:v>
                </c:pt>
                <c:pt idx="1056">
                  <c:v>15.375310000000001</c:v>
                </c:pt>
                <c:pt idx="1057">
                  <c:v>15.376239999999999</c:v>
                </c:pt>
                <c:pt idx="1058">
                  <c:v>15.377140000000001</c:v>
                </c:pt>
                <c:pt idx="1059">
                  <c:v>15.378030000000001</c:v>
                </c:pt>
                <c:pt idx="1060">
                  <c:v>15.3789</c:v>
                </c:pt>
                <c:pt idx="1061">
                  <c:v>15.37975</c:v>
                </c:pt>
                <c:pt idx="1062">
                  <c:v>15.38058</c:v>
                </c:pt>
                <c:pt idx="1063">
                  <c:v>15.38139</c:v>
                </c:pt>
                <c:pt idx="1064">
                  <c:v>15.38219</c:v>
                </c:pt>
                <c:pt idx="1065">
                  <c:v>15.382960000000001</c:v>
                </c:pt>
                <c:pt idx="1066">
                  <c:v>15.38373</c:v>
                </c:pt>
                <c:pt idx="1067">
                  <c:v>15.38447</c:v>
                </c:pt>
                <c:pt idx="1068">
                  <c:v>15.385199999999999</c:v>
                </c:pt>
                <c:pt idx="1069">
                  <c:v>15.38592</c:v>
                </c:pt>
                <c:pt idx="1070">
                  <c:v>15.386620000000001</c:v>
                </c:pt>
                <c:pt idx="1071">
                  <c:v>15.387309999999999</c:v>
                </c:pt>
                <c:pt idx="1072">
                  <c:v>15.387969999999999</c:v>
                </c:pt>
                <c:pt idx="1073">
                  <c:v>15.388629999999999</c:v>
                </c:pt>
                <c:pt idx="1074">
                  <c:v>15.38927</c:v>
                </c:pt>
                <c:pt idx="1075">
                  <c:v>15.389900000000001</c:v>
                </c:pt>
                <c:pt idx="1076">
                  <c:v>15.39052</c:v>
                </c:pt>
                <c:pt idx="1077">
                  <c:v>15.391120000000001</c:v>
                </c:pt>
                <c:pt idx="1078">
                  <c:v>15.39171</c:v>
                </c:pt>
                <c:pt idx="1079">
                  <c:v>15.392289999999999</c:v>
                </c:pt>
                <c:pt idx="1080">
                  <c:v>15.392849999999999</c:v>
                </c:pt>
                <c:pt idx="1081">
                  <c:v>15.393409999999999</c:v>
                </c:pt>
                <c:pt idx="1082">
                  <c:v>15.39395</c:v>
                </c:pt>
                <c:pt idx="1083">
                  <c:v>15.39448</c:v>
                </c:pt>
                <c:pt idx="1084">
                  <c:v>15.395</c:v>
                </c:pt>
                <c:pt idx="1085">
                  <c:v>15.3955</c:v>
                </c:pt>
                <c:pt idx="1086">
                  <c:v>15.396000000000001</c:v>
                </c:pt>
                <c:pt idx="1087">
                  <c:v>15.39648</c:v>
                </c:pt>
                <c:pt idx="1088">
                  <c:v>15.39696</c:v>
                </c:pt>
                <c:pt idx="1089">
                  <c:v>15.39742</c:v>
                </c:pt>
                <c:pt idx="1090">
                  <c:v>15.397880000000001</c:v>
                </c:pt>
                <c:pt idx="1091">
                  <c:v>15.39833</c:v>
                </c:pt>
                <c:pt idx="1092">
                  <c:v>15.398759999999999</c:v>
                </c:pt>
                <c:pt idx="1093">
                  <c:v>15.399190000000001</c:v>
                </c:pt>
                <c:pt idx="1094">
                  <c:v>15.399609999999999</c:v>
                </c:pt>
                <c:pt idx="1095">
                  <c:v>15.40002</c:v>
                </c:pt>
                <c:pt idx="1096">
                  <c:v>15.40042</c:v>
                </c:pt>
                <c:pt idx="1097">
                  <c:v>15.40081</c:v>
                </c:pt>
                <c:pt idx="1098">
                  <c:v>15.401199999999999</c:v>
                </c:pt>
                <c:pt idx="1099">
                  <c:v>15.40157</c:v>
                </c:pt>
                <c:pt idx="1100">
                  <c:v>15.40194</c:v>
                </c:pt>
                <c:pt idx="1101">
                  <c:v>15.4023</c:v>
                </c:pt>
                <c:pt idx="1102">
                  <c:v>15.40265</c:v>
                </c:pt>
                <c:pt idx="1103">
                  <c:v>15.403</c:v>
                </c:pt>
                <c:pt idx="1104">
                  <c:v>15.40333</c:v>
                </c:pt>
                <c:pt idx="1105">
                  <c:v>15.40366</c:v>
                </c:pt>
                <c:pt idx="1106">
                  <c:v>15.403980000000001</c:v>
                </c:pt>
                <c:pt idx="1107">
                  <c:v>15.404299999999999</c:v>
                </c:pt>
                <c:pt idx="1108">
                  <c:v>15.404299999999999</c:v>
                </c:pt>
                <c:pt idx="1109">
                  <c:v>15.404920000000001</c:v>
                </c:pt>
                <c:pt idx="1110">
                  <c:v>15.404920000000001</c:v>
                </c:pt>
                <c:pt idx="1111">
                  <c:v>15.40551</c:v>
                </c:pt>
                <c:pt idx="1112">
                  <c:v>15.40551</c:v>
                </c:pt>
                <c:pt idx="1113">
                  <c:v>15.406079999999999</c:v>
                </c:pt>
                <c:pt idx="1114">
                  <c:v>15.406079999999999</c:v>
                </c:pt>
                <c:pt idx="1115">
                  <c:v>15.40662</c:v>
                </c:pt>
                <c:pt idx="1116">
                  <c:v>15.40662</c:v>
                </c:pt>
                <c:pt idx="1117">
                  <c:v>15.40714</c:v>
                </c:pt>
                <c:pt idx="1118">
                  <c:v>15.40714</c:v>
                </c:pt>
                <c:pt idx="1119">
                  <c:v>15.407629999999999</c:v>
                </c:pt>
                <c:pt idx="1120">
                  <c:v>15.407629999999999</c:v>
                </c:pt>
                <c:pt idx="1121">
                  <c:v>15.408110000000001</c:v>
                </c:pt>
                <c:pt idx="1122">
                  <c:v>15.408110000000001</c:v>
                </c:pt>
                <c:pt idx="1123">
                  <c:v>15.40856</c:v>
                </c:pt>
                <c:pt idx="1124">
                  <c:v>15.40856</c:v>
                </c:pt>
                <c:pt idx="1125">
                  <c:v>15.409000000000001</c:v>
                </c:pt>
                <c:pt idx="1126">
                  <c:v>15.409000000000001</c:v>
                </c:pt>
                <c:pt idx="1127">
                  <c:v>15.409420000000001</c:v>
                </c:pt>
                <c:pt idx="1128">
                  <c:v>15.409420000000001</c:v>
                </c:pt>
                <c:pt idx="1129">
                  <c:v>15.40982</c:v>
                </c:pt>
                <c:pt idx="1130">
                  <c:v>15.40982</c:v>
                </c:pt>
                <c:pt idx="1131">
                  <c:v>15.4102</c:v>
                </c:pt>
                <c:pt idx="1132">
                  <c:v>15.4102</c:v>
                </c:pt>
                <c:pt idx="1133">
                  <c:v>15.41057</c:v>
                </c:pt>
                <c:pt idx="1134">
                  <c:v>15.41057</c:v>
                </c:pt>
                <c:pt idx="1135">
                  <c:v>15.410920000000001</c:v>
                </c:pt>
                <c:pt idx="1136">
                  <c:v>15.410920000000001</c:v>
                </c:pt>
                <c:pt idx="1137">
                  <c:v>15.41126</c:v>
                </c:pt>
                <c:pt idx="1138">
                  <c:v>15.41126</c:v>
                </c:pt>
                <c:pt idx="1139">
                  <c:v>15.411580000000001</c:v>
                </c:pt>
                <c:pt idx="1140">
                  <c:v>15.411580000000001</c:v>
                </c:pt>
                <c:pt idx="1141">
                  <c:v>15.411580000000001</c:v>
                </c:pt>
                <c:pt idx="1142">
                  <c:v>15.412039999999999</c:v>
                </c:pt>
                <c:pt idx="1143">
                  <c:v>15.412039999999999</c:v>
                </c:pt>
                <c:pt idx="1144">
                  <c:v>15.412039999999999</c:v>
                </c:pt>
                <c:pt idx="1145">
                  <c:v>15.412470000000001</c:v>
                </c:pt>
                <c:pt idx="1146">
                  <c:v>15.412470000000001</c:v>
                </c:pt>
                <c:pt idx="1147">
                  <c:v>15.412470000000001</c:v>
                </c:pt>
                <c:pt idx="1148">
                  <c:v>15.412879999999999</c:v>
                </c:pt>
                <c:pt idx="1149">
                  <c:v>15.412879999999999</c:v>
                </c:pt>
                <c:pt idx="1150">
                  <c:v>15.412879999999999</c:v>
                </c:pt>
                <c:pt idx="1151">
                  <c:v>15.413259999999999</c:v>
                </c:pt>
                <c:pt idx="1152">
                  <c:v>15.413259999999999</c:v>
                </c:pt>
                <c:pt idx="1153">
                  <c:v>15.413259999999999</c:v>
                </c:pt>
                <c:pt idx="1154">
                  <c:v>15.41361</c:v>
                </c:pt>
                <c:pt idx="1155">
                  <c:v>15.41361</c:v>
                </c:pt>
                <c:pt idx="1156">
                  <c:v>15.41361</c:v>
                </c:pt>
                <c:pt idx="1157">
                  <c:v>15.41394</c:v>
                </c:pt>
                <c:pt idx="1158">
                  <c:v>15.41394</c:v>
                </c:pt>
                <c:pt idx="1159">
                  <c:v>15.41394</c:v>
                </c:pt>
                <c:pt idx="1160">
                  <c:v>15.414260000000001</c:v>
                </c:pt>
                <c:pt idx="1161">
                  <c:v>15.414260000000001</c:v>
                </c:pt>
                <c:pt idx="1162">
                  <c:v>15.414260000000001</c:v>
                </c:pt>
                <c:pt idx="1163">
                  <c:v>15.414260000000001</c:v>
                </c:pt>
                <c:pt idx="1164">
                  <c:v>15.41464</c:v>
                </c:pt>
                <c:pt idx="1165">
                  <c:v>15.41464</c:v>
                </c:pt>
                <c:pt idx="1166">
                  <c:v>15.41464</c:v>
                </c:pt>
                <c:pt idx="1167">
                  <c:v>15.41464</c:v>
                </c:pt>
                <c:pt idx="1168">
                  <c:v>15.414999999999999</c:v>
                </c:pt>
                <c:pt idx="1169">
                  <c:v>15.414999999999999</c:v>
                </c:pt>
                <c:pt idx="1170">
                  <c:v>15.414999999999999</c:v>
                </c:pt>
                <c:pt idx="1171">
                  <c:v>15.414999999999999</c:v>
                </c:pt>
                <c:pt idx="1172">
                  <c:v>15.415319999999999</c:v>
                </c:pt>
                <c:pt idx="1173">
                  <c:v>15.415319999999999</c:v>
                </c:pt>
                <c:pt idx="1174">
                  <c:v>15.415319999999999</c:v>
                </c:pt>
                <c:pt idx="1175">
                  <c:v>15.415319999999999</c:v>
                </c:pt>
                <c:pt idx="1176">
                  <c:v>15.415319999999999</c:v>
                </c:pt>
                <c:pt idx="1177">
                  <c:v>15.415699999999999</c:v>
                </c:pt>
                <c:pt idx="1178">
                  <c:v>15.415699999999999</c:v>
                </c:pt>
                <c:pt idx="1179">
                  <c:v>15.415699999999999</c:v>
                </c:pt>
                <c:pt idx="1180">
                  <c:v>15.415699999999999</c:v>
                </c:pt>
                <c:pt idx="1181">
                  <c:v>15.415699999999999</c:v>
                </c:pt>
                <c:pt idx="1182">
                  <c:v>15.416029999999999</c:v>
                </c:pt>
                <c:pt idx="1183">
                  <c:v>15.416029999999999</c:v>
                </c:pt>
                <c:pt idx="1184">
                  <c:v>15.416029999999999</c:v>
                </c:pt>
                <c:pt idx="1185">
                  <c:v>15.416029999999999</c:v>
                </c:pt>
                <c:pt idx="1186">
                  <c:v>15.416029999999999</c:v>
                </c:pt>
                <c:pt idx="1187">
                  <c:v>15.416029999999999</c:v>
                </c:pt>
                <c:pt idx="1188">
                  <c:v>15.41638</c:v>
                </c:pt>
                <c:pt idx="1189">
                  <c:v>15.41638</c:v>
                </c:pt>
                <c:pt idx="1190">
                  <c:v>15.41638</c:v>
                </c:pt>
                <c:pt idx="1191">
                  <c:v>15.41638</c:v>
                </c:pt>
                <c:pt idx="1192">
                  <c:v>15.41638</c:v>
                </c:pt>
                <c:pt idx="1193">
                  <c:v>15.41638</c:v>
                </c:pt>
                <c:pt idx="1194">
                  <c:v>15.416689999999999</c:v>
                </c:pt>
                <c:pt idx="1195">
                  <c:v>15.416689999999999</c:v>
                </c:pt>
                <c:pt idx="1196">
                  <c:v>15.416689999999999</c:v>
                </c:pt>
                <c:pt idx="1197">
                  <c:v>15.416689999999999</c:v>
                </c:pt>
                <c:pt idx="1198">
                  <c:v>15.416689999999999</c:v>
                </c:pt>
                <c:pt idx="1199">
                  <c:v>15.416689999999999</c:v>
                </c:pt>
                <c:pt idx="1200">
                  <c:v>15.416689999999999</c:v>
                </c:pt>
                <c:pt idx="1201">
                  <c:v>15.417009999999999</c:v>
                </c:pt>
                <c:pt idx="1202">
                  <c:v>15.417009999999999</c:v>
                </c:pt>
                <c:pt idx="1203">
                  <c:v>15.417009999999999</c:v>
                </c:pt>
                <c:pt idx="1204">
                  <c:v>15.417009999999999</c:v>
                </c:pt>
                <c:pt idx="1205">
                  <c:v>15.417009999999999</c:v>
                </c:pt>
                <c:pt idx="1206">
                  <c:v>15.417009999999999</c:v>
                </c:pt>
                <c:pt idx="1207">
                  <c:v>15.417009999999999</c:v>
                </c:pt>
                <c:pt idx="1208">
                  <c:v>15.417009999999999</c:v>
                </c:pt>
                <c:pt idx="1209">
                  <c:v>15.417009999999999</c:v>
                </c:pt>
                <c:pt idx="1210">
                  <c:v>15.417350000000001</c:v>
                </c:pt>
                <c:pt idx="1211">
                  <c:v>15.417350000000001</c:v>
                </c:pt>
                <c:pt idx="1212">
                  <c:v>15.417350000000001</c:v>
                </c:pt>
                <c:pt idx="1213">
                  <c:v>15.417350000000001</c:v>
                </c:pt>
                <c:pt idx="1214">
                  <c:v>15.417350000000001</c:v>
                </c:pt>
                <c:pt idx="1215">
                  <c:v>15.417350000000001</c:v>
                </c:pt>
                <c:pt idx="1216">
                  <c:v>15.417350000000001</c:v>
                </c:pt>
                <c:pt idx="1217">
                  <c:v>15.417350000000001</c:v>
                </c:pt>
                <c:pt idx="1218">
                  <c:v>15.417350000000001</c:v>
                </c:pt>
                <c:pt idx="1219">
                  <c:v>15.417350000000001</c:v>
                </c:pt>
                <c:pt idx="1220">
                  <c:v>15.417669999999999</c:v>
                </c:pt>
                <c:pt idx="1221">
                  <c:v>15.417669999999999</c:v>
                </c:pt>
                <c:pt idx="1222">
                  <c:v>15.417669999999999</c:v>
                </c:pt>
                <c:pt idx="1223">
                  <c:v>15.417669999999999</c:v>
                </c:pt>
                <c:pt idx="1224">
                  <c:v>15.417669999999999</c:v>
                </c:pt>
                <c:pt idx="1225">
                  <c:v>15.417669999999999</c:v>
                </c:pt>
                <c:pt idx="1226">
                  <c:v>15.417669999999999</c:v>
                </c:pt>
                <c:pt idx="1227">
                  <c:v>15.417669999999999</c:v>
                </c:pt>
                <c:pt idx="1228">
                  <c:v>15.417669999999999</c:v>
                </c:pt>
                <c:pt idx="1229">
                  <c:v>15.417669999999999</c:v>
                </c:pt>
                <c:pt idx="1230">
                  <c:v>15.417669999999999</c:v>
                </c:pt>
                <c:pt idx="1231">
                  <c:v>15.417669999999999</c:v>
                </c:pt>
                <c:pt idx="1232">
                  <c:v>15.417669999999999</c:v>
                </c:pt>
                <c:pt idx="1233">
                  <c:v>15.41798</c:v>
                </c:pt>
                <c:pt idx="1234">
                  <c:v>15.41798</c:v>
                </c:pt>
                <c:pt idx="1235">
                  <c:v>15.41798</c:v>
                </c:pt>
                <c:pt idx="1236">
                  <c:v>15.41798</c:v>
                </c:pt>
                <c:pt idx="1237">
                  <c:v>15.41798</c:v>
                </c:pt>
                <c:pt idx="1238">
                  <c:v>15.41798</c:v>
                </c:pt>
                <c:pt idx="1239">
                  <c:v>15.41798</c:v>
                </c:pt>
                <c:pt idx="1240">
                  <c:v>15.41798</c:v>
                </c:pt>
                <c:pt idx="1241">
                  <c:v>15.41798</c:v>
                </c:pt>
                <c:pt idx="1242">
                  <c:v>15.41798</c:v>
                </c:pt>
                <c:pt idx="1243">
                  <c:v>15.41798</c:v>
                </c:pt>
                <c:pt idx="1244">
                  <c:v>15.41798</c:v>
                </c:pt>
                <c:pt idx="1245">
                  <c:v>15.41798</c:v>
                </c:pt>
                <c:pt idx="1246">
                  <c:v>15.41798</c:v>
                </c:pt>
                <c:pt idx="1247">
                  <c:v>15.41798</c:v>
                </c:pt>
                <c:pt idx="1248">
                  <c:v>15.41798</c:v>
                </c:pt>
                <c:pt idx="1249">
                  <c:v>15.41798</c:v>
                </c:pt>
                <c:pt idx="1250">
                  <c:v>15.41798</c:v>
                </c:pt>
                <c:pt idx="1251">
                  <c:v>15.4183</c:v>
                </c:pt>
                <c:pt idx="1252">
                  <c:v>15.4183</c:v>
                </c:pt>
                <c:pt idx="1253">
                  <c:v>15.4183</c:v>
                </c:pt>
                <c:pt idx="1254">
                  <c:v>15.4183</c:v>
                </c:pt>
                <c:pt idx="1255">
                  <c:v>15.4183</c:v>
                </c:pt>
                <c:pt idx="1256">
                  <c:v>15.4183</c:v>
                </c:pt>
                <c:pt idx="1257">
                  <c:v>15.4183</c:v>
                </c:pt>
                <c:pt idx="1258">
                  <c:v>15.4183</c:v>
                </c:pt>
                <c:pt idx="1259">
                  <c:v>15.4183</c:v>
                </c:pt>
                <c:pt idx="1260">
                  <c:v>15.4183</c:v>
                </c:pt>
                <c:pt idx="1261">
                  <c:v>15.4183</c:v>
                </c:pt>
                <c:pt idx="1262">
                  <c:v>15.4183</c:v>
                </c:pt>
                <c:pt idx="1263">
                  <c:v>15.4183</c:v>
                </c:pt>
                <c:pt idx="1264">
                  <c:v>15.4183</c:v>
                </c:pt>
                <c:pt idx="1265">
                  <c:v>15.4183</c:v>
                </c:pt>
                <c:pt idx="1266">
                  <c:v>15.4183</c:v>
                </c:pt>
                <c:pt idx="1267">
                  <c:v>15.4183</c:v>
                </c:pt>
                <c:pt idx="1268">
                  <c:v>15.4183</c:v>
                </c:pt>
                <c:pt idx="1269">
                  <c:v>15.4183</c:v>
                </c:pt>
                <c:pt idx="1270">
                  <c:v>15.4183</c:v>
                </c:pt>
                <c:pt idx="1271">
                  <c:v>15.4183</c:v>
                </c:pt>
                <c:pt idx="1272">
                  <c:v>15.4183</c:v>
                </c:pt>
                <c:pt idx="1273">
                  <c:v>15.4183</c:v>
                </c:pt>
                <c:pt idx="1274">
                  <c:v>15.4183</c:v>
                </c:pt>
                <c:pt idx="1275">
                  <c:v>15.4183</c:v>
                </c:pt>
                <c:pt idx="1276">
                  <c:v>15.4183</c:v>
                </c:pt>
                <c:pt idx="1277">
                  <c:v>15.4183</c:v>
                </c:pt>
                <c:pt idx="1278">
                  <c:v>15.4183</c:v>
                </c:pt>
                <c:pt idx="1279">
                  <c:v>15.4183</c:v>
                </c:pt>
                <c:pt idx="1280">
                  <c:v>15.418609999999999</c:v>
                </c:pt>
                <c:pt idx="1281">
                  <c:v>15.418609999999999</c:v>
                </c:pt>
                <c:pt idx="1282">
                  <c:v>15.418609999999999</c:v>
                </c:pt>
                <c:pt idx="1283">
                  <c:v>15.418609999999999</c:v>
                </c:pt>
                <c:pt idx="1284">
                  <c:v>15.418609999999999</c:v>
                </c:pt>
                <c:pt idx="1285">
                  <c:v>15.418609999999999</c:v>
                </c:pt>
                <c:pt idx="1286">
                  <c:v>15.418609999999999</c:v>
                </c:pt>
                <c:pt idx="1287">
                  <c:v>15.418609999999999</c:v>
                </c:pt>
                <c:pt idx="1288">
                  <c:v>15.418609999999999</c:v>
                </c:pt>
                <c:pt idx="1289">
                  <c:v>15.418609999999999</c:v>
                </c:pt>
                <c:pt idx="1290">
                  <c:v>15.418609999999999</c:v>
                </c:pt>
                <c:pt idx="1291">
                  <c:v>15.418609999999999</c:v>
                </c:pt>
                <c:pt idx="1292">
                  <c:v>15.418609999999999</c:v>
                </c:pt>
                <c:pt idx="1293">
                  <c:v>15.418609999999999</c:v>
                </c:pt>
                <c:pt idx="1294">
                  <c:v>15.418609999999999</c:v>
                </c:pt>
                <c:pt idx="1295">
                  <c:v>15.418609999999999</c:v>
                </c:pt>
                <c:pt idx="1296">
                  <c:v>15.418609999999999</c:v>
                </c:pt>
                <c:pt idx="1297">
                  <c:v>15.418609999999999</c:v>
                </c:pt>
                <c:pt idx="1298">
                  <c:v>15.418609999999999</c:v>
                </c:pt>
                <c:pt idx="1299">
                  <c:v>15.418609999999999</c:v>
                </c:pt>
                <c:pt idx="1300">
                  <c:v>15.418609999999999</c:v>
                </c:pt>
                <c:pt idx="1301">
                  <c:v>15.418609999999999</c:v>
                </c:pt>
                <c:pt idx="1302">
                  <c:v>15.418609999999999</c:v>
                </c:pt>
                <c:pt idx="1303">
                  <c:v>15.418609999999999</c:v>
                </c:pt>
                <c:pt idx="1304">
                  <c:v>15.418609999999999</c:v>
                </c:pt>
                <c:pt idx="1305">
                  <c:v>15.418609999999999</c:v>
                </c:pt>
                <c:pt idx="1306">
                  <c:v>15.418609999999999</c:v>
                </c:pt>
                <c:pt idx="1307">
                  <c:v>15.418609999999999</c:v>
                </c:pt>
                <c:pt idx="1308">
                  <c:v>15.418609999999999</c:v>
                </c:pt>
                <c:pt idx="1309">
                  <c:v>15.418609999999999</c:v>
                </c:pt>
                <c:pt idx="1310">
                  <c:v>15.418609999999999</c:v>
                </c:pt>
                <c:pt idx="1311">
                  <c:v>15.418609999999999</c:v>
                </c:pt>
                <c:pt idx="1312">
                  <c:v>15.418609999999999</c:v>
                </c:pt>
                <c:pt idx="1313">
                  <c:v>15.418609999999999</c:v>
                </c:pt>
                <c:pt idx="1314">
                  <c:v>15.418609999999999</c:v>
                </c:pt>
                <c:pt idx="1315">
                  <c:v>15.418609999999999</c:v>
                </c:pt>
                <c:pt idx="1316">
                  <c:v>15.418609999999999</c:v>
                </c:pt>
                <c:pt idx="1317">
                  <c:v>15.418609999999999</c:v>
                </c:pt>
                <c:pt idx="1318">
                  <c:v>15.418609999999999</c:v>
                </c:pt>
                <c:pt idx="1319">
                  <c:v>15.418609999999999</c:v>
                </c:pt>
                <c:pt idx="1320">
                  <c:v>15.418609999999999</c:v>
                </c:pt>
                <c:pt idx="1321">
                  <c:v>15.418609999999999</c:v>
                </c:pt>
                <c:pt idx="1322">
                  <c:v>15.418609999999999</c:v>
                </c:pt>
                <c:pt idx="1323">
                  <c:v>15.418609999999999</c:v>
                </c:pt>
                <c:pt idx="1324">
                  <c:v>15.418609999999999</c:v>
                </c:pt>
                <c:pt idx="1325">
                  <c:v>15.418609999999999</c:v>
                </c:pt>
                <c:pt idx="1326">
                  <c:v>15.418609999999999</c:v>
                </c:pt>
                <c:pt idx="1327">
                  <c:v>15.418609999999999</c:v>
                </c:pt>
                <c:pt idx="1328">
                  <c:v>15.418609999999999</c:v>
                </c:pt>
                <c:pt idx="1329">
                  <c:v>15.418609999999999</c:v>
                </c:pt>
                <c:pt idx="1330">
                  <c:v>15.418609999999999</c:v>
                </c:pt>
                <c:pt idx="1331">
                  <c:v>15.418609999999999</c:v>
                </c:pt>
                <c:pt idx="1332">
                  <c:v>15.418609999999999</c:v>
                </c:pt>
                <c:pt idx="1333">
                  <c:v>15.418609999999999</c:v>
                </c:pt>
                <c:pt idx="1334">
                  <c:v>15.418609999999999</c:v>
                </c:pt>
                <c:pt idx="1335">
                  <c:v>15.418609999999999</c:v>
                </c:pt>
                <c:pt idx="1336">
                  <c:v>15.418609999999999</c:v>
                </c:pt>
                <c:pt idx="1337">
                  <c:v>15.418609999999999</c:v>
                </c:pt>
                <c:pt idx="1338">
                  <c:v>15.418609999999999</c:v>
                </c:pt>
                <c:pt idx="1339">
                  <c:v>15.418609999999999</c:v>
                </c:pt>
                <c:pt idx="1340">
                  <c:v>15.418609999999999</c:v>
                </c:pt>
                <c:pt idx="1341">
                  <c:v>15.418609999999999</c:v>
                </c:pt>
                <c:pt idx="1342">
                  <c:v>15.418609999999999</c:v>
                </c:pt>
                <c:pt idx="1343">
                  <c:v>15.418609999999999</c:v>
                </c:pt>
                <c:pt idx="1344">
                  <c:v>15.418609999999999</c:v>
                </c:pt>
                <c:pt idx="1345">
                  <c:v>15.418609999999999</c:v>
                </c:pt>
                <c:pt idx="1346">
                  <c:v>15.418609999999999</c:v>
                </c:pt>
                <c:pt idx="1347">
                  <c:v>15.418609999999999</c:v>
                </c:pt>
                <c:pt idx="1348">
                  <c:v>15.418609999999999</c:v>
                </c:pt>
                <c:pt idx="1349">
                  <c:v>15.418609999999999</c:v>
                </c:pt>
                <c:pt idx="1350">
                  <c:v>15.418609999999999</c:v>
                </c:pt>
                <c:pt idx="1351">
                  <c:v>15.418609999999999</c:v>
                </c:pt>
                <c:pt idx="1352">
                  <c:v>15.27894</c:v>
                </c:pt>
                <c:pt idx="1353">
                  <c:v>15.141920000000001</c:v>
                </c:pt>
                <c:pt idx="1354">
                  <c:v>15.007759999999999</c:v>
                </c:pt>
                <c:pt idx="1355">
                  <c:v>14.87637</c:v>
                </c:pt>
                <c:pt idx="1356">
                  <c:v>14.74766</c:v>
                </c:pt>
                <c:pt idx="1357">
                  <c:v>14.621259999999999</c:v>
                </c:pt>
                <c:pt idx="1358">
                  <c:v>14.49769</c:v>
                </c:pt>
                <c:pt idx="1359">
                  <c:v>14.376580000000001</c:v>
                </c:pt>
                <c:pt idx="1360">
                  <c:v>14.25784</c:v>
                </c:pt>
                <c:pt idx="1361">
                  <c:v>14.14141</c:v>
                </c:pt>
                <c:pt idx="1362">
                  <c:v>14.027229999999999</c:v>
                </c:pt>
                <c:pt idx="1363">
                  <c:v>13.915229999999999</c:v>
                </c:pt>
                <c:pt idx="1364">
                  <c:v>13.805350000000001</c:v>
                </c:pt>
                <c:pt idx="1365">
                  <c:v>13.69753</c:v>
                </c:pt>
                <c:pt idx="1366">
                  <c:v>13.591710000000001</c:v>
                </c:pt>
                <c:pt idx="1367">
                  <c:v>13.48784</c:v>
                </c:pt>
                <c:pt idx="1368">
                  <c:v>13.385870000000001</c:v>
                </c:pt>
                <c:pt idx="1369">
                  <c:v>13.285740000000001</c:v>
                </c:pt>
                <c:pt idx="1370">
                  <c:v>13.1874</c:v>
                </c:pt>
                <c:pt idx="1371">
                  <c:v>13.090820000000001</c:v>
                </c:pt>
                <c:pt idx="1372">
                  <c:v>12.995939999999999</c:v>
                </c:pt>
                <c:pt idx="1373">
                  <c:v>12.902710000000001</c:v>
                </c:pt>
                <c:pt idx="1374">
                  <c:v>12.811109999999999</c:v>
                </c:pt>
                <c:pt idx="1375">
                  <c:v>12.721069999999999</c:v>
                </c:pt>
                <c:pt idx="1376">
                  <c:v>12.632569999999999</c:v>
                </c:pt>
                <c:pt idx="1377">
                  <c:v>12.54557</c:v>
                </c:pt>
                <c:pt idx="1378">
                  <c:v>12.46002</c:v>
                </c:pt>
                <c:pt idx="1379">
                  <c:v>12.375909999999999</c:v>
                </c:pt>
                <c:pt idx="1380">
                  <c:v>12.29317</c:v>
                </c:pt>
                <c:pt idx="1381">
                  <c:v>12.2118</c:v>
                </c:pt>
                <c:pt idx="1382">
                  <c:v>12.131740000000001</c:v>
                </c:pt>
                <c:pt idx="1383">
                  <c:v>12.05297</c:v>
                </c:pt>
                <c:pt idx="1384">
                  <c:v>11.97547</c:v>
                </c:pt>
                <c:pt idx="1385">
                  <c:v>11.899190000000001</c:v>
                </c:pt>
                <c:pt idx="1386">
                  <c:v>11.824120000000001</c:v>
                </c:pt>
                <c:pt idx="1387">
                  <c:v>11.750220000000001</c:v>
                </c:pt>
                <c:pt idx="1388">
                  <c:v>11.67746</c:v>
                </c:pt>
                <c:pt idx="1389">
                  <c:v>11.605829999999999</c:v>
                </c:pt>
                <c:pt idx="1390">
                  <c:v>11.53529</c:v>
                </c:pt>
                <c:pt idx="1391">
                  <c:v>11.46583</c:v>
                </c:pt>
                <c:pt idx="1392">
                  <c:v>11.397410000000001</c:v>
                </c:pt>
                <c:pt idx="1393">
                  <c:v>11.33001</c:v>
                </c:pt>
                <c:pt idx="1394">
                  <c:v>11.26362</c:v>
                </c:pt>
                <c:pt idx="1395">
                  <c:v>11.1982</c:v>
                </c:pt>
                <c:pt idx="1396">
                  <c:v>11.13374</c:v>
                </c:pt>
                <c:pt idx="1397">
                  <c:v>11.07023</c:v>
                </c:pt>
                <c:pt idx="1398">
                  <c:v>11.007619999999999</c:v>
                </c:pt>
                <c:pt idx="1399">
                  <c:v>10.945919999999999</c:v>
                </c:pt>
                <c:pt idx="1400">
                  <c:v>10.88509</c:v>
                </c:pt>
                <c:pt idx="1401">
                  <c:v>10.82513</c:v>
                </c:pt>
                <c:pt idx="1402">
                  <c:v>10.76601</c:v>
                </c:pt>
                <c:pt idx="1403">
                  <c:v>10.70772</c:v>
                </c:pt>
                <c:pt idx="1404">
                  <c:v>10.650230000000001</c:v>
                </c:pt>
                <c:pt idx="1405">
                  <c:v>10.593540000000001</c:v>
                </c:pt>
                <c:pt idx="1406">
                  <c:v>10.53762</c:v>
                </c:pt>
                <c:pt idx="1407">
                  <c:v>10.48246</c:v>
                </c:pt>
                <c:pt idx="1408">
                  <c:v>10.428050000000001</c:v>
                </c:pt>
                <c:pt idx="1409">
                  <c:v>10.37438</c:v>
                </c:pt>
                <c:pt idx="1410">
                  <c:v>10.32141</c:v>
                </c:pt>
                <c:pt idx="1411">
                  <c:v>10.26915</c:v>
                </c:pt>
                <c:pt idx="1412">
                  <c:v>10.21758</c:v>
                </c:pt>
                <c:pt idx="1413">
                  <c:v>10.166679999999999</c:v>
                </c:pt>
                <c:pt idx="1414">
                  <c:v>10.11645</c:v>
                </c:pt>
                <c:pt idx="1415">
                  <c:v>10.06687</c:v>
                </c:pt>
                <c:pt idx="1416">
                  <c:v>10.01792</c:v>
                </c:pt>
                <c:pt idx="1417">
                  <c:v>9.9696040000000004</c:v>
                </c:pt>
                <c:pt idx="1418">
                  <c:v>9.9219000000000008</c:v>
                </c:pt>
                <c:pt idx="1419">
                  <c:v>9.8747969999999992</c:v>
                </c:pt>
                <c:pt idx="1420">
                  <c:v>9.8282860000000003</c:v>
                </c:pt>
                <c:pt idx="1421">
                  <c:v>9.7823550000000008</c:v>
                </c:pt>
                <c:pt idx="1422">
                  <c:v>9.7369959999999995</c:v>
                </c:pt>
                <c:pt idx="1423">
                  <c:v>9.6921959999999991</c:v>
                </c:pt>
                <c:pt idx="1424">
                  <c:v>9.647945</c:v>
                </c:pt>
                <c:pt idx="1425">
                  <c:v>9.6042349999999992</c:v>
                </c:pt>
                <c:pt idx="1426">
                  <c:v>9.5610540000000004</c:v>
                </c:pt>
                <c:pt idx="1427">
                  <c:v>9.5183949999999999</c:v>
                </c:pt>
                <c:pt idx="1428">
                  <c:v>9.4762489999999993</c:v>
                </c:pt>
                <c:pt idx="1429">
                  <c:v>9.4346049999999995</c:v>
                </c:pt>
                <c:pt idx="1430">
                  <c:v>9.3934529999999992</c:v>
                </c:pt>
                <c:pt idx="1431">
                  <c:v>9.3527880000000003</c:v>
                </c:pt>
                <c:pt idx="1432">
                  <c:v>9.3126010000000008</c:v>
                </c:pt>
                <c:pt idx="1433">
                  <c:v>9.2728809999999999</c:v>
                </c:pt>
                <c:pt idx="1434">
                  <c:v>9.2336240000000007</c:v>
                </c:pt>
                <c:pt idx="1435">
                  <c:v>9.1948190000000007</c:v>
                </c:pt>
                <c:pt idx="1436">
                  <c:v>9.1564610000000002</c:v>
                </c:pt>
                <c:pt idx="1437">
                  <c:v>9.1185410000000005</c:v>
                </c:pt>
                <c:pt idx="1438">
                  <c:v>9.0810499999999994</c:v>
                </c:pt>
                <c:pt idx="1439">
                  <c:v>9.0439860000000003</c:v>
                </c:pt>
                <c:pt idx="1440">
                  <c:v>9.007339</c:v>
                </c:pt>
                <c:pt idx="1441">
                  <c:v>8.9710979999999996</c:v>
                </c:pt>
                <c:pt idx="1442">
                  <c:v>8.9352630000000008</c:v>
                </c:pt>
                <c:pt idx="1443">
                  <c:v>8.8998240000000006</c:v>
                </c:pt>
                <c:pt idx="1444">
                  <c:v>8.8647770000000001</c:v>
                </c:pt>
                <c:pt idx="1445">
                  <c:v>8.8301119999999997</c:v>
                </c:pt>
                <c:pt idx="1446">
                  <c:v>8.7958280000000002</c:v>
                </c:pt>
                <c:pt idx="1447">
                  <c:v>8.7619109999999996</c:v>
                </c:pt>
                <c:pt idx="1448">
                  <c:v>8.7283659999999994</c:v>
                </c:pt>
                <c:pt idx="1449">
                  <c:v>8.6951789999999995</c:v>
                </c:pt>
                <c:pt idx="1450">
                  <c:v>8.6623470000000005</c:v>
                </c:pt>
                <c:pt idx="1451">
                  <c:v>8.6298659999999998</c:v>
                </c:pt>
                <c:pt idx="1452">
                  <c:v>8.5977270000000008</c:v>
                </c:pt>
                <c:pt idx="1453">
                  <c:v>8.5659279999999995</c:v>
                </c:pt>
                <c:pt idx="1454">
                  <c:v>8.5344599999999993</c:v>
                </c:pt>
                <c:pt idx="1455">
                  <c:v>8.5033250000000002</c:v>
                </c:pt>
                <c:pt idx="1456">
                  <c:v>8.4725099999999998</c:v>
                </c:pt>
                <c:pt idx="1457">
                  <c:v>8.4420149999999996</c:v>
                </c:pt>
                <c:pt idx="1458">
                  <c:v>8.4118329999999997</c:v>
                </c:pt>
                <c:pt idx="1459">
                  <c:v>8.3819610000000004</c:v>
                </c:pt>
                <c:pt idx="1460">
                  <c:v>8.352392</c:v>
                </c:pt>
                <c:pt idx="1461">
                  <c:v>8.3231269999999995</c:v>
                </c:pt>
                <c:pt idx="1462">
                  <c:v>8.2941549999999999</c:v>
                </c:pt>
                <c:pt idx="1463">
                  <c:v>8.2654750000000003</c:v>
                </c:pt>
                <c:pt idx="1464">
                  <c:v>8.2370819999999991</c:v>
                </c:pt>
                <c:pt idx="1465">
                  <c:v>8.2089719999999993</c:v>
                </c:pt>
                <c:pt idx="1466">
                  <c:v>8.1811410000000002</c:v>
                </c:pt>
                <c:pt idx="1467">
                  <c:v>8.1535849999999996</c:v>
                </c:pt>
                <c:pt idx="1468">
                  <c:v>8.1263009999999998</c:v>
                </c:pt>
                <c:pt idx="1469">
                  <c:v>8.0992829999999998</c:v>
                </c:pt>
                <c:pt idx="1470">
                  <c:v>8.0725289999999994</c:v>
                </c:pt>
                <c:pt idx="1471">
                  <c:v>8.0460349999999998</c:v>
                </c:pt>
                <c:pt idx="1472">
                  <c:v>8.0197950000000002</c:v>
                </c:pt>
                <c:pt idx="1473">
                  <c:v>7.9938120000000001</c:v>
                </c:pt>
                <c:pt idx="1474">
                  <c:v>7.9680739999999997</c:v>
                </c:pt>
                <c:pt idx="1475">
                  <c:v>7.9425840000000001</c:v>
                </c:pt>
                <c:pt idx="1476">
                  <c:v>7.9173340000000003</c:v>
                </c:pt>
                <c:pt idx="1477">
                  <c:v>7.8923240000000003</c:v>
                </c:pt>
                <c:pt idx="1478">
                  <c:v>7.8675499999999996</c:v>
                </c:pt>
                <c:pt idx="1479">
                  <c:v>7.8430080000000002</c:v>
                </c:pt>
                <c:pt idx="1480">
                  <c:v>7.8186960000000001</c:v>
                </c:pt>
                <c:pt idx="1481">
                  <c:v>7.7946090000000003</c:v>
                </c:pt>
                <c:pt idx="1482">
                  <c:v>7.7707470000000001</c:v>
                </c:pt>
                <c:pt idx="1483">
                  <c:v>7.7471040000000002</c:v>
                </c:pt>
                <c:pt idx="1484">
                  <c:v>7.7236779999999996</c:v>
                </c:pt>
                <c:pt idx="1485">
                  <c:v>7.7004679999999999</c:v>
                </c:pt>
                <c:pt idx="1486">
                  <c:v>7.6774699999999996</c:v>
                </c:pt>
                <c:pt idx="1487">
                  <c:v>7.6546789999999998</c:v>
                </c:pt>
                <c:pt idx="1488">
                  <c:v>7.6320949999999996</c:v>
                </c:pt>
                <c:pt idx="1489">
                  <c:v>7.6097149999999996</c:v>
                </c:pt>
                <c:pt idx="1490">
                  <c:v>7.5875339999999998</c:v>
                </c:pt>
                <c:pt idx="1491">
                  <c:v>7.5655520000000003</c:v>
                </c:pt>
                <c:pt idx="1492">
                  <c:v>7.5437669999999999</c:v>
                </c:pt>
                <c:pt idx="1493">
                  <c:v>7.522176</c:v>
                </c:pt>
                <c:pt idx="1494">
                  <c:v>7.5007720000000004</c:v>
                </c:pt>
                <c:pt idx="1495">
                  <c:v>7.4795590000000001</c:v>
                </c:pt>
                <c:pt idx="1496">
                  <c:v>7.4585319999999999</c:v>
                </c:pt>
                <c:pt idx="1497">
                  <c:v>7.4376879999999996</c:v>
                </c:pt>
                <c:pt idx="1498">
                  <c:v>7.417027</c:v>
                </c:pt>
                <c:pt idx="1499">
                  <c:v>7.3965439999999996</c:v>
                </c:pt>
                <c:pt idx="1500">
                  <c:v>7.3762369999999997</c:v>
                </c:pt>
                <c:pt idx="1501">
                  <c:v>7.3561059999999996</c:v>
                </c:pt>
                <c:pt idx="1502">
                  <c:v>7.3361470000000004</c:v>
                </c:pt>
                <c:pt idx="1503">
                  <c:v>7.3163590000000003</c:v>
                </c:pt>
                <c:pt idx="1504">
                  <c:v>7.2967399999999998</c:v>
                </c:pt>
                <c:pt idx="1505">
                  <c:v>7.277285</c:v>
                </c:pt>
                <c:pt idx="1506">
                  <c:v>7.2579960000000003</c:v>
                </c:pt>
                <c:pt idx="1507">
                  <c:v>7.2388700000000004</c:v>
                </c:pt>
                <c:pt idx="1508">
                  <c:v>7.2199030000000004</c:v>
                </c:pt>
                <c:pt idx="1509">
                  <c:v>7.2010949999999996</c:v>
                </c:pt>
                <c:pt idx="1510">
                  <c:v>7.1824430000000001</c:v>
                </c:pt>
                <c:pt idx="1511">
                  <c:v>7.1639470000000003</c:v>
                </c:pt>
                <c:pt idx="1512">
                  <c:v>7.1456030000000004</c:v>
                </c:pt>
                <c:pt idx="1513">
                  <c:v>7.1274100000000002</c:v>
                </c:pt>
                <c:pt idx="1514">
                  <c:v>7.1093669999999998</c:v>
                </c:pt>
                <c:pt idx="1515">
                  <c:v>7.0914720000000004</c:v>
                </c:pt>
                <c:pt idx="1516">
                  <c:v>7.0737209999999999</c:v>
                </c:pt>
                <c:pt idx="1517">
                  <c:v>7.0561170000000004</c:v>
                </c:pt>
                <c:pt idx="1518">
                  <c:v>7.0386519999999999</c:v>
                </c:pt>
                <c:pt idx="1519">
                  <c:v>7.021331</c:v>
                </c:pt>
                <c:pt idx="1520">
                  <c:v>7.0041479999999998</c:v>
                </c:pt>
                <c:pt idx="1521">
                  <c:v>6.9871030000000003</c:v>
                </c:pt>
                <c:pt idx="1522">
                  <c:v>6.9701950000000004</c:v>
                </c:pt>
                <c:pt idx="1523">
                  <c:v>6.9534200000000004</c:v>
                </c:pt>
                <c:pt idx="1524">
                  <c:v>6.9367799999999997</c:v>
                </c:pt>
                <c:pt idx="1525">
                  <c:v>6.9202700000000004</c:v>
                </c:pt>
                <c:pt idx="1526">
                  <c:v>6.9038909999999998</c:v>
                </c:pt>
                <c:pt idx="1527">
                  <c:v>6.8876400000000002</c:v>
                </c:pt>
                <c:pt idx="1528">
                  <c:v>6.8715159999999997</c:v>
                </c:pt>
                <c:pt idx="1529">
                  <c:v>6.855518</c:v>
                </c:pt>
                <c:pt idx="1530">
                  <c:v>6.8396439999999998</c:v>
                </c:pt>
                <c:pt idx="1531">
                  <c:v>6.8238940000000001</c:v>
                </c:pt>
                <c:pt idx="1532">
                  <c:v>6.9492019999999997</c:v>
                </c:pt>
                <c:pt idx="1533">
                  <c:v>7.0735049999999999</c:v>
                </c:pt>
                <c:pt idx="1534">
                  <c:v>7.1967999999999996</c:v>
                </c:pt>
                <c:pt idx="1535">
                  <c:v>7.3190670000000004</c:v>
                </c:pt>
                <c:pt idx="1536">
                  <c:v>7.4402939999999997</c:v>
                </c:pt>
                <c:pt idx="1537">
                  <c:v>7.5604649999999998</c:v>
                </c:pt>
                <c:pt idx="1538">
                  <c:v>7.6795679999999997</c:v>
                </c:pt>
                <c:pt idx="1539">
                  <c:v>7.797587</c:v>
                </c:pt>
                <c:pt idx="1540">
                  <c:v>7.9145130000000004</c:v>
                </c:pt>
                <c:pt idx="1541">
                  <c:v>8.0303339999999999</c:v>
                </c:pt>
                <c:pt idx="1542">
                  <c:v>8.145035</c:v>
                </c:pt>
                <c:pt idx="1543">
                  <c:v>8.2586130000000004</c:v>
                </c:pt>
                <c:pt idx="1544">
                  <c:v>8.3710520000000006</c:v>
                </c:pt>
                <c:pt idx="1545">
                  <c:v>8.4823470000000007</c:v>
                </c:pt>
                <c:pt idx="1546">
                  <c:v>8.5924879999999995</c:v>
                </c:pt>
                <c:pt idx="1547">
                  <c:v>8.7014709999999997</c:v>
                </c:pt>
                <c:pt idx="1548">
                  <c:v>8.8092869999999994</c:v>
                </c:pt>
                <c:pt idx="1549">
                  <c:v>8.9159290000000002</c:v>
                </c:pt>
                <c:pt idx="1550">
                  <c:v>9.0213950000000001</c:v>
                </c:pt>
                <c:pt idx="1551">
                  <c:v>9.1256780000000006</c:v>
                </c:pt>
                <c:pt idx="1552">
                  <c:v>9.2287730000000003</c:v>
                </c:pt>
                <c:pt idx="1553">
                  <c:v>9.3306819999999995</c:v>
                </c:pt>
                <c:pt idx="1554">
                  <c:v>9.4313959999999994</c:v>
                </c:pt>
                <c:pt idx="1555">
                  <c:v>9.5309159999999995</c:v>
                </c:pt>
                <c:pt idx="1556">
                  <c:v>9.6292399999999994</c:v>
                </c:pt>
                <c:pt idx="1557">
                  <c:v>9.7263680000000008</c:v>
                </c:pt>
                <c:pt idx="1558">
                  <c:v>9.822298</c:v>
                </c:pt>
                <c:pt idx="1559">
                  <c:v>9.9170300000000005</c:v>
                </c:pt>
                <c:pt idx="1560">
                  <c:v>10.01057</c:v>
                </c:pt>
                <c:pt idx="1561">
                  <c:v>10.10291</c:v>
                </c:pt>
                <c:pt idx="1562">
                  <c:v>10.19406</c:v>
                </c:pt>
                <c:pt idx="1563">
                  <c:v>10.28402</c:v>
                </c:pt>
                <c:pt idx="1564">
                  <c:v>10.372579999999999</c:v>
                </c:pt>
                <c:pt idx="1565">
                  <c:v>10.46017</c:v>
                </c:pt>
                <c:pt idx="1566">
                  <c:v>10.54659</c:v>
                </c:pt>
                <c:pt idx="1567">
                  <c:v>10.631819999999999</c:v>
                </c:pt>
                <c:pt idx="1568">
                  <c:v>10.71589</c:v>
                </c:pt>
                <c:pt idx="1569">
                  <c:v>10.798780000000001</c:v>
                </c:pt>
                <c:pt idx="1570">
                  <c:v>10.880509999999999</c:v>
                </c:pt>
                <c:pt idx="1571">
                  <c:v>10.96109</c:v>
                </c:pt>
                <c:pt idx="1572">
                  <c:v>11.040509999999999</c:v>
                </c:pt>
                <c:pt idx="1573">
                  <c:v>11.1188</c:v>
                </c:pt>
                <c:pt idx="1574">
                  <c:v>11.19594</c:v>
                </c:pt>
                <c:pt idx="1575">
                  <c:v>11.27196</c:v>
                </c:pt>
                <c:pt idx="1576">
                  <c:v>11.34685</c:v>
                </c:pt>
                <c:pt idx="1577">
                  <c:v>11.420629999999999</c:v>
                </c:pt>
                <c:pt idx="1578">
                  <c:v>11.4933</c:v>
                </c:pt>
                <c:pt idx="1579">
                  <c:v>11.564870000000001</c:v>
                </c:pt>
                <c:pt idx="1580">
                  <c:v>11.635350000000001</c:v>
                </c:pt>
                <c:pt idx="1581">
                  <c:v>11.704750000000001</c:v>
                </c:pt>
                <c:pt idx="1582">
                  <c:v>11.77308</c:v>
                </c:pt>
                <c:pt idx="1583">
                  <c:v>11.840350000000001</c:v>
                </c:pt>
                <c:pt idx="1584">
                  <c:v>11.906560000000001</c:v>
                </c:pt>
                <c:pt idx="1585">
                  <c:v>11.971730000000001</c:v>
                </c:pt>
                <c:pt idx="1586">
                  <c:v>12.03586</c:v>
                </c:pt>
                <c:pt idx="1587">
                  <c:v>12.09897</c:v>
                </c:pt>
                <c:pt idx="1588">
                  <c:v>12.16107</c:v>
                </c:pt>
                <c:pt idx="1589">
                  <c:v>12.222160000000001</c:v>
                </c:pt>
                <c:pt idx="1590">
                  <c:v>12.282260000000001</c:v>
                </c:pt>
                <c:pt idx="1591">
                  <c:v>12.34137</c:v>
                </c:pt>
                <c:pt idx="1592">
                  <c:v>12.399509999999999</c:v>
                </c:pt>
                <c:pt idx="1593">
                  <c:v>12.45669</c:v>
                </c:pt>
                <c:pt idx="1594">
                  <c:v>12.512919999999999</c:v>
                </c:pt>
                <c:pt idx="1595">
                  <c:v>12.568210000000001</c:v>
                </c:pt>
                <c:pt idx="1596">
                  <c:v>12.62257</c:v>
                </c:pt>
                <c:pt idx="1597">
                  <c:v>12.67601</c:v>
                </c:pt>
                <c:pt idx="1598">
                  <c:v>12.72855</c:v>
                </c:pt>
                <c:pt idx="1599">
                  <c:v>12.78018</c:v>
                </c:pt>
                <c:pt idx="1600">
                  <c:v>12.83094</c:v>
                </c:pt>
                <c:pt idx="1601">
                  <c:v>12.88081</c:v>
                </c:pt>
                <c:pt idx="1602">
                  <c:v>12.929830000000001</c:v>
                </c:pt>
                <c:pt idx="1603">
                  <c:v>12.97799</c:v>
                </c:pt>
                <c:pt idx="1604">
                  <c:v>13.025320000000001</c:v>
                </c:pt>
                <c:pt idx="1605">
                  <c:v>13.071809999999999</c:v>
                </c:pt>
                <c:pt idx="1606">
                  <c:v>13.11749</c:v>
                </c:pt>
                <c:pt idx="1607">
                  <c:v>13.16235</c:v>
                </c:pt>
                <c:pt idx="1608">
                  <c:v>13.206429999999999</c:v>
                </c:pt>
                <c:pt idx="1609">
                  <c:v>13.24971</c:v>
                </c:pt>
                <c:pt idx="1610">
                  <c:v>13.29223</c:v>
                </c:pt>
                <c:pt idx="1611">
                  <c:v>13.33398</c:v>
                </c:pt>
                <c:pt idx="1612">
                  <c:v>13.374980000000001</c:v>
                </c:pt>
                <c:pt idx="1613">
                  <c:v>13.415229999999999</c:v>
                </c:pt>
                <c:pt idx="1614">
                  <c:v>13.45476</c:v>
                </c:pt>
                <c:pt idx="1615">
                  <c:v>13.49357</c:v>
                </c:pt>
                <c:pt idx="1616">
                  <c:v>13.53167</c:v>
                </c:pt>
                <c:pt idx="1617">
                  <c:v>13.56907</c:v>
                </c:pt>
                <c:pt idx="1618">
                  <c:v>13.605779999999999</c:v>
                </c:pt>
                <c:pt idx="1619">
                  <c:v>13.641819999999999</c:v>
                </c:pt>
                <c:pt idx="1620">
                  <c:v>13.67718</c:v>
                </c:pt>
                <c:pt idx="1621">
                  <c:v>13.7119</c:v>
                </c:pt>
                <c:pt idx="1622">
                  <c:v>13.74597</c:v>
                </c:pt>
                <c:pt idx="1623">
                  <c:v>13.779400000000001</c:v>
                </c:pt>
                <c:pt idx="1624">
                  <c:v>13.812200000000001</c:v>
                </c:pt>
                <c:pt idx="1625">
                  <c:v>13.8444</c:v>
                </c:pt>
                <c:pt idx="1626">
                  <c:v>13.87598</c:v>
                </c:pt>
                <c:pt idx="1627">
                  <c:v>13.906969999999999</c:v>
                </c:pt>
                <c:pt idx="1628">
                  <c:v>13.93737</c:v>
                </c:pt>
                <c:pt idx="1629">
                  <c:v>13.9672</c:v>
                </c:pt>
                <c:pt idx="1630">
                  <c:v>13.996460000000001</c:v>
                </c:pt>
                <c:pt idx="1631">
                  <c:v>14.02516</c:v>
                </c:pt>
                <c:pt idx="1632">
                  <c:v>14.053319999999999</c:v>
                </c:pt>
                <c:pt idx="1633">
                  <c:v>14.08093</c:v>
                </c:pt>
                <c:pt idx="1634">
                  <c:v>14.10802</c:v>
                </c:pt>
                <c:pt idx="1635">
                  <c:v>14.13458</c:v>
                </c:pt>
                <c:pt idx="1636">
                  <c:v>14.160629999999999</c:v>
                </c:pt>
                <c:pt idx="1637">
                  <c:v>14.18618</c:v>
                </c:pt>
                <c:pt idx="1638">
                  <c:v>14.21124</c:v>
                </c:pt>
                <c:pt idx="1639">
                  <c:v>14.235810000000001</c:v>
                </c:pt>
                <c:pt idx="1640">
                  <c:v>14.2599</c:v>
                </c:pt>
                <c:pt idx="1641">
                  <c:v>14.283530000000001</c:v>
                </c:pt>
                <c:pt idx="1642">
                  <c:v>14.30669</c:v>
                </c:pt>
                <c:pt idx="1643">
                  <c:v>14.3294</c:v>
                </c:pt>
                <c:pt idx="1644">
                  <c:v>14.35167</c:v>
                </c:pt>
                <c:pt idx="1645">
                  <c:v>14.37349</c:v>
                </c:pt>
                <c:pt idx="1646">
                  <c:v>14.39489</c:v>
                </c:pt>
                <c:pt idx="1647">
                  <c:v>14.41587</c:v>
                </c:pt>
                <c:pt idx="1648">
                  <c:v>14.436439999999999</c:v>
                </c:pt>
                <c:pt idx="1649">
                  <c:v>14.4566</c:v>
                </c:pt>
                <c:pt idx="1650">
                  <c:v>14.47636</c:v>
                </c:pt>
                <c:pt idx="1651">
                  <c:v>14.49573</c:v>
                </c:pt>
                <c:pt idx="1652">
                  <c:v>14.514709999999999</c:v>
                </c:pt>
                <c:pt idx="1653">
                  <c:v>14.53332</c:v>
                </c:pt>
                <c:pt idx="1654">
                  <c:v>14.55156</c:v>
                </c:pt>
                <c:pt idx="1655">
                  <c:v>14.56944</c:v>
                </c:pt>
                <c:pt idx="1656">
                  <c:v>14.58695</c:v>
                </c:pt>
                <c:pt idx="1657">
                  <c:v>14.60412</c:v>
                </c:pt>
                <c:pt idx="1658">
                  <c:v>14.620950000000001</c:v>
                </c:pt>
                <c:pt idx="1659">
                  <c:v>14.63743</c:v>
                </c:pt>
                <c:pt idx="1660">
                  <c:v>14.653589999999999</c:v>
                </c:pt>
                <c:pt idx="1661">
                  <c:v>14.669420000000001</c:v>
                </c:pt>
                <c:pt idx="1662">
                  <c:v>14.68493</c:v>
                </c:pt>
                <c:pt idx="1663">
                  <c:v>14.700139999999999</c:v>
                </c:pt>
                <c:pt idx="1664">
                  <c:v>14.71503</c:v>
                </c:pt>
                <c:pt idx="1665">
                  <c:v>14.72963</c:v>
                </c:pt>
                <c:pt idx="1666">
                  <c:v>14.743930000000001</c:v>
                </c:pt>
                <c:pt idx="1667">
                  <c:v>14.75794</c:v>
                </c:pt>
                <c:pt idx="1668">
                  <c:v>14.77167</c:v>
                </c:pt>
                <c:pt idx="1669">
                  <c:v>14.78511</c:v>
                </c:pt>
                <c:pt idx="1670">
                  <c:v>14.79829</c:v>
                </c:pt>
                <c:pt idx="1671">
                  <c:v>14.811199999999999</c:v>
                </c:pt>
                <c:pt idx="1672">
                  <c:v>14.823840000000001</c:v>
                </c:pt>
                <c:pt idx="1673">
                  <c:v>14.83623</c:v>
                </c:pt>
                <c:pt idx="1674">
                  <c:v>14.848369999999999</c:v>
                </c:pt>
                <c:pt idx="1675">
                  <c:v>14.86026</c:v>
                </c:pt>
                <c:pt idx="1676">
                  <c:v>14.8719</c:v>
                </c:pt>
                <c:pt idx="1677">
                  <c:v>14.88331</c:v>
                </c:pt>
                <c:pt idx="1678">
                  <c:v>14.894489999999999</c:v>
                </c:pt>
                <c:pt idx="1679">
                  <c:v>14.905430000000001</c:v>
                </c:pt>
                <c:pt idx="1680">
                  <c:v>14.91616</c:v>
                </c:pt>
                <c:pt idx="1681">
                  <c:v>14.92666</c:v>
                </c:pt>
                <c:pt idx="1682">
                  <c:v>14.93695</c:v>
                </c:pt>
                <c:pt idx="1683">
                  <c:v>14.94702</c:v>
                </c:pt>
                <c:pt idx="1684">
                  <c:v>14.95689</c:v>
                </c:pt>
                <c:pt idx="1685">
                  <c:v>14.966559999999999</c:v>
                </c:pt>
                <c:pt idx="1686">
                  <c:v>14.97602</c:v>
                </c:pt>
                <c:pt idx="1687">
                  <c:v>14.985300000000001</c:v>
                </c:pt>
                <c:pt idx="1688">
                  <c:v>14.99438</c:v>
                </c:pt>
                <c:pt idx="1689">
                  <c:v>15.003270000000001</c:v>
                </c:pt>
                <c:pt idx="1690">
                  <c:v>15.011979999999999</c:v>
                </c:pt>
                <c:pt idx="1691">
                  <c:v>15.02051</c:v>
                </c:pt>
                <c:pt idx="1692">
                  <c:v>15.02887</c:v>
                </c:pt>
                <c:pt idx="1693">
                  <c:v>15.037050000000001</c:v>
                </c:pt>
                <c:pt idx="1694">
                  <c:v>15.045059999999999</c:v>
                </c:pt>
                <c:pt idx="1695">
                  <c:v>15.052910000000001</c:v>
                </c:pt>
                <c:pt idx="1696">
                  <c:v>15.060589999999999</c:v>
                </c:pt>
                <c:pt idx="1697">
                  <c:v>15.06812</c:v>
                </c:pt>
                <c:pt idx="1698">
                  <c:v>15.07549</c:v>
                </c:pt>
                <c:pt idx="1699">
                  <c:v>15.082700000000001</c:v>
                </c:pt>
                <c:pt idx="1700">
                  <c:v>15.08977</c:v>
                </c:pt>
                <c:pt idx="1701">
                  <c:v>15.096690000000001</c:v>
                </c:pt>
                <c:pt idx="1702">
                  <c:v>15.10346</c:v>
                </c:pt>
                <c:pt idx="1703">
                  <c:v>15.110099999999999</c:v>
                </c:pt>
                <c:pt idx="1704">
                  <c:v>15.1166</c:v>
                </c:pt>
                <c:pt idx="1705">
                  <c:v>15.122960000000001</c:v>
                </c:pt>
                <c:pt idx="1706">
                  <c:v>15.129189999999999</c:v>
                </c:pt>
                <c:pt idx="1707">
                  <c:v>15.135289999999999</c:v>
                </c:pt>
                <c:pt idx="1708">
                  <c:v>15.141260000000001</c:v>
                </c:pt>
                <c:pt idx="1709">
                  <c:v>15.14711</c:v>
                </c:pt>
                <c:pt idx="1710">
                  <c:v>15.15283</c:v>
                </c:pt>
                <c:pt idx="1711">
                  <c:v>15.158440000000001</c:v>
                </c:pt>
                <c:pt idx="1712">
                  <c:v>15.163930000000001</c:v>
                </c:pt>
                <c:pt idx="1713">
                  <c:v>15.169309999999999</c:v>
                </c:pt>
                <c:pt idx="1714">
                  <c:v>15.174569999999999</c:v>
                </c:pt>
                <c:pt idx="1715">
                  <c:v>15.17972</c:v>
                </c:pt>
                <c:pt idx="1716">
                  <c:v>15.184760000000001</c:v>
                </c:pt>
                <c:pt idx="1717">
                  <c:v>15.1897</c:v>
                </c:pt>
                <c:pt idx="1718">
                  <c:v>15.19454</c:v>
                </c:pt>
                <c:pt idx="1719">
                  <c:v>15.19927</c:v>
                </c:pt>
                <c:pt idx="1720">
                  <c:v>15.20391</c:v>
                </c:pt>
                <c:pt idx="1721">
                  <c:v>15.208449999999999</c:v>
                </c:pt>
                <c:pt idx="1722">
                  <c:v>15.21289</c:v>
                </c:pt>
                <c:pt idx="1723">
                  <c:v>15.21724</c:v>
                </c:pt>
                <c:pt idx="1724">
                  <c:v>15.221500000000001</c:v>
                </c:pt>
                <c:pt idx="1725">
                  <c:v>15.225669999999999</c:v>
                </c:pt>
                <c:pt idx="1726">
                  <c:v>15.229749999999999</c:v>
                </c:pt>
                <c:pt idx="1727">
                  <c:v>15.233750000000001</c:v>
                </c:pt>
                <c:pt idx="1728">
                  <c:v>15.23766</c:v>
                </c:pt>
                <c:pt idx="1729">
                  <c:v>15.241490000000001</c:v>
                </c:pt>
                <c:pt idx="1730">
                  <c:v>15.245240000000001</c:v>
                </c:pt>
                <c:pt idx="1731">
                  <c:v>15.24891</c:v>
                </c:pt>
                <c:pt idx="1732">
                  <c:v>15.252509999999999</c:v>
                </c:pt>
                <c:pt idx="1733">
                  <c:v>15.256030000000001</c:v>
                </c:pt>
                <c:pt idx="1734">
                  <c:v>15.25947</c:v>
                </c:pt>
                <c:pt idx="1735">
                  <c:v>15.26285</c:v>
                </c:pt>
                <c:pt idx="1736">
                  <c:v>15.26614</c:v>
                </c:pt>
                <c:pt idx="1737">
                  <c:v>15.26938</c:v>
                </c:pt>
                <c:pt idx="1738">
                  <c:v>15.272539999999999</c:v>
                </c:pt>
                <c:pt idx="1739">
                  <c:v>15.275639999999999</c:v>
                </c:pt>
                <c:pt idx="1740">
                  <c:v>15.27867</c:v>
                </c:pt>
                <c:pt idx="1741">
                  <c:v>15.281639999999999</c:v>
                </c:pt>
                <c:pt idx="1742">
                  <c:v>15.28454</c:v>
                </c:pt>
                <c:pt idx="1743">
                  <c:v>15.28739</c:v>
                </c:pt>
                <c:pt idx="1744">
                  <c:v>15.29017</c:v>
                </c:pt>
                <c:pt idx="1745">
                  <c:v>15.292899999999999</c:v>
                </c:pt>
                <c:pt idx="1746">
                  <c:v>15.29557</c:v>
                </c:pt>
                <c:pt idx="1747">
                  <c:v>15.29818</c:v>
                </c:pt>
                <c:pt idx="1748">
                  <c:v>15.300739999999999</c:v>
                </c:pt>
                <c:pt idx="1749">
                  <c:v>15.303240000000001</c:v>
                </c:pt>
                <c:pt idx="1750">
                  <c:v>15.30569</c:v>
                </c:pt>
                <c:pt idx="1751">
                  <c:v>15.30809</c:v>
                </c:pt>
                <c:pt idx="1752">
                  <c:v>15.31044</c:v>
                </c:pt>
                <c:pt idx="1753">
                  <c:v>15.31273</c:v>
                </c:pt>
                <c:pt idx="1754">
                  <c:v>15.31498</c:v>
                </c:pt>
                <c:pt idx="1755">
                  <c:v>15.31718</c:v>
                </c:pt>
                <c:pt idx="1756">
                  <c:v>15.31934</c:v>
                </c:pt>
                <c:pt idx="1757">
                  <c:v>15.32145</c:v>
                </c:pt>
                <c:pt idx="1758">
                  <c:v>15.32352</c:v>
                </c:pt>
                <c:pt idx="1759">
                  <c:v>15.32554</c:v>
                </c:pt>
                <c:pt idx="1760">
                  <c:v>15.32752</c:v>
                </c:pt>
                <c:pt idx="1761">
                  <c:v>15.32945</c:v>
                </c:pt>
                <c:pt idx="1762">
                  <c:v>15.33135</c:v>
                </c:pt>
                <c:pt idx="1763">
                  <c:v>15.333209999999999</c:v>
                </c:pt>
                <c:pt idx="1764">
                  <c:v>15.33502</c:v>
                </c:pt>
                <c:pt idx="1765">
                  <c:v>15.3368</c:v>
                </c:pt>
                <c:pt idx="1766">
                  <c:v>15.33854</c:v>
                </c:pt>
                <c:pt idx="1767">
                  <c:v>15.340249999999999</c:v>
                </c:pt>
                <c:pt idx="1768">
                  <c:v>15.34192</c:v>
                </c:pt>
                <c:pt idx="1769">
                  <c:v>15.34355</c:v>
                </c:pt>
                <c:pt idx="1770">
                  <c:v>15.34515</c:v>
                </c:pt>
                <c:pt idx="1771">
                  <c:v>15.34671</c:v>
                </c:pt>
                <c:pt idx="1772">
                  <c:v>15.348240000000001</c:v>
                </c:pt>
                <c:pt idx="1773">
                  <c:v>15.349740000000001</c:v>
                </c:pt>
                <c:pt idx="1774">
                  <c:v>15.35121</c:v>
                </c:pt>
                <c:pt idx="1775">
                  <c:v>15.352639999999999</c:v>
                </c:pt>
                <c:pt idx="1776">
                  <c:v>15.354050000000001</c:v>
                </c:pt>
                <c:pt idx="1777">
                  <c:v>15.35543</c:v>
                </c:pt>
                <c:pt idx="1778">
                  <c:v>15.356769999999999</c:v>
                </c:pt>
                <c:pt idx="1779">
                  <c:v>15.358090000000001</c:v>
                </c:pt>
                <c:pt idx="1780">
                  <c:v>15.35938</c:v>
                </c:pt>
                <c:pt idx="1781">
                  <c:v>15.36064</c:v>
                </c:pt>
                <c:pt idx="1782">
                  <c:v>15.361879999999999</c:v>
                </c:pt>
                <c:pt idx="1783">
                  <c:v>15.36309</c:v>
                </c:pt>
                <c:pt idx="1784">
                  <c:v>15.364269999999999</c:v>
                </c:pt>
                <c:pt idx="1785">
                  <c:v>15.36543</c:v>
                </c:pt>
                <c:pt idx="1786">
                  <c:v>15.366569999999999</c:v>
                </c:pt>
                <c:pt idx="1787">
                  <c:v>15.36768</c:v>
                </c:pt>
                <c:pt idx="1788">
                  <c:v>15.36877</c:v>
                </c:pt>
                <c:pt idx="1789">
                  <c:v>15.36983</c:v>
                </c:pt>
                <c:pt idx="1790">
                  <c:v>15.37087</c:v>
                </c:pt>
                <c:pt idx="1791">
                  <c:v>15.37189</c:v>
                </c:pt>
                <c:pt idx="1792">
                  <c:v>15.37289</c:v>
                </c:pt>
                <c:pt idx="1793">
                  <c:v>15.37387</c:v>
                </c:pt>
                <c:pt idx="1794">
                  <c:v>15.37482</c:v>
                </c:pt>
                <c:pt idx="1795">
                  <c:v>15.37576</c:v>
                </c:pt>
                <c:pt idx="1796">
                  <c:v>15.376670000000001</c:v>
                </c:pt>
                <c:pt idx="1797">
                  <c:v>15.37757</c:v>
                </c:pt>
                <c:pt idx="1798">
                  <c:v>15.378450000000001</c:v>
                </c:pt>
                <c:pt idx="1799">
                  <c:v>15.379300000000001</c:v>
                </c:pt>
                <c:pt idx="1800">
                  <c:v>15.380140000000001</c:v>
                </c:pt>
                <c:pt idx="1801">
                  <c:v>15.38097</c:v>
                </c:pt>
                <c:pt idx="1802">
                  <c:v>15.381769999999999</c:v>
                </c:pt>
                <c:pt idx="1803">
                  <c:v>15.38256</c:v>
                </c:pt>
                <c:pt idx="1804">
                  <c:v>15.383330000000001</c:v>
                </c:pt>
                <c:pt idx="1805">
                  <c:v>15.38409</c:v>
                </c:pt>
                <c:pt idx="1806">
                  <c:v>15.384819999999999</c:v>
                </c:pt>
                <c:pt idx="1807">
                  <c:v>15.38555</c:v>
                </c:pt>
                <c:pt idx="1808">
                  <c:v>15.38626</c:v>
                </c:pt>
                <c:pt idx="1809">
                  <c:v>15.386950000000001</c:v>
                </c:pt>
                <c:pt idx="1810">
                  <c:v>15.38763</c:v>
                </c:pt>
                <c:pt idx="1811">
                  <c:v>15.38829</c:v>
                </c:pt>
                <c:pt idx="1812">
                  <c:v>15.38894</c:v>
                </c:pt>
                <c:pt idx="1813">
                  <c:v>15.38958</c:v>
                </c:pt>
                <c:pt idx="1814">
                  <c:v>15.3902</c:v>
                </c:pt>
                <c:pt idx="1815">
                  <c:v>15.39081</c:v>
                </c:pt>
                <c:pt idx="1816">
                  <c:v>15.391400000000001</c:v>
                </c:pt>
                <c:pt idx="1817">
                  <c:v>15.39199</c:v>
                </c:pt>
                <c:pt idx="1818">
                  <c:v>15.39256</c:v>
                </c:pt>
                <c:pt idx="1819">
                  <c:v>15.39312</c:v>
                </c:pt>
                <c:pt idx="1820">
                  <c:v>15.39367</c:v>
                </c:pt>
                <c:pt idx="1821">
                  <c:v>15.3942</c:v>
                </c:pt>
                <c:pt idx="1822">
                  <c:v>15.394729999999999</c:v>
                </c:pt>
                <c:pt idx="1823">
                  <c:v>15.395239999999999</c:v>
                </c:pt>
                <c:pt idx="1824">
                  <c:v>15.39574</c:v>
                </c:pt>
                <c:pt idx="1825">
                  <c:v>15.396229999999999</c:v>
                </c:pt>
                <c:pt idx="1826">
                  <c:v>15.396710000000001</c:v>
                </c:pt>
                <c:pt idx="1827">
                  <c:v>15.39719</c:v>
                </c:pt>
                <c:pt idx="1828">
                  <c:v>15.397640000000001</c:v>
                </c:pt>
                <c:pt idx="1829">
                  <c:v>15.398099999999999</c:v>
                </c:pt>
                <c:pt idx="1830">
                  <c:v>15.398540000000001</c:v>
                </c:pt>
                <c:pt idx="1831">
                  <c:v>15.39897</c:v>
                </c:pt>
                <c:pt idx="1832">
                  <c:v>15.39939</c:v>
                </c:pt>
                <c:pt idx="1833">
                  <c:v>15.39981</c:v>
                </c:pt>
                <c:pt idx="1834">
                  <c:v>15.40021</c:v>
                </c:pt>
                <c:pt idx="1835">
                  <c:v>15.40061</c:v>
                </c:pt>
                <c:pt idx="1836">
                  <c:v>15.401</c:v>
                </c:pt>
                <c:pt idx="1837">
                  <c:v>15.40138</c:v>
                </c:pt>
                <c:pt idx="1838">
                  <c:v>15.40175</c:v>
                </c:pt>
                <c:pt idx="1839">
                  <c:v>15.40211</c:v>
                </c:pt>
                <c:pt idx="1840">
                  <c:v>15.402469999999999</c:v>
                </c:pt>
                <c:pt idx="1841">
                  <c:v>15.40282</c:v>
                </c:pt>
                <c:pt idx="1842">
                  <c:v>15.40316</c:v>
                </c:pt>
                <c:pt idx="1843">
                  <c:v>15.40349</c:v>
                </c:pt>
                <c:pt idx="1844">
                  <c:v>15.40382</c:v>
                </c:pt>
                <c:pt idx="1845">
                  <c:v>15.40414</c:v>
                </c:pt>
                <c:pt idx="1846">
                  <c:v>15.404450000000001</c:v>
                </c:pt>
                <c:pt idx="1847">
                  <c:v>15.404450000000001</c:v>
                </c:pt>
                <c:pt idx="1848">
                  <c:v>15.405060000000001</c:v>
                </c:pt>
                <c:pt idx="1849">
                  <c:v>15.405060000000001</c:v>
                </c:pt>
                <c:pt idx="1850">
                  <c:v>15.40565</c:v>
                </c:pt>
                <c:pt idx="1851">
                  <c:v>15.40565</c:v>
                </c:pt>
                <c:pt idx="1852">
                  <c:v>15.40621</c:v>
                </c:pt>
                <c:pt idx="1853">
                  <c:v>15.40621</c:v>
                </c:pt>
                <c:pt idx="1854">
                  <c:v>15.406739999999999</c:v>
                </c:pt>
                <c:pt idx="1855">
                  <c:v>15.406739999999999</c:v>
                </c:pt>
                <c:pt idx="1856">
                  <c:v>15.407260000000001</c:v>
                </c:pt>
                <c:pt idx="1857">
                  <c:v>15.407260000000001</c:v>
                </c:pt>
                <c:pt idx="1858">
                  <c:v>15.40775</c:v>
                </c:pt>
                <c:pt idx="1859">
                  <c:v>15.40775</c:v>
                </c:pt>
                <c:pt idx="1860">
                  <c:v>15.40822</c:v>
                </c:pt>
                <c:pt idx="1861">
                  <c:v>15.40822</c:v>
                </c:pt>
                <c:pt idx="1862">
                  <c:v>15.408670000000001</c:v>
                </c:pt>
                <c:pt idx="1863">
                  <c:v>15.408670000000001</c:v>
                </c:pt>
                <c:pt idx="1864">
                  <c:v>15.4091</c:v>
                </c:pt>
                <c:pt idx="1865">
                  <c:v>15.4091</c:v>
                </c:pt>
                <c:pt idx="1866">
                  <c:v>15.409509999999999</c:v>
                </c:pt>
                <c:pt idx="1867">
                  <c:v>15.409509999999999</c:v>
                </c:pt>
                <c:pt idx="1868">
                  <c:v>15.40991</c:v>
                </c:pt>
                <c:pt idx="1869">
                  <c:v>15.40991</c:v>
                </c:pt>
                <c:pt idx="1870">
                  <c:v>15.41029</c:v>
                </c:pt>
                <c:pt idx="1871">
                  <c:v>15.41029</c:v>
                </c:pt>
                <c:pt idx="1872">
                  <c:v>15.41066</c:v>
                </c:pt>
                <c:pt idx="1873">
                  <c:v>15.41066</c:v>
                </c:pt>
                <c:pt idx="1874">
                  <c:v>15.411</c:v>
                </c:pt>
                <c:pt idx="1875">
                  <c:v>15.411</c:v>
                </c:pt>
                <c:pt idx="1876">
                  <c:v>15.41133</c:v>
                </c:pt>
                <c:pt idx="1877">
                  <c:v>15.41133</c:v>
                </c:pt>
                <c:pt idx="1878">
                  <c:v>15.41165</c:v>
                </c:pt>
                <c:pt idx="1879">
                  <c:v>15.41165</c:v>
                </c:pt>
                <c:pt idx="1880">
                  <c:v>15.41165</c:v>
                </c:pt>
                <c:pt idx="1881">
                  <c:v>15.41211</c:v>
                </c:pt>
                <c:pt idx="1882">
                  <c:v>15.41211</c:v>
                </c:pt>
                <c:pt idx="1883">
                  <c:v>15.41211</c:v>
                </c:pt>
                <c:pt idx="1884">
                  <c:v>15.41254</c:v>
                </c:pt>
                <c:pt idx="1885">
                  <c:v>15.41254</c:v>
                </c:pt>
                <c:pt idx="1886">
                  <c:v>15.41254</c:v>
                </c:pt>
                <c:pt idx="1887">
                  <c:v>15.412940000000001</c:v>
                </c:pt>
                <c:pt idx="1888">
                  <c:v>15.412940000000001</c:v>
                </c:pt>
                <c:pt idx="1889">
                  <c:v>15.412940000000001</c:v>
                </c:pt>
                <c:pt idx="1890">
                  <c:v>15.413309999999999</c:v>
                </c:pt>
                <c:pt idx="1891">
                  <c:v>15.413309999999999</c:v>
                </c:pt>
                <c:pt idx="1892">
                  <c:v>15.413309999999999</c:v>
                </c:pt>
                <c:pt idx="1893">
                  <c:v>15.41367</c:v>
                </c:pt>
                <c:pt idx="1894">
                  <c:v>15.41367</c:v>
                </c:pt>
                <c:pt idx="1895">
                  <c:v>15.41367</c:v>
                </c:pt>
                <c:pt idx="1896">
                  <c:v>15.41399</c:v>
                </c:pt>
                <c:pt idx="1897">
                  <c:v>15.41399</c:v>
                </c:pt>
                <c:pt idx="1898">
                  <c:v>15.41399</c:v>
                </c:pt>
                <c:pt idx="1899">
                  <c:v>15.41399</c:v>
                </c:pt>
                <c:pt idx="1900">
                  <c:v>15.41441</c:v>
                </c:pt>
                <c:pt idx="1901">
                  <c:v>15.41441</c:v>
                </c:pt>
                <c:pt idx="1902">
                  <c:v>15.41441</c:v>
                </c:pt>
                <c:pt idx="1903">
                  <c:v>15.41441</c:v>
                </c:pt>
                <c:pt idx="1904">
                  <c:v>15.41478</c:v>
                </c:pt>
                <c:pt idx="1905">
                  <c:v>15.41478</c:v>
                </c:pt>
                <c:pt idx="1906">
                  <c:v>15.41478</c:v>
                </c:pt>
                <c:pt idx="1907">
                  <c:v>15.41478</c:v>
                </c:pt>
                <c:pt idx="1908">
                  <c:v>15.41512</c:v>
                </c:pt>
                <c:pt idx="1909">
                  <c:v>15.41512</c:v>
                </c:pt>
                <c:pt idx="1910">
                  <c:v>15.41512</c:v>
                </c:pt>
                <c:pt idx="1911">
                  <c:v>15.41512</c:v>
                </c:pt>
                <c:pt idx="1912">
                  <c:v>15.41544</c:v>
                </c:pt>
                <c:pt idx="1913">
                  <c:v>15.41544</c:v>
                </c:pt>
                <c:pt idx="1914">
                  <c:v>15.41544</c:v>
                </c:pt>
                <c:pt idx="1915">
                  <c:v>15.41544</c:v>
                </c:pt>
                <c:pt idx="1916">
                  <c:v>15.41544</c:v>
                </c:pt>
                <c:pt idx="1917">
                  <c:v>15.415800000000001</c:v>
                </c:pt>
                <c:pt idx="1918">
                  <c:v>15.415800000000001</c:v>
                </c:pt>
                <c:pt idx="1919">
                  <c:v>15.415800000000001</c:v>
                </c:pt>
                <c:pt idx="1920">
                  <c:v>15.415800000000001</c:v>
                </c:pt>
                <c:pt idx="1921">
                  <c:v>15.415800000000001</c:v>
                </c:pt>
                <c:pt idx="1922">
                  <c:v>15.416119999999999</c:v>
                </c:pt>
                <c:pt idx="1923">
                  <c:v>15.416119999999999</c:v>
                </c:pt>
                <c:pt idx="1924">
                  <c:v>15.416119999999999</c:v>
                </c:pt>
                <c:pt idx="1925">
                  <c:v>15.416119999999999</c:v>
                </c:pt>
                <c:pt idx="1926">
                  <c:v>15.416119999999999</c:v>
                </c:pt>
                <c:pt idx="1927">
                  <c:v>15.416119999999999</c:v>
                </c:pt>
                <c:pt idx="1928">
                  <c:v>15.416460000000001</c:v>
                </c:pt>
                <c:pt idx="1929">
                  <c:v>15.416460000000001</c:v>
                </c:pt>
                <c:pt idx="1930">
                  <c:v>15.416460000000001</c:v>
                </c:pt>
                <c:pt idx="1931">
                  <c:v>15.416460000000001</c:v>
                </c:pt>
                <c:pt idx="1932">
                  <c:v>15.416460000000001</c:v>
                </c:pt>
                <c:pt idx="1933">
                  <c:v>15.416460000000001</c:v>
                </c:pt>
                <c:pt idx="1934">
                  <c:v>15.416460000000001</c:v>
                </c:pt>
                <c:pt idx="1935">
                  <c:v>15.41681</c:v>
                </c:pt>
                <c:pt idx="1936">
                  <c:v>15.41681</c:v>
                </c:pt>
                <c:pt idx="1937">
                  <c:v>15.41681</c:v>
                </c:pt>
                <c:pt idx="1938">
                  <c:v>15.41681</c:v>
                </c:pt>
                <c:pt idx="1939">
                  <c:v>15.41681</c:v>
                </c:pt>
                <c:pt idx="1940">
                  <c:v>15.41681</c:v>
                </c:pt>
                <c:pt idx="1941">
                  <c:v>15.41681</c:v>
                </c:pt>
                <c:pt idx="1942">
                  <c:v>15.41681</c:v>
                </c:pt>
                <c:pt idx="1943">
                  <c:v>15.417149999999999</c:v>
                </c:pt>
                <c:pt idx="1944">
                  <c:v>15.417149999999999</c:v>
                </c:pt>
                <c:pt idx="1945">
                  <c:v>15.417149999999999</c:v>
                </c:pt>
                <c:pt idx="1946">
                  <c:v>15.417149999999999</c:v>
                </c:pt>
                <c:pt idx="1947">
                  <c:v>15.417149999999999</c:v>
                </c:pt>
                <c:pt idx="1948">
                  <c:v>15.417149999999999</c:v>
                </c:pt>
                <c:pt idx="1949">
                  <c:v>15.417149999999999</c:v>
                </c:pt>
                <c:pt idx="1950">
                  <c:v>15.417149999999999</c:v>
                </c:pt>
                <c:pt idx="1951">
                  <c:v>15.417149999999999</c:v>
                </c:pt>
                <c:pt idx="1952">
                  <c:v>15.41747</c:v>
                </c:pt>
                <c:pt idx="1953">
                  <c:v>15.41747</c:v>
                </c:pt>
                <c:pt idx="1954">
                  <c:v>15.41747</c:v>
                </c:pt>
                <c:pt idx="1955">
                  <c:v>15.41747</c:v>
                </c:pt>
                <c:pt idx="1956">
                  <c:v>15.41747</c:v>
                </c:pt>
                <c:pt idx="1957">
                  <c:v>15.41747</c:v>
                </c:pt>
                <c:pt idx="1958">
                  <c:v>15.41747</c:v>
                </c:pt>
                <c:pt idx="1959">
                  <c:v>15.41747</c:v>
                </c:pt>
                <c:pt idx="1960">
                  <c:v>15.41747</c:v>
                </c:pt>
                <c:pt idx="1961">
                  <c:v>15.41747</c:v>
                </c:pt>
                <c:pt idx="1962">
                  <c:v>15.41747</c:v>
                </c:pt>
                <c:pt idx="1963">
                  <c:v>15.41778</c:v>
                </c:pt>
                <c:pt idx="1964">
                  <c:v>15.41778</c:v>
                </c:pt>
                <c:pt idx="1965">
                  <c:v>15.41778</c:v>
                </c:pt>
                <c:pt idx="1966">
                  <c:v>15.41778</c:v>
                </c:pt>
                <c:pt idx="1967">
                  <c:v>15.41778</c:v>
                </c:pt>
                <c:pt idx="1968">
                  <c:v>15.41778</c:v>
                </c:pt>
                <c:pt idx="1969">
                  <c:v>15.41778</c:v>
                </c:pt>
                <c:pt idx="1970">
                  <c:v>15.41778</c:v>
                </c:pt>
                <c:pt idx="1971">
                  <c:v>15.41778</c:v>
                </c:pt>
                <c:pt idx="1972">
                  <c:v>15.41778</c:v>
                </c:pt>
                <c:pt idx="1973">
                  <c:v>15.41778</c:v>
                </c:pt>
                <c:pt idx="1974">
                  <c:v>15.41778</c:v>
                </c:pt>
                <c:pt idx="1975">
                  <c:v>15.41778</c:v>
                </c:pt>
                <c:pt idx="1976">
                  <c:v>15.41778</c:v>
                </c:pt>
                <c:pt idx="1977">
                  <c:v>15.41778</c:v>
                </c:pt>
                <c:pt idx="1978">
                  <c:v>15.41811</c:v>
                </c:pt>
                <c:pt idx="1979">
                  <c:v>15.41811</c:v>
                </c:pt>
                <c:pt idx="1980">
                  <c:v>15.41811</c:v>
                </c:pt>
                <c:pt idx="1981">
                  <c:v>15.41811</c:v>
                </c:pt>
                <c:pt idx="1982">
                  <c:v>15.41811</c:v>
                </c:pt>
                <c:pt idx="1983">
                  <c:v>15.41811</c:v>
                </c:pt>
                <c:pt idx="1984">
                  <c:v>15.41811</c:v>
                </c:pt>
                <c:pt idx="1985">
                  <c:v>15.41811</c:v>
                </c:pt>
                <c:pt idx="1986">
                  <c:v>15.41811</c:v>
                </c:pt>
                <c:pt idx="1987">
                  <c:v>15.41811</c:v>
                </c:pt>
                <c:pt idx="1988">
                  <c:v>15.41811</c:v>
                </c:pt>
                <c:pt idx="1989">
                  <c:v>15.41811</c:v>
                </c:pt>
                <c:pt idx="1990">
                  <c:v>15.41811</c:v>
                </c:pt>
                <c:pt idx="1991">
                  <c:v>15.41811</c:v>
                </c:pt>
                <c:pt idx="1992">
                  <c:v>15.41811</c:v>
                </c:pt>
                <c:pt idx="1993">
                  <c:v>15.41811</c:v>
                </c:pt>
                <c:pt idx="1994">
                  <c:v>15.41811</c:v>
                </c:pt>
                <c:pt idx="1995">
                  <c:v>15.41811</c:v>
                </c:pt>
                <c:pt idx="1996">
                  <c:v>15.41811</c:v>
                </c:pt>
                <c:pt idx="1997">
                  <c:v>15.41811</c:v>
                </c:pt>
                <c:pt idx="1998">
                  <c:v>15.41811</c:v>
                </c:pt>
                <c:pt idx="1999">
                  <c:v>15.418419999999999</c:v>
                </c:pt>
                <c:pt idx="2000">
                  <c:v>15.418419999999999</c:v>
                </c:pt>
                <c:pt idx="2001">
                  <c:v>15.418419999999999</c:v>
                </c:pt>
                <c:pt idx="2002">
                  <c:v>15.418419999999999</c:v>
                </c:pt>
                <c:pt idx="2003">
                  <c:v>15.418419999999999</c:v>
                </c:pt>
                <c:pt idx="2004">
                  <c:v>15.418419999999999</c:v>
                </c:pt>
                <c:pt idx="2005">
                  <c:v>15.418419999999999</c:v>
                </c:pt>
                <c:pt idx="2006">
                  <c:v>15.418419999999999</c:v>
                </c:pt>
                <c:pt idx="2007">
                  <c:v>15.418419999999999</c:v>
                </c:pt>
                <c:pt idx="2008">
                  <c:v>15.418419999999999</c:v>
                </c:pt>
                <c:pt idx="2009">
                  <c:v>15.418419999999999</c:v>
                </c:pt>
                <c:pt idx="2010">
                  <c:v>15.418419999999999</c:v>
                </c:pt>
                <c:pt idx="2011">
                  <c:v>15.418419999999999</c:v>
                </c:pt>
                <c:pt idx="2012">
                  <c:v>15.418419999999999</c:v>
                </c:pt>
                <c:pt idx="2013">
                  <c:v>15.418419999999999</c:v>
                </c:pt>
                <c:pt idx="2014">
                  <c:v>15.418419999999999</c:v>
                </c:pt>
                <c:pt idx="2015">
                  <c:v>15.418419999999999</c:v>
                </c:pt>
                <c:pt idx="2016">
                  <c:v>15.418419999999999</c:v>
                </c:pt>
                <c:pt idx="2017">
                  <c:v>15.418419999999999</c:v>
                </c:pt>
                <c:pt idx="2018">
                  <c:v>15.418419999999999</c:v>
                </c:pt>
                <c:pt idx="2019">
                  <c:v>15.418419999999999</c:v>
                </c:pt>
                <c:pt idx="2020">
                  <c:v>15.418419999999999</c:v>
                </c:pt>
                <c:pt idx="2021">
                  <c:v>15.418419999999999</c:v>
                </c:pt>
                <c:pt idx="2022">
                  <c:v>15.418419999999999</c:v>
                </c:pt>
                <c:pt idx="2023">
                  <c:v>15.418419999999999</c:v>
                </c:pt>
                <c:pt idx="2024">
                  <c:v>15.418419999999999</c:v>
                </c:pt>
                <c:pt idx="2025">
                  <c:v>15.418419999999999</c:v>
                </c:pt>
                <c:pt idx="2026">
                  <c:v>15.418419999999999</c:v>
                </c:pt>
                <c:pt idx="2027">
                  <c:v>15.418419999999999</c:v>
                </c:pt>
                <c:pt idx="2028">
                  <c:v>15.418419999999999</c:v>
                </c:pt>
                <c:pt idx="2029">
                  <c:v>15.418419999999999</c:v>
                </c:pt>
                <c:pt idx="2030">
                  <c:v>15.418419999999999</c:v>
                </c:pt>
                <c:pt idx="2031">
                  <c:v>15.418419999999999</c:v>
                </c:pt>
                <c:pt idx="2032">
                  <c:v>15.418419999999999</c:v>
                </c:pt>
                <c:pt idx="2033">
                  <c:v>15.418419999999999</c:v>
                </c:pt>
                <c:pt idx="2034">
                  <c:v>15.418419999999999</c:v>
                </c:pt>
                <c:pt idx="2035">
                  <c:v>15.418419999999999</c:v>
                </c:pt>
                <c:pt idx="2036">
                  <c:v>15.418419999999999</c:v>
                </c:pt>
                <c:pt idx="2037">
                  <c:v>15.41873</c:v>
                </c:pt>
                <c:pt idx="2038">
                  <c:v>15.41873</c:v>
                </c:pt>
                <c:pt idx="2039">
                  <c:v>15.41873</c:v>
                </c:pt>
                <c:pt idx="2040">
                  <c:v>15.41873</c:v>
                </c:pt>
                <c:pt idx="2041">
                  <c:v>15.41873</c:v>
                </c:pt>
                <c:pt idx="2042">
                  <c:v>15.41873</c:v>
                </c:pt>
                <c:pt idx="2043">
                  <c:v>15.41873</c:v>
                </c:pt>
                <c:pt idx="2044">
                  <c:v>15.41873</c:v>
                </c:pt>
                <c:pt idx="2045">
                  <c:v>15.41873</c:v>
                </c:pt>
                <c:pt idx="2046">
                  <c:v>15.41873</c:v>
                </c:pt>
                <c:pt idx="2047">
                  <c:v>15.41873</c:v>
                </c:pt>
                <c:pt idx="2048">
                  <c:v>15.41873</c:v>
                </c:pt>
                <c:pt idx="2049">
                  <c:v>15.41873</c:v>
                </c:pt>
                <c:pt idx="2050">
                  <c:v>15.41873</c:v>
                </c:pt>
                <c:pt idx="2051">
                  <c:v>15.41873</c:v>
                </c:pt>
                <c:pt idx="2052">
                  <c:v>15.41873</c:v>
                </c:pt>
                <c:pt idx="2053">
                  <c:v>15.41873</c:v>
                </c:pt>
                <c:pt idx="2054">
                  <c:v>15.41873</c:v>
                </c:pt>
                <c:pt idx="2055">
                  <c:v>15.41873</c:v>
                </c:pt>
                <c:pt idx="2056">
                  <c:v>15.41873</c:v>
                </c:pt>
                <c:pt idx="2057">
                  <c:v>15.41873</c:v>
                </c:pt>
                <c:pt idx="2058">
                  <c:v>15.41873</c:v>
                </c:pt>
                <c:pt idx="2059">
                  <c:v>15.41873</c:v>
                </c:pt>
                <c:pt idx="2060">
                  <c:v>15.41873</c:v>
                </c:pt>
                <c:pt idx="2061">
                  <c:v>15.41873</c:v>
                </c:pt>
                <c:pt idx="2062">
                  <c:v>15.41873</c:v>
                </c:pt>
                <c:pt idx="2063">
                  <c:v>15.41873</c:v>
                </c:pt>
                <c:pt idx="2064">
                  <c:v>15.41873</c:v>
                </c:pt>
                <c:pt idx="2065">
                  <c:v>15.41873</c:v>
                </c:pt>
                <c:pt idx="2066">
                  <c:v>15.41873</c:v>
                </c:pt>
                <c:pt idx="2067">
                  <c:v>15.41873</c:v>
                </c:pt>
                <c:pt idx="2068">
                  <c:v>15.41873</c:v>
                </c:pt>
                <c:pt idx="2069">
                  <c:v>15.41873</c:v>
                </c:pt>
                <c:pt idx="2070">
                  <c:v>15.41873</c:v>
                </c:pt>
                <c:pt idx="2071">
                  <c:v>15.41873</c:v>
                </c:pt>
                <c:pt idx="2072">
                  <c:v>15.27885</c:v>
                </c:pt>
                <c:pt idx="2073">
                  <c:v>15.141830000000001</c:v>
                </c:pt>
                <c:pt idx="2074">
                  <c:v>15.007669999999999</c:v>
                </c:pt>
                <c:pt idx="2075">
                  <c:v>14.87627</c:v>
                </c:pt>
                <c:pt idx="2076">
                  <c:v>14.74757</c:v>
                </c:pt>
                <c:pt idx="2077">
                  <c:v>14.621169999999999</c:v>
                </c:pt>
                <c:pt idx="2078">
                  <c:v>14.49761</c:v>
                </c:pt>
                <c:pt idx="2079">
                  <c:v>14.37649</c:v>
                </c:pt>
                <c:pt idx="2080">
                  <c:v>14.257759999999999</c:v>
                </c:pt>
                <c:pt idx="2081">
                  <c:v>14.14133</c:v>
                </c:pt>
                <c:pt idx="2082">
                  <c:v>14.027150000000001</c:v>
                </c:pt>
                <c:pt idx="2083">
                  <c:v>13.915150000000001</c:v>
                </c:pt>
                <c:pt idx="2084">
                  <c:v>13.80527</c:v>
                </c:pt>
                <c:pt idx="2085">
                  <c:v>13.69745</c:v>
                </c:pt>
                <c:pt idx="2086">
                  <c:v>13.59164</c:v>
                </c:pt>
                <c:pt idx="2087">
                  <c:v>13.487769999999999</c:v>
                </c:pt>
                <c:pt idx="2088">
                  <c:v>13.3858</c:v>
                </c:pt>
                <c:pt idx="2089">
                  <c:v>13.28567</c:v>
                </c:pt>
                <c:pt idx="2090">
                  <c:v>13.187340000000001</c:v>
                </c:pt>
                <c:pt idx="2091">
                  <c:v>13.09075</c:v>
                </c:pt>
                <c:pt idx="2092">
                  <c:v>12.99587</c:v>
                </c:pt>
                <c:pt idx="2093">
                  <c:v>12.90265</c:v>
                </c:pt>
                <c:pt idx="2094">
                  <c:v>12.81104</c:v>
                </c:pt>
                <c:pt idx="2095">
                  <c:v>12.72101</c:v>
                </c:pt>
                <c:pt idx="2096">
                  <c:v>12.63251</c:v>
                </c:pt>
                <c:pt idx="2097">
                  <c:v>12.54551</c:v>
                </c:pt>
                <c:pt idx="2098">
                  <c:v>12.45997</c:v>
                </c:pt>
                <c:pt idx="2099">
                  <c:v>12.37585</c:v>
                </c:pt>
                <c:pt idx="2100">
                  <c:v>12.29312</c:v>
                </c:pt>
                <c:pt idx="2101">
                  <c:v>12.211740000000001</c:v>
                </c:pt>
                <c:pt idx="2102">
                  <c:v>12.131679999999999</c:v>
                </c:pt>
                <c:pt idx="2103">
                  <c:v>12.05292</c:v>
                </c:pt>
                <c:pt idx="2104">
                  <c:v>11.97541</c:v>
                </c:pt>
                <c:pt idx="2105">
                  <c:v>11.899139999999999</c:v>
                </c:pt>
                <c:pt idx="2106">
                  <c:v>11.824070000000001</c:v>
                </c:pt>
                <c:pt idx="2107">
                  <c:v>11.750170000000001</c:v>
                </c:pt>
                <c:pt idx="2108">
                  <c:v>11.67741</c:v>
                </c:pt>
                <c:pt idx="2109">
                  <c:v>11.605779999999999</c:v>
                </c:pt>
                <c:pt idx="2110">
                  <c:v>11.53525</c:v>
                </c:pt>
                <c:pt idx="2111">
                  <c:v>11.465780000000001</c:v>
                </c:pt>
                <c:pt idx="2112">
                  <c:v>11.397360000000001</c:v>
                </c:pt>
                <c:pt idx="2113">
                  <c:v>11.329969999999999</c:v>
                </c:pt>
                <c:pt idx="2114">
                  <c:v>11.26357</c:v>
                </c:pt>
                <c:pt idx="2115">
                  <c:v>11.19816</c:v>
                </c:pt>
                <c:pt idx="2116">
                  <c:v>11.133699999999999</c:v>
                </c:pt>
                <c:pt idx="2117">
                  <c:v>11.070180000000001</c:v>
                </c:pt>
                <c:pt idx="2118">
                  <c:v>11.007580000000001</c:v>
                </c:pt>
                <c:pt idx="2119">
                  <c:v>10.945880000000001</c:v>
                </c:pt>
                <c:pt idx="2120">
                  <c:v>10.88505</c:v>
                </c:pt>
                <c:pt idx="2121">
                  <c:v>10.825089999999999</c:v>
                </c:pt>
                <c:pt idx="2122">
                  <c:v>10.765969999999999</c:v>
                </c:pt>
                <c:pt idx="2123">
                  <c:v>10.70768</c:v>
                </c:pt>
                <c:pt idx="2124">
                  <c:v>10.65019</c:v>
                </c:pt>
                <c:pt idx="2125">
                  <c:v>10.593500000000001</c:v>
                </c:pt>
                <c:pt idx="2126">
                  <c:v>10.53758</c:v>
                </c:pt>
                <c:pt idx="2127">
                  <c:v>10.482430000000001</c:v>
                </c:pt>
                <c:pt idx="2128">
                  <c:v>10.42802</c:v>
                </c:pt>
                <c:pt idx="2129">
                  <c:v>10.37434</c:v>
                </c:pt>
                <c:pt idx="2130">
                  <c:v>10.32138</c:v>
                </c:pt>
                <c:pt idx="2131">
                  <c:v>10.269119999999999</c:v>
                </c:pt>
                <c:pt idx="2132">
                  <c:v>10.21754</c:v>
                </c:pt>
                <c:pt idx="2133">
                  <c:v>10.166650000000001</c:v>
                </c:pt>
                <c:pt idx="2134">
                  <c:v>10.11642</c:v>
                </c:pt>
                <c:pt idx="2135">
                  <c:v>10.06683</c:v>
                </c:pt>
                <c:pt idx="2136">
                  <c:v>10.01789</c:v>
                </c:pt>
                <c:pt idx="2137">
                  <c:v>9.9695699999999992</c:v>
                </c:pt>
                <c:pt idx="2138">
                  <c:v>9.9218659999999996</c:v>
                </c:pt>
                <c:pt idx="2139">
                  <c:v>9.8747640000000008</c:v>
                </c:pt>
                <c:pt idx="2140">
                  <c:v>9.8282539999999994</c:v>
                </c:pt>
                <c:pt idx="2141">
                  <c:v>9.7823229999999999</c:v>
                </c:pt>
                <c:pt idx="2142">
                  <c:v>9.7369629999999994</c:v>
                </c:pt>
                <c:pt idx="2143">
                  <c:v>9.692164</c:v>
                </c:pt>
                <c:pt idx="2144">
                  <c:v>9.6479140000000001</c:v>
                </c:pt>
                <c:pt idx="2145">
                  <c:v>9.6042039999999993</c:v>
                </c:pt>
                <c:pt idx="2146">
                  <c:v>9.5610239999999997</c:v>
                </c:pt>
                <c:pt idx="2147">
                  <c:v>9.5183660000000003</c:v>
                </c:pt>
                <c:pt idx="2148">
                  <c:v>9.4762179999999994</c:v>
                </c:pt>
                <c:pt idx="2149">
                  <c:v>9.4345739999999996</c:v>
                </c:pt>
                <c:pt idx="2150">
                  <c:v>9.3934239999999996</c:v>
                </c:pt>
                <c:pt idx="2151">
                  <c:v>9.3527590000000007</c:v>
                </c:pt>
                <c:pt idx="2152">
                  <c:v>9.3125719999999994</c:v>
                </c:pt>
                <c:pt idx="2153">
                  <c:v>9.2728540000000006</c:v>
                </c:pt>
                <c:pt idx="2154">
                  <c:v>9.2335969999999996</c:v>
                </c:pt>
                <c:pt idx="2155">
                  <c:v>9.1947930000000007</c:v>
                </c:pt>
                <c:pt idx="2156">
                  <c:v>9.1564359999999994</c:v>
                </c:pt>
                <c:pt idx="2157">
                  <c:v>9.1185150000000004</c:v>
                </c:pt>
                <c:pt idx="2158">
                  <c:v>9.0810250000000003</c:v>
                </c:pt>
                <c:pt idx="2159">
                  <c:v>9.0439600000000002</c:v>
                </c:pt>
                <c:pt idx="2160">
                  <c:v>9.0073109999999996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975-4F8C-8481-9B7296BBA4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6414152"/>
        <c:axId val="738914848"/>
      </c:scatterChart>
      <c:valAx>
        <c:axId val="581807968"/>
        <c:scaling>
          <c:orientation val="minMax"/>
          <c:max val="45292.25"/>
          <c:min val="45292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[h]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h:mm;@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76384"/>
        <c:crosses val="autoZero"/>
        <c:crossBetween val="midCat"/>
        <c:majorUnit val="4.1666700000000008E-2"/>
        <c:minorUnit val="1.0417000000000001E-2"/>
      </c:valAx>
      <c:valAx>
        <c:axId val="581576384"/>
        <c:scaling>
          <c:orientation val="minMax"/>
          <c:max val="16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[ppm]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807968"/>
        <c:crosses val="autoZero"/>
        <c:crossBetween val="midCat"/>
        <c:majorUnit val="200"/>
        <c:minorUnit val="100"/>
      </c:valAx>
      <c:valAx>
        <c:axId val="738914848"/>
        <c:scaling>
          <c:orientation val="minMax"/>
          <c:max val="19"/>
          <c:min val="3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Voa [sL/s]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6414152"/>
        <c:crosses val="max"/>
        <c:crossBetween val="midCat"/>
        <c:minorUnit val="1"/>
      </c:valAx>
      <c:valAx>
        <c:axId val="786414152"/>
        <c:scaling>
          <c:orientation val="minMax"/>
        </c:scaling>
        <c:delete val="1"/>
        <c:axPos val="b"/>
        <c:numFmt formatCode="m/d\ h:mm:ss" sourceLinked="1"/>
        <c:majorTickMark val="out"/>
        <c:minorTickMark val="none"/>
        <c:tickLblPos val="nextTo"/>
        <c:crossAx val="7389148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'LOG-PIBasic'!$H$4</c:f>
              <c:strCache>
                <c:ptCount val="1"/>
                <c:pt idx="0">
                  <c:v>CO2Box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'LOG-PIBasic'!$A$6:$A$2166</c:f>
              <c:numCache>
                <c:formatCode>m/d\ h:mm:ss</c:formatCode>
                <c:ptCount val="2161"/>
                <c:pt idx="0">
                  <c:v>45292</c:v>
                </c:pt>
                <c:pt idx="1">
                  <c:v>45292.000115740739</c:v>
                </c:pt>
                <c:pt idx="2">
                  <c:v>45292.000231481485</c:v>
                </c:pt>
                <c:pt idx="3">
                  <c:v>45292.000347222223</c:v>
                </c:pt>
                <c:pt idx="4">
                  <c:v>45292.000462962962</c:v>
                </c:pt>
                <c:pt idx="5">
                  <c:v>45292.000578703701</c:v>
                </c:pt>
                <c:pt idx="6">
                  <c:v>45292.000694444447</c:v>
                </c:pt>
                <c:pt idx="7">
                  <c:v>45292.000810185185</c:v>
                </c:pt>
                <c:pt idx="8">
                  <c:v>45292.000925925924</c:v>
                </c:pt>
                <c:pt idx="9">
                  <c:v>45292.00104166667</c:v>
                </c:pt>
                <c:pt idx="10">
                  <c:v>45292.001157407409</c:v>
                </c:pt>
                <c:pt idx="11">
                  <c:v>45292.001273148147</c:v>
                </c:pt>
                <c:pt idx="12">
                  <c:v>45292.001388888886</c:v>
                </c:pt>
                <c:pt idx="13">
                  <c:v>45292.001504629632</c:v>
                </c:pt>
                <c:pt idx="14">
                  <c:v>45292.001620370371</c:v>
                </c:pt>
                <c:pt idx="15">
                  <c:v>45292.001736111109</c:v>
                </c:pt>
                <c:pt idx="16">
                  <c:v>45292.001851851855</c:v>
                </c:pt>
                <c:pt idx="17">
                  <c:v>45292.001967592594</c:v>
                </c:pt>
                <c:pt idx="18">
                  <c:v>45292.002083333333</c:v>
                </c:pt>
                <c:pt idx="19">
                  <c:v>45292.002199074072</c:v>
                </c:pt>
                <c:pt idx="20">
                  <c:v>45292.002314814818</c:v>
                </c:pt>
                <c:pt idx="21">
                  <c:v>45292.002430555556</c:v>
                </c:pt>
                <c:pt idx="22">
                  <c:v>45292.002546296295</c:v>
                </c:pt>
                <c:pt idx="23">
                  <c:v>45292.002662037034</c:v>
                </c:pt>
                <c:pt idx="24">
                  <c:v>45292.00277777778</c:v>
                </c:pt>
                <c:pt idx="25">
                  <c:v>45292.002893518518</c:v>
                </c:pt>
                <c:pt idx="26">
                  <c:v>45292.003009259257</c:v>
                </c:pt>
                <c:pt idx="27">
                  <c:v>45292.003125000003</c:v>
                </c:pt>
                <c:pt idx="28">
                  <c:v>45292.003240740742</c:v>
                </c:pt>
                <c:pt idx="29">
                  <c:v>45292.00335648148</c:v>
                </c:pt>
                <c:pt idx="30">
                  <c:v>45292.003472222219</c:v>
                </c:pt>
                <c:pt idx="31">
                  <c:v>45292.003587962965</c:v>
                </c:pt>
                <c:pt idx="32">
                  <c:v>45292.003703703704</c:v>
                </c:pt>
                <c:pt idx="33">
                  <c:v>45292.003819444442</c:v>
                </c:pt>
                <c:pt idx="34">
                  <c:v>45292.003935185188</c:v>
                </c:pt>
                <c:pt idx="35">
                  <c:v>45292.004050925927</c:v>
                </c:pt>
                <c:pt idx="36">
                  <c:v>45292.004166666666</c:v>
                </c:pt>
                <c:pt idx="37">
                  <c:v>45292.004282407404</c:v>
                </c:pt>
                <c:pt idx="38">
                  <c:v>45292.00439814815</c:v>
                </c:pt>
                <c:pt idx="39">
                  <c:v>45292.004513888889</c:v>
                </c:pt>
                <c:pt idx="40">
                  <c:v>45292.004629629628</c:v>
                </c:pt>
                <c:pt idx="41">
                  <c:v>45292.004745370374</c:v>
                </c:pt>
                <c:pt idx="42">
                  <c:v>45292.004861111112</c:v>
                </c:pt>
                <c:pt idx="43">
                  <c:v>45292.004976851851</c:v>
                </c:pt>
                <c:pt idx="44">
                  <c:v>45292.00509259259</c:v>
                </c:pt>
                <c:pt idx="45">
                  <c:v>45292.005208333336</c:v>
                </c:pt>
                <c:pt idx="46">
                  <c:v>45292.005324074074</c:v>
                </c:pt>
                <c:pt idx="47">
                  <c:v>45292.005439814813</c:v>
                </c:pt>
                <c:pt idx="48">
                  <c:v>45292.005555555559</c:v>
                </c:pt>
                <c:pt idx="49">
                  <c:v>45292.005671296298</c:v>
                </c:pt>
                <c:pt idx="50">
                  <c:v>45292.005787037036</c:v>
                </c:pt>
                <c:pt idx="51">
                  <c:v>45292.005902777775</c:v>
                </c:pt>
                <c:pt idx="52">
                  <c:v>45292.006018518521</c:v>
                </c:pt>
                <c:pt idx="53">
                  <c:v>45292.00613425926</c:v>
                </c:pt>
                <c:pt idx="54">
                  <c:v>45292.006249999999</c:v>
                </c:pt>
                <c:pt idx="55">
                  <c:v>45292.006365740737</c:v>
                </c:pt>
                <c:pt idx="56">
                  <c:v>45292.006481481483</c:v>
                </c:pt>
                <c:pt idx="57">
                  <c:v>45292.006597222222</c:v>
                </c:pt>
                <c:pt idx="58">
                  <c:v>45292.006712962961</c:v>
                </c:pt>
                <c:pt idx="59">
                  <c:v>45292.006828703707</c:v>
                </c:pt>
                <c:pt idx="60">
                  <c:v>45292.006944444445</c:v>
                </c:pt>
                <c:pt idx="61">
                  <c:v>45292.007060185184</c:v>
                </c:pt>
                <c:pt idx="62">
                  <c:v>45292.007175925923</c:v>
                </c:pt>
                <c:pt idx="63">
                  <c:v>45292.007291666669</c:v>
                </c:pt>
                <c:pt idx="64">
                  <c:v>45292.007407407407</c:v>
                </c:pt>
                <c:pt idx="65">
                  <c:v>45292.007523148146</c:v>
                </c:pt>
                <c:pt idx="66">
                  <c:v>45292.007638888892</c:v>
                </c:pt>
                <c:pt idx="67">
                  <c:v>45292.007754629631</c:v>
                </c:pt>
                <c:pt idx="68">
                  <c:v>45292.007870370369</c:v>
                </c:pt>
                <c:pt idx="69">
                  <c:v>45292.007986111108</c:v>
                </c:pt>
                <c:pt idx="70">
                  <c:v>45292.008101851854</c:v>
                </c:pt>
                <c:pt idx="71">
                  <c:v>45292.008217592593</c:v>
                </c:pt>
                <c:pt idx="72">
                  <c:v>45292.008333333331</c:v>
                </c:pt>
                <c:pt idx="73">
                  <c:v>45292.008449074077</c:v>
                </c:pt>
                <c:pt idx="74">
                  <c:v>45292.008564814816</c:v>
                </c:pt>
                <c:pt idx="75">
                  <c:v>45292.008680555555</c:v>
                </c:pt>
                <c:pt idx="76">
                  <c:v>45292.008796296293</c:v>
                </c:pt>
                <c:pt idx="77">
                  <c:v>45292.008912037039</c:v>
                </c:pt>
                <c:pt idx="78">
                  <c:v>45292.009027777778</c:v>
                </c:pt>
                <c:pt idx="79">
                  <c:v>45292.009143518517</c:v>
                </c:pt>
                <c:pt idx="80">
                  <c:v>45292.009259259263</c:v>
                </c:pt>
                <c:pt idx="81">
                  <c:v>45292.009375000001</c:v>
                </c:pt>
                <c:pt idx="82">
                  <c:v>45292.00949074074</c:v>
                </c:pt>
                <c:pt idx="83">
                  <c:v>45292.009606481479</c:v>
                </c:pt>
                <c:pt idx="84">
                  <c:v>45292.009722222225</c:v>
                </c:pt>
                <c:pt idx="85">
                  <c:v>45292.009837962964</c:v>
                </c:pt>
                <c:pt idx="86">
                  <c:v>45292.009953703702</c:v>
                </c:pt>
                <c:pt idx="87">
                  <c:v>45292.010069444441</c:v>
                </c:pt>
                <c:pt idx="88">
                  <c:v>45292.010185185187</c:v>
                </c:pt>
                <c:pt idx="89">
                  <c:v>45292.010300925926</c:v>
                </c:pt>
                <c:pt idx="90">
                  <c:v>45292.010416666664</c:v>
                </c:pt>
                <c:pt idx="91">
                  <c:v>45292.01053240741</c:v>
                </c:pt>
                <c:pt idx="92">
                  <c:v>45292.010648148149</c:v>
                </c:pt>
                <c:pt idx="93">
                  <c:v>45292.010763888888</c:v>
                </c:pt>
                <c:pt idx="94">
                  <c:v>45292.010879629626</c:v>
                </c:pt>
                <c:pt idx="95">
                  <c:v>45292.010995370372</c:v>
                </c:pt>
                <c:pt idx="96">
                  <c:v>45292.011111111111</c:v>
                </c:pt>
                <c:pt idx="97">
                  <c:v>45292.01122685185</c:v>
                </c:pt>
                <c:pt idx="98">
                  <c:v>45292.011342592596</c:v>
                </c:pt>
                <c:pt idx="99">
                  <c:v>45292.011458333334</c:v>
                </c:pt>
                <c:pt idx="100">
                  <c:v>45292.011574074073</c:v>
                </c:pt>
                <c:pt idx="101">
                  <c:v>45292.011689814812</c:v>
                </c:pt>
                <c:pt idx="102">
                  <c:v>45292.011805555558</c:v>
                </c:pt>
                <c:pt idx="103">
                  <c:v>45292.011921296296</c:v>
                </c:pt>
                <c:pt idx="104">
                  <c:v>45292.012037037035</c:v>
                </c:pt>
                <c:pt idx="105">
                  <c:v>45292.012152777781</c:v>
                </c:pt>
                <c:pt idx="106">
                  <c:v>45292.01226851852</c:v>
                </c:pt>
                <c:pt idx="107">
                  <c:v>45292.012384259258</c:v>
                </c:pt>
                <c:pt idx="108">
                  <c:v>45292.012499999997</c:v>
                </c:pt>
                <c:pt idx="109">
                  <c:v>45292.012615740743</c:v>
                </c:pt>
                <c:pt idx="110">
                  <c:v>45292.012731481482</c:v>
                </c:pt>
                <c:pt idx="111">
                  <c:v>45292.01284722222</c:v>
                </c:pt>
                <c:pt idx="112">
                  <c:v>45292.012962962966</c:v>
                </c:pt>
                <c:pt idx="113">
                  <c:v>45292.013078703705</c:v>
                </c:pt>
                <c:pt idx="114">
                  <c:v>45292.013194444444</c:v>
                </c:pt>
                <c:pt idx="115">
                  <c:v>45292.013310185182</c:v>
                </c:pt>
                <c:pt idx="116">
                  <c:v>45292.013425925928</c:v>
                </c:pt>
                <c:pt idx="117">
                  <c:v>45292.013541666667</c:v>
                </c:pt>
                <c:pt idx="118">
                  <c:v>45292.013657407406</c:v>
                </c:pt>
                <c:pt idx="119">
                  <c:v>45292.013773148145</c:v>
                </c:pt>
                <c:pt idx="120">
                  <c:v>45292.013888888891</c:v>
                </c:pt>
                <c:pt idx="121">
                  <c:v>45292.014004629629</c:v>
                </c:pt>
                <c:pt idx="122">
                  <c:v>45292.014120370368</c:v>
                </c:pt>
                <c:pt idx="123">
                  <c:v>45292.014236111114</c:v>
                </c:pt>
                <c:pt idx="124">
                  <c:v>45292.014351851853</c:v>
                </c:pt>
                <c:pt idx="125">
                  <c:v>45292.014467592591</c:v>
                </c:pt>
                <c:pt idx="126">
                  <c:v>45292.01458333333</c:v>
                </c:pt>
                <c:pt idx="127">
                  <c:v>45292.014699074076</c:v>
                </c:pt>
                <c:pt idx="128">
                  <c:v>45292.014814814815</c:v>
                </c:pt>
                <c:pt idx="129">
                  <c:v>45292.014930555553</c:v>
                </c:pt>
                <c:pt idx="130">
                  <c:v>45292.015046296299</c:v>
                </c:pt>
                <c:pt idx="131">
                  <c:v>45292.015162037038</c:v>
                </c:pt>
                <c:pt idx="132">
                  <c:v>45292.015277777777</c:v>
                </c:pt>
                <c:pt idx="133">
                  <c:v>45292.015393518515</c:v>
                </c:pt>
                <c:pt idx="134">
                  <c:v>45292.015509259261</c:v>
                </c:pt>
                <c:pt idx="135">
                  <c:v>45292.015625</c:v>
                </c:pt>
                <c:pt idx="136">
                  <c:v>45292.015740740739</c:v>
                </c:pt>
                <c:pt idx="137">
                  <c:v>45292.015856481485</c:v>
                </c:pt>
                <c:pt idx="138">
                  <c:v>45292.015972222223</c:v>
                </c:pt>
                <c:pt idx="139">
                  <c:v>45292.016087962962</c:v>
                </c:pt>
                <c:pt idx="140">
                  <c:v>45292.016203703701</c:v>
                </c:pt>
                <c:pt idx="141">
                  <c:v>45292.016319444447</c:v>
                </c:pt>
                <c:pt idx="142">
                  <c:v>45292.016435185185</c:v>
                </c:pt>
                <c:pt idx="143">
                  <c:v>45292.016550925924</c:v>
                </c:pt>
                <c:pt idx="144">
                  <c:v>45292.01666666667</c:v>
                </c:pt>
                <c:pt idx="145">
                  <c:v>45292.016782407409</c:v>
                </c:pt>
                <c:pt idx="146">
                  <c:v>45292.016898148147</c:v>
                </c:pt>
                <c:pt idx="147">
                  <c:v>45292.017013888886</c:v>
                </c:pt>
                <c:pt idx="148">
                  <c:v>45292.017129629632</c:v>
                </c:pt>
                <c:pt idx="149">
                  <c:v>45292.017245370371</c:v>
                </c:pt>
                <c:pt idx="150">
                  <c:v>45292.017361111109</c:v>
                </c:pt>
                <c:pt idx="151">
                  <c:v>45292.017476851855</c:v>
                </c:pt>
                <c:pt idx="152">
                  <c:v>45292.017592592594</c:v>
                </c:pt>
                <c:pt idx="153">
                  <c:v>45292.017708333333</c:v>
                </c:pt>
                <c:pt idx="154">
                  <c:v>45292.017824074072</c:v>
                </c:pt>
                <c:pt idx="155">
                  <c:v>45292.017939814818</c:v>
                </c:pt>
                <c:pt idx="156">
                  <c:v>45292.018055555556</c:v>
                </c:pt>
                <c:pt idx="157">
                  <c:v>45292.018171296295</c:v>
                </c:pt>
                <c:pt idx="158">
                  <c:v>45292.018287037034</c:v>
                </c:pt>
                <c:pt idx="159">
                  <c:v>45292.01840277778</c:v>
                </c:pt>
                <c:pt idx="160">
                  <c:v>45292.018518518518</c:v>
                </c:pt>
                <c:pt idx="161">
                  <c:v>45292.018634259257</c:v>
                </c:pt>
                <c:pt idx="162">
                  <c:v>45292.018750000003</c:v>
                </c:pt>
                <c:pt idx="163">
                  <c:v>45292.018865740742</c:v>
                </c:pt>
                <c:pt idx="164">
                  <c:v>45292.01898148148</c:v>
                </c:pt>
                <c:pt idx="165">
                  <c:v>45292.019097222219</c:v>
                </c:pt>
                <c:pt idx="166">
                  <c:v>45292.019212962965</c:v>
                </c:pt>
                <c:pt idx="167">
                  <c:v>45292.019328703704</c:v>
                </c:pt>
                <c:pt idx="168">
                  <c:v>45292.019444444442</c:v>
                </c:pt>
                <c:pt idx="169">
                  <c:v>45292.019560185188</c:v>
                </c:pt>
                <c:pt idx="170">
                  <c:v>45292.019675925927</c:v>
                </c:pt>
                <c:pt idx="171">
                  <c:v>45292.019791666666</c:v>
                </c:pt>
                <c:pt idx="172">
                  <c:v>45292.019907407404</c:v>
                </c:pt>
                <c:pt idx="173">
                  <c:v>45292.02002314815</c:v>
                </c:pt>
                <c:pt idx="174">
                  <c:v>45292.020138888889</c:v>
                </c:pt>
                <c:pt idx="175">
                  <c:v>45292.020254629628</c:v>
                </c:pt>
                <c:pt idx="176">
                  <c:v>45292.020370370374</c:v>
                </c:pt>
                <c:pt idx="177">
                  <c:v>45292.020486111112</c:v>
                </c:pt>
                <c:pt idx="178">
                  <c:v>45292.020601851851</c:v>
                </c:pt>
                <c:pt idx="179">
                  <c:v>45292.02071759259</c:v>
                </c:pt>
                <c:pt idx="180">
                  <c:v>45292.020833333336</c:v>
                </c:pt>
                <c:pt idx="181">
                  <c:v>45292.020949074074</c:v>
                </c:pt>
                <c:pt idx="182">
                  <c:v>45292.021064814813</c:v>
                </c:pt>
                <c:pt idx="183">
                  <c:v>45292.021180555559</c:v>
                </c:pt>
                <c:pt idx="184">
                  <c:v>45292.021296296298</c:v>
                </c:pt>
                <c:pt idx="185">
                  <c:v>45292.021412037036</c:v>
                </c:pt>
                <c:pt idx="186">
                  <c:v>45292.021527777775</c:v>
                </c:pt>
                <c:pt idx="187">
                  <c:v>45292.021643518521</c:v>
                </c:pt>
                <c:pt idx="188">
                  <c:v>45292.02175925926</c:v>
                </c:pt>
                <c:pt idx="189">
                  <c:v>45292.021874999999</c:v>
                </c:pt>
                <c:pt idx="190">
                  <c:v>45292.021990740737</c:v>
                </c:pt>
                <c:pt idx="191">
                  <c:v>45292.022106481483</c:v>
                </c:pt>
                <c:pt idx="192">
                  <c:v>45292.022222222222</c:v>
                </c:pt>
                <c:pt idx="193">
                  <c:v>45292.022337962961</c:v>
                </c:pt>
                <c:pt idx="194">
                  <c:v>45292.022453703707</c:v>
                </c:pt>
                <c:pt idx="195">
                  <c:v>45292.022569444445</c:v>
                </c:pt>
                <c:pt idx="196">
                  <c:v>45292.022685185184</c:v>
                </c:pt>
                <c:pt idx="197">
                  <c:v>45292.022800925923</c:v>
                </c:pt>
                <c:pt idx="198">
                  <c:v>45292.022916666669</c:v>
                </c:pt>
                <c:pt idx="199">
                  <c:v>45292.023032407407</c:v>
                </c:pt>
                <c:pt idx="200">
                  <c:v>45292.023148148146</c:v>
                </c:pt>
                <c:pt idx="201">
                  <c:v>45292.023263888892</c:v>
                </c:pt>
                <c:pt idx="202">
                  <c:v>45292.023379629631</c:v>
                </c:pt>
                <c:pt idx="203">
                  <c:v>45292.023495370369</c:v>
                </c:pt>
                <c:pt idx="204">
                  <c:v>45292.023611111108</c:v>
                </c:pt>
                <c:pt idx="205">
                  <c:v>45292.023726851854</c:v>
                </c:pt>
                <c:pt idx="206">
                  <c:v>45292.023842592593</c:v>
                </c:pt>
                <c:pt idx="207">
                  <c:v>45292.023958333331</c:v>
                </c:pt>
                <c:pt idx="208">
                  <c:v>45292.024074074077</c:v>
                </c:pt>
                <c:pt idx="209">
                  <c:v>45292.024189814816</c:v>
                </c:pt>
                <c:pt idx="210">
                  <c:v>45292.024305555555</c:v>
                </c:pt>
                <c:pt idx="211">
                  <c:v>45292.024421296293</c:v>
                </c:pt>
                <c:pt idx="212">
                  <c:v>45292.024537037039</c:v>
                </c:pt>
                <c:pt idx="213">
                  <c:v>45292.024652777778</c:v>
                </c:pt>
                <c:pt idx="214">
                  <c:v>45292.024768518517</c:v>
                </c:pt>
                <c:pt idx="215">
                  <c:v>45292.024884259263</c:v>
                </c:pt>
                <c:pt idx="216">
                  <c:v>45292.025000000001</c:v>
                </c:pt>
                <c:pt idx="217">
                  <c:v>45292.02511574074</c:v>
                </c:pt>
                <c:pt idx="218">
                  <c:v>45292.025231481479</c:v>
                </c:pt>
                <c:pt idx="219">
                  <c:v>45292.025347222225</c:v>
                </c:pt>
                <c:pt idx="220">
                  <c:v>45292.025462962964</c:v>
                </c:pt>
                <c:pt idx="221">
                  <c:v>45292.025578703702</c:v>
                </c:pt>
                <c:pt idx="222">
                  <c:v>45292.025694444441</c:v>
                </c:pt>
                <c:pt idx="223">
                  <c:v>45292.025810185187</c:v>
                </c:pt>
                <c:pt idx="224">
                  <c:v>45292.025925925926</c:v>
                </c:pt>
                <c:pt idx="225">
                  <c:v>45292.026041666664</c:v>
                </c:pt>
                <c:pt idx="226">
                  <c:v>45292.02615740741</c:v>
                </c:pt>
                <c:pt idx="227">
                  <c:v>45292.026273148149</c:v>
                </c:pt>
                <c:pt idx="228">
                  <c:v>45292.026388888888</c:v>
                </c:pt>
                <c:pt idx="229">
                  <c:v>45292.026504629626</c:v>
                </c:pt>
                <c:pt idx="230">
                  <c:v>45292.026620370372</c:v>
                </c:pt>
                <c:pt idx="231">
                  <c:v>45292.026736111111</c:v>
                </c:pt>
                <c:pt idx="232">
                  <c:v>45292.02685185185</c:v>
                </c:pt>
                <c:pt idx="233">
                  <c:v>45292.026967592596</c:v>
                </c:pt>
                <c:pt idx="234">
                  <c:v>45292.027083333334</c:v>
                </c:pt>
                <c:pt idx="235">
                  <c:v>45292.027199074073</c:v>
                </c:pt>
                <c:pt idx="236">
                  <c:v>45292.027314814812</c:v>
                </c:pt>
                <c:pt idx="237">
                  <c:v>45292.027430555558</c:v>
                </c:pt>
                <c:pt idx="238">
                  <c:v>45292.027546296296</c:v>
                </c:pt>
                <c:pt idx="239">
                  <c:v>45292.027662037035</c:v>
                </c:pt>
                <c:pt idx="240">
                  <c:v>45292.027777777781</c:v>
                </c:pt>
                <c:pt idx="241">
                  <c:v>45292.02789351852</c:v>
                </c:pt>
                <c:pt idx="242">
                  <c:v>45292.028009259258</c:v>
                </c:pt>
                <c:pt idx="243">
                  <c:v>45292.028124999997</c:v>
                </c:pt>
                <c:pt idx="244">
                  <c:v>45292.028240740743</c:v>
                </c:pt>
                <c:pt idx="245">
                  <c:v>45292.028356481482</c:v>
                </c:pt>
                <c:pt idx="246">
                  <c:v>45292.02847222222</c:v>
                </c:pt>
                <c:pt idx="247">
                  <c:v>45292.028587962966</c:v>
                </c:pt>
                <c:pt idx="248">
                  <c:v>45292.028703703705</c:v>
                </c:pt>
                <c:pt idx="249">
                  <c:v>45292.028819444444</c:v>
                </c:pt>
                <c:pt idx="250">
                  <c:v>45292.028935185182</c:v>
                </c:pt>
                <c:pt idx="251">
                  <c:v>45292.029050925928</c:v>
                </c:pt>
                <c:pt idx="252">
                  <c:v>45292.029166666667</c:v>
                </c:pt>
                <c:pt idx="253">
                  <c:v>45292.029282407406</c:v>
                </c:pt>
                <c:pt idx="254">
                  <c:v>45292.029398148145</c:v>
                </c:pt>
                <c:pt idx="255">
                  <c:v>45292.029513888891</c:v>
                </c:pt>
                <c:pt idx="256">
                  <c:v>45292.029629629629</c:v>
                </c:pt>
                <c:pt idx="257">
                  <c:v>45292.029745370368</c:v>
                </c:pt>
                <c:pt idx="258">
                  <c:v>45292.029861111114</c:v>
                </c:pt>
                <c:pt idx="259">
                  <c:v>45292.029976851853</c:v>
                </c:pt>
                <c:pt idx="260">
                  <c:v>45292.030092592591</c:v>
                </c:pt>
                <c:pt idx="261">
                  <c:v>45292.03020833333</c:v>
                </c:pt>
                <c:pt idx="262">
                  <c:v>45292.030324074076</c:v>
                </c:pt>
                <c:pt idx="263">
                  <c:v>45292.030439814815</c:v>
                </c:pt>
                <c:pt idx="264">
                  <c:v>45292.030555555553</c:v>
                </c:pt>
                <c:pt idx="265">
                  <c:v>45292.030671296299</c:v>
                </c:pt>
                <c:pt idx="266">
                  <c:v>45292.030787037038</c:v>
                </c:pt>
                <c:pt idx="267">
                  <c:v>45292.030902777777</c:v>
                </c:pt>
                <c:pt idx="268">
                  <c:v>45292.031018518515</c:v>
                </c:pt>
                <c:pt idx="269">
                  <c:v>45292.031134259261</c:v>
                </c:pt>
                <c:pt idx="270">
                  <c:v>45292.03125</c:v>
                </c:pt>
                <c:pt idx="271">
                  <c:v>45292.031365740739</c:v>
                </c:pt>
                <c:pt idx="272">
                  <c:v>45292.031481481485</c:v>
                </c:pt>
                <c:pt idx="273">
                  <c:v>45292.031597222223</c:v>
                </c:pt>
                <c:pt idx="274">
                  <c:v>45292.031712962962</c:v>
                </c:pt>
                <c:pt idx="275">
                  <c:v>45292.031828703701</c:v>
                </c:pt>
                <c:pt idx="276">
                  <c:v>45292.031944444447</c:v>
                </c:pt>
                <c:pt idx="277">
                  <c:v>45292.032060185185</c:v>
                </c:pt>
                <c:pt idx="278">
                  <c:v>45292.032175925924</c:v>
                </c:pt>
                <c:pt idx="279">
                  <c:v>45292.03229166667</c:v>
                </c:pt>
                <c:pt idx="280">
                  <c:v>45292.032407407409</c:v>
                </c:pt>
                <c:pt idx="281">
                  <c:v>45292.032523148147</c:v>
                </c:pt>
                <c:pt idx="282">
                  <c:v>45292.032638888886</c:v>
                </c:pt>
                <c:pt idx="283">
                  <c:v>45292.032754629632</c:v>
                </c:pt>
                <c:pt idx="284">
                  <c:v>45292.032870370371</c:v>
                </c:pt>
                <c:pt idx="285">
                  <c:v>45292.032986111109</c:v>
                </c:pt>
                <c:pt idx="286">
                  <c:v>45292.033101851855</c:v>
                </c:pt>
                <c:pt idx="287">
                  <c:v>45292.033217592594</c:v>
                </c:pt>
                <c:pt idx="288">
                  <c:v>45292.033333333333</c:v>
                </c:pt>
                <c:pt idx="289">
                  <c:v>45292.033449074072</c:v>
                </c:pt>
                <c:pt idx="290">
                  <c:v>45292.033564814818</c:v>
                </c:pt>
                <c:pt idx="291">
                  <c:v>45292.033680555556</c:v>
                </c:pt>
                <c:pt idx="292">
                  <c:v>45292.033796296295</c:v>
                </c:pt>
                <c:pt idx="293">
                  <c:v>45292.033912037034</c:v>
                </c:pt>
                <c:pt idx="294">
                  <c:v>45292.03402777778</c:v>
                </c:pt>
                <c:pt idx="295">
                  <c:v>45292.034143518518</c:v>
                </c:pt>
                <c:pt idx="296">
                  <c:v>45292.034259259257</c:v>
                </c:pt>
                <c:pt idx="297">
                  <c:v>45292.034375000003</c:v>
                </c:pt>
                <c:pt idx="298">
                  <c:v>45292.034490740742</c:v>
                </c:pt>
                <c:pt idx="299">
                  <c:v>45292.03460648148</c:v>
                </c:pt>
                <c:pt idx="300">
                  <c:v>45292.034722222219</c:v>
                </c:pt>
                <c:pt idx="301">
                  <c:v>45292.034837962965</c:v>
                </c:pt>
                <c:pt idx="302">
                  <c:v>45292.034953703704</c:v>
                </c:pt>
                <c:pt idx="303">
                  <c:v>45292.035069444442</c:v>
                </c:pt>
                <c:pt idx="304">
                  <c:v>45292.035185185188</c:v>
                </c:pt>
                <c:pt idx="305">
                  <c:v>45292.035300925927</c:v>
                </c:pt>
                <c:pt idx="306">
                  <c:v>45292.035416666666</c:v>
                </c:pt>
                <c:pt idx="307">
                  <c:v>45292.035532407404</c:v>
                </c:pt>
                <c:pt idx="308">
                  <c:v>45292.03564814815</c:v>
                </c:pt>
                <c:pt idx="309">
                  <c:v>45292.035763888889</c:v>
                </c:pt>
                <c:pt idx="310">
                  <c:v>45292.035879629628</c:v>
                </c:pt>
                <c:pt idx="311">
                  <c:v>45292.035995370374</c:v>
                </c:pt>
                <c:pt idx="312">
                  <c:v>45292.036111111112</c:v>
                </c:pt>
                <c:pt idx="313">
                  <c:v>45292.036226851851</c:v>
                </c:pt>
                <c:pt idx="314">
                  <c:v>45292.03634259259</c:v>
                </c:pt>
                <c:pt idx="315">
                  <c:v>45292.036458333336</c:v>
                </c:pt>
                <c:pt idx="316">
                  <c:v>45292.036574074074</c:v>
                </c:pt>
                <c:pt idx="317">
                  <c:v>45292.036689814813</c:v>
                </c:pt>
                <c:pt idx="318">
                  <c:v>45292.036805555559</c:v>
                </c:pt>
                <c:pt idx="319">
                  <c:v>45292.036921296298</c:v>
                </c:pt>
                <c:pt idx="320">
                  <c:v>45292.037037037036</c:v>
                </c:pt>
                <c:pt idx="321">
                  <c:v>45292.037152777775</c:v>
                </c:pt>
                <c:pt idx="322">
                  <c:v>45292.037268518521</c:v>
                </c:pt>
                <c:pt idx="323">
                  <c:v>45292.03738425926</c:v>
                </c:pt>
                <c:pt idx="324">
                  <c:v>45292.037499999999</c:v>
                </c:pt>
                <c:pt idx="325">
                  <c:v>45292.037615740737</c:v>
                </c:pt>
                <c:pt idx="326">
                  <c:v>45292.037731481483</c:v>
                </c:pt>
                <c:pt idx="327">
                  <c:v>45292.037847222222</c:v>
                </c:pt>
                <c:pt idx="328">
                  <c:v>45292.037962962961</c:v>
                </c:pt>
                <c:pt idx="329">
                  <c:v>45292.038078703707</c:v>
                </c:pt>
                <c:pt idx="330">
                  <c:v>45292.038194444445</c:v>
                </c:pt>
                <c:pt idx="331">
                  <c:v>45292.038310185184</c:v>
                </c:pt>
                <c:pt idx="332">
                  <c:v>45292.038425925923</c:v>
                </c:pt>
                <c:pt idx="333">
                  <c:v>45292.038541666669</c:v>
                </c:pt>
                <c:pt idx="334">
                  <c:v>45292.038657407407</c:v>
                </c:pt>
                <c:pt idx="335">
                  <c:v>45292.038773148146</c:v>
                </c:pt>
                <c:pt idx="336">
                  <c:v>45292.038888888892</c:v>
                </c:pt>
                <c:pt idx="337">
                  <c:v>45292.039004629631</c:v>
                </c:pt>
                <c:pt idx="338">
                  <c:v>45292.039120370369</c:v>
                </c:pt>
                <c:pt idx="339">
                  <c:v>45292.039236111108</c:v>
                </c:pt>
                <c:pt idx="340">
                  <c:v>45292.039351851854</c:v>
                </c:pt>
                <c:pt idx="341">
                  <c:v>45292.039467592593</c:v>
                </c:pt>
                <c:pt idx="342">
                  <c:v>45292.039583333331</c:v>
                </c:pt>
                <c:pt idx="343">
                  <c:v>45292.039699074077</c:v>
                </c:pt>
                <c:pt idx="344">
                  <c:v>45292.039814814816</c:v>
                </c:pt>
                <c:pt idx="345">
                  <c:v>45292.039930555555</c:v>
                </c:pt>
                <c:pt idx="346">
                  <c:v>45292.040046296293</c:v>
                </c:pt>
                <c:pt idx="347">
                  <c:v>45292.040162037039</c:v>
                </c:pt>
                <c:pt idx="348">
                  <c:v>45292.040277777778</c:v>
                </c:pt>
                <c:pt idx="349">
                  <c:v>45292.040393518517</c:v>
                </c:pt>
                <c:pt idx="350">
                  <c:v>45292.040509259263</c:v>
                </c:pt>
                <c:pt idx="351">
                  <c:v>45292.040625000001</c:v>
                </c:pt>
                <c:pt idx="352">
                  <c:v>45292.04074074074</c:v>
                </c:pt>
                <c:pt idx="353">
                  <c:v>45292.040856481479</c:v>
                </c:pt>
                <c:pt idx="354">
                  <c:v>45292.040972222225</c:v>
                </c:pt>
                <c:pt idx="355">
                  <c:v>45292.041087962964</c:v>
                </c:pt>
                <c:pt idx="356">
                  <c:v>45292.041203703702</c:v>
                </c:pt>
                <c:pt idx="357">
                  <c:v>45292.041319444441</c:v>
                </c:pt>
                <c:pt idx="358">
                  <c:v>45292.041435185187</c:v>
                </c:pt>
                <c:pt idx="359">
                  <c:v>45292.041550925926</c:v>
                </c:pt>
                <c:pt idx="360">
                  <c:v>45292.041666666664</c:v>
                </c:pt>
                <c:pt idx="361">
                  <c:v>45292.04178240741</c:v>
                </c:pt>
                <c:pt idx="362">
                  <c:v>45292.041898148149</c:v>
                </c:pt>
                <c:pt idx="363">
                  <c:v>45292.042013888888</c:v>
                </c:pt>
                <c:pt idx="364">
                  <c:v>45292.042129629626</c:v>
                </c:pt>
                <c:pt idx="365">
                  <c:v>45292.042245370372</c:v>
                </c:pt>
                <c:pt idx="366">
                  <c:v>45292.042361111111</c:v>
                </c:pt>
                <c:pt idx="367">
                  <c:v>45292.04247685185</c:v>
                </c:pt>
                <c:pt idx="368">
                  <c:v>45292.042592592596</c:v>
                </c:pt>
                <c:pt idx="369">
                  <c:v>45292.042708333334</c:v>
                </c:pt>
                <c:pt idx="370">
                  <c:v>45292.042824074073</c:v>
                </c:pt>
                <c:pt idx="371">
                  <c:v>45292.042939814812</c:v>
                </c:pt>
                <c:pt idx="372">
                  <c:v>45292.043055555558</c:v>
                </c:pt>
                <c:pt idx="373">
                  <c:v>45292.043171296296</c:v>
                </c:pt>
                <c:pt idx="374">
                  <c:v>45292.043287037035</c:v>
                </c:pt>
                <c:pt idx="375">
                  <c:v>45292.043402777781</c:v>
                </c:pt>
                <c:pt idx="376">
                  <c:v>45292.04351851852</c:v>
                </c:pt>
                <c:pt idx="377">
                  <c:v>45292.043634259258</c:v>
                </c:pt>
                <c:pt idx="378">
                  <c:v>45292.043749999997</c:v>
                </c:pt>
                <c:pt idx="379">
                  <c:v>45292.043865740743</c:v>
                </c:pt>
                <c:pt idx="380">
                  <c:v>45292.043981481482</c:v>
                </c:pt>
                <c:pt idx="381">
                  <c:v>45292.04409722222</c:v>
                </c:pt>
                <c:pt idx="382">
                  <c:v>45292.044212962966</c:v>
                </c:pt>
                <c:pt idx="383">
                  <c:v>45292.044328703705</c:v>
                </c:pt>
                <c:pt idx="384">
                  <c:v>45292.044444444444</c:v>
                </c:pt>
                <c:pt idx="385">
                  <c:v>45292.044560185182</c:v>
                </c:pt>
                <c:pt idx="386">
                  <c:v>45292.044675925928</c:v>
                </c:pt>
                <c:pt idx="387">
                  <c:v>45292.044791666667</c:v>
                </c:pt>
                <c:pt idx="388">
                  <c:v>45292.044907407406</c:v>
                </c:pt>
                <c:pt idx="389">
                  <c:v>45292.045023148145</c:v>
                </c:pt>
                <c:pt idx="390">
                  <c:v>45292.045138888891</c:v>
                </c:pt>
                <c:pt idx="391">
                  <c:v>45292.045254629629</c:v>
                </c:pt>
                <c:pt idx="392">
                  <c:v>45292.045370370368</c:v>
                </c:pt>
                <c:pt idx="393">
                  <c:v>45292.045486111114</c:v>
                </c:pt>
                <c:pt idx="394">
                  <c:v>45292.045601851853</c:v>
                </c:pt>
                <c:pt idx="395">
                  <c:v>45292.045717592591</c:v>
                </c:pt>
                <c:pt idx="396">
                  <c:v>45292.04583333333</c:v>
                </c:pt>
                <c:pt idx="397">
                  <c:v>45292.045949074076</c:v>
                </c:pt>
                <c:pt idx="398">
                  <c:v>45292.046064814815</c:v>
                </c:pt>
                <c:pt idx="399">
                  <c:v>45292.046180555553</c:v>
                </c:pt>
                <c:pt idx="400">
                  <c:v>45292.046296296299</c:v>
                </c:pt>
                <c:pt idx="401">
                  <c:v>45292.046412037038</c:v>
                </c:pt>
                <c:pt idx="402">
                  <c:v>45292.046527777777</c:v>
                </c:pt>
                <c:pt idx="403">
                  <c:v>45292.046643518515</c:v>
                </c:pt>
                <c:pt idx="404">
                  <c:v>45292.046759259261</c:v>
                </c:pt>
                <c:pt idx="405">
                  <c:v>45292.046875</c:v>
                </c:pt>
                <c:pt idx="406">
                  <c:v>45292.046990740739</c:v>
                </c:pt>
                <c:pt idx="407">
                  <c:v>45292.047106481485</c:v>
                </c:pt>
                <c:pt idx="408">
                  <c:v>45292.047222222223</c:v>
                </c:pt>
                <c:pt idx="409">
                  <c:v>45292.047337962962</c:v>
                </c:pt>
                <c:pt idx="410">
                  <c:v>45292.047453703701</c:v>
                </c:pt>
                <c:pt idx="411">
                  <c:v>45292.047569444447</c:v>
                </c:pt>
                <c:pt idx="412">
                  <c:v>45292.047685185185</c:v>
                </c:pt>
                <c:pt idx="413">
                  <c:v>45292.047800925924</c:v>
                </c:pt>
                <c:pt idx="414">
                  <c:v>45292.04791666667</c:v>
                </c:pt>
                <c:pt idx="415">
                  <c:v>45292.048032407409</c:v>
                </c:pt>
                <c:pt idx="416">
                  <c:v>45292.048148148147</c:v>
                </c:pt>
                <c:pt idx="417">
                  <c:v>45292.048263888886</c:v>
                </c:pt>
                <c:pt idx="418">
                  <c:v>45292.048379629632</c:v>
                </c:pt>
                <c:pt idx="419">
                  <c:v>45292.048495370371</c:v>
                </c:pt>
                <c:pt idx="420">
                  <c:v>45292.048611111109</c:v>
                </c:pt>
                <c:pt idx="421">
                  <c:v>45292.048726851855</c:v>
                </c:pt>
                <c:pt idx="422">
                  <c:v>45292.048842592594</c:v>
                </c:pt>
                <c:pt idx="423">
                  <c:v>45292.048958333333</c:v>
                </c:pt>
                <c:pt idx="424">
                  <c:v>45292.049074074072</c:v>
                </c:pt>
                <c:pt idx="425">
                  <c:v>45292.049189814818</c:v>
                </c:pt>
                <c:pt idx="426">
                  <c:v>45292.049305555556</c:v>
                </c:pt>
                <c:pt idx="427">
                  <c:v>45292.049421296295</c:v>
                </c:pt>
                <c:pt idx="428">
                  <c:v>45292.049537037034</c:v>
                </c:pt>
                <c:pt idx="429">
                  <c:v>45292.04965277778</c:v>
                </c:pt>
                <c:pt idx="430">
                  <c:v>45292.049768518518</c:v>
                </c:pt>
                <c:pt idx="431">
                  <c:v>45292.049884259257</c:v>
                </c:pt>
                <c:pt idx="432">
                  <c:v>45292.05</c:v>
                </c:pt>
                <c:pt idx="433">
                  <c:v>45292.050115740742</c:v>
                </c:pt>
                <c:pt idx="434">
                  <c:v>45292.05023148148</c:v>
                </c:pt>
                <c:pt idx="435">
                  <c:v>45292.050347222219</c:v>
                </c:pt>
                <c:pt idx="436">
                  <c:v>45292.050462962965</c:v>
                </c:pt>
                <c:pt idx="437">
                  <c:v>45292.050578703704</c:v>
                </c:pt>
                <c:pt idx="438">
                  <c:v>45292.050694444442</c:v>
                </c:pt>
                <c:pt idx="439">
                  <c:v>45292.050810185188</c:v>
                </c:pt>
                <c:pt idx="440">
                  <c:v>45292.050925925927</c:v>
                </c:pt>
                <c:pt idx="441">
                  <c:v>45292.051041666666</c:v>
                </c:pt>
                <c:pt idx="442">
                  <c:v>45292.051157407404</c:v>
                </c:pt>
                <c:pt idx="443">
                  <c:v>45292.05127314815</c:v>
                </c:pt>
                <c:pt idx="444">
                  <c:v>45292.051388888889</c:v>
                </c:pt>
                <c:pt idx="445">
                  <c:v>45292.051504629628</c:v>
                </c:pt>
                <c:pt idx="446">
                  <c:v>45292.051620370374</c:v>
                </c:pt>
                <c:pt idx="447">
                  <c:v>45292.051736111112</c:v>
                </c:pt>
                <c:pt idx="448">
                  <c:v>45292.051851851851</c:v>
                </c:pt>
                <c:pt idx="449">
                  <c:v>45292.05196759259</c:v>
                </c:pt>
                <c:pt idx="450">
                  <c:v>45292.052083333336</c:v>
                </c:pt>
                <c:pt idx="451">
                  <c:v>45292.052199074074</c:v>
                </c:pt>
                <c:pt idx="452">
                  <c:v>45292.052314814813</c:v>
                </c:pt>
                <c:pt idx="453">
                  <c:v>45292.052430555559</c:v>
                </c:pt>
                <c:pt idx="454">
                  <c:v>45292.052546296298</c:v>
                </c:pt>
                <c:pt idx="455">
                  <c:v>45292.052662037036</c:v>
                </c:pt>
                <c:pt idx="456">
                  <c:v>45292.052777777775</c:v>
                </c:pt>
                <c:pt idx="457">
                  <c:v>45292.052893518521</c:v>
                </c:pt>
                <c:pt idx="458">
                  <c:v>45292.05300925926</c:v>
                </c:pt>
                <c:pt idx="459">
                  <c:v>45292.053124999999</c:v>
                </c:pt>
                <c:pt idx="460">
                  <c:v>45292.053240740737</c:v>
                </c:pt>
                <c:pt idx="461">
                  <c:v>45292.053356481483</c:v>
                </c:pt>
                <c:pt idx="462">
                  <c:v>45292.053472222222</c:v>
                </c:pt>
                <c:pt idx="463">
                  <c:v>45292.053587962961</c:v>
                </c:pt>
                <c:pt idx="464">
                  <c:v>45292.053703703707</c:v>
                </c:pt>
                <c:pt idx="465">
                  <c:v>45292.053819444445</c:v>
                </c:pt>
                <c:pt idx="466">
                  <c:v>45292.053935185184</c:v>
                </c:pt>
                <c:pt idx="467">
                  <c:v>45292.054050925923</c:v>
                </c:pt>
                <c:pt idx="468">
                  <c:v>45292.054166666669</c:v>
                </c:pt>
                <c:pt idx="469">
                  <c:v>45292.054282407407</c:v>
                </c:pt>
                <c:pt idx="470">
                  <c:v>45292.054398148146</c:v>
                </c:pt>
                <c:pt idx="471">
                  <c:v>45292.054513888892</c:v>
                </c:pt>
                <c:pt idx="472">
                  <c:v>45292.054629629631</c:v>
                </c:pt>
                <c:pt idx="473">
                  <c:v>45292.054745370369</c:v>
                </c:pt>
                <c:pt idx="474">
                  <c:v>45292.054861111108</c:v>
                </c:pt>
                <c:pt idx="475">
                  <c:v>45292.054976851854</c:v>
                </c:pt>
                <c:pt idx="476">
                  <c:v>45292.055092592593</c:v>
                </c:pt>
                <c:pt idx="477">
                  <c:v>45292.055208333331</c:v>
                </c:pt>
                <c:pt idx="478">
                  <c:v>45292.055324074077</c:v>
                </c:pt>
                <c:pt idx="479">
                  <c:v>45292.055439814816</c:v>
                </c:pt>
                <c:pt idx="480">
                  <c:v>45292.055555555555</c:v>
                </c:pt>
                <c:pt idx="481">
                  <c:v>45292.055671296293</c:v>
                </c:pt>
                <c:pt idx="482">
                  <c:v>45292.055787037039</c:v>
                </c:pt>
                <c:pt idx="483">
                  <c:v>45292.055902777778</c:v>
                </c:pt>
                <c:pt idx="484">
                  <c:v>45292.056018518517</c:v>
                </c:pt>
                <c:pt idx="485">
                  <c:v>45292.056134259263</c:v>
                </c:pt>
                <c:pt idx="486">
                  <c:v>45292.056250000001</c:v>
                </c:pt>
                <c:pt idx="487">
                  <c:v>45292.05636574074</c:v>
                </c:pt>
                <c:pt idx="488">
                  <c:v>45292.056481481479</c:v>
                </c:pt>
                <c:pt idx="489">
                  <c:v>45292.056597222225</c:v>
                </c:pt>
                <c:pt idx="490">
                  <c:v>45292.056712962964</c:v>
                </c:pt>
                <c:pt idx="491">
                  <c:v>45292.056828703702</c:v>
                </c:pt>
                <c:pt idx="492">
                  <c:v>45292.056944444441</c:v>
                </c:pt>
                <c:pt idx="493">
                  <c:v>45292.057060185187</c:v>
                </c:pt>
                <c:pt idx="494">
                  <c:v>45292.057175925926</c:v>
                </c:pt>
                <c:pt idx="495">
                  <c:v>45292.057291666664</c:v>
                </c:pt>
                <c:pt idx="496">
                  <c:v>45292.05740740741</c:v>
                </c:pt>
                <c:pt idx="497">
                  <c:v>45292.057523148149</c:v>
                </c:pt>
                <c:pt idx="498">
                  <c:v>45292.057638888888</c:v>
                </c:pt>
                <c:pt idx="499">
                  <c:v>45292.057754629626</c:v>
                </c:pt>
                <c:pt idx="500">
                  <c:v>45292.057870370372</c:v>
                </c:pt>
                <c:pt idx="501">
                  <c:v>45292.057986111111</c:v>
                </c:pt>
                <c:pt idx="502">
                  <c:v>45292.05810185185</c:v>
                </c:pt>
                <c:pt idx="503">
                  <c:v>45292.058217592596</c:v>
                </c:pt>
                <c:pt idx="504">
                  <c:v>45292.058333333334</c:v>
                </c:pt>
                <c:pt idx="505">
                  <c:v>45292.058449074073</c:v>
                </c:pt>
                <c:pt idx="506">
                  <c:v>45292.058564814812</c:v>
                </c:pt>
                <c:pt idx="507">
                  <c:v>45292.058680555558</c:v>
                </c:pt>
                <c:pt idx="508">
                  <c:v>45292.058796296296</c:v>
                </c:pt>
                <c:pt idx="509">
                  <c:v>45292.058912037035</c:v>
                </c:pt>
                <c:pt idx="510">
                  <c:v>45292.059027777781</c:v>
                </c:pt>
                <c:pt idx="511">
                  <c:v>45292.05914351852</c:v>
                </c:pt>
                <c:pt idx="512">
                  <c:v>45292.059259259258</c:v>
                </c:pt>
                <c:pt idx="513">
                  <c:v>45292.059374999997</c:v>
                </c:pt>
                <c:pt idx="514">
                  <c:v>45292.059490740743</c:v>
                </c:pt>
                <c:pt idx="515">
                  <c:v>45292.059606481482</c:v>
                </c:pt>
                <c:pt idx="516">
                  <c:v>45292.05972222222</c:v>
                </c:pt>
                <c:pt idx="517">
                  <c:v>45292.059837962966</c:v>
                </c:pt>
                <c:pt idx="518">
                  <c:v>45292.059953703705</c:v>
                </c:pt>
                <c:pt idx="519">
                  <c:v>45292.060069444444</c:v>
                </c:pt>
                <c:pt idx="520">
                  <c:v>45292.060185185182</c:v>
                </c:pt>
                <c:pt idx="521">
                  <c:v>45292.060300925928</c:v>
                </c:pt>
                <c:pt idx="522">
                  <c:v>45292.060416666667</c:v>
                </c:pt>
                <c:pt idx="523">
                  <c:v>45292.060532407406</c:v>
                </c:pt>
                <c:pt idx="524">
                  <c:v>45292.060648148145</c:v>
                </c:pt>
                <c:pt idx="525">
                  <c:v>45292.060763888891</c:v>
                </c:pt>
                <c:pt idx="526">
                  <c:v>45292.060879629629</c:v>
                </c:pt>
                <c:pt idx="527">
                  <c:v>45292.060995370368</c:v>
                </c:pt>
                <c:pt idx="528">
                  <c:v>45292.061111111114</c:v>
                </c:pt>
                <c:pt idx="529">
                  <c:v>45292.061226851853</c:v>
                </c:pt>
                <c:pt idx="530">
                  <c:v>45292.061342592591</c:v>
                </c:pt>
                <c:pt idx="531">
                  <c:v>45292.06145833333</c:v>
                </c:pt>
                <c:pt idx="532">
                  <c:v>45292.061574074076</c:v>
                </c:pt>
                <c:pt idx="533">
                  <c:v>45292.061689814815</c:v>
                </c:pt>
                <c:pt idx="534">
                  <c:v>45292.061805555553</c:v>
                </c:pt>
                <c:pt idx="535">
                  <c:v>45292.061921296299</c:v>
                </c:pt>
                <c:pt idx="536">
                  <c:v>45292.062037037038</c:v>
                </c:pt>
                <c:pt idx="537">
                  <c:v>45292.062152777777</c:v>
                </c:pt>
                <c:pt idx="538">
                  <c:v>45292.062268518515</c:v>
                </c:pt>
                <c:pt idx="539">
                  <c:v>45292.062384259261</c:v>
                </c:pt>
                <c:pt idx="540">
                  <c:v>45292.0625</c:v>
                </c:pt>
                <c:pt idx="541">
                  <c:v>45292.062615740739</c:v>
                </c:pt>
                <c:pt idx="542">
                  <c:v>45292.062731481485</c:v>
                </c:pt>
                <c:pt idx="543">
                  <c:v>45292.062847222223</c:v>
                </c:pt>
                <c:pt idx="544">
                  <c:v>45292.062962962962</c:v>
                </c:pt>
                <c:pt idx="545">
                  <c:v>45292.063078703701</c:v>
                </c:pt>
                <c:pt idx="546">
                  <c:v>45292.063194444447</c:v>
                </c:pt>
                <c:pt idx="547">
                  <c:v>45292.063310185185</c:v>
                </c:pt>
                <c:pt idx="548">
                  <c:v>45292.063425925924</c:v>
                </c:pt>
                <c:pt idx="549">
                  <c:v>45292.06354166667</c:v>
                </c:pt>
                <c:pt idx="550">
                  <c:v>45292.063657407409</c:v>
                </c:pt>
                <c:pt idx="551">
                  <c:v>45292.063773148147</c:v>
                </c:pt>
                <c:pt idx="552">
                  <c:v>45292.063888888886</c:v>
                </c:pt>
                <c:pt idx="553">
                  <c:v>45292.064004629632</c:v>
                </c:pt>
                <c:pt idx="554">
                  <c:v>45292.064120370371</c:v>
                </c:pt>
                <c:pt idx="555">
                  <c:v>45292.064236111109</c:v>
                </c:pt>
                <c:pt idx="556">
                  <c:v>45292.064351851855</c:v>
                </c:pt>
                <c:pt idx="557">
                  <c:v>45292.064467592594</c:v>
                </c:pt>
                <c:pt idx="558">
                  <c:v>45292.064583333333</c:v>
                </c:pt>
                <c:pt idx="559">
                  <c:v>45292.064699074072</c:v>
                </c:pt>
                <c:pt idx="560">
                  <c:v>45292.064814814818</c:v>
                </c:pt>
                <c:pt idx="561">
                  <c:v>45292.064930555556</c:v>
                </c:pt>
                <c:pt idx="562">
                  <c:v>45292.065046296295</c:v>
                </c:pt>
                <c:pt idx="563">
                  <c:v>45292.065162037034</c:v>
                </c:pt>
                <c:pt idx="564">
                  <c:v>45292.06527777778</c:v>
                </c:pt>
                <c:pt idx="565">
                  <c:v>45292.065393518518</c:v>
                </c:pt>
                <c:pt idx="566">
                  <c:v>45292.065509259257</c:v>
                </c:pt>
                <c:pt idx="567">
                  <c:v>45292.065625000003</c:v>
                </c:pt>
                <c:pt idx="568">
                  <c:v>45292.065740740742</c:v>
                </c:pt>
                <c:pt idx="569">
                  <c:v>45292.06585648148</c:v>
                </c:pt>
                <c:pt idx="570">
                  <c:v>45292.065972222219</c:v>
                </c:pt>
                <c:pt idx="571">
                  <c:v>45292.066087962965</c:v>
                </c:pt>
                <c:pt idx="572">
                  <c:v>45292.066203703704</c:v>
                </c:pt>
                <c:pt idx="573">
                  <c:v>45292.066319444442</c:v>
                </c:pt>
                <c:pt idx="574">
                  <c:v>45292.066435185188</c:v>
                </c:pt>
                <c:pt idx="575">
                  <c:v>45292.066550925927</c:v>
                </c:pt>
                <c:pt idx="576">
                  <c:v>45292.066666666666</c:v>
                </c:pt>
                <c:pt idx="577">
                  <c:v>45292.066782407404</c:v>
                </c:pt>
                <c:pt idx="578">
                  <c:v>45292.06689814815</c:v>
                </c:pt>
                <c:pt idx="579">
                  <c:v>45292.067013888889</c:v>
                </c:pt>
                <c:pt idx="580">
                  <c:v>45292.067129629628</c:v>
                </c:pt>
                <c:pt idx="581">
                  <c:v>45292.067245370374</c:v>
                </c:pt>
                <c:pt idx="582">
                  <c:v>45292.067361111112</c:v>
                </c:pt>
                <c:pt idx="583">
                  <c:v>45292.067476851851</c:v>
                </c:pt>
                <c:pt idx="584">
                  <c:v>45292.06759259259</c:v>
                </c:pt>
                <c:pt idx="585">
                  <c:v>45292.067708333336</c:v>
                </c:pt>
                <c:pt idx="586">
                  <c:v>45292.067824074074</c:v>
                </c:pt>
                <c:pt idx="587">
                  <c:v>45292.067939814813</c:v>
                </c:pt>
                <c:pt idx="588">
                  <c:v>45292.068055555559</c:v>
                </c:pt>
                <c:pt idx="589">
                  <c:v>45292.068171296298</c:v>
                </c:pt>
                <c:pt idx="590">
                  <c:v>45292.068287037036</c:v>
                </c:pt>
                <c:pt idx="591">
                  <c:v>45292.068402777775</c:v>
                </c:pt>
                <c:pt idx="592">
                  <c:v>45292.068518518521</c:v>
                </c:pt>
                <c:pt idx="593">
                  <c:v>45292.06863425926</c:v>
                </c:pt>
                <c:pt idx="594">
                  <c:v>45292.068749999999</c:v>
                </c:pt>
                <c:pt idx="595">
                  <c:v>45292.068865740737</c:v>
                </c:pt>
                <c:pt idx="596">
                  <c:v>45292.068981481483</c:v>
                </c:pt>
                <c:pt idx="597">
                  <c:v>45292.069097222222</c:v>
                </c:pt>
                <c:pt idx="598">
                  <c:v>45292.069212962961</c:v>
                </c:pt>
                <c:pt idx="599">
                  <c:v>45292.069328703707</c:v>
                </c:pt>
                <c:pt idx="600">
                  <c:v>45292.069444444445</c:v>
                </c:pt>
                <c:pt idx="601">
                  <c:v>45292.069560185184</c:v>
                </c:pt>
                <c:pt idx="602">
                  <c:v>45292.069675925923</c:v>
                </c:pt>
                <c:pt idx="603">
                  <c:v>45292.069791666669</c:v>
                </c:pt>
                <c:pt idx="604">
                  <c:v>45292.069907407407</c:v>
                </c:pt>
                <c:pt idx="605">
                  <c:v>45292.070023148146</c:v>
                </c:pt>
                <c:pt idx="606">
                  <c:v>45292.070138888892</c:v>
                </c:pt>
                <c:pt idx="607">
                  <c:v>45292.070254629631</c:v>
                </c:pt>
                <c:pt idx="608">
                  <c:v>45292.070370370369</c:v>
                </c:pt>
                <c:pt idx="609">
                  <c:v>45292.070486111108</c:v>
                </c:pt>
                <c:pt idx="610">
                  <c:v>45292.070601851854</c:v>
                </c:pt>
                <c:pt idx="611">
                  <c:v>45292.070717592593</c:v>
                </c:pt>
                <c:pt idx="612">
                  <c:v>45292.070833333331</c:v>
                </c:pt>
                <c:pt idx="613">
                  <c:v>45292.070949074077</c:v>
                </c:pt>
                <c:pt idx="614">
                  <c:v>45292.071064814816</c:v>
                </c:pt>
                <c:pt idx="615">
                  <c:v>45292.071180555555</c:v>
                </c:pt>
                <c:pt idx="616">
                  <c:v>45292.071296296293</c:v>
                </c:pt>
                <c:pt idx="617">
                  <c:v>45292.071412037039</c:v>
                </c:pt>
                <c:pt idx="618">
                  <c:v>45292.071527777778</c:v>
                </c:pt>
                <c:pt idx="619">
                  <c:v>45292.071643518517</c:v>
                </c:pt>
                <c:pt idx="620">
                  <c:v>45292.071759259263</c:v>
                </c:pt>
                <c:pt idx="621">
                  <c:v>45292.071875000001</c:v>
                </c:pt>
                <c:pt idx="622">
                  <c:v>45292.07199074074</c:v>
                </c:pt>
                <c:pt idx="623">
                  <c:v>45292.072106481479</c:v>
                </c:pt>
                <c:pt idx="624">
                  <c:v>45292.072222222225</c:v>
                </c:pt>
                <c:pt idx="625">
                  <c:v>45292.072337962964</c:v>
                </c:pt>
                <c:pt idx="626">
                  <c:v>45292.072453703702</c:v>
                </c:pt>
                <c:pt idx="627">
                  <c:v>45292.072569444441</c:v>
                </c:pt>
                <c:pt idx="628">
                  <c:v>45292.072685185187</c:v>
                </c:pt>
                <c:pt idx="629">
                  <c:v>45292.072800925926</c:v>
                </c:pt>
                <c:pt idx="630">
                  <c:v>45292.072916666664</c:v>
                </c:pt>
                <c:pt idx="631">
                  <c:v>45292.07303240741</c:v>
                </c:pt>
                <c:pt idx="632">
                  <c:v>45292.073148148149</c:v>
                </c:pt>
                <c:pt idx="633">
                  <c:v>45292.073263888888</c:v>
                </c:pt>
                <c:pt idx="634">
                  <c:v>45292.073379629626</c:v>
                </c:pt>
                <c:pt idx="635">
                  <c:v>45292.073495370372</c:v>
                </c:pt>
                <c:pt idx="636">
                  <c:v>45292.073611111111</c:v>
                </c:pt>
                <c:pt idx="637">
                  <c:v>45292.07372685185</c:v>
                </c:pt>
                <c:pt idx="638">
                  <c:v>45292.073842592596</c:v>
                </c:pt>
                <c:pt idx="639">
                  <c:v>45292.073958333334</c:v>
                </c:pt>
                <c:pt idx="640">
                  <c:v>45292.074074074073</c:v>
                </c:pt>
                <c:pt idx="641">
                  <c:v>45292.074189814812</c:v>
                </c:pt>
                <c:pt idx="642">
                  <c:v>45292.074305555558</c:v>
                </c:pt>
                <c:pt idx="643">
                  <c:v>45292.074421296296</c:v>
                </c:pt>
                <c:pt idx="644">
                  <c:v>45292.074537037035</c:v>
                </c:pt>
                <c:pt idx="645">
                  <c:v>45292.074652777781</c:v>
                </c:pt>
                <c:pt idx="646">
                  <c:v>45292.07476851852</c:v>
                </c:pt>
                <c:pt idx="647">
                  <c:v>45292.074884259258</c:v>
                </c:pt>
                <c:pt idx="648">
                  <c:v>45292.074999999997</c:v>
                </c:pt>
                <c:pt idx="649">
                  <c:v>45292.075115740743</c:v>
                </c:pt>
                <c:pt idx="650">
                  <c:v>45292.075231481482</c:v>
                </c:pt>
                <c:pt idx="651">
                  <c:v>45292.07534722222</c:v>
                </c:pt>
                <c:pt idx="652">
                  <c:v>45292.075462962966</c:v>
                </c:pt>
                <c:pt idx="653">
                  <c:v>45292.075578703705</c:v>
                </c:pt>
                <c:pt idx="654">
                  <c:v>45292.075694444444</c:v>
                </c:pt>
                <c:pt idx="655">
                  <c:v>45292.075810185182</c:v>
                </c:pt>
                <c:pt idx="656">
                  <c:v>45292.075925925928</c:v>
                </c:pt>
                <c:pt idx="657">
                  <c:v>45292.076041666667</c:v>
                </c:pt>
                <c:pt idx="658">
                  <c:v>45292.076157407406</c:v>
                </c:pt>
                <c:pt idx="659">
                  <c:v>45292.076273148145</c:v>
                </c:pt>
                <c:pt idx="660">
                  <c:v>45292.076388888891</c:v>
                </c:pt>
                <c:pt idx="661">
                  <c:v>45292.076504629629</c:v>
                </c:pt>
                <c:pt idx="662">
                  <c:v>45292.076620370368</c:v>
                </c:pt>
                <c:pt idx="663">
                  <c:v>45292.076736111114</c:v>
                </c:pt>
                <c:pt idx="664">
                  <c:v>45292.076851851853</c:v>
                </c:pt>
                <c:pt idx="665">
                  <c:v>45292.076967592591</c:v>
                </c:pt>
                <c:pt idx="666">
                  <c:v>45292.07708333333</c:v>
                </c:pt>
                <c:pt idx="667">
                  <c:v>45292.077199074076</c:v>
                </c:pt>
                <c:pt idx="668">
                  <c:v>45292.077314814815</c:v>
                </c:pt>
                <c:pt idx="669">
                  <c:v>45292.077430555553</c:v>
                </c:pt>
                <c:pt idx="670">
                  <c:v>45292.077546296299</c:v>
                </c:pt>
                <c:pt idx="671">
                  <c:v>45292.077662037038</c:v>
                </c:pt>
                <c:pt idx="672">
                  <c:v>45292.077777777777</c:v>
                </c:pt>
                <c:pt idx="673">
                  <c:v>45292.077893518515</c:v>
                </c:pt>
                <c:pt idx="674">
                  <c:v>45292.078009259261</c:v>
                </c:pt>
                <c:pt idx="675">
                  <c:v>45292.078125</c:v>
                </c:pt>
                <c:pt idx="676">
                  <c:v>45292.078240740739</c:v>
                </c:pt>
                <c:pt idx="677">
                  <c:v>45292.078356481485</c:v>
                </c:pt>
                <c:pt idx="678">
                  <c:v>45292.078472222223</c:v>
                </c:pt>
                <c:pt idx="679">
                  <c:v>45292.078587962962</c:v>
                </c:pt>
                <c:pt idx="680">
                  <c:v>45292.078703703701</c:v>
                </c:pt>
                <c:pt idx="681">
                  <c:v>45292.078819444447</c:v>
                </c:pt>
                <c:pt idx="682">
                  <c:v>45292.078935185185</c:v>
                </c:pt>
                <c:pt idx="683">
                  <c:v>45292.079050925924</c:v>
                </c:pt>
                <c:pt idx="684">
                  <c:v>45292.07916666667</c:v>
                </c:pt>
                <c:pt idx="685">
                  <c:v>45292.079282407409</c:v>
                </c:pt>
                <c:pt idx="686">
                  <c:v>45292.079398148147</c:v>
                </c:pt>
                <c:pt idx="687">
                  <c:v>45292.079513888886</c:v>
                </c:pt>
                <c:pt idx="688">
                  <c:v>45292.079629629632</c:v>
                </c:pt>
                <c:pt idx="689">
                  <c:v>45292.079745370371</c:v>
                </c:pt>
                <c:pt idx="690">
                  <c:v>45292.079861111109</c:v>
                </c:pt>
                <c:pt idx="691">
                  <c:v>45292.079976851855</c:v>
                </c:pt>
                <c:pt idx="692">
                  <c:v>45292.080092592594</c:v>
                </c:pt>
                <c:pt idx="693">
                  <c:v>45292.080208333333</c:v>
                </c:pt>
                <c:pt idx="694">
                  <c:v>45292.080324074072</c:v>
                </c:pt>
                <c:pt idx="695">
                  <c:v>45292.080439814818</c:v>
                </c:pt>
                <c:pt idx="696">
                  <c:v>45292.080555555556</c:v>
                </c:pt>
                <c:pt idx="697">
                  <c:v>45292.080671296295</c:v>
                </c:pt>
                <c:pt idx="698">
                  <c:v>45292.080787037034</c:v>
                </c:pt>
                <c:pt idx="699">
                  <c:v>45292.08090277778</c:v>
                </c:pt>
                <c:pt idx="700">
                  <c:v>45292.081018518518</c:v>
                </c:pt>
                <c:pt idx="701">
                  <c:v>45292.081134259257</c:v>
                </c:pt>
                <c:pt idx="702">
                  <c:v>45292.081250000003</c:v>
                </c:pt>
                <c:pt idx="703">
                  <c:v>45292.081365740742</c:v>
                </c:pt>
                <c:pt idx="704">
                  <c:v>45292.08148148148</c:v>
                </c:pt>
                <c:pt idx="705">
                  <c:v>45292.081597222219</c:v>
                </c:pt>
                <c:pt idx="706">
                  <c:v>45292.081712962965</c:v>
                </c:pt>
                <c:pt idx="707">
                  <c:v>45292.081828703704</c:v>
                </c:pt>
                <c:pt idx="708">
                  <c:v>45292.081944444442</c:v>
                </c:pt>
                <c:pt idx="709">
                  <c:v>45292.082060185188</c:v>
                </c:pt>
                <c:pt idx="710">
                  <c:v>45292.082175925927</c:v>
                </c:pt>
                <c:pt idx="711">
                  <c:v>45292.082291666666</c:v>
                </c:pt>
                <c:pt idx="712">
                  <c:v>45292.082407407404</c:v>
                </c:pt>
                <c:pt idx="713">
                  <c:v>45292.08252314815</c:v>
                </c:pt>
                <c:pt idx="714">
                  <c:v>45292.082638888889</c:v>
                </c:pt>
                <c:pt idx="715">
                  <c:v>45292.082754629628</c:v>
                </c:pt>
                <c:pt idx="716">
                  <c:v>45292.082870370374</c:v>
                </c:pt>
                <c:pt idx="717">
                  <c:v>45292.082986111112</c:v>
                </c:pt>
                <c:pt idx="718">
                  <c:v>45292.083101851851</c:v>
                </c:pt>
                <c:pt idx="719">
                  <c:v>45292.08321759259</c:v>
                </c:pt>
                <c:pt idx="720">
                  <c:v>45292.083333333336</c:v>
                </c:pt>
                <c:pt idx="721">
                  <c:v>45292.083449074074</c:v>
                </c:pt>
                <c:pt idx="722">
                  <c:v>45292.083564814813</c:v>
                </c:pt>
                <c:pt idx="723">
                  <c:v>45292.083680555559</c:v>
                </c:pt>
                <c:pt idx="724">
                  <c:v>45292.083796296298</c:v>
                </c:pt>
                <c:pt idx="725">
                  <c:v>45292.083912037036</c:v>
                </c:pt>
                <c:pt idx="726">
                  <c:v>45292.084027777775</c:v>
                </c:pt>
                <c:pt idx="727">
                  <c:v>45292.084143518521</c:v>
                </c:pt>
                <c:pt idx="728">
                  <c:v>45292.08425925926</c:v>
                </c:pt>
                <c:pt idx="729">
                  <c:v>45292.084374999999</c:v>
                </c:pt>
                <c:pt idx="730">
                  <c:v>45292.084490740737</c:v>
                </c:pt>
                <c:pt idx="731">
                  <c:v>45292.084606481483</c:v>
                </c:pt>
                <c:pt idx="732">
                  <c:v>45292.084722222222</c:v>
                </c:pt>
                <c:pt idx="733">
                  <c:v>45292.084837962961</c:v>
                </c:pt>
                <c:pt idx="734">
                  <c:v>45292.084953703707</c:v>
                </c:pt>
                <c:pt idx="735">
                  <c:v>45292.085069444445</c:v>
                </c:pt>
                <c:pt idx="736">
                  <c:v>45292.085185185184</c:v>
                </c:pt>
                <c:pt idx="737">
                  <c:v>45292.085300925923</c:v>
                </c:pt>
                <c:pt idx="738">
                  <c:v>45292.085416666669</c:v>
                </c:pt>
                <c:pt idx="739">
                  <c:v>45292.085532407407</c:v>
                </c:pt>
                <c:pt idx="740">
                  <c:v>45292.085648148146</c:v>
                </c:pt>
                <c:pt idx="741">
                  <c:v>45292.085763888892</c:v>
                </c:pt>
                <c:pt idx="742">
                  <c:v>45292.085879629631</c:v>
                </c:pt>
                <c:pt idx="743">
                  <c:v>45292.085995370369</c:v>
                </c:pt>
                <c:pt idx="744">
                  <c:v>45292.086111111108</c:v>
                </c:pt>
                <c:pt idx="745">
                  <c:v>45292.086226851854</c:v>
                </c:pt>
                <c:pt idx="746">
                  <c:v>45292.086342592593</c:v>
                </c:pt>
                <c:pt idx="747">
                  <c:v>45292.086458333331</c:v>
                </c:pt>
                <c:pt idx="748">
                  <c:v>45292.086574074077</c:v>
                </c:pt>
                <c:pt idx="749">
                  <c:v>45292.086689814816</c:v>
                </c:pt>
                <c:pt idx="750">
                  <c:v>45292.086805555555</c:v>
                </c:pt>
                <c:pt idx="751">
                  <c:v>45292.086921296293</c:v>
                </c:pt>
                <c:pt idx="752">
                  <c:v>45292.087037037039</c:v>
                </c:pt>
                <c:pt idx="753">
                  <c:v>45292.087152777778</c:v>
                </c:pt>
                <c:pt idx="754">
                  <c:v>45292.087268518517</c:v>
                </c:pt>
                <c:pt idx="755">
                  <c:v>45292.087384259263</c:v>
                </c:pt>
                <c:pt idx="756">
                  <c:v>45292.087500000001</c:v>
                </c:pt>
                <c:pt idx="757">
                  <c:v>45292.08761574074</c:v>
                </c:pt>
                <c:pt idx="758">
                  <c:v>45292.087731481479</c:v>
                </c:pt>
                <c:pt idx="759">
                  <c:v>45292.087847222225</c:v>
                </c:pt>
                <c:pt idx="760">
                  <c:v>45292.087962962964</c:v>
                </c:pt>
                <c:pt idx="761">
                  <c:v>45292.088078703702</c:v>
                </c:pt>
                <c:pt idx="762">
                  <c:v>45292.088194444441</c:v>
                </c:pt>
                <c:pt idx="763">
                  <c:v>45292.088310185187</c:v>
                </c:pt>
                <c:pt idx="764">
                  <c:v>45292.088425925926</c:v>
                </c:pt>
                <c:pt idx="765">
                  <c:v>45292.088541666664</c:v>
                </c:pt>
                <c:pt idx="766">
                  <c:v>45292.08865740741</c:v>
                </c:pt>
                <c:pt idx="767">
                  <c:v>45292.088773148149</c:v>
                </c:pt>
                <c:pt idx="768">
                  <c:v>45292.088888888888</c:v>
                </c:pt>
                <c:pt idx="769">
                  <c:v>45292.089004629626</c:v>
                </c:pt>
                <c:pt idx="770">
                  <c:v>45292.089120370372</c:v>
                </c:pt>
                <c:pt idx="771">
                  <c:v>45292.089236111111</c:v>
                </c:pt>
                <c:pt idx="772">
                  <c:v>45292.08935185185</c:v>
                </c:pt>
                <c:pt idx="773">
                  <c:v>45292.089467592596</c:v>
                </c:pt>
                <c:pt idx="774">
                  <c:v>45292.089583333334</c:v>
                </c:pt>
                <c:pt idx="775">
                  <c:v>45292.089699074073</c:v>
                </c:pt>
                <c:pt idx="776">
                  <c:v>45292.089814814812</c:v>
                </c:pt>
                <c:pt idx="777">
                  <c:v>45292.089930555558</c:v>
                </c:pt>
                <c:pt idx="778">
                  <c:v>45292.090046296296</c:v>
                </c:pt>
                <c:pt idx="779">
                  <c:v>45292.090162037035</c:v>
                </c:pt>
                <c:pt idx="780">
                  <c:v>45292.090277777781</c:v>
                </c:pt>
                <c:pt idx="781">
                  <c:v>45292.09039351852</c:v>
                </c:pt>
                <c:pt idx="782">
                  <c:v>45292.090509259258</c:v>
                </c:pt>
                <c:pt idx="783">
                  <c:v>45292.090624999997</c:v>
                </c:pt>
                <c:pt idx="784">
                  <c:v>45292.090740740743</c:v>
                </c:pt>
                <c:pt idx="785">
                  <c:v>45292.090856481482</c:v>
                </c:pt>
                <c:pt idx="786">
                  <c:v>45292.09097222222</c:v>
                </c:pt>
                <c:pt idx="787">
                  <c:v>45292.091087962966</c:v>
                </c:pt>
                <c:pt idx="788">
                  <c:v>45292.091203703705</c:v>
                </c:pt>
                <c:pt idx="789">
                  <c:v>45292.091319444444</c:v>
                </c:pt>
                <c:pt idx="790">
                  <c:v>45292.091435185182</c:v>
                </c:pt>
                <c:pt idx="791">
                  <c:v>45292.091550925928</c:v>
                </c:pt>
                <c:pt idx="792">
                  <c:v>45292.091666666667</c:v>
                </c:pt>
                <c:pt idx="793">
                  <c:v>45292.091782407406</c:v>
                </c:pt>
                <c:pt idx="794">
                  <c:v>45292.091898148145</c:v>
                </c:pt>
                <c:pt idx="795">
                  <c:v>45292.092013888891</c:v>
                </c:pt>
                <c:pt idx="796">
                  <c:v>45292.092129629629</c:v>
                </c:pt>
                <c:pt idx="797">
                  <c:v>45292.092245370368</c:v>
                </c:pt>
                <c:pt idx="798">
                  <c:v>45292.092361111114</c:v>
                </c:pt>
                <c:pt idx="799">
                  <c:v>45292.092476851853</c:v>
                </c:pt>
                <c:pt idx="800">
                  <c:v>45292.092592592591</c:v>
                </c:pt>
                <c:pt idx="801">
                  <c:v>45292.09270833333</c:v>
                </c:pt>
                <c:pt idx="802">
                  <c:v>45292.092824074076</c:v>
                </c:pt>
                <c:pt idx="803">
                  <c:v>45292.092939814815</c:v>
                </c:pt>
                <c:pt idx="804">
                  <c:v>45292.093055555553</c:v>
                </c:pt>
                <c:pt idx="805">
                  <c:v>45292.093171296299</c:v>
                </c:pt>
                <c:pt idx="806">
                  <c:v>45292.093287037038</c:v>
                </c:pt>
                <c:pt idx="807">
                  <c:v>45292.093402777777</c:v>
                </c:pt>
                <c:pt idx="808">
                  <c:v>45292.093518518515</c:v>
                </c:pt>
                <c:pt idx="809">
                  <c:v>45292.093634259261</c:v>
                </c:pt>
                <c:pt idx="810">
                  <c:v>45292.09375</c:v>
                </c:pt>
                <c:pt idx="811">
                  <c:v>45292.093865740739</c:v>
                </c:pt>
                <c:pt idx="812">
                  <c:v>45292.093981481485</c:v>
                </c:pt>
                <c:pt idx="813">
                  <c:v>45292.094097222223</c:v>
                </c:pt>
                <c:pt idx="814">
                  <c:v>45292.094212962962</c:v>
                </c:pt>
                <c:pt idx="815">
                  <c:v>45292.094328703701</c:v>
                </c:pt>
                <c:pt idx="816">
                  <c:v>45292.094444444447</c:v>
                </c:pt>
                <c:pt idx="817">
                  <c:v>45292.094560185185</c:v>
                </c:pt>
                <c:pt idx="818">
                  <c:v>45292.094675925924</c:v>
                </c:pt>
                <c:pt idx="819">
                  <c:v>45292.09479166667</c:v>
                </c:pt>
                <c:pt idx="820">
                  <c:v>45292.094907407409</c:v>
                </c:pt>
                <c:pt idx="821">
                  <c:v>45292.095023148147</c:v>
                </c:pt>
                <c:pt idx="822">
                  <c:v>45292.095138888886</c:v>
                </c:pt>
                <c:pt idx="823">
                  <c:v>45292.095254629632</c:v>
                </c:pt>
                <c:pt idx="824">
                  <c:v>45292.095370370371</c:v>
                </c:pt>
                <c:pt idx="825">
                  <c:v>45292.095486111109</c:v>
                </c:pt>
                <c:pt idx="826">
                  <c:v>45292.095601851855</c:v>
                </c:pt>
                <c:pt idx="827">
                  <c:v>45292.095717592594</c:v>
                </c:pt>
                <c:pt idx="828">
                  <c:v>45292.095833333333</c:v>
                </c:pt>
                <c:pt idx="829">
                  <c:v>45292.095949074072</c:v>
                </c:pt>
                <c:pt idx="830">
                  <c:v>45292.096064814818</c:v>
                </c:pt>
                <c:pt idx="831">
                  <c:v>45292.096180555556</c:v>
                </c:pt>
                <c:pt idx="832">
                  <c:v>45292.096296296295</c:v>
                </c:pt>
                <c:pt idx="833">
                  <c:v>45292.096412037034</c:v>
                </c:pt>
                <c:pt idx="834">
                  <c:v>45292.09652777778</c:v>
                </c:pt>
                <c:pt idx="835">
                  <c:v>45292.096643518518</c:v>
                </c:pt>
                <c:pt idx="836">
                  <c:v>45292.096759259257</c:v>
                </c:pt>
                <c:pt idx="837">
                  <c:v>45292.096875000003</c:v>
                </c:pt>
                <c:pt idx="838">
                  <c:v>45292.096990740742</c:v>
                </c:pt>
                <c:pt idx="839">
                  <c:v>45292.09710648148</c:v>
                </c:pt>
                <c:pt idx="840">
                  <c:v>45292.097222222219</c:v>
                </c:pt>
                <c:pt idx="841">
                  <c:v>45292.097337962965</c:v>
                </c:pt>
                <c:pt idx="842">
                  <c:v>45292.097453703704</c:v>
                </c:pt>
                <c:pt idx="843">
                  <c:v>45292.097569444442</c:v>
                </c:pt>
                <c:pt idx="844">
                  <c:v>45292.097685185188</c:v>
                </c:pt>
                <c:pt idx="845">
                  <c:v>45292.097800925927</c:v>
                </c:pt>
                <c:pt idx="846">
                  <c:v>45292.097916666666</c:v>
                </c:pt>
                <c:pt idx="847">
                  <c:v>45292.098032407404</c:v>
                </c:pt>
                <c:pt idx="848">
                  <c:v>45292.09814814815</c:v>
                </c:pt>
                <c:pt idx="849">
                  <c:v>45292.098263888889</c:v>
                </c:pt>
                <c:pt idx="850">
                  <c:v>45292.098379629628</c:v>
                </c:pt>
                <c:pt idx="851">
                  <c:v>45292.098495370374</c:v>
                </c:pt>
                <c:pt idx="852">
                  <c:v>45292.098611111112</c:v>
                </c:pt>
                <c:pt idx="853">
                  <c:v>45292.098726851851</c:v>
                </c:pt>
                <c:pt idx="854">
                  <c:v>45292.09884259259</c:v>
                </c:pt>
                <c:pt idx="855">
                  <c:v>45292.098958333336</c:v>
                </c:pt>
                <c:pt idx="856">
                  <c:v>45292.099074074074</c:v>
                </c:pt>
                <c:pt idx="857">
                  <c:v>45292.099189814813</c:v>
                </c:pt>
                <c:pt idx="858">
                  <c:v>45292.099305555559</c:v>
                </c:pt>
                <c:pt idx="859">
                  <c:v>45292.099421296298</c:v>
                </c:pt>
                <c:pt idx="860">
                  <c:v>45292.099537037036</c:v>
                </c:pt>
                <c:pt idx="861">
                  <c:v>45292.099652777775</c:v>
                </c:pt>
                <c:pt idx="862">
                  <c:v>45292.099768518521</c:v>
                </c:pt>
                <c:pt idx="863">
                  <c:v>45292.09988425926</c:v>
                </c:pt>
                <c:pt idx="864">
                  <c:v>45292.1</c:v>
                </c:pt>
                <c:pt idx="865">
                  <c:v>45292.100115740737</c:v>
                </c:pt>
                <c:pt idx="866">
                  <c:v>45292.100231481483</c:v>
                </c:pt>
                <c:pt idx="867">
                  <c:v>45292.100347222222</c:v>
                </c:pt>
                <c:pt idx="868">
                  <c:v>45292.100462962961</c:v>
                </c:pt>
                <c:pt idx="869">
                  <c:v>45292.100578703707</c:v>
                </c:pt>
                <c:pt idx="870">
                  <c:v>45292.100694444445</c:v>
                </c:pt>
                <c:pt idx="871">
                  <c:v>45292.100810185184</c:v>
                </c:pt>
                <c:pt idx="872">
                  <c:v>45292.100925925923</c:v>
                </c:pt>
                <c:pt idx="873">
                  <c:v>45292.101041666669</c:v>
                </c:pt>
                <c:pt idx="874">
                  <c:v>45292.101157407407</c:v>
                </c:pt>
                <c:pt idx="875">
                  <c:v>45292.101273148146</c:v>
                </c:pt>
                <c:pt idx="876">
                  <c:v>45292.101388888892</c:v>
                </c:pt>
                <c:pt idx="877">
                  <c:v>45292.101504629631</c:v>
                </c:pt>
                <c:pt idx="878">
                  <c:v>45292.101620370369</c:v>
                </c:pt>
                <c:pt idx="879">
                  <c:v>45292.101736111108</c:v>
                </c:pt>
                <c:pt idx="880">
                  <c:v>45292.101851851854</c:v>
                </c:pt>
                <c:pt idx="881">
                  <c:v>45292.101967592593</c:v>
                </c:pt>
                <c:pt idx="882">
                  <c:v>45292.102083333331</c:v>
                </c:pt>
                <c:pt idx="883">
                  <c:v>45292.102199074077</c:v>
                </c:pt>
                <c:pt idx="884">
                  <c:v>45292.102314814816</c:v>
                </c:pt>
                <c:pt idx="885">
                  <c:v>45292.102430555555</c:v>
                </c:pt>
                <c:pt idx="886">
                  <c:v>45292.102546296293</c:v>
                </c:pt>
                <c:pt idx="887">
                  <c:v>45292.102662037039</c:v>
                </c:pt>
                <c:pt idx="888">
                  <c:v>45292.102777777778</c:v>
                </c:pt>
                <c:pt idx="889">
                  <c:v>45292.102893518517</c:v>
                </c:pt>
                <c:pt idx="890">
                  <c:v>45292.103009259263</c:v>
                </c:pt>
                <c:pt idx="891">
                  <c:v>45292.103125000001</c:v>
                </c:pt>
                <c:pt idx="892">
                  <c:v>45292.10324074074</c:v>
                </c:pt>
                <c:pt idx="893">
                  <c:v>45292.103356481479</c:v>
                </c:pt>
                <c:pt idx="894">
                  <c:v>45292.103472222225</c:v>
                </c:pt>
                <c:pt idx="895">
                  <c:v>45292.103587962964</c:v>
                </c:pt>
                <c:pt idx="896">
                  <c:v>45292.103703703702</c:v>
                </c:pt>
                <c:pt idx="897">
                  <c:v>45292.103819444441</c:v>
                </c:pt>
                <c:pt idx="898">
                  <c:v>45292.103935185187</c:v>
                </c:pt>
                <c:pt idx="899">
                  <c:v>45292.104050925926</c:v>
                </c:pt>
                <c:pt idx="900">
                  <c:v>45292.104166666664</c:v>
                </c:pt>
                <c:pt idx="901">
                  <c:v>45292.10428240741</c:v>
                </c:pt>
                <c:pt idx="902">
                  <c:v>45292.104398148149</c:v>
                </c:pt>
                <c:pt idx="903">
                  <c:v>45292.104513888888</c:v>
                </c:pt>
                <c:pt idx="904">
                  <c:v>45292.104629629626</c:v>
                </c:pt>
                <c:pt idx="905">
                  <c:v>45292.104745370372</c:v>
                </c:pt>
                <c:pt idx="906">
                  <c:v>45292.104861111111</c:v>
                </c:pt>
                <c:pt idx="907">
                  <c:v>45292.10497685185</c:v>
                </c:pt>
                <c:pt idx="908">
                  <c:v>45292.105092592596</c:v>
                </c:pt>
                <c:pt idx="909">
                  <c:v>45292.105208333334</c:v>
                </c:pt>
                <c:pt idx="910">
                  <c:v>45292.105324074073</c:v>
                </c:pt>
                <c:pt idx="911">
                  <c:v>45292.105439814812</c:v>
                </c:pt>
                <c:pt idx="912">
                  <c:v>45292.105555555558</c:v>
                </c:pt>
                <c:pt idx="913">
                  <c:v>45292.105671296296</c:v>
                </c:pt>
                <c:pt idx="914">
                  <c:v>45292.105787037035</c:v>
                </c:pt>
                <c:pt idx="915">
                  <c:v>45292.105902777781</c:v>
                </c:pt>
                <c:pt idx="916">
                  <c:v>45292.10601851852</c:v>
                </c:pt>
                <c:pt idx="917">
                  <c:v>45292.106134259258</c:v>
                </c:pt>
                <c:pt idx="918">
                  <c:v>45292.106249999997</c:v>
                </c:pt>
                <c:pt idx="919">
                  <c:v>45292.106365740743</c:v>
                </c:pt>
                <c:pt idx="920">
                  <c:v>45292.106481481482</c:v>
                </c:pt>
                <c:pt idx="921">
                  <c:v>45292.10659722222</c:v>
                </c:pt>
                <c:pt idx="922">
                  <c:v>45292.106712962966</c:v>
                </c:pt>
                <c:pt idx="923">
                  <c:v>45292.106828703705</c:v>
                </c:pt>
                <c:pt idx="924">
                  <c:v>45292.106944444444</c:v>
                </c:pt>
                <c:pt idx="925">
                  <c:v>45292.107060185182</c:v>
                </c:pt>
                <c:pt idx="926">
                  <c:v>45292.107175925928</c:v>
                </c:pt>
                <c:pt idx="927">
                  <c:v>45292.107291666667</c:v>
                </c:pt>
                <c:pt idx="928">
                  <c:v>45292.107407407406</c:v>
                </c:pt>
                <c:pt idx="929">
                  <c:v>45292.107523148145</c:v>
                </c:pt>
                <c:pt idx="930">
                  <c:v>45292.107638888891</c:v>
                </c:pt>
                <c:pt idx="931">
                  <c:v>45292.107754629629</c:v>
                </c:pt>
                <c:pt idx="932">
                  <c:v>45292.107870370368</c:v>
                </c:pt>
                <c:pt idx="933">
                  <c:v>45292.107986111114</c:v>
                </c:pt>
                <c:pt idx="934">
                  <c:v>45292.108101851853</c:v>
                </c:pt>
                <c:pt idx="935">
                  <c:v>45292.108217592591</c:v>
                </c:pt>
                <c:pt idx="936">
                  <c:v>45292.10833333333</c:v>
                </c:pt>
                <c:pt idx="937">
                  <c:v>45292.108449074076</c:v>
                </c:pt>
                <c:pt idx="938">
                  <c:v>45292.108564814815</c:v>
                </c:pt>
                <c:pt idx="939">
                  <c:v>45292.108680555553</c:v>
                </c:pt>
                <c:pt idx="940">
                  <c:v>45292.108796296299</c:v>
                </c:pt>
                <c:pt idx="941">
                  <c:v>45292.108912037038</c:v>
                </c:pt>
                <c:pt idx="942">
                  <c:v>45292.109027777777</c:v>
                </c:pt>
                <c:pt idx="943">
                  <c:v>45292.109143518515</c:v>
                </c:pt>
                <c:pt idx="944">
                  <c:v>45292.109259259261</c:v>
                </c:pt>
                <c:pt idx="945">
                  <c:v>45292.109375</c:v>
                </c:pt>
                <c:pt idx="946">
                  <c:v>45292.109490740739</c:v>
                </c:pt>
                <c:pt idx="947">
                  <c:v>45292.109606481485</c:v>
                </c:pt>
                <c:pt idx="948">
                  <c:v>45292.109722222223</c:v>
                </c:pt>
                <c:pt idx="949">
                  <c:v>45292.109837962962</c:v>
                </c:pt>
                <c:pt idx="950">
                  <c:v>45292.109953703701</c:v>
                </c:pt>
                <c:pt idx="951">
                  <c:v>45292.110069444447</c:v>
                </c:pt>
                <c:pt idx="952">
                  <c:v>45292.110185185185</c:v>
                </c:pt>
                <c:pt idx="953">
                  <c:v>45292.110300925924</c:v>
                </c:pt>
                <c:pt idx="954">
                  <c:v>45292.11041666667</c:v>
                </c:pt>
                <c:pt idx="955">
                  <c:v>45292.110532407409</c:v>
                </c:pt>
                <c:pt idx="956">
                  <c:v>45292.110648148147</c:v>
                </c:pt>
                <c:pt idx="957">
                  <c:v>45292.110763888886</c:v>
                </c:pt>
                <c:pt idx="958">
                  <c:v>45292.110879629632</c:v>
                </c:pt>
                <c:pt idx="959">
                  <c:v>45292.110995370371</c:v>
                </c:pt>
                <c:pt idx="960">
                  <c:v>45292.111111111109</c:v>
                </c:pt>
                <c:pt idx="961">
                  <c:v>45292.111226851855</c:v>
                </c:pt>
                <c:pt idx="962">
                  <c:v>45292.111342592594</c:v>
                </c:pt>
                <c:pt idx="963">
                  <c:v>45292.111458333333</c:v>
                </c:pt>
                <c:pt idx="964">
                  <c:v>45292.111574074072</c:v>
                </c:pt>
                <c:pt idx="965">
                  <c:v>45292.111689814818</c:v>
                </c:pt>
                <c:pt idx="966">
                  <c:v>45292.111805555556</c:v>
                </c:pt>
                <c:pt idx="967">
                  <c:v>45292.111921296295</c:v>
                </c:pt>
                <c:pt idx="968">
                  <c:v>45292.112037037034</c:v>
                </c:pt>
                <c:pt idx="969">
                  <c:v>45292.11215277778</c:v>
                </c:pt>
                <c:pt idx="970">
                  <c:v>45292.112268518518</c:v>
                </c:pt>
                <c:pt idx="971">
                  <c:v>45292.112384259257</c:v>
                </c:pt>
                <c:pt idx="972">
                  <c:v>45292.112500000003</c:v>
                </c:pt>
                <c:pt idx="973">
                  <c:v>45292.112615740742</c:v>
                </c:pt>
                <c:pt idx="974">
                  <c:v>45292.11273148148</c:v>
                </c:pt>
                <c:pt idx="975">
                  <c:v>45292.112847222219</c:v>
                </c:pt>
                <c:pt idx="976">
                  <c:v>45292.112962962965</c:v>
                </c:pt>
                <c:pt idx="977">
                  <c:v>45292.113078703704</c:v>
                </c:pt>
                <c:pt idx="978">
                  <c:v>45292.113194444442</c:v>
                </c:pt>
                <c:pt idx="979">
                  <c:v>45292.113310185188</c:v>
                </c:pt>
                <c:pt idx="980">
                  <c:v>45292.113425925927</c:v>
                </c:pt>
                <c:pt idx="981">
                  <c:v>45292.113541666666</c:v>
                </c:pt>
                <c:pt idx="982">
                  <c:v>45292.113657407404</c:v>
                </c:pt>
                <c:pt idx="983">
                  <c:v>45292.11377314815</c:v>
                </c:pt>
                <c:pt idx="984">
                  <c:v>45292.113888888889</c:v>
                </c:pt>
                <c:pt idx="985">
                  <c:v>45292.114004629628</c:v>
                </c:pt>
                <c:pt idx="986">
                  <c:v>45292.114120370374</c:v>
                </c:pt>
                <c:pt idx="987">
                  <c:v>45292.114236111112</c:v>
                </c:pt>
                <c:pt idx="988">
                  <c:v>45292.114351851851</c:v>
                </c:pt>
                <c:pt idx="989">
                  <c:v>45292.11446759259</c:v>
                </c:pt>
                <c:pt idx="990">
                  <c:v>45292.114583333336</c:v>
                </c:pt>
                <c:pt idx="991">
                  <c:v>45292.114699074074</c:v>
                </c:pt>
                <c:pt idx="992">
                  <c:v>45292.114814814813</c:v>
                </c:pt>
                <c:pt idx="993">
                  <c:v>45292.114930555559</c:v>
                </c:pt>
                <c:pt idx="994">
                  <c:v>45292.115046296298</c:v>
                </c:pt>
                <c:pt idx="995">
                  <c:v>45292.115162037036</c:v>
                </c:pt>
                <c:pt idx="996">
                  <c:v>45292.115277777775</c:v>
                </c:pt>
                <c:pt idx="997">
                  <c:v>45292.115393518521</c:v>
                </c:pt>
                <c:pt idx="998">
                  <c:v>45292.11550925926</c:v>
                </c:pt>
                <c:pt idx="999">
                  <c:v>45292.115624999999</c:v>
                </c:pt>
                <c:pt idx="1000">
                  <c:v>45292.115740740737</c:v>
                </c:pt>
                <c:pt idx="1001">
                  <c:v>45292.115856481483</c:v>
                </c:pt>
                <c:pt idx="1002">
                  <c:v>45292.115972222222</c:v>
                </c:pt>
                <c:pt idx="1003">
                  <c:v>45292.116087962961</c:v>
                </c:pt>
                <c:pt idx="1004">
                  <c:v>45292.116203703707</c:v>
                </c:pt>
                <c:pt idx="1005">
                  <c:v>45292.116319444445</c:v>
                </c:pt>
                <c:pt idx="1006">
                  <c:v>45292.116435185184</c:v>
                </c:pt>
                <c:pt idx="1007">
                  <c:v>45292.116550925923</c:v>
                </c:pt>
                <c:pt idx="1008">
                  <c:v>45292.116666666669</c:v>
                </c:pt>
                <c:pt idx="1009">
                  <c:v>45292.116782407407</c:v>
                </c:pt>
                <c:pt idx="1010">
                  <c:v>45292.116898148146</c:v>
                </c:pt>
                <c:pt idx="1011">
                  <c:v>45292.117013888892</c:v>
                </c:pt>
                <c:pt idx="1012">
                  <c:v>45292.117129629631</c:v>
                </c:pt>
                <c:pt idx="1013">
                  <c:v>45292.117245370369</c:v>
                </c:pt>
                <c:pt idx="1014">
                  <c:v>45292.117361111108</c:v>
                </c:pt>
                <c:pt idx="1015">
                  <c:v>45292.117476851854</c:v>
                </c:pt>
                <c:pt idx="1016">
                  <c:v>45292.117592592593</c:v>
                </c:pt>
                <c:pt idx="1017">
                  <c:v>45292.117708333331</c:v>
                </c:pt>
                <c:pt idx="1018">
                  <c:v>45292.117824074077</c:v>
                </c:pt>
                <c:pt idx="1019">
                  <c:v>45292.117939814816</c:v>
                </c:pt>
                <c:pt idx="1020">
                  <c:v>45292.118055555555</c:v>
                </c:pt>
                <c:pt idx="1021">
                  <c:v>45292.118171296293</c:v>
                </c:pt>
                <c:pt idx="1022">
                  <c:v>45292.118287037039</c:v>
                </c:pt>
                <c:pt idx="1023">
                  <c:v>45292.118402777778</c:v>
                </c:pt>
                <c:pt idx="1024">
                  <c:v>45292.118518518517</c:v>
                </c:pt>
                <c:pt idx="1025">
                  <c:v>45292.118634259263</c:v>
                </c:pt>
                <c:pt idx="1026">
                  <c:v>45292.118750000001</c:v>
                </c:pt>
                <c:pt idx="1027">
                  <c:v>45292.11886574074</c:v>
                </c:pt>
                <c:pt idx="1028">
                  <c:v>45292.118981481479</c:v>
                </c:pt>
                <c:pt idx="1029">
                  <c:v>45292.119097222225</c:v>
                </c:pt>
                <c:pt idx="1030">
                  <c:v>45292.119212962964</c:v>
                </c:pt>
                <c:pt idx="1031">
                  <c:v>45292.119328703702</c:v>
                </c:pt>
                <c:pt idx="1032">
                  <c:v>45292.119444444441</c:v>
                </c:pt>
                <c:pt idx="1033">
                  <c:v>45292.119560185187</c:v>
                </c:pt>
                <c:pt idx="1034">
                  <c:v>45292.119675925926</c:v>
                </c:pt>
                <c:pt idx="1035">
                  <c:v>45292.119791666664</c:v>
                </c:pt>
                <c:pt idx="1036">
                  <c:v>45292.11990740741</c:v>
                </c:pt>
                <c:pt idx="1037">
                  <c:v>45292.120023148149</c:v>
                </c:pt>
                <c:pt idx="1038">
                  <c:v>45292.120138888888</c:v>
                </c:pt>
                <c:pt idx="1039">
                  <c:v>45292.120254629626</c:v>
                </c:pt>
                <c:pt idx="1040">
                  <c:v>45292.120370370372</c:v>
                </c:pt>
                <c:pt idx="1041">
                  <c:v>45292.120486111111</c:v>
                </c:pt>
                <c:pt idx="1042">
                  <c:v>45292.12060185185</c:v>
                </c:pt>
                <c:pt idx="1043">
                  <c:v>45292.120717592596</c:v>
                </c:pt>
                <c:pt idx="1044">
                  <c:v>45292.120833333334</c:v>
                </c:pt>
                <c:pt idx="1045">
                  <c:v>45292.120949074073</c:v>
                </c:pt>
                <c:pt idx="1046">
                  <c:v>45292.121064814812</c:v>
                </c:pt>
                <c:pt idx="1047">
                  <c:v>45292.121180555558</c:v>
                </c:pt>
                <c:pt idx="1048">
                  <c:v>45292.121296296296</c:v>
                </c:pt>
                <c:pt idx="1049">
                  <c:v>45292.121412037035</c:v>
                </c:pt>
                <c:pt idx="1050">
                  <c:v>45292.121527777781</c:v>
                </c:pt>
                <c:pt idx="1051">
                  <c:v>45292.12164351852</c:v>
                </c:pt>
                <c:pt idx="1052">
                  <c:v>45292.121759259258</c:v>
                </c:pt>
                <c:pt idx="1053">
                  <c:v>45292.121874999997</c:v>
                </c:pt>
                <c:pt idx="1054">
                  <c:v>45292.121990740743</c:v>
                </c:pt>
                <c:pt idx="1055">
                  <c:v>45292.122106481482</c:v>
                </c:pt>
                <c:pt idx="1056">
                  <c:v>45292.12222222222</c:v>
                </c:pt>
                <c:pt idx="1057">
                  <c:v>45292.122337962966</c:v>
                </c:pt>
                <c:pt idx="1058">
                  <c:v>45292.122453703705</c:v>
                </c:pt>
                <c:pt idx="1059">
                  <c:v>45292.122569444444</c:v>
                </c:pt>
                <c:pt idx="1060">
                  <c:v>45292.122685185182</c:v>
                </c:pt>
                <c:pt idx="1061">
                  <c:v>45292.122800925928</c:v>
                </c:pt>
                <c:pt idx="1062">
                  <c:v>45292.122916666667</c:v>
                </c:pt>
                <c:pt idx="1063">
                  <c:v>45292.123032407406</c:v>
                </c:pt>
                <c:pt idx="1064">
                  <c:v>45292.123148148145</c:v>
                </c:pt>
                <c:pt idx="1065">
                  <c:v>45292.123263888891</c:v>
                </c:pt>
                <c:pt idx="1066">
                  <c:v>45292.123379629629</c:v>
                </c:pt>
                <c:pt idx="1067">
                  <c:v>45292.123495370368</c:v>
                </c:pt>
                <c:pt idx="1068">
                  <c:v>45292.123611111114</c:v>
                </c:pt>
                <c:pt idx="1069">
                  <c:v>45292.123726851853</c:v>
                </c:pt>
                <c:pt idx="1070">
                  <c:v>45292.123842592591</c:v>
                </c:pt>
                <c:pt idx="1071">
                  <c:v>45292.12395833333</c:v>
                </c:pt>
                <c:pt idx="1072">
                  <c:v>45292.124074074076</c:v>
                </c:pt>
                <c:pt idx="1073">
                  <c:v>45292.124189814815</c:v>
                </c:pt>
                <c:pt idx="1074">
                  <c:v>45292.124305555553</c:v>
                </c:pt>
                <c:pt idx="1075">
                  <c:v>45292.124421296299</c:v>
                </c:pt>
                <c:pt idx="1076">
                  <c:v>45292.124537037038</c:v>
                </c:pt>
                <c:pt idx="1077">
                  <c:v>45292.124652777777</c:v>
                </c:pt>
                <c:pt idx="1078">
                  <c:v>45292.124768518515</c:v>
                </c:pt>
                <c:pt idx="1079">
                  <c:v>45292.124884259261</c:v>
                </c:pt>
                <c:pt idx="1080">
                  <c:v>45292.125</c:v>
                </c:pt>
                <c:pt idx="1081">
                  <c:v>45292.125115740739</c:v>
                </c:pt>
                <c:pt idx="1082">
                  <c:v>45292.125231481485</c:v>
                </c:pt>
                <c:pt idx="1083">
                  <c:v>45292.125347222223</c:v>
                </c:pt>
                <c:pt idx="1084">
                  <c:v>45292.125462962962</c:v>
                </c:pt>
                <c:pt idx="1085">
                  <c:v>45292.125578703701</c:v>
                </c:pt>
                <c:pt idx="1086">
                  <c:v>45292.125694444447</c:v>
                </c:pt>
                <c:pt idx="1087">
                  <c:v>45292.125810185185</c:v>
                </c:pt>
                <c:pt idx="1088">
                  <c:v>45292.125925925924</c:v>
                </c:pt>
                <c:pt idx="1089">
                  <c:v>45292.12604166667</c:v>
                </c:pt>
                <c:pt idx="1090">
                  <c:v>45292.126157407409</c:v>
                </c:pt>
                <c:pt idx="1091">
                  <c:v>45292.126273148147</c:v>
                </c:pt>
                <c:pt idx="1092">
                  <c:v>45292.126388888886</c:v>
                </c:pt>
                <c:pt idx="1093">
                  <c:v>45292.126504629632</c:v>
                </c:pt>
                <c:pt idx="1094">
                  <c:v>45292.126620370371</c:v>
                </c:pt>
                <c:pt idx="1095">
                  <c:v>45292.126736111109</c:v>
                </c:pt>
                <c:pt idx="1096">
                  <c:v>45292.126851851855</c:v>
                </c:pt>
                <c:pt idx="1097">
                  <c:v>45292.126967592594</c:v>
                </c:pt>
                <c:pt idx="1098">
                  <c:v>45292.127083333333</c:v>
                </c:pt>
                <c:pt idx="1099">
                  <c:v>45292.127199074072</c:v>
                </c:pt>
                <c:pt idx="1100">
                  <c:v>45292.127314814818</c:v>
                </c:pt>
                <c:pt idx="1101">
                  <c:v>45292.127430555556</c:v>
                </c:pt>
                <c:pt idx="1102">
                  <c:v>45292.127546296295</c:v>
                </c:pt>
                <c:pt idx="1103">
                  <c:v>45292.127662037034</c:v>
                </c:pt>
                <c:pt idx="1104">
                  <c:v>45292.12777777778</c:v>
                </c:pt>
                <c:pt idx="1105">
                  <c:v>45292.127893518518</c:v>
                </c:pt>
                <c:pt idx="1106">
                  <c:v>45292.128009259257</c:v>
                </c:pt>
                <c:pt idx="1107">
                  <c:v>45292.128125000003</c:v>
                </c:pt>
                <c:pt idx="1108">
                  <c:v>45292.128240740742</c:v>
                </c:pt>
                <c:pt idx="1109">
                  <c:v>45292.12835648148</c:v>
                </c:pt>
                <c:pt idx="1110">
                  <c:v>45292.128472222219</c:v>
                </c:pt>
                <c:pt idx="1111">
                  <c:v>45292.128587962965</c:v>
                </c:pt>
                <c:pt idx="1112">
                  <c:v>45292.128703703704</c:v>
                </c:pt>
                <c:pt idx="1113">
                  <c:v>45292.128819444442</c:v>
                </c:pt>
                <c:pt idx="1114">
                  <c:v>45292.128935185188</c:v>
                </c:pt>
                <c:pt idx="1115">
                  <c:v>45292.129050925927</c:v>
                </c:pt>
                <c:pt idx="1116">
                  <c:v>45292.129166666666</c:v>
                </c:pt>
                <c:pt idx="1117">
                  <c:v>45292.129282407404</c:v>
                </c:pt>
                <c:pt idx="1118">
                  <c:v>45292.12939814815</c:v>
                </c:pt>
                <c:pt idx="1119">
                  <c:v>45292.129513888889</c:v>
                </c:pt>
                <c:pt idx="1120">
                  <c:v>45292.129629629628</c:v>
                </c:pt>
                <c:pt idx="1121">
                  <c:v>45292.129745370374</c:v>
                </c:pt>
                <c:pt idx="1122">
                  <c:v>45292.129861111112</c:v>
                </c:pt>
                <c:pt idx="1123">
                  <c:v>45292.129976851851</c:v>
                </c:pt>
                <c:pt idx="1124">
                  <c:v>45292.13009259259</c:v>
                </c:pt>
                <c:pt idx="1125">
                  <c:v>45292.130208333336</c:v>
                </c:pt>
                <c:pt idx="1126">
                  <c:v>45292.130324074074</c:v>
                </c:pt>
                <c:pt idx="1127">
                  <c:v>45292.130439814813</c:v>
                </c:pt>
                <c:pt idx="1128">
                  <c:v>45292.130555555559</c:v>
                </c:pt>
                <c:pt idx="1129">
                  <c:v>45292.130671296298</c:v>
                </c:pt>
                <c:pt idx="1130">
                  <c:v>45292.130787037036</c:v>
                </c:pt>
                <c:pt idx="1131">
                  <c:v>45292.130902777775</c:v>
                </c:pt>
                <c:pt idx="1132">
                  <c:v>45292.131018518521</c:v>
                </c:pt>
                <c:pt idx="1133">
                  <c:v>45292.13113425926</c:v>
                </c:pt>
                <c:pt idx="1134">
                  <c:v>45292.131249999999</c:v>
                </c:pt>
                <c:pt idx="1135">
                  <c:v>45292.131365740737</c:v>
                </c:pt>
                <c:pt idx="1136">
                  <c:v>45292.131481481483</c:v>
                </c:pt>
                <c:pt idx="1137">
                  <c:v>45292.131597222222</c:v>
                </c:pt>
                <c:pt idx="1138">
                  <c:v>45292.131712962961</c:v>
                </c:pt>
                <c:pt idx="1139">
                  <c:v>45292.131828703707</c:v>
                </c:pt>
                <c:pt idx="1140">
                  <c:v>45292.131944444445</c:v>
                </c:pt>
                <c:pt idx="1141">
                  <c:v>45292.132060185184</c:v>
                </c:pt>
                <c:pt idx="1142">
                  <c:v>45292.132175925923</c:v>
                </c:pt>
                <c:pt idx="1143">
                  <c:v>45292.132291666669</c:v>
                </c:pt>
                <c:pt idx="1144">
                  <c:v>45292.132407407407</c:v>
                </c:pt>
                <c:pt idx="1145">
                  <c:v>45292.132523148146</c:v>
                </c:pt>
                <c:pt idx="1146">
                  <c:v>45292.132638888892</c:v>
                </c:pt>
                <c:pt idx="1147">
                  <c:v>45292.132754629631</c:v>
                </c:pt>
                <c:pt idx="1148">
                  <c:v>45292.132870370369</c:v>
                </c:pt>
                <c:pt idx="1149">
                  <c:v>45292.132986111108</c:v>
                </c:pt>
                <c:pt idx="1150">
                  <c:v>45292.133101851854</c:v>
                </c:pt>
                <c:pt idx="1151">
                  <c:v>45292.133217592593</c:v>
                </c:pt>
                <c:pt idx="1152">
                  <c:v>45292.133333333331</c:v>
                </c:pt>
                <c:pt idx="1153">
                  <c:v>45292.133449074077</c:v>
                </c:pt>
                <c:pt idx="1154">
                  <c:v>45292.133564814816</c:v>
                </c:pt>
                <c:pt idx="1155">
                  <c:v>45292.133680555555</c:v>
                </c:pt>
                <c:pt idx="1156">
                  <c:v>45292.133796296293</c:v>
                </c:pt>
                <c:pt idx="1157">
                  <c:v>45292.133912037039</c:v>
                </c:pt>
                <c:pt idx="1158">
                  <c:v>45292.134027777778</c:v>
                </c:pt>
                <c:pt idx="1159">
                  <c:v>45292.134143518517</c:v>
                </c:pt>
                <c:pt idx="1160">
                  <c:v>45292.134259259263</c:v>
                </c:pt>
                <c:pt idx="1161">
                  <c:v>45292.134375000001</c:v>
                </c:pt>
                <c:pt idx="1162">
                  <c:v>45292.13449074074</c:v>
                </c:pt>
                <c:pt idx="1163">
                  <c:v>45292.134606481479</c:v>
                </c:pt>
                <c:pt idx="1164">
                  <c:v>45292.134722222225</c:v>
                </c:pt>
                <c:pt idx="1165">
                  <c:v>45292.134837962964</c:v>
                </c:pt>
                <c:pt idx="1166">
                  <c:v>45292.134953703702</c:v>
                </c:pt>
                <c:pt idx="1167">
                  <c:v>45292.135069444441</c:v>
                </c:pt>
                <c:pt idx="1168">
                  <c:v>45292.135185185187</c:v>
                </c:pt>
                <c:pt idx="1169">
                  <c:v>45292.135300925926</c:v>
                </c:pt>
                <c:pt idx="1170">
                  <c:v>45292.135416666664</c:v>
                </c:pt>
                <c:pt idx="1171">
                  <c:v>45292.13553240741</c:v>
                </c:pt>
                <c:pt idx="1172">
                  <c:v>45292.135648148149</c:v>
                </c:pt>
                <c:pt idx="1173">
                  <c:v>45292.135763888888</c:v>
                </c:pt>
                <c:pt idx="1174">
                  <c:v>45292.135879629626</c:v>
                </c:pt>
                <c:pt idx="1175">
                  <c:v>45292.135995370372</c:v>
                </c:pt>
                <c:pt idx="1176">
                  <c:v>45292.136111111111</c:v>
                </c:pt>
                <c:pt idx="1177">
                  <c:v>45292.13622685185</c:v>
                </c:pt>
                <c:pt idx="1178">
                  <c:v>45292.136342592596</c:v>
                </c:pt>
                <c:pt idx="1179">
                  <c:v>45292.136458333334</c:v>
                </c:pt>
                <c:pt idx="1180">
                  <c:v>45292.136574074073</c:v>
                </c:pt>
                <c:pt idx="1181">
                  <c:v>45292.136689814812</c:v>
                </c:pt>
                <c:pt idx="1182">
                  <c:v>45292.136805555558</c:v>
                </c:pt>
                <c:pt idx="1183">
                  <c:v>45292.136921296296</c:v>
                </c:pt>
                <c:pt idx="1184">
                  <c:v>45292.137037037035</c:v>
                </c:pt>
                <c:pt idx="1185">
                  <c:v>45292.137152777781</c:v>
                </c:pt>
                <c:pt idx="1186">
                  <c:v>45292.13726851852</c:v>
                </c:pt>
                <c:pt idx="1187">
                  <c:v>45292.137384259258</c:v>
                </c:pt>
                <c:pt idx="1188">
                  <c:v>45292.137499999997</c:v>
                </c:pt>
                <c:pt idx="1189">
                  <c:v>45292.137615740743</c:v>
                </c:pt>
                <c:pt idx="1190">
                  <c:v>45292.137731481482</c:v>
                </c:pt>
                <c:pt idx="1191">
                  <c:v>45292.13784722222</c:v>
                </c:pt>
                <c:pt idx="1192">
                  <c:v>45292.137962962966</c:v>
                </c:pt>
                <c:pt idx="1193">
                  <c:v>45292.138078703705</c:v>
                </c:pt>
                <c:pt idx="1194">
                  <c:v>45292.138194444444</c:v>
                </c:pt>
                <c:pt idx="1195">
                  <c:v>45292.138310185182</c:v>
                </c:pt>
                <c:pt idx="1196">
                  <c:v>45292.138425925928</c:v>
                </c:pt>
                <c:pt idx="1197">
                  <c:v>45292.138541666667</c:v>
                </c:pt>
                <c:pt idx="1198">
                  <c:v>45292.138657407406</c:v>
                </c:pt>
                <c:pt idx="1199">
                  <c:v>45292.138773148145</c:v>
                </c:pt>
                <c:pt idx="1200">
                  <c:v>45292.138888888891</c:v>
                </c:pt>
                <c:pt idx="1201">
                  <c:v>45292.139004629629</c:v>
                </c:pt>
                <c:pt idx="1202">
                  <c:v>45292.139120370368</c:v>
                </c:pt>
                <c:pt idx="1203">
                  <c:v>45292.139236111114</c:v>
                </c:pt>
                <c:pt idx="1204">
                  <c:v>45292.139351851853</c:v>
                </c:pt>
                <c:pt idx="1205">
                  <c:v>45292.139467592591</c:v>
                </c:pt>
                <c:pt idx="1206">
                  <c:v>45292.13958333333</c:v>
                </c:pt>
                <c:pt idx="1207">
                  <c:v>45292.139699074076</c:v>
                </c:pt>
                <c:pt idx="1208">
                  <c:v>45292.139814814815</c:v>
                </c:pt>
                <c:pt idx="1209">
                  <c:v>45292.139930555553</c:v>
                </c:pt>
                <c:pt idx="1210">
                  <c:v>45292.140046296299</c:v>
                </c:pt>
                <c:pt idx="1211">
                  <c:v>45292.140162037038</c:v>
                </c:pt>
                <c:pt idx="1212">
                  <c:v>45292.140277777777</c:v>
                </c:pt>
                <c:pt idx="1213">
                  <c:v>45292.140393518515</c:v>
                </c:pt>
                <c:pt idx="1214">
                  <c:v>45292.140509259261</c:v>
                </c:pt>
                <c:pt idx="1215">
                  <c:v>45292.140625</c:v>
                </c:pt>
                <c:pt idx="1216">
                  <c:v>45292.140740740739</c:v>
                </c:pt>
                <c:pt idx="1217">
                  <c:v>45292.140856481485</c:v>
                </c:pt>
                <c:pt idx="1218">
                  <c:v>45292.140972222223</c:v>
                </c:pt>
                <c:pt idx="1219">
                  <c:v>45292.141087962962</c:v>
                </c:pt>
                <c:pt idx="1220">
                  <c:v>45292.141203703701</c:v>
                </c:pt>
                <c:pt idx="1221">
                  <c:v>45292.141319444447</c:v>
                </c:pt>
                <c:pt idx="1222">
                  <c:v>45292.141435185185</c:v>
                </c:pt>
                <c:pt idx="1223">
                  <c:v>45292.141550925924</c:v>
                </c:pt>
                <c:pt idx="1224">
                  <c:v>45292.14166666667</c:v>
                </c:pt>
                <c:pt idx="1225">
                  <c:v>45292.141782407409</c:v>
                </c:pt>
                <c:pt idx="1226">
                  <c:v>45292.141898148147</c:v>
                </c:pt>
                <c:pt idx="1227">
                  <c:v>45292.142013888886</c:v>
                </c:pt>
                <c:pt idx="1228">
                  <c:v>45292.142129629632</c:v>
                </c:pt>
                <c:pt idx="1229">
                  <c:v>45292.142245370371</c:v>
                </c:pt>
                <c:pt idx="1230">
                  <c:v>45292.142361111109</c:v>
                </c:pt>
                <c:pt idx="1231">
                  <c:v>45292.142476851855</c:v>
                </c:pt>
                <c:pt idx="1232">
                  <c:v>45292.142592592594</c:v>
                </c:pt>
                <c:pt idx="1233">
                  <c:v>45292.142708333333</c:v>
                </c:pt>
                <c:pt idx="1234">
                  <c:v>45292.142824074072</c:v>
                </c:pt>
                <c:pt idx="1235">
                  <c:v>45292.142939814818</c:v>
                </c:pt>
                <c:pt idx="1236">
                  <c:v>45292.143055555556</c:v>
                </c:pt>
                <c:pt idx="1237">
                  <c:v>45292.143171296295</c:v>
                </c:pt>
                <c:pt idx="1238">
                  <c:v>45292.143287037034</c:v>
                </c:pt>
                <c:pt idx="1239">
                  <c:v>45292.14340277778</c:v>
                </c:pt>
                <c:pt idx="1240">
                  <c:v>45292.143518518518</c:v>
                </c:pt>
                <c:pt idx="1241">
                  <c:v>45292.143634259257</c:v>
                </c:pt>
                <c:pt idx="1242">
                  <c:v>45292.143750000003</c:v>
                </c:pt>
                <c:pt idx="1243">
                  <c:v>45292.143865740742</c:v>
                </c:pt>
                <c:pt idx="1244">
                  <c:v>45292.14398148148</c:v>
                </c:pt>
                <c:pt idx="1245">
                  <c:v>45292.144097222219</c:v>
                </c:pt>
                <c:pt idx="1246">
                  <c:v>45292.144212962965</c:v>
                </c:pt>
                <c:pt idx="1247">
                  <c:v>45292.144328703704</c:v>
                </c:pt>
                <c:pt idx="1248">
                  <c:v>45292.144444444442</c:v>
                </c:pt>
                <c:pt idx="1249">
                  <c:v>45292.144560185188</c:v>
                </c:pt>
                <c:pt idx="1250">
                  <c:v>45292.144675925927</c:v>
                </c:pt>
                <c:pt idx="1251">
                  <c:v>45292.144791666666</c:v>
                </c:pt>
                <c:pt idx="1252">
                  <c:v>45292.144907407404</c:v>
                </c:pt>
                <c:pt idx="1253">
                  <c:v>45292.14502314815</c:v>
                </c:pt>
                <c:pt idx="1254">
                  <c:v>45292.145138888889</c:v>
                </c:pt>
                <c:pt idx="1255">
                  <c:v>45292.145254629628</c:v>
                </c:pt>
                <c:pt idx="1256">
                  <c:v>45292.145370370374</c:v>
                </c:pt>
                <c:pt idx="1257">
                  <c:v>45292.145486111112</c:v>
                </c:pt>
                <c:pt idx="1258">
                  <c:v>45292.145601851851</c:v>
                </c:pt>
                <c:pt idx="1259">
                  <c:v>45292.14571759259</c:v>
                </c:pt>
                <c:pt idx="1260">
                  <c:v>45292.145833333336</c:v>
                </c:pt>
                <c:pt idx="1261">
                  <c:v>45292.145949074074</c:v>
                </c:pt>
                <c:pt idx="1262">
                  <c:v>45292.146064814813</c:v>
                </c:pt>
                <c:pt idx="1263">
                  <c:v>45292.146180555559</c:v>
                </c:pt>
                <c:pt idx="1264">
                  <c:v>45292.146296296298</c:v>
                </c:pt>
                <c:pt idx="1265">
                  <c:v>45292.146412037036</c:v>
                </c:pt>
                <c:pt idx="1266">
                  <c:v>45292.146527777775</c:v>
                </c:pt>
                <c:pt idx="1267">
                  <c:v>45292.146643518521</c:v>
                </c:pt>
                <c:pt idx="1268">
                  <c:v>45292.14675925926</c:v>
                </c:pt>
                <c:pt idx="1269">
                  <c:v>45292.146874999999</c:v>
                </c:pt>
                <c:pt idx="1270">
                  <c:v>45292.146990740737</c:v>
                </c:pt>
                <c:pt idx="1271">
                  <c:v>45292.147106481483</c:v>
                </c:pt>
                <c:pt idx="1272">
                  <c:v>45292.147222222222</c:v>
                </c:pt>
                <c:pt idx="1273">
                  <c:v>45292.147337962961</c:v>
                </c:pt>
                <c:pt idx="1274">
                  <c:v>45292.147453703707</c:v>
                </c:pt>
                <c:pt idx="1275">
                  <c:v>45292.147569444445</c:v>
                </c:pt>
                <c:pt idx="1276">
                  <c:v>45292.147685185184</c:v>
                </c:pt>
                <c:pt idx="1277">
                  <c:v>45292.147800925923</c:v>
                </c:pt>
                <c:pt idx="1278">
                  <c:v>45292.147916666669</c:v>
                </c:pt>
                <c:pt idx="1279">
                  <c:v>45292.148032407407</c:v>
                </c:pt>
                <c:pt idx="1280">
                  <c:v>45292.148148148146</c:v>
                </c:pt>
                <c:pt idx="1281">
                  <c:v>45292.148263888892</c:v>
                </c:pt>
                <c:pt idx="1282">
                  <c:v>45292.148379629631</c:v>
                </c:pt>
                <c:pt idx="1283">
                  <c:v>45292.148495370369</c:v>
                </c:pt>
                <c:pt idx="1284">
                  <c:v>45292.148611111108</c:v>
                </c:pt>
                <c:pt idx="1285">
                  <c:v>45292.148726851854</c:v>
                </c:pt>
                <c:pt idx="1286">
                  <c:v>45292.148842592593</c:v>
                </c:pt>
                <c:pt idx="1287">
                  <c:v>45292.148958333331</c:v>
                </c:pt>
                <c:pt idx="1288">
                  <c:v>45292.149074074077</c:v>
                </c:pt>
                <c:pt idx="1289">
                  <c:v>45292.149189814816</c:v>
                </c:pt>
                <c:pt idx="1290">
                  <c:v>45292.149305555555</c:v>
                </c:pt>
                <c:pt idx="1291">
                  <c:v>45292.149421296293</c:v>
                </c:pt>
                <c:pt idx="1292">
                  <c:v>45292.149537037039</c:v>
                </c:pt>
                <c:pt idx="1293">
                  <c:v>45292.149652777778</c:v>
                </c:pt>
                <c:pt idx="1294">
                  <c:v>45292.149768518517</c:v>
                </c:pt>
                <c:pt idx="1295">
                  <c:v>45292.149884259263</c:v>
                </c:pt>
                <c:pt idx="1296">
                  <c:v>45292.15</c:v>
                </c:pt>
                <c:pt idx="1297">
                  <c:v>45292.15011574074</c:v>
                </c:pt>
                <c:pt idx="1298">
                  <c:v>45292.150231481479</c:v>
                </c:pt>
                <c:pt idx="1299">
                  <c:v>45292.150347222225</c:v>
                </c:pt>
                <c:pt idx="1300">
                  <c:v>45292.150462962964</c:v>
                </c:pt>
                <c:pt idx="1301">
                  <c:v>45292.150578703702</c:v>
                </c:pt>
                <c:pt idx="1302">
                  <c:v>45292.150694444441</c:v>
                </c:pt>
                <c:pt idx="1303">
                  <c:v>45292.150810185187</c:v>
                </c:pt>
                <c:pt idx="1304">
                  <c:v>45292.150925925926</c:v>
                </c:pt>
                <c:pt idx="1305">
                  <c:v>45292.151041666664</c:v>
                </c:pt>
                <c:pt idx="1306">
                  <c:v>45292.15115740741</c:v>
                </c:pt>
                <c:pt idx="1307">
                  <c:v>45292.151273148149</c:v>
                </c:pt>
                <c:pt idx="1308">
                  <c:v>45292.151388888888</c:v>
                </c:pt>
                <c:pt idx="1309">
                  <c:v>45292.151504629626</c:v>
                </c:pt>
                <c:pt idx="1310">
                  <c:v>45292.151620370372</c:v>
                </c:pt>
                <c:pt idx="1311">
                  <c:v>45292.151736111111</c:v>
                </c:pt>
                <c:pt idx="1312">
                  <c:v>45292.15185185185</c:v>
                </c:pt>
                <c:pt idx="1313">
                  <c:v>45292.151967592596</c:v>
                </c:pt>
                <c:pt idx="1314">
                  <c:v>45292.152083333334</c:v>
                </c:pt>
                <c:pt idx="1315">
                  <c:v>45292.152199074073</c:v>
                </c:pt>
                <c:pt idx="1316">
                  <c:v>45292.152314814812</c:v>
                </c:pt>
                <c:pt idx="1317">
                  <c:v>45292.152430555558</c:v>
                </c:pt>
                <c:pt idx="1318">
                  <c:v>45292.152546296296</c:v>
                </c:pt>
                <c:pt idx="1319">
                  <c:v>45292.152662037035</c:v>
                </c:pt>
                <c:pt idx="1320">
                  <c:v>45292.152777777781</c:v>
                </c:pt>
                <c:pt idx="1321">
                  <c:v>45292.15289351852</c:v>
                </c:pt>
                <c:pt idx="1322">
                  <c:v>45292.153009259258</c:v>
                </c:pt>
                <c:pt idx="1323">
                  <c:v>45292.153124999997</c:v>
                </c:pt>
                <c:pt idx="1324">
                  <c:v>45292.153240740743</c:v>
                </c:pt>
                <c:pt idx="1325">
                  <c:v>45292.153356481482</c:v>
                </c:pt>
                <c:pt idx="1326">
                  <c:v>45292.15347222222</c:v>
                </c:pt>
                <c:pt idx="1327">
                  <c:v>45292.153587962966</c:v>
                </c:pt>
                <c:pt idx="1328">
                  <c:v>45292.153703703705</c:v>
                </c:pt>
                <c:pt idx="1329">
                  <c:v>45292.153819444444</c:v>
                </c:pt>
                <c:pt idx="1330">
                  <c:v>45292.153935185182</c:v>
                </c:pt>
                <c:pt idx="1331">
                  <c:v>45292.154050925928</c:v>
                </c:pt>
                <c:pt idx="1332">
                  <c:v>45292.154166666667</c:v>
                </c:pt>
                <c:pt idx="1333">
                  <c:v>45292.154282407406</c:v>
                </c:pt>
                <c:pt idx="1334">
                  <c:v>45292.154398148145</c:v>
                </c:pt>
                <c:pt idx="1335">
                  <c:v>45292.154513888891</c:v>
                </c:pt>
                <c:pt idx="1336">
                  <c:v>45292.154629629629</c:v>
                </c:pt>
                <c:pt idx="1337">
                  <c:v>45292.154745370368</c:v>
                </c:pt>
                <c:pt idx="1338">
                  <c:v>45292.154861111114</c:v>
                </c:pt>
                <c:pt idx="1339">
                  <c:v>45292.154976851853</c:v>
                </c:pt>
                <c:pt idx="1340">
                  <c:v>45292.155092592591</c:v>
                </c:pt>
                <c:pt idx="1341">
                  <c:v>45292.15520833333</c:v>
                </c:pt>
                <c:pt idx="1342">
                  <c:v>45292.155324074076</c:v>
                </c:pt>
                <c:pt idx="1343">
                  <c:v>45292.155439814815</c:v>
                </c:pt>
                <c:pt idx="1344">
                  <c:v>45292.155555555553</c:v>
                </c:pt>
                <c:pt idx="1345">
                  <c:v>45292.155671296299</c:v>
                </c:pt>
                <c:pt idx="1346">
                  <c:v>45292.155787037038</c:v>
                </c:pt>
                <c:pt idx="1347">
                  <c:v>45292.155902777777</c:v>
                </c:pt>
                <c:pt idx="1348">
                  <c:v>45292.156018518515</c:v>
                </c:pt>
                <c:pt idx="1349">
                  <c:v>45292.156134259261</c:v>
                </c:pt>
                <c:pt idx="1350">
                  <c:v>45292.15625</c:v>
                </c:pt>
                <c:pt idx="1351">
                  <c:v>45292.156365740739</c:v>
                </c:pt>
                <c:pt idx="1352">
                  <c:v>45292.156481481485</c:v>
                </c:pt>
                <c:pt idx="1353">
                  <c:v>45292.156597222223</c:v>
                </c:pt>
                <c:pt idx="1354">
                  <c:v>45292.156712962962</c:v>
                </c:pt>
                <c:pt idx="1355">
                  <c:v>45292.156828703701</c:v>
                </c:pt>
                <c:pt idx="1356">
                  <c:v>45292.156944444447</c:v>
                </c:pt>
                <c:pt idx="1357">
                  <c:v>45292.157060185185</c:v>
                </c:pt>
                <c:pt idx="1358">
                  <c:v>45292.157175925924</c:v>
                </c:pt>
                <c:pt idx="1359">
                  <c:v>45292.15729166667</c:v>
                </c:pt>
                <c:pt idx="1360">
                  <c:v>45292.157407407409</c:v>
                </c:pt>
                <c:pt idx="1361">
                  <c:v>45292.157523148147</c:v>
                </c:pt>
                <c:pt idx="1362">
                  <c:v>45292.157638888886</c:v>
                </c:pt>
                <c:pt idx="1363">
                  <c:v>45292.157754629632</c:v>
                </c:pt>
                <c:pt idx="1364">
                  <c:v>45292.157870370371</c:v>
                </c:pt>
                <c:pt idx="1365">
                  <c:v>45292.157986111109</c:v>
                </c:pt>
                <c:pt idx="1366">
                  <c:v>45292.158101851855</c:v>
                </c:pt>
                <c:pt idx="1367">
                  <c:v>45292.158217592594</c:v>
                </c:pt>
                <c:pt idx="1368">
                  <c:v>45292.158333333333</c:v>
                </c:pt>
                <c:pt idx="1369">
                  <c:v>45292.158449074072</c:v>
                </c:pt>
                <c:pt idx="1370">
                  <c:v>45292.158564814818</c:v>
                </c:pt>
                <c:pt idx="1371">
                  <c:v>45292.158680555556</c:v>
                </c:pt>
                <c:pt idx="1372">
                  <c:v>45292.158796296295</c:v>
                </c:pt>
                <c:pt idx="1373">
                  <c:v>45292.158912037034</c:v>
                </c:pt>
                <c:pt idx="1374">
                  <c:v>45292.15902777778</c:v>
                </c:pt>
                <c:pt idx="1375">
                  <c:v>45292.159143518518</c:v>
                </c:pt>
                <c:pt idx="1376">
                  <c:v>45292.159259259257</c:v>
                </c:pt>
                <c:pt idx="1377">
                  <c:v>45292.159375000003</c:v>
                </c:pt>
                <c:pt idx="1378">
                  <c:v>45292.159490740742</c:v>
                </c:pt>
                <c:pt idx="1379">
                  <c:v>45292.15960648148</c:v>
                </c:pt>
                <c:pt idx="1380">
                  <c:v>45292.159722222219</c:v>
                </c:pt>
                <c:pt idx="1381">
                  <c:v>45292.159837962965</c:v>
                </c:pt>
                <c:pt idx="1382">
                  <c:v>45292.159953703704</c:v>
                </c:pt>
                <c:pt idx="1383">
                  <c:v>45292.160069444442</c:v>
                </c:pt>
                <c:pt idx="1384">
                  <c:v>45292.160185185188</c:v>
                </c:pt>
                <c:pt idx="1385">
                  <c:v>45292.160300925927</c:v>
                </c:pt>
                <c:pt idx="1386">
                  <c:v>45292.160416666666</c:v>
                </c:pt>
                <c:pt idx="1387">
                  <c:v>45292.160532407404</c:v>
                </c:pt>
                <c:pt idx="1388">
                  <c:v>45292.16064814815</c:v>
                </c:pt>
                <c:pt idx="1389">
                  <c:v>45292.160763888889</c:v>
                </c:pt>
                <c:pt idx="1390">
                  <c:v>45292.160879629628</c:v>
                </c:pt>
                <c:pt idx="1391">
                  <c:v>45292.160995370374</c:v>
                </c:pt>
                <c:pt idx="1392">
                  <c:v>45292.161111111112</c:v>
                </c:pt>
                <c:pt idx="1393">
                  <c:v>45292.161226851851</c:v>
                </c:pt>
                <c:pt idx="1394">
                  <c:v>45292.16134259259</c:v>
                </c:pt>
                <c:pt idx="1395">
                  <c:v>45292.161458333336</c:v>
                </c:pt>
                <c:pt idx="1396">
                  <c:v>45292.161574074074</c:v>
                </c:pt>
                <c:pt idx="1397">
                  <c:v>45292.161689814813</c:v>
                </c:pt>
                <c:pt idx="1398">
                  <c:v>45292.161805555559</c:v>
                </c:pt>
                <c:pt idx="1399">
                  <c:v>45292.161921296298</c:v>
                </c:pt>
                <c:pt idx="1400">
                  <c:v>45292.162037037036</c:v>
                </c:pt>
                <c:pt idx="1401">
                  <c:v>45292.162152777775</c:v>
                </c:pt>
                <c:pt idx="1402">
                  <c:v>45292.162268518521</c:v>
                </c:pt>
                <c:pt idx="1403">
                  <c:v>45292.16238425926</c:v>
                </c:pt>
                <c:pt idx="1404">
                  <c:v>45292.162499999999</c:v>
                </c:pt>
                <c:pt idx="1405">
                  <c:v>45292.162615740737</c:v>
                </c:pt>
                <c:pt idx="1406">
                  <c:v>45292.162731481483</c:v>
                </c:pt>
                <c:pt idx="1407">
                  <c:v>45292.162847222222</c:v>
                </c:pt>
                <c:pt idx="1408">
                  <c:v>45292.162962962961</c:v>
                </c:pt>
                <c:pt idx="1409">
                  <c:v>45292.163078703707</c:v>
                </c:pt>
                <c:pt idx="1410">
                  <c:v>45292.163194444445</c:v>
                </c:pt>
                <c:pt idx="1411">
                  <c:v>45292.163310185184</c:v>
                </c:pt>
                <c:pt idx="1412">
                  <c:v>45292.163425925923</c:v>
                </c:pt>
                <c:pt idx="1413">
                  <c:v>45292.163541666669</c:v>
                </c:pt>
                <c:pt idx="1414">
                  <c:v>45292.163657407407</c:v>
                </c:pt>
                <c:pt idx="1415">
                  <c:v>45292.163773148146</c:v>
                </c:pt>
                <c:pt idx="1416">
                  <c:v>45292.163888888892</c:v>
                </c:pt>
                <c:pt idx="1417">
                  <c:v>45292.164004629631</c:v>
                </c:pt>
                <c:pt idx="1418">
                  <c:v>45292.164120370369</c:v>
                </c:pt>
                <c:pt idx="1419">
                  <c:v>45292.164236111108</c:v>
                </c:pt>
                <c:pt idx="1420">
                  <c:v>45292.164351851854</c:v>
                </c:pt>
                <c:pt idx="1421">
                  <c:v>45292.164467592593</c:v>
                </c:pt>
                <c:pt idx="1422">
                  <c:v>45292.164583333331</c:v>
                </c:pt>
                <c:pt idx="1423">
                  <c:v>45292.164699074077</c:v>
                </c:pt>
                <c:pt idx="1424">
                  <c:v>45292.164814814816</c:v>
                </c:pt>
                <c:pt idx="1425">
                  <c:v>45292.164930555555</c:v>
                </c:pt>
                <c:pt idx="1426">
                  <c:v>45292.165046296293</c:v>
                </c:pt>
                <c:pt idx="1427">
                  <c:v>45292.165162037039</c:v>
                </c:pt>
                <c:pt idx="1428">
                  <c:v>45292.165277777778</c:v>
                </c:pt>
                <c:pt idx="1429">
                  <c:v>45292.165393518517</c:v>
                </c:pt>
                <c:pt idx="1430">
                  <c:v>45292.165509259263</c:v>
                </c:pt>
                <c:pt idx="1431">
                  <c:v>45292.165625000001</c:v>
                </c:pt>
                <c:pt idx="1432">
                  <c:v>45292.16574074074</c:v>
                </c:pt>
                <c:pt idx="1433">
                  <c:v>45292.165856481479</c:v>
                </c:pt>
                <c:pt idx="1434">
                  <c:v>45292.165972222225</c:v>
                </c:pt>
                <c:pt idx="1435">
                  <c:v>45292.166087962964</c:v>
                </c:pt>
                <c:pt idx="1436">
                  <c:v>45292.166203703702</c:v>
                </c:pt>
                <c:pt idx="1437">
                  <c:v>45292.166319444441</c:v>
                </c:pt>
                <c:pt idx="1438">
                  <c:v>45292.166435185187</c:v>
                </c:pt>
                <c:pt idx="1439">
                  <c:v>45292.166550925926</c:v>
                </c:pt>
                <c:pt idx="1440">
                  <c:v>45292.166666666664</c:v>
                </c:pt>
                <c:pt idx="1441">
                  <c:v>45292.16678240741</c:v>
                </c:pt>
                <c:pt idx="1442">
                  <c:v>45292.166898148149</c:v>
                </c:pt>
                <c:pt idx="1443">
                  <c:v>45292.167013888888</c:v>
                </c:pt>
                <c:pt idx="1444">
                  <c:v>45292.167129629626</c:v>
                </c:pt>
                <c:pt idx="1445">
                  <c:v>45292.167245370372</c:v>
                </c:pt>
                <c:pt idx="1446">
                  <c:v>45292.167361111111</c:v>
                </c:pt>
                <c:pt idx="1447">
                  <c:v>45292.16747685185</c:v>
                </c:pt>
                <c:pt idx="1448">
                  <c:v>45292.167592592596</c:v>
                </c:pt>
                <c:pt idx="1449">
                  <c:v>45292.167708333334</c:v>
                </c:pt>
                <c:pt idx="1450">
                  <c:v>45292.167824074073</c:v>
                </c:pt>
                <c:pt idx="1451">
                  <c:v>45292.167939814812</c:v>
                </c:pt>
                <c:pt idx="1452">
                  <c:v>45292.168055555558</c:v>
                </c:pt>
                <c:pt idx="1453">
                  <c:v>45292.168171296296</c:v>
                </c:pt>
                <c:pt idx="1454">
                  <c:v>45292.168287037035</c:v>
                </c:pt>
                <c:pt idx="1455">
                  <c:v>45292.168402777781</c:v>
                </c:pt>
                <c:pt idx="1456">
                  <c:v>45292.16851851852</c:v>
                </c:pt>
                <c:pt idx="1457">
                  <c:v>45292.168634259258</c:v>
                </c:pt>
                <c:pt idx="1458">
                  <c:v>45292.168749999997</c:v>
                </c:pt>
                <c:pt idx="1459">
                  <c:v>45292.168865740743</c:v>
                </c:pt>
                <c:pt idx="1460">
                  <c:v>45292.168981481482</c:v>
                </c:pt>
                <c:pt idx="1461">
                  <c:v>45292.16909722222</c:v>
                </c:pt>
                <c:pt idx="1462">
                  <c:v>45292.169212962966</c:v>
                </c:pt>
                <c:pt idx="1463">
                  <c:v>45292.169328703705</c:v>
                </c:pt>
                <c:pt idx="1464">
                  <c:v>45292.169444444444</c:v>
                </c:pt>
                <c:pt idx="1465">
                  <c:v>45292.169560185182</c:v>
                </c:pt>
                <c:pt idx="1466">
                  <c:v>45292.169675925928</c:v>
                </c:pt>
                <c:pt idx="1467">
                  <c:v>45292.169791666667</c:v>
                </c:pt>
                <c:pt idx="1468">
                  <c:v>45292.169907407406</c:v>
                </c:pt>
                <c:pt idx="1469">
                  <c:v>45292.170023148145</c:v>
                </c:pt>
                <c:pt idx="1470">
                  <c:v>45292.170138888891</c:v>
                </c:pt>
                <c:pt idx="1471">
                  <c:v>45292.170254629629</c:v>
                </c:pt>
                <c:pt idx="1472">
                  <c:v>45292.170370370368</c:v>
                </c:pt>
                <c:pt idx="1473">
                  <c:v>45292.170486111114</c:v>
                </c:pt>
                <c:pt idx="1474">
                  <c:v>45292.170601851853</c:v>
                </c:pt>
                <c:pt idx="1475">
                  <c:v>45292.170717592591</c:v>
                </c:pt>
                <c:pt idx="1476">
                  <c:v>45292.17083333333</c:v>
                </c:pt>
                <c:pt idx="1477">
                  <c:v>45292.170949074076</c:v>
                </c:pt>
                <c:pt idx="1478">
                  <c:v>45292.171064814815</c:v>
                </c:pt>
                <c:pt idx="1479">
                  <c:v>45292.171180555553</c:v>
                </c:pt>
                <c:pt idx="1480">
                  <c:v>45292.171296296299</c:v>
                </c:pt>
                <c:pt idx="1481">
                  <c:v>45292.171412037038</c:v>
                </c:pt>
                <c:pt idx="1482">
                  <c:v>45292.171527777777</c:v>
                </c:pt>
                <c:pt idx="1483">
                  <c:v>45292.171643518515</c:v>
                </c:pt>
                <c:pt idx="1484">
                  <c:v>45292.171759259261</c:v>
                </c:pt>
                <c:pt idx="1485">
                  <c:v>45292.171875</c:v>
                </c:pt>
                <c:pt idx="1486">
                  <c:v>45292.171990740739</c:v>
                </c:pt>
                <c:pt idx="1487">
                  <c:v>45292.172106481485</c:v>
                </c:pt>
                <c:pt idx="1488">
                  <c:v>45292.172222222223</c:v>
                </c:pt>
                <c:pt idx="1489">
                  <c:v>45292.172337962962</c:v>
                </c:pt>
                <c:pt idx="1490">
                  <c:v>45292.172453703701</c:v>
                </c:pt>
                <c:pt idx="1491">
                  <c:v>45292.172569444447</c:v>
                </c:pt>
                <c:pt idx="1492">
                  <c:v>45292.172685185185</c:v>
                </c:pt>
                <c:pt idx="1493">
                  <c:v>45292.172800925924</c:v>
                </c:pt>
                <c:pt idx="1494">
                  <c:v>45292.17291666667</c:v>
                </c:pt>
                <c:pt idx="1495">
                  <c:v>45292.173032407409</c:v>
                </c:pt>
                <c:pt idx="1496">
                  <c:v>45292.173148148147</c:v>
                </c:pt>
                <c:pt idx="1497">
                  <c:v>45292.173263888886</c:v>
                </c:pt>
                <c:pt idx="1498">
                  <c:v>45292.173379629632</c:v>
                </c:pt>
                <c:pt idx="1499">
                  <c:v>45292.173495370371</c:v>
                </c:pt>
                <c:pt idx="1500">
                  <c:v>45292.173611111109</c:v>
                </c:pt>
                <c:pt idx="1501">
                  <c:v>45292.173726851855</c:v>
                </c:pt>
                <c:pt idx="1502">
                  <c:v>45292.173842592594</c:v>
                </c:pt>
                <c:pt idx="1503">
                  <c:v>45292.173958333333</c:v>
                </c:pt>
                <c:pt idx="1504">
                  <c:v>45292.174074074072</c:v>
                </c:pt>
                <c:pt idx="1505">
                  <c:v>45292.174189814818</c:v>
                </c:pt>
                <c:pt idx="1506">
                  <c:v>45292.174305555556</c:v>
                </c:pt>
                <c:pt idx="1507">
                  <c:v>45292.174421296295</c:v>
                </c:pt>
                <c:pt idx="1508">
                  <c:v>45292.174537037034</c:v>
                </c:pt>
                <c:pt idx="1509">
                  <c:v>45292.17465277778</c:v>
                </c:pt>
                <c:pt idx="1510">
                  <c:v>45292.174768518518</c:v>
                </c:pt>
                <c:pt idx="1511">
                  <c:v>45292.174884259257</c:v>
                </c:pt>
                <c:pt idx="1512">
                  <c:v>45292.175000000003</c:v>
                </c:pt>
                <c:pt idx="1513">
                  <c:v>45292.175115740742</c:v>
                </c:pt>
                <c:pt idx="1514">
                  <c:v>45292.17523148148</c:v>
                </c:pt>
                <c:pt idx="1515">
                  <c:v>45292.175347222219</c:v>
                </c:pt>
                <c:pt idx="1516">
                  <c:v>45292.175462962965</c:v>
                </c:pt>
                <c:pt idx="1517">
                  <c:v>45292.175578703704</c:v>
                </c:pt>
                <c:pt idx="1518">
                  <c:v>45292.175694444442</c:v>
                </c:pt>
                <c:pt idx="1519">
                  <c:v>45292.175810185188</c:v>
                </c:pt>
                <c:pt idx="1520">
                  <c:v>45292.175925925927</c:v>
                </c:pt>
                <c:pt idx="1521">
                  <c:v>45292.176041666666</c:v>
                </c:pt>
                <c:pt idx="1522">
                  <c:v>45292.176157407404</c:v>
                </c:pt>
                <c:pt idx="1523">
                  <c:v>45292.17627314815</c:v>
                </c:pt>
                <c:pt idx="1524">
                  <c:v>45292.176388888889</c:v>
                </c:pt>
                <c:pt idx="1525">
                  <c:v>45292.176504629628</c:v>
                </c:pt>
                <c:pt idx="1526">
                  <c:v>45292.176620370374</c:v>
                </c:pt>
                <c:pt idx="1527">
                  <c:v>45292.176736111112</c:v>
                </c:pt>
                <c:pt idx="1528">
                  <c:v>45292.176851851851</c:v>
                </c:pt>
                <c:pt idx="1529">
                  <c:v>45292.17696759259</c:v>
                </c:pt>
                <c:pt idx="1530">
                  <c:v>45292.177083333336</c:v>
                </c:pt>
                <c:pt idx="1531">
                  <c:v>45292.177199074074</c:v>
                </c:pt>
                <c:pt idx="1532">
                  <c:v>45292.177314814813</c:v>
                </c:pt>
                <c:pt idx="1533">
                  <c:v>45292.177430555559</c:v>
                </c:pt>
                <c:pt idx="1534">
                  <c:v>45292.177546296298</c:v>
                </c:pt>
                <c:pt idx="1535">
                  <c:v>45292.177662037036</c:v>
                </c:pt>
                <c:pt idx="1536">
                  <c:v>45292.177777777775</c:v>
                </c:pt>
                <c:pt idx="1537">
                  <c:v>45292.177893518521</c:v>
                </c:pt>
                <c:pt idx="1538">
                  <c:v>45292.17800925926</c:v>
                </c:pt>
                <c:pt idx="1539">
                  <c:v>45292.178124999999</c:v>
                </c:pt>
                <c:pt idx="1540">
                  <c:v>45292.178240740737</c:v>
                </c:pt>
                <c:pt idx="1541">
                  <c:v>45292.178356481483</c:v>
                </c:pt>
                <c:pt idx="1542">
                  <c:v>45292.178472222222</c:v>
                </c:pt>
                <c:pt idx="1543">
                  <c:v>45292.178587962961</c:v>
                </c:pt>
                <c:pt idx="1544">
                  <c:v>45292.178703703707</c:v>
                </c:pt>
                <c:pt idx="1545">
                  <c:v>45292.178819444445</c:v>
                </c:pt>
                <c:pt idx="1546">
                  <c:v>45292.178935185184</c:v>
                </c:pt>
                <c:pt idx="1547">
                  <c:v>45292.179050925923</c:v>
                </c:pt>
                <c:pt idx="1548">
                  <c:v>45292.179166666669</c:v>
                </c:pt>
                <c:pt idx="1549">
                  <c:v>45292.179282407407</c:v>
                </c:pt>
                <c:pt idx="1550">
                  <c:v>45292.179398148146</c:v>
                </c:pt>
                <c:pt idx="1551">
                  <c:v>45292.179513888892</c:v>
                </c:pt>
                <c:pt idx="1552">
                  <c:v>45292.179629629631</c:v>
                </c:pt>
                <c:pt idx="1553">
                  <c:v>45292.179745370369</c:v>
                </c:pt>
                <c:pt idx="1554">
                  <c:v>45292.179861111108</c:v>
                </c:pt>
                <c:pt idx="1555">
                  <c:v>45292.179976851854</c:v>
                </c:pt>
                <c:pt idx="1556">
                  <c:v>45292.180092592593</c:v>
                </c:pt>
                <c:pt idx="1557">
                  <c:v>45292.180208333331</c:v>
                </c:pt>
                <c:pt idx="1558">
                  <c:v>45292.180324074077</c:v>
                </c:pt>
                <c:pt idx="1559">
                  <c:v>45292.180439814816</c:v>
                </c:pt>
                <c:pt idx="1560">
                  <c:v>45292.180555555555</c:v>
                </c:pt>
                <c:pt idx="1561">
                  <c:v>45292.180671296293</c:v>
                </c:pt>
                <c:pt idx="1562">
                  <c:v>45292.180787037039</c:v>
                </c:pt>
                <c:pt idx="1563">
                  <c:v>45292.180902777778</c:v>
                </c:pt>
                <c:pt idx="1564">
                  <c:v>45292.181018518517</c:v>
                </c:pt>
                <c:pt idx="1565">
                  <c:v>45292.181134259263</c:v>
                </c:pt>
                <c:pt idx="1566">
                  <c:v>45292.181250000001</c:v>
                </c:pt>
                <c:pt idx="1567">
                  <c:v>45292.18136574074</c:v>
                </c:pt>
                <c:pt idx="1568">
                  <c:v>45292.181481481479</c:v>
                </c:pt>
                <c:pt idx="1569">
                  <c:v>45292.181597222225</c:v>
                </c:pt>
                <c:pt idx="1570">
                  <c:v>45292.181712962964</c:v>
                </c:pt>
                <c:pt idx="1571">
                  <c:v>45292.181828703702</c:v>
                </c:pt>
                <c:pt idx="1572">
                  <c:v>45292.181944444441</c:v>
                </c:pt>
                <c:pt idx="1573">
                  <c:v>45292.182060185187</c:v>
                </c:pt>
                <c:pt idx="1574">
                  <c:v>45292.182175925926</c:v>
                </c:pt>
                <c:pt idx="1575">
                  <c:v>45292.182291666664</c:v>
                </c:pt>
                <c:pt idx="1576">
                  <c:v>45292.18240740741</c:v>
                </c:pt>
                <c:pt idx="1577">
                  <c:v>45292.182523148149</c:v>
                </c:pt>
                <c:pt idx="1578">
                  <c:v>45292.182638888888</c:v>
                </c:pt>
                <c:pt idx="1579">
                  <c:v>45292.182754629626</c:v>
                </c:pt>
                <c:pt idx="1580">
                  <c:v>45292.182870370372</c:v>
                </c:pt>
                <c:pt idx="1581">
                  <c:v>45292.182986111111</c:v>
                </c:pt>
                <c:pt idx="1582">
                  <c:v>45292.18310185185</c:v>
                </c:pt>
                <c:pt idx="1583">
                  <c:v>45292.183217592596</c:v>
                </c:pt>
                <c:pt idx="1584">
                  <c:v>45292.183333333334</c:v>
                </c:pt>
                <c:pt idx="1585">
                  <c:v>45292.183449074073</c:v>
                </c:pt>
                <c:pt idx="1586">
                  <c:v>45292.183564814812</c:v>
                </c:pt>
                <c:pt idx="1587">
                  <c:v>45292.183680555558</c:v>
                </c:pt>
                <c:pt idx="1588">
                  <c:v>45292.183796296296</c:v>
                </c:pt>
                <c:pt idx="1589">
                  <c:v>45292.183912037035</c:v>
                </c:pt>
                <c:pt idx="1590">
                  <c:v>45292.184027777781</c:v>
                </c:pt>
                <c:pt idx="1591">
                  <c:v>45292.18414351852</c:v>
                </c:pt>
                <c:pt idx="1592">
                  <c:v>45292.184259259258</c:v>
                </c:pt>
                <c:pt idx="1593">
                  <c:v>45292.184374999997</c:v>
                </c:pt>
                <c:pt idx="1594">
                  <c:v>45292.184490740743</c:v>
                </c:pt>
                <c:pt idx="1595">
                  <c:v>45292.184606481482</c:v>
                </c:pt>
                <c:pt idx="1596">
                  <c:v>45292.18472222222</c:v>
                </c:pt>
                <c:pt idx="1597">
                  <c:v>45292.184837962966</c:v>
                </c:pt>
                <c:pt idx="1598">
                  <c:v>45292.184953703705</c:v>
                </c:pt>
                <c:pt idx="1599">
                  <c:v>45292.185069444444</c:v>
                </c:pt>
                <c:pt idx="1600">
                  <c:v>45292.185185185182</c:v>
                </c:pt>
                <c:pt idx="1601">
                  <c:v>45292.185300925928</c:v>
                </c:pt>
                <c:pt idx="1602">
                  <c:v>45292.185416666667</c:v>
                </c:pt>
                <c:pt idx="1603">
                  <c:v>45292.185532407406</c:v>
                </c:pt>
                <c:pt idx="1604">
                  <c:v>45292.185648148145</c:v>
                </c:pt>
                <c:pt idx="1605">
                  <c:v>45292.185763888891</c:v>
                </c:pt>
                <c:pt idx="1606">
                  <c:v>45292.185879629629</c:v>
                </c:pt>
                <c:pt idx="1607">
                  <c:v>45292.185995370368</c:v>
                </c:pt>
                <c:pt idx="1608">
                  <c:v>45292.186111111114</c:v>
                </c:pt>
                <c:pt idx="1609">
                  <c:v>45292.186226851853</c:v>
                </c:pt>
                <c:pt idx="1610">
                  <c:v>45292.186342592591</c:v>
                </c:pt>
                <c:pt idx="1611">
                  <c:v>45292.18645833333</c:v>
                </c:pt>
                <c:pt idx="1612">
                  <c:v>45292.186574074076</c:v>
                </c:pt>
                <c:pt idx="1613">
                  <c:v>45292.186689814815</c:v>
                </c:pt>
                <c:pt idx="1614">
                  <c:v>45292.186805555553</c:v>
                </c:pt>
                <c:pt idx="1615">
                  <c:v>45292.186921296299</c:v>
                </c:pt>
                <c:pt idx="1616">
                  <c:v>45292.187037037038</c:v>
                </c:pt>
                <c:pt idx="1617">
                  <c:v>45292.187152777777</c:v>
                </c:pt>
                <c:pt idx="1618">
                  <c:v>45292.187268518515</c:v>
                </c:pt>
                <c:pt idx="1619">
                  <c:v>45292.187384259261</c:v>
                </c:pt>
                <c:pt idx="1620">
                  <c:v>45292.1875</c:v>
                </c:pt>
                <c:pt idx="1621">
                  <c:v>45292.187615740739</c:v>
                </c:pt>
                <c:pt idx="1622">
                  <c:v>45292.187731481485</c:v>
                </c:pt>
                <c:pt idx="1623">
                  <c:v>45292.187847222223</c:v>
                </c:pt>
                <c:pt idx="1624">
                  <c:v>45292.187962962962</c:v>
                </c:pt>
                <c:pt idx="1625">
                  <c:v>45292.188078703701</c:v>
                </c:pt>
                <c:pt idx="1626">
                  <c:v>45292.188194444447</c:v>
                </c:pt>
                <c:pt idx="1627">
                  <c:v>45292.188310185185</c:v>
                </c:pt>
                <c:pt idx="1628">
                  <c:v>45292.188425925924</c:v>
                </c:pt>
                <c:pt idx="1629">
                  <c:v>45292.18854166667</c:v>
                </c:pt>
                <c:pt idx="1630">
                  <c:v>45292.188657407409</c:v>
                </c:pt>
                <c:pt idx="1631">
                  <c:v>45292.188773148147</c:v>
                </c:pt>
                <c:pt idx="1632">
                  <c:v>45292.188888888886</c:v>
                </c:pt>
                <c:pt idx="1633">
                  <c:v>45292.189004629632</c:v>
                </c:pt>
                <c:pt idx="1634">
                  <c:v>45292.189120370371</c:v>
                </c:pt>
                <c:pt idx="1635">
                  <c:v>45292.189236111109</c:v>
                </c:pt>
                <c:pt idx="1636">
                  <c:v>45292.189351851855</c:v>
                </c:pt>
                <c:pt idx="1637">
                  <c:v>45292.189467592594</c:v>
                </c:pt>
                <c:pt idx="1638">
                  <c:v>45292.189583333333</c:v>
                </c:pt>
                <c:pt idx="1639">
                  <c:v>45292.189699074072</c:v>
                </c:pt>
                <c:pt idx="1640">
                  <c:v>45292.189814814818</c:v>
                </c:pt>
                <c:pt idx="1641">
                  <c:v>45292.189930555556</c:v>
                </c:pt>
                <c:pt idx="1642">
                  <c:v>45292.190046296295</c:v>
                </c:pt>
                <c:pt idx="1643">
                  <c:v>45292.190162037034</c:v>
                </c:pt>
                <c:pt idx="1644">
                  <c:v>45292.19027777778</c:v>
                </c:pt>
                <c:pt idx="1645">
                  <c:v>45292.190393518518</c:v>
                </c:pt>
                <c:pt idx="1646">
                  <c:v>45292.190509259257</c:v>
                </c:pt>
                <c:pt idx="1647">
                  <c:v>45292.190625000003</c:v>
                </c:pt>
                <c:pt idx="1648">
                  <c:v>45292.190740740742</c:v>
                </c:pt>
                <c:pt idx="1649">
                  <c:v>45292.19085648148</c:v>
                </c:pt>
                <c:pt idx="1650">
                  <c:v>45292.190972222219</c:v>
                </c:pt>
                <c:pt idx="1651">
                  <c:v>45292.191087962965</c:v>
                </c:pt>
                <c:pt idx="1652">
                  <c:v>45292.191203703704</c:v>
                </c:pt>
                <c:pt idx="1653">
                  <c:v>45292.191319444442</c:v>
                </c:pt>
                <c:pt idx="1654">
                  <c:v>45292.191435185188</c:v>
                </c:pt>
                <c:pt idx="1655">
                  <c:v>45292.191550925927</c:v>
                </c:pt>
                <c:pt idx="1656">
                  <c:v>45292.191666666666</c:v>
                </c:pt>
                <c:pt idx="1657">
                  <c:v>45292.191782407404</c:v>
                </c:pt>
                <c:pt idx="1658">
                  <c:v>45292.19189814815</c:v>
                </c:pt>
                <c:pt idx="1659">
                  <c:v>45292.192013888889</c:v>
                </c:pt>
                <c:pt idx="1660">
                  <c:v>45292.192129629628</c:v>
                </c:pt>
                <c:pt idx="1661">
                  <c:v>45292.192245370374</c:v>
                </c:pt>
                <c:pt idx="1662">
                  <c:v>45292.192361111112</c:v>
                </c:pt>
                <c:pt idx="1663">
                  <c:v>45292.192476851851</c:v>
                </c:pt>
                <c:pt idx="1664">
                  <c:v>45292.19259259259</c:v>
                </c:pt>
                <c:pt idx="1665">
                  <c:v>45292.192708333336</c:v>
                </c:pt>
                <c:pt idx="1666">
                  <c:v>45292.192824074074</c:v>
                </c:pt>
                <c:pt idx="1667">
                  <c:v>45292.192939814813</c:v>
                </c:pt>
                <c:pt idx="1668">
                  <c:v>45292.193055555559</c:v>
                </c:pt>
                <c:pt idx="1669">
                  <c:v>45292.193171296298</c:v>
                </c:pt>
                <c:pt idx="1670">
                  <c:v>45292.193287037036</c:v>
                </c:pt>
                <c:pt idx="1671">
                  <c:v>45292.193402777775</c:v>
                </c:pt>
                <c:pt idx="1672">
                  <c:v>45292.193518518521</c:v>
                </c:pt>
                <c:pt idx="1673">
                  <c:v>45292.19363425926</c:v>
                </c:pt>
                <c:pt idx="1674">
                  <c:v>45292.193749999999</c:v>
                </c:pt>
                <c:pt idx="1675">
                  <c:v>45292.193865740737</c:v>
                </c:pt>
                <c:pt idx="1676">
                  <c:v>45292.193981481483</c:v>
                </c:pt>
                <c:pt idx="1677">
                  <c:v>45292.194097222222</c:v>
                </c:pt>
                <c:pt idx="1678">
                  <c:v>45292.194212962961</c:v>
                </c:pt>
                <c:pt idx="1679">
                  <c:v>45292.194328703707</c:v>
                </c:pt>
                <c:pt idx="1680">
                  <c:v>45292.194444444445</c:v>
                </c:pt>
                <c:pt idx="1681">
                  <c:v>45292.194560185184</c:v>
                </c:pt>
                <c:pt idx="1682">
                  <c:v>45292.194675925923</c:v>
                </c:pt>
                <c:pt idx="1683">
                  <c:v>45292.194791666669</c:v>
                </c:pt>
                <c:pt idx="1684">
                  <c:v>45292.194907407407</c:v>
                </c:pt>
                <c:pt idx="1685">
                  <c:v>45292.195023148146</c:v>
                </c:pt>
                <c:pt idx="1686">
                  <c:v>45292.195138888892</c:v>
                </c:pt>
                <c:pt idx="1687">
                  <c:v>45292.195254629631</c:v>
                </c:pt>
                <c:pt idx="1688">
                  <c:v>45292.195370370369</c:v>
                </c:pt>
                <c:pt idx="1689">
                  <c:v>45292.195486111108</c:v>
                </c:pt>
                <c:pt idx="1690">
                  <c:v>45292.195601851854</c:v>
                </c:pt>
                <c:pt idx="1691">
                  <c:v>45292.195717592593</c:v>
                </c:pt>
                <c:pt idx="1692">
                  <c:v>45292.195833333331</c:v>
                </c:pt>
                <c:pt idx="1693">
                  <c:v>45292.195949074077</c:v>
                </c:pt>
                <c:pt idx="1694">
                  <c:v>45292.196064814816</c:v>
                </c:pt>
                <c:pt idx="1695">
                  <c:v>45292.196180555555</c:v>
                </c:pt>
                <c:pt idx="1696">
                  <c:v>45292.196296296293</c:v>
                </c:pt>
                <c:pt idx="1697">
                  <c:v>45292.196412037039</c:v>
                </c:pt>
                <c:pt idx="1698">
                  <c:v>45292.196527777778</c:v>
                </c:pt>
                <c:pt idx="1699">
                  <c:v>45292.196643518517</c:v>
                </c:pt>
                <c:pt idx="1700">
                  <c:v>45292.196759259263</c:v>
                </c:pt>
                <c:pt idx="1701">
                  <c:v>45292.196875000001</c:v>
                </c:pt>
                <c:pt idx="1702">
                  <c:v>45292.19699074074</c:v>
                </c:pt>
                <c:pt idx="1703">
                  <c:v>45292.197106481479</c:v>
                </c:pt>
                <c:pt idx="1704">
                  <c:v>45292.197222222225</c:v>
                </c:pt>
                <c:pt idx="1705">
                  <c:v>45292.197337962964</c:v>
                </c:pt>
                <c:pt idx="1706">
                  <c:v>45292.197453703702</c:v>
                </c:pt>
                <c:pt idx="1707">
                  <c:v>45292.197569444441</c:v>
                </c:pt>
                <c:pt idx="1708">
                  <c:v>45292.197685185187</c:v>
                </c:pt>
                <c:pt idx="1709">
                  <c:v>45292.197800925926</c:v>
                </c:pt>
                <c:pt idx="1710">
                  <c:v>45292.197916666664</c:v>
                </c:pt>
                <c:pt idx="1711">
                  <c:v>45292.19803240741</c:v>
                </c:pt>
                <c:pt idx="1712">
                  <c:v>45292.198148148149</c:v>
                </c:pt>
                <c:pt idx="1713">
                  <c:v>45292.198263888888</c:v>
                </c:pt>
                <c:pt idx="1714">
                  <c:v>45292.198379629626</c:v>
                </c:pt>
                <c:pt idx="1715">
                  <c:v>45292.198495370372</c:v>
                </c:pt>
                <c:pt idx="1716">
                  <c:v>45292.198611111111</c:v>
                </c:pt>
                <c:pt idx="1717">
                  <c:v>45292.19872685185</c:v>
                </c:pt>
                <c:pt idx="1718">
                  <c:v>45292.198842592596</c:v>
                </c:pt>
                <c:pt idx="1719">
                  <c:v>45292.198958333334</c:v>
                </c:pt>
                <c:pt idx="1720">
                  <c:v>45292.199074074073</c:v>
                </c:pt>
                <c:pt idx="1721">
                  <c:v>45292.199189814812</c:v>
                </c:pt>
                <c:pt idx="1722">
                  <c:v>45292.199305555558</c:v>
                </c:pt>
                <c:pt idx="1723">
                  <c:v>45292.199421296296</c:v>
                </c:pt>
                <c:pt idx="1724">
                  <c:v>45292.199537037035</c:v>
                </c:pt>
                <c:pt idx="1725">
                  <c:v>45292.199652777781</c:v>
                </c:pt>
                <c:pt idx="1726">
                  <c:v>45292.19976851852</c:v>
                </c:pt>
                <c:pt idx="1727">
                  <c:v>45292.199884259258</c:v>
                </c:pt>
                <c:pt idx="1728">
                  <c:v>45292.2</c:v>
                </c:pt>
                <c:pt idx="1729">
                  <c:v>45292.200115740743</c:v>
                </c:pt>
                <c:pt idx="1730">
                  <c:v>45292.200231481482</c:v>
                </c:pt>
                <c:pt idx="1731">
                  <c:v>45292.20034722222</c:v>
                </c:pt>
                <c:pt idx="1732">
                  <c:v>45292.200462962966</c:v>
                </c:pt>
                <c:pt idx="1733">
                  <c:v>45292.200578703705</c:v>
                </c:pt>
                <c:pt idx="1734">
                  <c:v>45292.200694444444</c:v>
                </c:pt>
                <c:pt idx="1735">
                  <c:v>45292.200810185182</c:v>
                </c:pt>
                <c:pt idx="1736">
                  <c:v>45292.200925925928</c:v>
                </c:pt>
                <c:pt idx="1737">
                  <c:v>45292.201041666667</c:v>
                </c:pt>
                <c:pt idx="1738">
                  <c:v>45292.201157407406</c:v>
                </c:pt>
                <c:pt idx="1739">
                  <c:v>45292.201273148145</c:v>
                </c:pt>
                <c:pt idx="1740">
                  <c:v>45292.201388888891</c:v>
                </c:pt>
                <c:pt idx="1741">
                  <c:v>45292.201504629629</c:v>
                </c:pt>
                <c:pt idx="1742">
                  <c:v>45292.201620370368</c:v>
                </c:pt>
                <c:pt idx="1743">
                  <c:v>45292.201736111114</c:v>
                </c:pt>
                <c:pt idx="1744">
                  <c:v>45292.201851851853</c:v>
                </c:pt>
                <c:pt idx="1745">
                  <c:v>45292.201967592591</c:v>
                </c:pt>
                <c:pt idx="1746">
                  <c:v>45292.20208333333</c:v>
                </c:pt>
                <c:pt idx="1747">
                  <c:v>45292.202199074076</c:v>
                </c:pt>
                <c:pt idx="1748">
                  <c:v>45292.202314814815</c:v>
                </c:pt>
                <c:pt idx="1749">
                  <c:v>45292.202430555553</c:v>
                </c:pt>
                <c:pt idx="1750">
                  <c:v>45292.202546296299</c:v>
                </c:pt>
                <c:pt idx="1751">
                  <c:v>45292.202662037038</c:v>
                </c:pt>
                <c:pt idx="1752">
                  <c:v>45292.202777777777</c:v>
                </c:pt>
                <c:pt idx="1753">
                  <c:v>45292.202893518515</c:v>
                </c:pt>
                <c:pt idx="1754">
                  <c:v>45292.203009259261</c:v>
                </c:pt>
                <c:pt idx="1755">
                  <c:v>45292.203125</c:v>
                </c:pt>
                <c:pt idx="1756">
                  <c:v>45292.203240740739</c:v>
                </c:pt>
                <c:pt idx="1757">
                  <c:v>45292.203356481485</c:v>
                </c:pt>
                <c:pt idx="1758">
                  <c:v>45292.203472222223</c:v>
                </c:pt>
                <c:pt idx="1759">
                  <c:v>45292.203587962962</c:v>
                </c:pt>
                <c:pt idx="1760">
                  <c:v>45292.203703703701</c:v>
                </c:pt>
                <c:pt idx="1761">
                  <c:v>45292.203819444447</c:v>
                </c:pt>
                <c:pt idx="1762">
                  <c:v>45292.203935185185</c:v>
                </c:pt>
                <c:pt idx="1763">
                  <c:v>45292.204050925924</c:v>
                </c:pt>
                <c:pt idx="1764">
                  <c:v>45292.20416666667</c:v>
                </c:pt>
                <c:pt idx="1765">
                  <c:v>45292.204282407409</c:v>
                </c:pt>
                <c:pt idx="1766">
                  <c:v>45292.204398148147</c:v>
                </c:pt>
                <c:pt idx="1767">
                  <c:v>45292.204513888886</c:v>
                </c:pt>
                <c:pt idx="1768">
                  <c:v>45292.204629629632</c:v>
                </c:pt>
                <c:pt idx="1769">
                  <c:v>45292.204745370371</c:v>
                </c:pt>
                <c:pt idx="1770">
                  <c:v>45292.204861111109</c:v>
                </c:pt>
                <c:pt idx="1771">
                  <c:v>45292.204976851855</c:v>
                </c:pt>
                <c:pt idx="1772">
                  <c:v>45292.205092592594</c:v>
                </c:pt>
                <c:pt idx="1773">
                  <c:v>45292.205208333333</c:v>
                </c:pt>
                <c:pt idx="1774">
                  <c:v>45292.205324074072</c:v>
                </c:pt>
                <c:pt idx="1775">
                  <c:v>45292.205439814818</c:v>
                </c:pt>
                <c:pt idx="1776">
                  <c:v>45292.205555555556</c:v>
                </c:pt>
                <c:pt idx="1777">
                  <c:v>45292.205671296295</c:v>
                </c:pt>
                <c:pt idx="1778">
                  <c:v>45292.205787037034</c:v>
                </c:pt>
                <c:pt idx="1779">
                  <c:v>45292.20590277778</c:v>
                </c:pt>
                <c:pt idx="1780">
                  <c:v>45292.206018518518</c:v>
                </c:pt>
                <c:pt idx="1781">
                  <c:v>45292.206134259257</c:v>
                </c:pt>
                <c:pt idx="1782">
                  <c:v>45292.206250000003</c:v>
                </c:pt>
                <c:pt idx="1783">
                  <c:v>45292.206365740742</c:v>
                </c:pt>
                <c:pt idx="1784">
                  <c:v>45292.20648148148</c:v>
                </c:pt>
                <c:pt idx="1785">
                  <c:v>45292.206597222219</c:v>
                </c:pt>
                <c:pt idx="1786">
                  <c:v>45292.206712962965</c:v>
                </c:pt>
                <c:pt idx="1787">
                  <c:v>45292.206828703704</c:v>
                </c:pt>
                <c:pt idx="1788">
                  <c:v>45292.206944444442</c:v>
                </c:pt>
                <c:pt idx="1789">
                  <c:v>45292.207060185188</c:v>
                </c:pt>
                <c:pt idx="1790">
                  <c:v>45292.207175925927</c:v>
                </c:pt>
                <c:pt idx="1791">
                  <c:v>45292.207291666666</c:v>
                </c:pt>
                <c:pt idx="1792">
                  <c:v>45292.207407407404</c:v>
                </c:pt>
                <c:pt idx="1793">
                  <c:v>45292.20752314815</c:v>
                </c:pt>
                <c:pt idx="1794">
                  <c:v>45292.207638888889</c:v>
                </c:pt>
                <c:pt idx="1795">
                  <c:v>45292.207754629628</c:v>
                </c:pt>
                <c:pt idx="1796">
                  <c:v>45292.207870370374</c:v>
                </c:pt>
                <c:pt idx="1797">
                  <c:v>45292.207986111112</c:v>
                </c:pt>
                <c:pt idx="1798">
                  <c:v>45292.208101851851</c:v>
                </c:pt>
                <c:pt idx="1799">
                  <c:v>45292.20821759259</c:v>
                </c:pt>
                <c:pt idx="1800">
                  <c:v>45292.208333333336</c:v>
                </c:pt>
                <c:pt idx="1801">
                  <c:v>45292.208449074074</c:v>
                </c:pt>
                <c:pt idx="1802">
                  <c:v>45292.208564814813</c:v>
                </c:pt>
                <c:pt idx="1803">
                  <c:v>45292.208680555559</c:v>
                </c:pt>
                <c:pt idx="1804">
                  <c:v>45292.208796296298</c:v>
                </c:pt>
                <c:pt idx="1805">
                  <c:v>45292.208912037036</c:v>
                </c:pt>
                <c:pt idx="1806">
                  <c:v>45292.209027777775</c:v>
                </c:pt>
                <c:pt idx="1807">
                  <c:v>45292.209143518521</c:v>
                </c:pt>
                <c:pt idx="1808">
                  <c:v>45292.20925925926</c:v>
                </c:pt>
                <c:pt idx="1809">
                  <c:v>45292.209374999999</c:v>
                </c:pt>
                <c:pt idx="1810">
                  <c:v>45292.209490740737</c:v>
                </c:pt>
                <c:pt idx="1811">
                  <c:v>45292.209606481483</c:v>
                </c:pt>
                <c:pt idx="1812">
                  <c:v>45292.209722222222</c:v>
                </c:pt>
                <c:pt idx="1813">
                  <c:v>45292.209837962961</c:v>
                </c:pt>
                <c:pt idx="1814">
                  <c:v>45292.209953703707</c:v>
                </c:pt>
                <c:pt idx="1815">
                  <c:v>45292.210069444445</c:v>
                </c:pt>
                <c:pt idx="1816">
                  <c:v>45292.210185185184</c:v>
                </c:pt>
                <c:pt idx="1817">
                  <c:v>45292.210300925923</c:v>
                </c:pt>
                <c:pt idx="1818">
                  <c:v>45292.210416666669</c:v>
                </c:pt>
                <c:pt idx="1819">
                  <c:v>45292.210532407407</c:v>
                </c:pt>
                <c:pt idx="1820">
                  <c:v>45292.210648148146</c:v>
                </c:pt>
                <c:pt idx="1821">
                  <c:v>45292.210763888892</c:v>
                </c:pt>
                <c:pt idx="1822">
                  <c:v>45292.210879629631</c:v>
                </c:pt>
                <c:pt idx="1823">
                  <c:v>45292.210995370369</c:v>
                </c:pt>
                <c:pt idx="1824">
                  <c:v>45292.211111111108</c:v>
                </c:pt>
                <c:pt idx="1825">
                  <c:v>45292.211226851854</c:v>
                </c:pt>
                <c:pt idx="1826">
                  <c:v>45292.211342592593</c:v>
                </c:pt>
                <c:pt idx="1827">
                  <c:v>45292.211458333331</c:v>
                </c:pt>
                <c:pt idx="1828">
                  <c:v>45292.211574074077</c:v>
                </c:pt>
                <c:pt idx="1829">
                  <c:v>45292.211689814816</c:v>
                </c:pt>
                <c:pt idx="1830">
                  <c:v>45292.211805555555</c:v>
                </c:pt>
                <c:pt idx="1831">
                  <c:v>45292.211921296293</c:v>
                </c:pt>
                <c:pt idx="1832">
                  <c:v>45292.212037037039</c:v>
                </c:pt>
                <c:pt idx="1833">
                  <c:v>45292.212152777778</c:v>
                </c:pt>
                <c:pt idx="1834">
                  <c:v>45292.212268518517</c:v>
                </c:pt>
                <c:pt idx="1835">
                  <c:v>45292.212384259263</c:v>
                </c:pt>
                <c:pt idx="1836">
                  <c:v>45292.212500000001</c:v>
                </c:pt>
                <c:pt idx="1837">
                  <c:v>45292.21261574074</c:v>
                </c:pt>
                <c:pt idx="1838">
                  <c:v>45292.212731481479</c:v>
                </c:pt>
                <c:pt idx="1839">
                  <c:v>45292.212847222225</c:v>
                </c:pt>
                <c:pt idx="1840">
                  <c:v>45292.212962962964</c:v>
                </c:pt>
                <c:pt idx="1841">
                  <c:v>45292.213078703702</c:v>
                </c:pt>
                <c:pt idx="1842">
                  <c:v>45292.213194444441</c:v>
                </c:pt>
                <c:pt idx="1843">
                  <c:v>45292.213310185187</c:v>
                </c:pt>
                <c:pt idx="1844">
                  <c:v>45292.213425925926</c:v>
                </c:pt>
                <c:pt idx="1845">
                  <c:v>45292.213541666664</c:v>
                </c:pt>
                <c:pt idx="1846">
                  <c:v>45292.21365740741</c:v>
                </c:pt>
                <c:pt idx="1847">
                  <c:v>45292.213773148149</c:v>
                </c:pt>
                <c:pt idx="1848">
                  <c:v>45292.213888888888</c:v>
                </c:pt>
                <c:pt idx="1849">
                  <c:v>45292.214004629626</c:v>
                </c:pt>
                <c:pt idx="1850">
                  <c:v>45292.214120370372</c:v>
                </c:pt>
                <c:pt idx="1851">
                  <c:v>45292.214236111111</c:v>
                </c:pt>
                <c:pt idx="1852">
                  <c:v>45292.21435185185</c:v>
                </c:pt>
                <c:pt idx="1853">
                  <c:v>45292.214467592596</c:v>
                </c:pt>
                <c:pt idx="1854">
                  <c:v>45292.214583333334</c:v>
                </c:pt>
                <c:pt idx="1855">
                  <c:v>45292.214699074073</c:v>
                </c:pt>
                <c:pt idx="1856">
                  <c:v>45292.214814814812</c:v>
                </c:pt>
                <c:pt idx="1857">
                  <c:v>45292.214930555558</c:v>
                </c:pt>
                <c:pt idx="1858">
                  <c:v>45292.215046296296</c:v>
                </c:pt>
                <c:pt idx="1859">
                  <c:v>45292.215162037035</c:v>
                </c:pt>
                <c:pt idx="1860">
                  <c:v>45292.215277777781</c:v>
                </c:pt>
                <c:pt idx="1861">
                  <c:v>45292.21539351852</c:v>
                </c:pt>
                <c:pt idx="1862">
                  <c:v>45292.215509259258</c:v>
                </c:pt>
                <c:pt idx="1863">
                  <c:v>45292.215624999997</c:v>
                </c:pt>
                <c:pt idx="1864">
                  <c:v>45292.215740740743</c:v>
                </c:pt>
                <c:pt idx="1865">
                  <c:v>45292.215856481482</c:v>
                </c:pt>
                <c:pt idx="1866">
                  <c:v>45292.21597222222</c:v>
                </c:pt>
                <c:pt idx="1867">
                  <c:v>45292.216087962966</c:v>
                </c:pt>
                <c:pt idx="1868">
                  <c:v>45292.216203703705</c:v>
                </c:pt>
                <c:pt idx="1869">
                  <c:v>45292.216319444444</c:v>
                </c:pt>
                <c:pt idx="1870">
                  <c:v>45292.216435185182</c:v>
                </c:pt>
                <c:pt idx="1871">
                  <c:v>45292.216550925928</c:v>
                </c:pt>
                <c:pt idx="1872">
                  <c:v>45292.216666666667</c:v>
                </c:pt>
                <c:pt idx="1873">
                  <c:v>45292.216782407406</c:v>
                </c:pt>
                <c:pt idx="1874">
                  <c:v>45292.216898148145</c:v>
                </c:pt>
                <c:pt idx="1875">
                  <c:v>45292.217013888891</c:v>
                </c:pt>
                <c:pt idx="1876">
                  <c:v>45292.217129629629</c:v>
                </c:pt>
                <c:pt idx="1877">
                  <c:v>45292.217245370368</c:v>
                </c:pt>
                <c:pt idx="1878">
                  <c:v>45292.217361111114</c:v>
                </c:pt>
                <c:pt idx="1879">
                  <c:v>45292.217476851853</c:v>
                </c:pt>
                <c:pt idx="1880">
                  <c:v>45292.217592592591</c:v>
                </c:pt>
                <c:pt idx="1881">
                  <c:v>45292.21770833333</c:v>
                </c:pt>
                <c:pt idx="1882">
                  <c:v>45292.217824074076</c:v>
                </c:pt>
                <c:pt idx="1883">
                  <c:v>45292.217939814815</c:v>
                </c:pt>
                <c:pt idx="1884">
                  <c:v>45292.218055555553</c:v>
                </c:pt>
                <c:pt idx="1885">
                  <c:v>45292.218171296299</c:v>
                </c:pt>
                <c:pt idx="1886">
                  <c:v>45292.218287037038</c:v>
                </c:pt>
                <c:pt idx="1887">
                  <c:v>45292.218402777777</c:v>
                </c:pt>
                <c:pt idx="1888">
                  <c:v>45292.218518518515</c:v>
                </c:pt>
                <c:pt idx="1889">
                  <c:v>45292.218634259261</c:v>
                </c:pt>
                <c:pt idx="1890">
                  <c:v>45292.21875</c:v>
                </c:pt>
                <c:pt idx="1891">
                  <c:v>45292.218865740739</c:v>
                </c:pt>
                <c:pt idx="1892">
                  <c:v>45292.218981481485</c:v>
                </c:pt>
                <c:pt idx="1893">
                  <c:v>45292.219097222223</c:v>
                </c:pt>
                <c:pt idx="1894">
                  <c:v>45292.219212962962</c:v>
                </c:pt>
                <c:pt idx="1895">
                  <c:v>45292.219328703701</c:v>
                </c:pt>
                <c:pt idx="1896">
                  <c:v>45292.219444444447</c:v>
                </c:pt>
                <c:pt idx="1897">
                  <c:v>45292.219560185185</c:v>
                </c:pt>
                <c:pt idx="1898">
                  <c:v>45292.219675925924</c:v>
                </c:pt>
                <c:pt idx="1899">
                  <c:v>45292.21979166667</c:v>
                </c:pt>
                <c:pt idx="1900">
                  <c:v>45292.219907407409</c:v>
                </c:pt>
                <c:pt idx="1901">
                  <c:v>45292.220023148147</c:v>
                </c:pt>
                <c:pt idx="1902">
                  <c:v>45292.220138888886</c:v>
                </c:pt>
                <c:pt idx="1903">
                  <c:v>45292.220254629632</c:v>
                </c:pt>
                <c:pt idx="1904">
                  <c:v>45292.220370370371</c:v>
                </c:pt>
                <c:pt idx="1905">
                  <c:v>45292.220486111109</c:v>
                </c:pt>
                <c:pt idx="1906">
                  <c:v>45292.220601851855</c:v>
                </c:pt>
                <c:pt idx="1907">
                  <c:v>45292.220717592594</c:v>
                </c:pt>
                <c:pt idx="1908">
                  <c:v>45292.220833333333</c:v>
                </c:pt>
                <c:pt idx="1909">
                  <c:v>45292.220949074072</c:v>
                </c:pt>
                <c:pt idx="1910">
                  <c:v>45292.221064814818</c:v>
                </c:pt>
                <c:pt idx="1911">
                  <c:v>45292.221180555556</c:v>
                </c:pt>
                <c:pt idx="1912">
                  <c:v>45292.221296296295</c:v>
                </c:pt>
                <c:pt idx="1913">
                  <c:v>45292.221412037034</c:v>
                </c:pt>
                <c:pt idx="1914">
                  <c:v>45292.22152777778</c:v>
                </c:pt>
                <c:pt idx="1915">
                  <c:v>45292.221643518518</c:v>
                </c:pt>
                <c:pt idx="1916">
                  <c:v>45292.221759259257</c:v>
                </c:pt>
                <c:pt idx="1917">
                  <c:v>45292.221875000003</c:v>
                </c:pt>
                <c:pt idx="1918">
                  <c:v>45292.221990740742</c:v>
                </c:pt>
                <c:pt idx="1919">
                  <c:v>45292.22210648148</c:v>
                </c:pt>
                <c:pt idx="1920">
                  <c:v>45292.222222222219</c:v>
                </c:pt>
                <c:pt idx="1921">
                  <c:v>45292.222337962965</c:v>
                </c:pt>
                <c:pt idx="1922">
                  <c:v>45292.222453703704</c:v>
                </c:pt>
                <c:pt idx="1923">
                  <c:v>45292.222569444442</c:v>
                </c:pt>
                <c:pt idx="1924">
                  <c:v>45292.222685185188</c:v>
                </c:pt>
                <c:pt idx="1925">
                  <c:v>45292.222800925927</c:v>
                </c:pt>
                <c:pt idx="1926">
                  <c:v>45292.222916666666</c:v>
                </c:pt>
                <c:pt idx="1927">
                  <c:v>45292.223032407404</c:v>
                </c:pt>
                <c:pt idx="1928">
                  <c:v>45292.22314814815</c:v>
                </c:pt>
                <c:pt idx="1929">
                  <c:v>45292.223263888889</c:v>
                </c:pt>
                <c:pt idx="1930">
                  <c:v>45292.223379629628</c:v>
                </c:pt>
                <c:pt idx="1931">
                  <c:v>45292.223495370374</c:v>
                </c:pt>
                <c:pt idx="1932">
                  <c:v>45292.223611111112</c:v>
                </c:pt>
                <c:pt idx="1933">
                  <c:v>45292.223726851851</c:v>
                </c:pt>
                <c:pt idx="1934">
                  <c:v>45292.22384259259</c:v>
                </c:pt>
                <c:pt idx="1935">
                  <c:v>45292.223958333336</c:v>
                </c:pt>
                <c:pt idx="1936">
                  <c:v>45292.224074074074</c:v>
                </c:pt>
                <c:pt idx="1937">
                  <c:v>45292.224189814813</c:v>
                </c:pt>
                <c:pt idx="1938">
                  <c:v>45292.224305555559</c:v>
                </c:pt>
                <c:pt idx="1939">
                  <c:v>45292.224421296298</c:v>
                </c:pt>
                <c:pt idx="1940">
                  <c:v>45292.224537037036</c:v>
                </c:pt>
                <c:pt idx="1941">
                  <c:v>45292.224652777775</c:v>
                </c:pt>
                <c:pt idx="1942">
                  <c:v>45292.224768518521</c:v>
                </c:pt>
                <c:pt idx="1943">
                  <c:v>45292.22488425926</c:v>
                </c:pt>
                <c:pt idx="1944">
                  <c:v>45292.224999999999</c:v>
                </c:pt>
                <c:pt idx="1945">
                  <c:v>45292.225115740737</c:v>
                </c:pt>
                <c:pt idx="1946">
                  <c:v>45292.225231481483</c:v>
                </c:pt>
                <c:pt idx="1947">
                  <c:v>45292.225347222222</c:v>
                </c:pt>
                <c:pt idx="1948">
                  <c:v>45292.225462962961</c:v>
                </c:pt>
                <c:pt idx="1949">
                  <c:v>45292.225578703707</c:v>
                </c:pt>
                <c:pt idx="1950">
                  <c:v>45292.225694444445</c:v>
                </c:pt>
                <c:pt idx="1951">
                  <c:v>45292.225810185184</c:v>
                </c:pt>
                <c:pt idx="1952">
                  <c:v>45292.225925925923</c:v>
                </c:pt>
                <c:pt idx="1953">
                  <c:v>45292.226041666669</c:v>
                </c:pt>
                <c:pt idx="1954">
                  <c:v>45292.226157407407</c:v>
                </c:pt>
                <c:pt idx="1955">
                  <c:v>45292.226273148146</c:v>
                </c:pt>
                <c:pt idx="1956">
                  <c:v>45292.226388888892</c:v>
                </c:pt>
                <c:pt idx="1957">
                  <c:v>45292.226504629631</c:v>
                </c:pt>
                <c:pt idx="1958">
                  <c:v>45292.226620370369</c:v>
                </c:pt>
                <c:pt idx="1959">
                  <c:v>45292.226736111108</c:v>
                </c:pt>
                <c:pt idx="1960">
                  <c:v>45292.226851851854</c:v>
                </c:pt>
                <c:pt idx="1961">
                  <c:v>45292.226967592593</c:v>
                </c:pt>
                <c:pt idx="1962">
                  <c:v>45292.227083333331</c:v>
                </c:pt>
                <c:pt idx="1963">
                  <c:v>45292.227199074077</c:v>
                </c:pt>
                <c:pt idx="1964">
                  <c:v>45292.227314814816</c:v>
                </c:pt>
                <c:pt idx="1965">
                  <c:v>45292.227430555555</c:v>
                </c:pt>
                <c:pt idx="1966">
                  <c:v>45292.227546296293</c:v>
                </c:pt>
                <c:pt idx="1967">
                  <c:v>45292.227662037039</c:v>
                </c:pt>
                <c:pt idx="1968">
                  <c:v>45292.227777777778</c:v>
                </c:pt>
                <c:pt idx="1969">
                  <c:v>45292.227893518517</c:v>
                </c:pt>
                <c:pt idx="1970">
                  <c:v>45292.228009259263</c:v>
                </c:pt>
                <c:pt idx="1971">
                  <c:v>45292.228125000001</c:v>
                </c:pt>
                <c:pt idx="1972">
                  <c:v>45292.22824074074</c:v>
                </c:pt>
                <c:pt idx="1973">
                  <c:v>45292.228356481479</c:v>
                </c:pt>
                <c:pt idx="1974">
                  <c:v>45292.228472222225</c:v>
                </c:pt>
                <c:pt idx="1975">
                  <c:v>45292.228587962964</c:v>
                </c:pt>
                <c:pt idx="1976">
                  <c:v>45292.228703703702</c:v>
                </c:pt>
                <c:pt idx="1977">
                  <c:v>45292.228819444441</c:v>
                </c:pt>
                <c:pt idx="1978">
                  <c:v>45292.228935185187</c:v>
                </c:pt>
                <c:pt idx="1979">
                  <c:v>45292.229050925926</c:v>
                </c:pt>
                <c:pt idx="1980">
                  <c:v>45292.229166666664</c:v>
                </c:pt>
                <c:pt idx="1981">
                  <c:v>45292.22928240741</c:v>
                </c:pt>
                <c:pt idx="1982">
                  <c:v>45292.229398148149</c:v>
                </c:pt>
                <c:pt idx="1983">
                  <c:v>45292.229513888888</c:v>
                </c:pt>
                <c:pt idx="1984">
                  <c:v>45292.229629629626</c:v>
                </c:pt>
                <c:pt idx="1985">
                  <c:v>45292.229745370372</c:v>
                </c:pt>
                <c:pt idx="1986">
                  <c:v>45292.229861111111</c:v>
                </c:pt>
                <c:pt idx="1987">
                  <c:v>45292.22997685185</c:v>
                </c:pt>
                <c:pt idx="1988">
                  <c:v>45292.230092592596</c:v>
                </c:pt>
                <c:pt idx="1989">
                  <c:v>45292.230208333334</c:v>
                </c:pt>
                <c:pt idx="1990">
                  <c:v>45292.230324074073</c:v>
                </c:pt>
                <c:pt idx="1991">
                  <c:v>45292.230439814812</c:v>
                </c:pt>
                <c:pt idx="1992">
                  <c:v>45292.230555555558</c:v>
                </c:pt>
                <c:pt idx="1993">
                  <c:v>45292.230671296296</c:v>
                </c:pt>
                <c:pt idx="1994">
                  <c:v>45292.230787037035</c:v>
                </c:pt>
                <c:pt idx="1995">
                  <c:v>45292.230902777781</c:v>
                </c:pt>
                <c:pt idx="1996">
                  <c:v>45292.23101851852</c:v>
                </c:pt>
                <c:pt idx="1997">
                  <c:v>45292.231134259258</c:v>
                </c:pt>
                <c:pt idx="1998">
                  <c:v>45292.231249999997</c:v>
                </c:pt>
                <c:pt idx="1999">
                  <c:v>45292.231365740743</c:v>
                </c:pt>
                <c:pt idx="2000">
                  <c:v>45292.231481481482</c:v>
                </c:pt>
                <c:pt idx="2001">
                  <c:v>45292.23159722222</c:v>
                </c:pt>
                <c:pt idx="2002">
                  <c:v>45292.231712962966</c:v>
                </c:pt>
                <c:pt idx="2003">
                  <c:v>45292.231828703705</c:v>
                </c:pt>
                <c:pt idx="2004">
                  <c:v>45292.231944444444</c:v>
                </c:pt>
                <c:pt idx="2005">
                  <c:v>45292.232060185182</c:v>
                </c:pt>
                <c:pt idx="2006">
                  <c:v>45292.232175925928</c:v>
                </c:pt>
                <c:pt idx="2007">
                  <c:v>45292.232291666667</c:v>
                </c:pt>
                <c:pt idx="2008">
                  <c:v>45292.232407407406</c:v>
                </c:pt>
                <c:pt idx="2009">
                  <c:v>45292.232523148145</c:v>
                </c:pt>
                <c:pt idx="2010">
                  <c:v>45292.232638888891</c:v>
                </c:pt>
                <c:pt idx="2011">
                  <c:v>45292.232754629629</c:v>
                </c:pt>
                <c:pt idx="2012">
                  <c:v>45292.232870370368</c:v>
                </c:pt>
                <c:pt idx="2013">
                  <c:v>45292.232986111114</c:v>
                </c:pt>
                <c:pt idx="2014">
                  <c:v>45292.233101851853</c:v>
                </c:pt>
                <c:pt idx="2015">
                  <c:v>45292.233217592591</c:v>
                </c:pt>
                <c:pt idx="2016">
                  <c:v>45292.23333333333</c:v>
                </c:pt>
                <c:pt idx="2017">
                  <c:v>45292.233449074076</c:v>
                </c:pt>
                <c:pt idx="2018">
                  <c:v>45292.233564814815</c:v>
                </c:pt>
                <c:pt idx="2019">
                  <c:v>45292.233680555553</c:v>
                </c:pt>
                <c:pt idx="2020">
                  <c:v>45292.233796296299</c:v>
                </c:pt>
                <c:pt idx="2021">
                  <c:v>45292.233912037038</c:v>
                </c:pt>
                <c:pt idx="2022">
                  <c:v>45292.234027777777</c:v>
                </c:pt>
                <c:pt idx="2023">
                  <c:v>45292.234143518515</c:v>
                </c:pt>
                <c:pt idx="2024">
                  <c:v>45292.234259259261</c:v>
                </c:pt>
                <c:pt idx="2025">
                  <c:v>45292.234375</c:v>
                </c:pt>
                <c:pt idx="2026">
                  <c:v>45292.234490740739</c:v>
                </c:pt>
                <c:pt idx="2027">
                  <c:v>45292.234606481485</c:v>
                </c:pt>
                <c:pt idx="2028">
                  <c:v>45292.234722222223</c:v>
                </c:pt>
                <c:pt idx="2029">
                  <c:v>45292.234837962962</c:v>
                </c:pt>
                <c:pt idx="2030">
                  <c:v>45292.234953703701</c:v>
                </c:pt>
                <c:pt idx="2031">
                  <c:v>45292.235069444447</c:v>
                </c:pt>
                <c:pt idx="2032">
                  <c:v>45292.235185185185</c:v>
                </c:pt>
                <c:pt idx="2033">
                  <c:v>45292.235300925924</c:v>
                </c:pt>
                <c:pt idx="2034">
                  <c:v>45292.23541666667</c:v>
                </c:pt>
                <c:pt idx="2035">
                  <c:v>45292.235532407409</c:v>
                </c:pt>
                <c:pt idx="2036">
                  <c:v>45292.235648148147</c:v>
                </c:pt>
                <c:pt idx="2037">
                  <c:v>45292.235763888886</c:v>
                </c:pt>
                <c:pt idx="2038">
                  <c:v>45292.235879629632</c:v>
                </c:pt>
                <c:pt idx="2039">
                  <c:v>45292.235995370371</c:v>
                </c:pt>
                <c:pt idx="2040">
                  <c:v>45292.236111111109</c:v>
                </c:pt>
                <c:pt idx="2041">
                  <c:v>45292.236226851855</c:v>
                </c:pt>
                <c:pt idx="2042">
                  <c:v>45292.236342592594</c:v>
                </c:pt>
                <c:pt idx="2043">
                  <c:v>45292.236458333333</c:v>
                </c:pt>
                <c:pt idx="2044">
                  <c:v>45292.236574074072</c:v>
                </c:pt>
                <c:pt idx="2045">
                  <c:v>45292.236689814818</c:v>
                </c:pt>
                <c:pt idx="2046">
                  <c:v>45292.236805555556</c:v>
                </c:pt>
                <c:pt idx="2047">
                  <c:v>45292.236921296295</c:v>
                </c:pt>
                <c:pt idx="2048">
                  <c:v>45292.237037037034</c:v>
                </c:pt>
                <c:pt idx="2049">
                  <c:v>45292.23715277778</c:v>
                </c:pt>
                <c:pt idx="2050">
                  <c:v>45292.237268518518</c:v>
                </c:pt>
                <c:pt idx="2051">
                  <c:v>45292.237384259257</c:v>
                </c:pt>
                <c:pt idx="2052">
                  <c:v>45292.237500000003</c:v>
                </c:pt>
                <c:pt idx="2053">
                  <c:v>45292.237615740742</c:v>
                </c:pt>
                <c:pt idx="2054">
                  <c:v>45292.23773148148</c:v>
                </c:pt>
                <c:pt idx="2055">
                  <c:v>45292.237847222219</c:v>
                </c:pt>
                <c:pt idx="2056">
                  <c:v>45292.237962962965</c:v>
                </c:pt>
                <c:pt idx="2057">
                  <c:v>45292.238078703704</c:v>
                </c:pt>
                <c:pt idx="2058">
                  <c:v>45292.238194444442</c:v>
                </c:pt>
                <c:pt idx="2059">
                  <c:v>45292.238310185188</c:v>
                </c:pt>
                <c:pt idx="2060">
                  <c:v>45292.238425925927</c:v>
                </c:pt>
                <c:pt idx="2061">
                  <c:v>45292.238541666666</c:v>
                </c:pt>
                <c:pt idx="2062">
                  <c:v>45292.238657407404</c:v>
                </c:pt>
                <c:pt idx="2063">
                  <c:v>45292.23877314815</c:v>
                </c:pt>
                <c:pt idx="2064">
                  <c:v>45292.238888888889</c:v>
                </c:pt>
                <c:pt idx="2065">
                  <c:v>45292.239004629628</c:v>
                </c:pt>
                <c:pt idx="2066">
                  <c:v>45292.239120370374</c:v>
                </c:pt>
                <c:pt idx="2067">
                  <c:v>45292.239236111112</c:v>
                </c:pt>
                <c:pt idx="2068">
                  <c:v>45292.239351851851</c:v>
                </c:pt>
                <c:pt idx="2069">
                  <c:v>45292.23946759259</c:v>
                </c:pt>
                <c:pt idx="2070">
                  <c:v>45292.239583333336</c:v>
                </c:pt>
                <c:pt idx="2071">
                  <c:v>45292.239699074074</c:v>
                </c:pt>
                <c:pt idx="2072">
                  <c:v>45292.239814814813</c:v>
                </c:pt>
                <c:pt idx="2073">
                  <c:v>45292.239930555559</c:v>
                </c:pt>
                <c:pt idx="2074">
                  <c:v>45292.240046296298</c:v>
                </c:pt>
                <c:pt idx="2075">
                  <c:v>45292.240162037036</c:v>
                </c:pt>
                <c:pt idx="2076">
                  <c:v>45292.240277777775</c:v>
                </c:pt>
                <c:pt idx="2077">
                  <c:v>45292.240393518521</c:v>
                </c:pt>
                <c:pt idx="2078">
                  <c:v>45292.24050925926</c:v>
                </c:pt>
                <c:pt idx="2079">
                  <c:v>45292.240624999999</c:v>
                </c:pt>
                <c:pt idx="2080">
                  <c:v>45292.240740740737</c:v>
                </c:pt>
                <c:pt idx="2081">
                  <c:v>45292.240856481483</c:v>
                </c:pt>
                <c:pt idx="2082">
                  <c:v>45292.240972222222</c:v>
                </c:pt>
                <c:pt idx="2083">
                  <c:v>45292.241087962961</c:v>
                </c:pt>
                <c:pt idx="2084">
                  <c:v>45292.241203703707</c:v>
                </c:pt>
                <c:pt idx="2085">
                  <c:v>45292.241319444445</c:v>
                </c:pt>
                <c:pt idx="2086">
                  <c:v>45292.241435185184</c:v>
                </c:pt>
                <c:pt idx="2087">
                  <c:v>45292.241550925923</c:v>
                </c:pt>
                <c:pt idx="2088">
                  <c:v>45292.241666666669</c:v>
                </c:pt>
                <c:pt idx="2089">
                  <c:v>45292.241782407407</c:v>
                </c:pt>
                <c:pt idx="2090">
                  <c:v>45292.241898148146</c:v>
                </c:pt>
                <c:pt idx="2091">
                  <c:v>45292.242013888892</c:v>
                </c:pt>
                <c:pt idx="2092">
                  <c:v>45292.242129629631</c:v>
                </c:pt>
                <c:pt idx="2093">
                  <c:v>45292.242245370369</c:v>
                </c:pt>
                <c:pt idx="2094">
                  <c:v>45292.242361111108</c:v>
                </c:pt>
                <c:pt idx="2095">
                  <c:v>45292.242476851854</c:v>
                </c:pt>
                <c:pt idx="2096">
                  <c:v>45292.242592592593</c:v>
                </c:pt>
                <c:pt idx="2097">
                  <c:v>45292.242708333331</c:v>
                </c:pt>
                <c:pt idx="2098">
                  <c:v>45292.242824074077</c:v>
                </c:pt>
                <c:pt idx="2099">
                  <c:v>45292.242939814816</c:v>
                </c:pt>
                <c:pt idx="2100">
                  <c:v>45292.243055555555</c:v>
                </c:pt>
                <c:pt idx="2101">
                  <c:v>45292.243171296293</c:v>
                </c:pt>
                <c:pt idx="2102">
                  <c:v>45292.243287037039</c:v>
                </c:pt>
                <c:pt idx="2103">
                  <c:v>45292.243402777778</c:v>
                </c:pt>
                <c:pt idx="2104">
                  <c:v>45292.243518518517</c:v>
                </c:pt>
                <c:pt idx="2105">
                  <c:v>45292.243634259263</c:v>
                </c:pt>
                <c:pt idx="2106">
                  <c:v>45292.243750000001</c:v>
                </c:pt>
                <c:pt idx="2107">
                  <c:v>45292.24386574074</c:v>
                </c:pt>
                <c:pt idx="2108">
                  <c:v>45292.243981481479</c:v>
                </c:pt>
                <c:pt idx="2109">
                  <c:v>45292.244097222225</c:v>
                </c:pt>
                <c:pt idx="2110">
                  <c:v>45292.244212962964</c:v>
                </c:pt>
                <c:pt idx="2111">
                  <c:v>45292.244328703702</c:v>
                </c:pt>
                <c:pt idx="2112">
                  <c:v>45292.244444444441</c:v>
                </c:pt>
                <c:pt idx="2113">
                  <c:v>45292.244560185187</c:v>
                </c:pt>
                <c:pt idx="2114">
                  <c:v>45292.244675925926</c:v>
                </c:pt>
                <c:pt idx="2115">
                  <c:v>45292.244791666664</c:v>
                </c:pt>
                <c:pt idx="2116">
                  <c:v>45292.24490740741</c:v>
                </c:pt>
                <c:pt idx="2117">
                  <c:v>45292.245023148149</c:v>
                </c:pt>
                <c:pt idx="2118">
                  <c:v>45292.245138888888</c:v>
                </c:pt>
                <c:pt idx="2119">
                  <c:v>45292.245254629626</c:v>
                </c:pt>
                <c:pt idx="2120">
                  <c:v>45292.245370370372</c:v>
                </c:pt>
                <c:pt idx="2121">
                  <c:v>45292.245486111111</c:v>
                </c:pt>
                <c:pt idx="2122">
                  <c:v>45292.24560185185</c:v>
                </c:pt>
                <c:pt idx="2123">
                  <c:v>45292.245717592596</c:v>
                </c:pt>
                <c:pt idx="2124">
                  <c:v>45292.245833333334</c:v>
                </c:pt>
                <c:pt idx="2125">
                  <c:v>45292.245949074073</c:v>
                </c:pt>
                <c:pt idx="2126">
                  <c:v>45292.246064814812</c:v>
                </c:pt>
                <c:pt idx="2127">
                  <c:v>45292.246180555558</c:v>
                </c:pt>
                <c:pt idx="2128">
                  <c:v>45292.246296296296</c:v>
                </c:pt>
                <c:pt idx="2129">
                  <c:v>45292.246412037035</c:v>
                </c:pt>
                <c:pt idx="2130">
                  <c:v>45292.246527777781</c:v>
                </c:pt>
                <c:pt idx="2131">
                  <c:v>45292.24664351852</c:v>
                </c:pt>
                <c:pt idx="2132">
                  <c:v>45292.246759259258</c:v>
                </c:pt>
                <c:pt idx="2133">
                  <c:v>45292.246874999997</c:v>
                </c:pt>
                <c:pt idx="2134">
                  <c:v>45292.246990740743</c:v>
                </c:pt>
                <c:pt idx="2135">
                  <c:v>45292.247106481482</c:v>
                </c:pt>
                <c:pt idx="2136">
                  <c:v>45292.24722222222</c:v>
                </c:pt>
                <c:pt idx="2137">
                  <c:v>45292.247337962966</c:v>
                </c:pt>
                <c:pt idx="2138">
                  <c:v>45292.247453703705</c:v>
                </c:pt>
                <c:pt idx="2139">
                  <c:v>45292.247569444444</c:v>
                </c:pt>
                <c:pt idx="2140">
                  <c:v>45292.247685185182</c:v>
                </c:pt>
                <c:pt idx="2141">
                  <c:v>45292.247800925928</c:v>
                </c:pt>
                <c:pt idx="2142">
                  <c:v>45292.247916666667</c:v>
                </c:pt>
                <c:pt idx="2143">
                  <c:v>45292.248032407406</c:v>
                </c:pt>
                <c:pt idx="2144">
                  <c:v>45292.248148148145</c:v>
                </c:pt>
                <c:pt idx="2145">
                  <c:v>45292.248263888891</c:v>
                </c:pt>
                <c:pt idx="2146">
                  <c:v>45292.248379629629</c:v>
                </c:pt>
                <c:pt idx="2147">
                  <c:v>45292.248495370368</c:v>
                </c:pt>
                <c:pt idx="2148">
                  <c:v>45292.248611111114</c:v>
                </c:pt>
                <c:pt idx="2149">
                  <c:v>45292.248726851853</c:v>
                </c:pt>
                <c:pt idx="2150">
                  <c:v>45292.248842592591</c:v>
                </c:pt>
                <c:pt idx="2151">
                  <c:v>45292.24895833333</c:v>
                </c:pt>
                <c:pt idx="2152">
                  <c:v>45292.249074074076</c:v>
                </c:pt>
                <c:pt idx="2153">
                  <c:v>45292.249189814815</c:v>
                </c:pt>
                <c:pt idx="2154">
                  <c:v>45292.249305555553</c:v>
                </c:pt>
                <c:pt idx="2155">
                  <c:v>45292.249421296299</c:v>
                </c:pt>
                <c:pt idx="2156">
                  <c:v>45292.249537037038</c:v>
                </c:pt>
                <c:pt idx="2157">
                  <c:v>45292.249652777777</c:v>
                </c:pt>
                <c:pt idx="2158">
                  <c:v>45292.249768518515</c:v>
                </c:pt>
                <c:pt idx="2159">
                  <c:v>45292.249884259261</c:v>
                </c:pt>
                <c:pt idx="2160">
                  <c:v>45292.25</c:v>
                </c:pt>
              </c:numCache>
            </c:numRef>
          </c:xVal>
          <c:yVal>
            <c:numRef>
              <c:f>'LOG-PIBasic'!$H$6:$H$2166</c:f>
              <c:numCache>
                <c:formatCode>0.00E+00</c:formatCode>
                <c:ptCount val="2161"/>
                <c:pt idx="0">
                  <c:v>400.02359999999999</c:v>
                </c:pt>
                <c:pt idx="1">
                  <c:v>400.02350000000001</c:v>
                </c:pt>
                <c:pt idx="2">
                  <c:v>400.02339999999998</c:v>
                </c:pt>
                <c:pt idx="3">
                  <c:v>400.02330000000001</c:v>
                </c:pt>
                <c:pt idx="4">
                  <c:v>400.02330000000001</c:v>
                </c:pt>
                <c:pt idx="5">
                  <c:v>400.02319999999997</c:v>
                </c:pt>
                <c:pt idx="6">
                  <c:v>400.0231</c:v>
                </c:pt>
                <c:pt idx="7">
                  <c:v>400.02300000000002</c:v>
                </c:pt>
                <c:pt idx="8">
                  <c:v>400.02300000000002</c:v>
                </c:pt>
                <c:pt idx="9">
                  <c:v>400.02289999999999</c:v>
                </c:pt>
                <c:pt idx="10">
                  <c:v>400.02289999999999</c:v>
                </c:pt>
                <c:pt idx="11">
                  <c:v>400.02280000000002</c:v>
                </c:pt>
                <c:pt idx="12">
                  <c:v>400.02269999999999</c:v>
                </c:pt>
                <c:pt idx="13">
                  <c:v>400.02269999999999</c:v>
                </c:pt>
                <c:pt idx="14">
                  <c:v>400.02260000000001</c:v>
                </c:pt>
                <c:pt idx="15">
                  <c:v>400.02249999999998</c:v>
                </c:pt>
                <c:pt idx="16">
                  <c:v>400.0224</c:v>
                </c:pt>
                <c:pt idx="17">
                  <c:v>400.0224</c:v>
                </c:pt>
                <c:pt idx="18">
                  <c:v>400.02229999999997</c:v>
                </c:pt>
                <c:pt idx="19">
                  <c:v>400.0222</c:v>
                </c:pt>
                <c:pt idx="20">
                  <c:v>400.0222</c:v>
                </c:pt>
                <c:pt idx="21">
                  <c:v>400.02210000000002</c:v>
                </c:pt>
                <c:pt idx="22">
                  <c:v>400.02210000000002</c:v>
                </c:pt>
                <c:pt idx="23">
                  <c:v>400.02199999999999</c:v>
                </c:pt>
                <c:pt idx="24">
                  <c:v>400.02190000000002</c:v>
                </c:pt>
                <c:pt idx="25">
                  <c:v>400.02190000000002</c:v>
                </c:pt>
                <c:pt idx="26">
                  <c:v>400.02179999999998</c:v>
                </c:pt>
                <c:pt idx="27">
                  <c:v>400.02170000000001</c:v>
                </c:pt>
                <c:pt idx="28">
                  <c:v>400.02170000000001</c:v>
                </c:pt>
                <c:pt idx="29">
                  <c:v>400.02159999999998</c:v>
                </c:pt>
                <c:pt idx="30">
                  <c:v>400.0215</c:v>
                </c:pt>
                <c:pt idx="31">
                  <c:v>400.0215</c:v>
                </c:pt>
                <c:pt idx="32">
                  <c:v>400.02140000000003</c:v>
                </c:pt>
                <c:pt idx="33">
                  <c:v>400.0213</c:v>
                </c:pt>
                <c:pt idx="34">
                  <c:v>400.0213</c:v>
                </c:pt>
                <c:pt idx="35">
                  <c:v>400.02120000000002</c:v>
                </c:pt>
                <c:pt idx="36">
                  <c:v>400.02109999999999</c:v>
                </c:pt>
                <c:pt idx="37">
                  <c:v>400.02109999999999</c:v>
                </c:pt>
                <c:pt idx="38">
                  <c:v>400.02100000000002</c:v>
                </c:pt>
                <c:pt idx="39">
                  <c:v>400.02089999999998</c:v>
                </c:pt>
                <c:pt idx="40">
                  <c:v>400.02089999999998</c:v>
                </c:pt>
                <c:pt idx="41">
                  <c:v>400.02080000000001</c:v>
                </c:pt>
                <c:pt idx="42">
                  <c:v>400.02080000000001</c:v>
                </c:pt>
                <c:pt idx="43">
                  <c:v>400.02069999999998</c:v>
                </c:pt>
                <c:pt idx="44">
                  <c:v>400.0206</c:v>
                </c:pt>
                <c:pt idx="45">
                  <c:v>400.0206</c:v>
                </c:pt>
                <c:pt idx="46">
                  <c:v>400.02050000000003</c:v>
                </c:pt>
                <c:pt idx="47">
                  <c:v>400.02050000000003</c:v>
                </c:pt>
                <c:pt idx="48">
                  <c:v>400.0204</c:v>
                </c:pt>
                <c:pt idx="49">
                  <c:v>400.02030000000002</c:v>
                </c:pt>
                <c:pt idx="50">
                  <c:v>400.02030000000002</c:v>
                </c:pt>
                <c:pt idx="51">
                  <c:v>400.02019999999999</c:v>
                </c:pt>
                <c:pt idx="52">
                  <c:v>400.02019999999999</c:v>
                </c:pt>
                <c:pt idx="53">
                  <c:v>400.02010000000001</c:v>
                </c:pt>
                <c:pt idx="54">
                  <c:v>400.02010000000001</c:v>
                </c:pt>
                <c:pt idx="55">
                  <c:v>400.02</c:v>
                </c:pt>
                <c:pt idx="56">
                  <c:v>400.01990000000001</c:v>
                </c:pt>
                <c:pt idx="57">
                  <c:v>400.01990000000001</c:v>
                </c:pt>
                <c:pt idx="58">
                  <c:v>400.01979999999998</c:v>
                </c:pt>
                <c:pt idx="59">
                  <c:v>400.0197</c:v>
                </c:pt>
                <c:pt idx="60">
                  <c:v>400.0197</c:v>
                </c:pt>
                <c:pt idx="61">
                  <c:v>400.0197</c:v>
                </c:pt>
                <c:pt idx="62">
                  <c:v>400.01960000000003</c:v>
                </c:pt>
                <c:pt idx="63">
                  <c:v>400.01949999999999</c:v>
                </c:pt>
                <c:pt idx="64">
                  <c:v>400.01940000000002</c:v>
                </c:pt>
                <c:pt idx="65">
                  <c:v>400.01940000000002</c:v>
                </c:pt>
                <c:pt idx="66">
                  <c:v>400.01929999999999</c:v>
                </c:pt>
                <c:pt idx="67">
                  <c:v>400.01929999999999</c:v>
                </c:pt>
                <c:pt idx="68">
                  <c:v>400.01920000000001</c:v>
                </c:pt>
                <c:pt idx="69">
                  <c:v>400.01920000000001</c:v>
                </c:pt>
                <c:pt idx="70">
                  <c:v>400.01909999999998</c:v>
                </c:pt>
                <c:pt idx="71">
                  <c:v>400.01909999999998</c:v>
                </c:pt>
                <c:pt idx="72">
                  <c:v>400.01900000000001</c:v>
                </c:pt>
                <c:pt idx="73">
                  <c:v>400.01900000000001</c:v>
                </c:pt>
                <c:pt idx="74">
                  <c:v>400.01889999999997</c:v>
                </c:pt>
                <c:pt idx="75">
                  <c:v>400.0188</c:v>
                </c:pt>
                <c:pt idx="76">
                  <c:v>400.0188</c:v>
                </c:pt>
                <c:pt idx="77">
                  <c:v>400.01870000000002</c:v>
                </c:pt>
                <c:pt idx="78">
                  <c:v>400.01870000000002</c:v>
                </c:pt>
                <c:pt idx="79">
                  <c:v>400.01859999999999</c:v>
                </c:pt>
                <c:pt idx="80">
                  <c:v>400.01859999999999</c:v>
                </c:pt>
                <c:pt idx="81">
                  <c:v>400.01850000000002</c:v>
                </c:pt>
                <c:pt idx="82">
                  <c:v>400.01850000000002</c:v>
                </c:pt>
                <c:pt idx="83">
                  <c:v>400.01839999999999</c:v>
                </c:pt>
                <c:pt idx="84">
                  <c:v>400.01830000000001</c:v>
                </c:pt>
                <c:pt idx="85">
                  <c:v>400.01830000000001</c:v>
                </c:pt>
                <c:pt idx="86">
                  <c:v>400.01819999999998</c:v>
                </c:pt>
                <c:pt idx="87">
                  <c:v>400.01819999999998</c:v>
                </c:pt>
                <c:pt idx="88">
                  <c:v>400.01819999999998</c:v>
                </c:pt>
                <c:pt idx="89">
                  <c:v>400.0181</c:v>
                </c:pt>
                <c:pt idx="90">
                  <c:v>400.01799999999997</c:v>
                </c:pt>
                <c:pt idx="91">
                  <c:v>400.0179</c:v>
                </c:pt>
                <c:pt idx="92">
                  <c:v>400.0179</c:v>
                </c:pt>
                <c:pt idx="93">
                  <c:v>400.0179</c:v>
                </c:pt>
                <c:pt idx="94">
                  <c:v>400.01780000000002</c:v>
                </c:pt>
                <c:pt idx="95">
                  <c:v>400.01780000000002</c:v>
                </c:pt>
                <c:pt idx="96">
                  <c:v>400.01769999999999</c:v>
                </c:pt>
                <c:pt idx="97">
                  <c:v>400.01760000000002</c:v>
                </c:pt>
                <c:pt idx="98">
                  <c:v>400.01760000000002</c:v>
                </c:pt>
                <c:pt idx="99">
                  <c:v>400.01749999999998</c:v>
                </c:pt>
                <c:pt idx="100">
                  <c:v>400.01749999999998</c:v>
                </c:pt>
                <c:pt idx="101">
                  <c:v>400.01749999999998</c:v>
                </c:pt>
                <c:pt idx="102">
                  <c:v>400.01740000000001</c:v>
                </c:pt>
                <c:pt idx="103">
                  <c:v>400.01729999999998</c:v>
                </c:pt>
                <c:pt idx="104">
                  <c:v>400.01729999999998</c:v>
                </c:pt>
                <c:pt idx="105">
                  <c:v>400.0172</c:v>
                </c:pt>
                <c:pt idx="106">
                  <c:v>400.0172</c:v>
                </c:pt>
                <c:pt idx="107">
                  <c:v>400.0172</c:v>
                </c:pt>
                <c:pt idx="108">
                  <c:v>400.01710000000003</c:v>
                </c:pt>
                <c:pt idx="109">
                  <c:v>400.017</c:v>
                </c:pt>
                <c:pt idx="110">
                  <c:v>400.017</c:v>
                </c:pt>
                <c:pt idx="111">
                  <c:v>400.017</c:v>
                </c:pt>
                <c:pt idx="112">
                  <c:v>400.01690000000002</c:v>
                </c:pt>
                <c:pt idx="113">
                  <c:v>400.01679999999999</c:v>
                </c:pt>
                <c:pt idx="114">
                  <c:v>400.01679999999999</c:v>
                </c:pt>
                <c:pt idx="115">
                  <c:v>400.01670000000001</c:v>
                </c:pt>
                <c:pt idx="116">
                  <c:v>400.01670000000001</c:v>
                </c:pt>
                <c:pt idx="117">
                  <c:v>400.01670000000001</c:v>
                </c:pt>
                <c:pt idx="118">
                  <c:v>400.01659999999998</c:v>
                </c:pt>
                <c:pt idx="119">
                  <c:v>400.01650000000001</c:v>
                </c:pt>
                <c:pt idx="120">
                  <c:v>400.01650000000001</c:v>
                </c:pt>
                <c:pt idx="121">
                  <c:v>400.01639999999998</c:v>
                </c:pt>
                <c:pt idx="122">
                  <c:v>400.01639999999998</c:v>
                </c:pt>
                <c:pt idx="123">
                  <c:v>400.01639999999998</c:v>
                </c:pt>
                <c:pt idx="124">
                  <c:v>400.0163</c:v>
                </c:pt>
                <c:pt idx="125">
                  <c:v>400.0163</c:v>
                </c:pt>
                <c:pt idx="126">
                  <c:v>400.01620000000003</c:v>
                </c:pt>
                <c:pt idx="127">
                  <c:v>400.01609999999999</c:v>
                </c:pt>
                <c:pt idx="128">
                  <c:v>400.01609999999999</c:v>
                </c:pt>
                <c:pt idx="129">
                  <c:v>400.01609999999999</c:v>
                </c:pt>
                <c:pt idx="130">
                  <c:v>400.01609999999999</c:v>
                </c:pt>
                <c:pt idx="131">
                  <c:v>400.01600000000002</c:v>
                </c:pt>
                <c:pt idx="132">
                  <c:v>400.01589999999999</c:v>
                </c:pt>
                <c:pt idx="133">
                  <c:v>400.01589999999999</c:v>
                </c:pt>
                <c:pt idx="134">
                  <c:v>400.01580000000001</c:v>
                </c:pt>
                <c:pt idx="135">
                  <c:v>400.01580000000001</c:v>
                </c:pt>
                <c:pt idx="136">
                  <c:v>400.01569999999998</c:v>
                </c:pt>
                <c:pt idx="137">
                  <c:v>400.01569999999998</c:v>
                </c:pt>
                <c:pt idx="138">
                  <c:v>400.01569999999998</c:v>
                </c:pt>
                <c:pt idx="139">
                  <c:v>400.01560000000001</c:v>
                </c:pt>
                <c:pt idx="140">
                  <c:v>400.01560000000001</c:v>
                </c:pt>
                <c:pt idx="141">
                  <c:v>400.01549999999997</c:v>
                </c:pt>
                <c:pt idx="142">
                  <c:v>400.01549999999997</c:v>
                </c:pt>
                <c:pt idx="143">
                  <c:v>400.0154</c:v>
                </c:pt>
                <c:pt idx="144">
                  <c:v>400.0154</c:v>
                </c:pt>
                <c:pt idx="145">
                  <c:v>400.0154</c:v>
                </c:pt>
                <c:pt idx="146">
                  <c:v>400.01530000000002</c:v>
                </c:pt>
                <c:pt idx="147">
                  <c:v>400.01519999999999</c:v>
                </c:pt>
                <c:pt idx="148">
                  <c:v>400.01519999999999</c:v>
                </c:pt>
                <c:pt idx="149">
                  <c:v>400.01519999999999</c:v>
                </c:pt>
                <c:pt idx="150">
                  <c:v>400.01510000000002</c:v>
                </c:pt>
                <c:pt idx="151">
                  <c:v>400.01510000000002</c:v>
                </c:pt>
                <c:pt idx="152">
                  <c:v>400.01499999999999</c:v>
                </c:pt>
                <c:pt idx="153">
                  <c:v>400.01499999999999</c:v>
                </c:pt>
                <c:pt idx="154">
                  <c:v>400.01490000000001</c:v>
                </c:pt>
                <c:pt idx="155">
                  <c:v>400.01490000000001</c:v>
                </c:pt>
                <c:pt idx="156">
                  <c:v>400.01490000000001</c:v>
                </c:pt>
                <c:pt idx="157">
                  <c:v>400.01479999999998</c:v>
                </c:pt>
                <c:pt idx="158">
                  <c:v>400.01479999999998</c:v>
                </c:pt>
                <c:pt idx="159">
                  <c:v>400.0147</c:v>
                </c:pt>
                <c:pt idx="160">
                  <c:v>400.0147</c:v>
                </c:pt>
                <c:pt idx="161">
                  <c:v>400.01459999999997</c:v>
                </c:pt>
                <c:pt idx="162">
                  <c:v>400.01459999999997</c:v>
                </c:pt>
                <c:pt idx="163">
                  <c:v>400.01459999999997</c:v>
                </c:pt>
                <c:pt idx="164">
                  <c:v>400.0145</c:v>
                </c:pt>
                <c:pt idx="165">
                  <c:v>400.0145</c:v>
                </c:pt>
                <c:pt idx="166">
                  <c:v>400.01440000000002</c:v>
                </c:pt>
                <c:pt idx="167">
                  <c:v>400.01440000000002</c:v>
                </c:pt>
                <c:pt idx="168">
                  <c:v>400.01429999999999</c:v>
                </c:pt>
                <c:pt idx="169">
                  <c:v>400.01429999999999</c:v>
                </c:pt>
                <c:pt idx="170">
                  <c:v>400.01429999999999</c:v>
                </c:pt>
                <c:pt idx="171">
                  <c:v>400.01429999999999</c:v>
                </c:pt>
                <c:pt idx="172">
                  <c:v>400.01420000000002</c:v>
                </c:pt>
                <c:pt idx="173">
                  <c:v>400.01420000000002</c:v>
                </c:pt>
                <c:pt idx="174">
                  <c:v>400.01409999999998</c:v>
                </c:pt>
                <c:pt idx="175">
                  <c:v>400.01400000000001</c:v>
                </c:pt>
                <c:pt idx="176">
                  <c:v>400.01400000000001</c:v>
                </c:pt>
                <c:pt idx="177">
                  <c:v>400.01400000000001</c:v>
                </c:pt>
                <c:pt idx="178">
                  <c:v>400.01389999999998</c:v>
                </c:pt>
                <c:pt idx="179">
                  <c:v>400.01389999999998</c:v>
                </c:pt>
                <c:pt idx="180">
                  <c:v>400.01389999999998</c:v>
                </c:pt>
                <c:pt idx="181">
                  <c:v>407.40320000000003</c:v>
                </c:pt>
                <c:pt idx="182">
                  <c:v>414.76929999999999</c:v>
                </c:pt>
                <c:pt idx="183">
                  <c:v>422.1121</c:v>
                </c:pt>
                <c:pt idx="184">
                  <c:v>429.43180000000001</c:v>
                </c:pt>
                <c:pt idx="185">
                  <c:v>436.72829999999999</c:v>
                </c:pt>
                <c:pt idx="186">
                  <c:v>444.0018</c:v>
                </c:pt>
                <c:pt idx="187">
                  <c:v>451.25229999999999</c:v>
                </c:pt>
                <c:pt idx="188">
                  <c:v>458.48</c:v>
                </c:pt>
                <c:pt idx="189">
                  <c:v>465.6848</c:v>
                </c:pt>
                <c:pt idx="190">
                  <c:v>472.86689999999999</c:v>
                </c:pt>
                <c:pt idx="191">
                  <c:v>480.02629999999999</c:v>
                </c:pt>
                <c:pt idx="192">
                  <c:v>487.16309999999999</c:v>
                </c:pt>
                <c:pt idx="193">
                  <c:v>494.2774</c:v>
                </c:pt>
                <c:pt idx="194">
                  <c:v>501.36919999999998</c:v>
                </c:pt>
                <c:pt idx="195">
                  <c:v>508.43869999999998</c:v>
                </c:pt>
                <c:pt idx="196">
                  <c:v>515.48580000000004</c:v>
                </c:pt>
                <c:pt idx="197">
                  <c:v>522.51070000000004</c:v>
                </c:pt>
                <c:pt idx="198">
                  <c:v>529.51340000000005</c:v>
                </c:pt>
                <c:pt idx="199">
                  <c:v>536.49400000000003</c:v>
                </c:pt>
                <c:pt idx="200">
                  <c:v>543.45259999999996</c:v>
                </c:pt>
                <c:pt idx="201">
                  <c:v>550.38919999999996</c:v>
                </c:pt>
                <c:pt idx="202">
                  <c:v>557.3039</c:v>
                </c:pt>
                <c:pt idx="203">
                  <c:v>564.19680000000005</c:v>
                </c:pt>
                <c:pt idx="204">
                  <c:v>571.06790000000001</c:v>
                </c:pt>
                <c:pt idx="205">
                  <c:v>577.91740000000004</c:v>
                </c:pt>
                <c:pt idx="206">
                  <c:v>584.74509999999998</c:v>
                </c:pt>
                <c:pt idx="207">
                  <c:v>591.55139999999994</c:v>
                </c:pt>
                <c:pt idx="208">
                  <c:v>598.33619999999996</c:v>
                </c:pt>
                <c:pt idx="209">
                  <c:v>605.09950000000003</c:v>
                </c:pt>
                <c:pt idx="210">
                  <c:v>611.84159999999997</c:v>
                </c:pt>
                <c:pt idx="211">
                  <c:v>618.56230000000005</c:v>
                </c:pt>
                <c:pt idx="212">
                  <c:v>625.26179999999999</c:v>
                </c:pt>
                <c:pt idx="213">
                  <c:v>631.94010000000003</c:v>
                </c:pt>
                <c:pt idx="214">
                  <c:v>638.59739999999999</c:v>
                </c:pt>
                <c:pt idx="215">
                  <c:v>645.2337</c:v>
                </c:pt>
                <c:pt idx="216">
                  <c:v>651.84900000000005</c:v>
                </c:pt>
                <c:pt idx="217">
                  <c:v>658.4434</c:v>
                </c:pt>
                <c:pt idx="218">
                  <c:v>665.01710000000003</c:v>
                </c:pt>
                <c:pt idx="219">
                  <c:v>671.56989999999996</c:v>
                </c:pt>
                <c:pt idx="220">
                  <c:v>678.10209999999995</c:v>
                </c:pt>
                <c:pt idx="221">
                  <c:v>684.61369999999999</c:v>
                </c:pt>
                <c:pt idx="222">
                  <c:v>691.10469999999998</c:v>
                </c:pt>
                <c:pt idx="223">
                  <c:v>697.5752</c:v>
                </c:pt>
                <c:pt idx="224">
                  <c:v>704.02530000000002</c:v>
                </c:pt>
                <c:pt idx="225">
                  <c:v>710.45500000000004</c:v>
                </c:pt>
                <c:pt idx="226">
                  <c:v>716.86440000000005</c:v>
                </c:pt>
                <c:pt idx="227">
                  <c:v>723.25369999999998</c:v>
                </c:pt>
                <c:pt idx="228">
                  <c:v>729.62270000000001</c:v>
                </c:pt>
                <c:pt idx="229">
                  <c:v>735.97159999999997</c:v>
                </c:pt>
                <c:pt idx="230">
                  <c:v>742.30050000000006</c:v>
                </c:pt>
                <c:pt idx="231">
                  <c:v>748.60940000000005</c:v>
                </c:pt>
                <c:pt idx="232">
                  <c:v>754.89840000000004</c:v>
                </c:pt>
                <c:pt idx="233">
                  <c:v>761.16750000000002</c:v>
                </c:pt>
                <c:pt idx="234">
                  <c:v>767.41690000000006</c:v>
                </c:pt>
                <c:pt idx="235">
                  <c:v>773.64660000000003</c:v>
                </c:pt>
                <c:pt idx="236">
                  <c:v>779.85649999999998</c:v>
                </c:pt>
                <c:pt idx="237">
                  <c:v>786.04690000000005</c:v>
                </c:pt>
                <c:pt idx="238">
                  <c:v>792.21770000000004</c:v>
                </c:pt>
                <c:pt idx="239">
                  <c:v>798.36900000000003</c:v>
                </c:pt>
                <c:pt idx="240">
                  <c:v>804.50099999999998</c:v>
                </c:pt>
                <c:pt idx="241">
                  <c:v>810.61350000000004</c:v>
                </c:pt>
                <c:pt idx="242">
                  <c:v>816.70680000000004</c:v>
                </c:pt>
                <c:pt idx="243">
                  <c:v>822.7808</c:v>
                </c:pt>
                <c:pt idx="244">
                  <c:v>828.83569999999997</c:v>
                </c:pt>
                <c:pt idx="245">
                  <c:v>834.87149999999997</c:v>
                </c:pt>
                <c:pt idx="246">
                  <c:v>840.88810000000001</c:v>
                </c:pt>
                <c:pt idx="247">
                  <c:v>846.88580000000002</c:v>
                </c:pt>
                <c:pt idx="248">
                  <c:v>852.8646</c:v>
                </c:pt>
                <c:pt idx="249">
                  <c:v>858.82460000000003</c:v>
                </c:pt>
                <c:pt idx="250">
                  <c:v>864.76559999999995</c:v>
                </c:pt>
                <c:pt idx="251">
                  <c:v>870.68799999999999</c:v>
                </c:pt>
                <c:pt idx="252">
                  <c:v>876.59159999999997</c:v>
                </c:pt>
                <c:pt idx="253">
                  <c:v>882.47659999999996</c:v>
                </c:pt>
                <c:pt idx="254">
                  <c:v>888.34299999999996</c:v>
                </c:pt>
                <c:pt idx="255">
                  <c:v>894.19090000000006</c:v>
                </c:pt>
                <c:pt idx="256">
                  <c:v>900.0204</c:v>
                </c:pt>
                <c:pt idx="257">
                  <c:v>905.83140000000003</c:v>
                </c:pt>
                <c:pt idx="258">
                  <c:v>911.6241</c:v>
                </c:pt>
                <c:pt idx="259">
                  <c:v>917.39850000000001</c:v>
                </c:pt>
                <c:pt idx="260">
                  <c:v>923.15470000000005</c:v>
                </c:pt>
                <c:pt idx="261">
                  <c:v>928.89269999999999</c:v>
                </c:pt>
                <c:pt idx="262">
                  <c:v>934.61260000000004</c:v>
                </c:pt>
                <c:pt idx="263">
                  <c:v>940.31449999999995</c:v>
                </c:pt>
                <c:pt idx="264">
                  <c:v>945.99839999999995</c:v>
                </c:pt>
                <c:pt idx="265">
                  <c:v>951.66420000000005</c:v>
                </c:pt>
                <c:pt idx="266">
                  <c:v>957.31230000000005</c:v>
                </c:pt>
                <c:pt idx="267">
                  <c:v>962.94240000000002</c:v>
                </c:pt>
                <c:pt idx="268">
                  <c:v>968.55489999999998</c:v>
                </c:pt>
                <c:pt idx="269">
                  <c:v>974.14970000000005</c:v>
                </c:pt>
                <c:pt idx="270">
                  <c:v>979.72659999999996</c:v>
                </c:pt>
                <c:pt idx="271">
                  <c:v>985.28610000000003</c:v>
                </c:pt>
                <c:pt idx="272">
                  <c:v>990.82799999999997</c:v>
                </c:pt>
                <c:pt idx="273">
                  <c:v>996.35239999999999</c:v>
                </c:pt>
                <c:pt idx="274">
                  <c:v>1001.859</c:v>
                </c:pt>
                <c:pt idx="275">
                  <c:v>1007.349</c:v>
                </c:pt>
                <c:pt idx="276">
                  <c:v>1012.821</c:v>
                </c:pt>
                <c:pt idx="277">
                  <c:v>1018.276</c:v>
                </c:pt>
                <c:pt idx="278">
                  <c:v>1023.7140000000001</c:v>
                </c:pt>
                <c:pt idx="279">
                  <c:v>1029.135</c:v>
                </c:pt>
                <c:pt idx="280">
                  <c:v>1034.538</c:v>
                </c:pt>
                <c:pt idx="281">
                  <c:v>1039.924</c:v>
                </c:pt>
                <c:pt idx="282">
                  <c:v>1045.2940000000001</c:v>
                </c:pt>
                <c:pt idx="283">
                  <c:v>1050.646</c:v>
                </c:pt>
                <c:pt idx="284">
                  <c:v>1055.982</c:v>
                </c:pt>
                <c:pt idx="285">
                  <c:v>1061.3009999999999</c:v>
                </c:pt>
                <c:pt idx="286">
                  <c:v>1066.6030000000001</c:v>
                </c:pt>
                <c:pt idx="287">
                  <c:v>1071.8879999999999</c:v>
                </c:pt>
                <c:pt idx="288">
                  <c:v>1077.1559999999999</c:v>
                </c:pt>
                <c:pt idx="289">
                  <c:v>1082.4079999999999</c:v>
                </c:pt>
                <c:pt idx="290">
                  <c:v>1087.643</c:v>
                </c:pt>
                <c:pt idx="291">
                  <c:v>1092.8620000000001</c:v>
                </c:pt>
                <c:pt idx="292">
                  <c:v>1098.0650000000001</c:v>
                </c:pt>
                <c:pt idx="293">
                  <c:v>1103.25</c:v>
                </c:pt>
                <c:pt idx="294">
                  <c:v>1108.42</c:v>
                </c:pt>
                <c:pt idx="295">
                  <c:v>1113.5730000000001</c:v>
                </c:pt>
                <c:pt idx="296">
                  <c:v>1118.71</c:v>
                </c:pt>
                <c:pt idx="297">
                  <c:v>1123.8309999999999</c:v>
                </c:pt>
                <c:pt idx="298">
                  <c:v>1128.9349999999999</c:v>
                </c:pt>
                <c:pt idx="299">
                  <c:v>1134.0239999999999</c:v>
                </c:pt>
                <c:pt idx="300">
                  <c:v>1139.096</c:v>
                </c:pt>
                <c:pt idx="301">
                  <c:v>1144.153</c:v>
                </c:pt>
                <c:pt idx="302">
                  <c:v>1149.193</c:v>
                </c:pt>
                <c:pt idx="303">
                  <c:v>1154.2180000000001</c:v>
                </c:pt>
                <c:pt idx="304">
                  <c:v>1159.2260000000001</c:v>
                </c:pt>
                <c:pt idx="305">
                  <c:v>1164.2190000000001</c:v>
                </c:pt>
                <c:pt idx="306">
                  <c:v>1169.1959999999999</c:v>
                </c:pt>
                <c:pt idx="307">
                  <c:v>1174.1569999999999</c:v>
                </c:pt>
                <c:pt idx="308">
                  <c:v>1179.1030000000001</c:v>
                </c:pt>
                <c:pt idx="309">
                  <c:v>1184.0329999999999</c:v>
                </c:pt>
                <c:pt idx="310">
                  <c:v>1188.9480000000001</c:v>
                </c:pt>
                <c:pt idx="311">
                  <c:v>1193.847</c:v>
                </c:pt>
                <c:pt idx="312">
                  <c:v>1198.73</c:v>
                </c:pt>
                <c:pt idx="313">
                  <c:v>1203.598</c:v>
                </c:pt>
                <c:pt idx="314">
                  <c:v>1208.451</c:v>
                </c:pt>
                <c:pt idx="315">
                  <c:v>1213.288</c:v>
                </c:pt>
                <c:pt idx="316">
                  <c:v>1218.1110000000001</c:v>
                </c:pt>
                <c:pt idx="317">
                  <c:v>1222.9179999999999</c:v>
                </c:pt>
                <c:pt idx="318">
                  <c:v>1227.7090000000001</c:v>
                </c:pt>
                <c:pt idx="319">
                  <c:v>1232.4860000000001</c:v>
                </c:pt>
                <c:pt idx="320">
                  <c:v>1237.248</c:v>
                </c:pt>
                <c:pt idx="321">
                  <c:v>1241.9939999999999</c:v>
                </c:pt>
                <c:pt idx="322">
                  <c:v>1246.7260000000001</c:v>
                </c:pt>
                <c:pt idx="323">
                  <c:v>1251.442</c:v>
                </c:pt>
                <c:pt idx="324">
                  <c:v>1256.144</c:v>
                </c:pt>
                <c:pt idx="325">
                  <c:v>1260.8309999999999</c:v>
                </c:pt>
                <c:pt idx="326">
                  <c:v>1265.5029999999999</c:v>
                </c:pt>
                <c:pt idx="327">
                  <c:v>1270.1600000000001</c:v>
                </c:pt>
                <c:pt idx="328">
                  <c:v>1274.8030000000001</c:v>
                </c:pt>
                <c:pt idx="329">
                  <c:v>1279.431</c:v>
                </c:pt>
                <c:pt idx="330">
                  <c:v>1284.0440000000001</c:v>
                </c:pt>
                <c:pt idx="331">
                  <c:v>1288.643</c:v>
                </c:pt>
                <c:pt idx="332">
                  <c:v>1293.2280000000001</c:v>
                </c:pt>
                <c:pt idx="333">
                  <c:v>1297.797</c:v>
                </c:pt>
                <c:pt idx="334">
                  <c:v>1302.3530000000001</c:v>
                </c:pt>
                <c:pt idx="335">
                  <c:v>1306.894</c:v>
                </c:pt>
                <c:pt idx="336">
                  <c:v>1311.421</c:v>
                </c:pt>
                <c:pt idx="337">
                  <c:v>1315.933</c:v>
                </c:pt>
                <c:pt idx="338">
                  <c:v>1320.431</c:v>
                </c:pt>
                <c:pt idx="339">
                  <c:v>1324.915</c:v>
                </c:pt>
                <c:pt idx="340">
                  <c:v>1329.385</c:v>
                </c:pt>
                <c:pt idx="341">
                  <c:v>1333.84</c:v>
                </c:pt>
                <c:pt idx="342">
                  <c:v>1338.2819999999999</c:v>
                </c:pt>
                <c:pt idx="343">
                  <c:v>1342.71</c:v>
                </c:pt>
                <c:pt idx="344">
                  <c:v>1347.123</c:v>
                </c:pt>
                <c:pt idx="345">
                  <c:v>1351.5229999999999</c:v>
                </c:pt>
                <c:pt idx="346">
                  <c:v>1355.9090000000001</c:v>
                </c:pt>
                <c:pt idx="347">
                  <c:v>1360.2809999999999</c:v>
                </c:pt>
                <c:pt idx="348">
                  <c:v>1364.6389999999999</c:v>
                </c:pt>
                <c:pt idx="349">
                  <c:v>1368.9829999999999</c:v>
                </c:pt>
                <c:pt idx="350">
                  <c:v>1373.3140000000001</c:v>
                </c:pt>
                <c:pt idx="351">
                  <c:v>1377.6310000000001</c:v>
                </c:pt>
                <c:pt idx="352">
                  <c:v>1381.934</c:v>
                </c:pt>
                <c:pt idx="353">
                  <c:v>1386.2239999999999</c:v>
                </c:pt>
                <c:pt idx="354">
                  <c:v>1390.501</c:v>
                </c:pt>
                <c:pt idx="355">
                  <c:v>1394.7629999999999</c:v>
                </c:pt>
                <c:pt idx="356">
                  <c:v>1399.0129999999999</c:v>
                </c:pt>
                <c:pt idx="357">
                  <c:v>1403.249</c:v>
                </c:pt>
                <c:pt idx="358">
                  <c:v>1407.471</c:v>
                </c:pt>
                <c:pt idx="359">
                  <c:v>1411.68</c:v>
                </c:pt>
                <c:pt idx="360">
                  <c:v>1415.876</c:v>
                </c:pt>
                <c:pt idx="361">
                  <c:v>1420.059</c:v>
                </c:pt>
                <c:pt idx="362">
                  <c:v>1424.2280000000001</c:v>
                </c:pt>
                <c:pt idx="363">
                  <c:v>1428.385</c:v>
                </c:pt>
                <c:pt idx="364">
                  <c:v>1432.528</c:v>
                </c:pt>
                <c:pt idx="365">
                  <c:v>1436.6579999999999</c:v>
                </c:pt>
                <c:pt idx="366">
                  <c:v>1440.7750000000001</c:v>
                </c:pt>
                <c:pt idx="367">
                  <c:v>1444.8789999999999</c:v>
                </c:pt>
                <c:pt idx="368">
                  <c:v>1448.97</c:v>
                </c:pt>
                <c:pt idx="369">
                  <c:v>1453.048</c:v>
                </c:pt>
                <c:pt idx="370">
                  <c:v>1457.114</c:v>
                </c:pt>
                <c:pt idx="371">
                  <c:v>1461.1659999999999</c:v>
                </c:pt>
                <c:pt idx="372">
                  <c:v>1465.2059999999999</c:v>
                </c:pt>
                <c:pt idx="373">
                  <c:v>1469.2329999999999</c:v>
                </c:pt>
                <c:pt idx="374">
                  <c:v>1473.2470000000001</c:v>
                </c:pt>
                <c:pt idx="375">
                  <c:v>1476.9690000000001</c:v>
                </c:pt>
                <c:pt idx="376">
                  <c:v>1479.7860000000001</c:v>
                </c:pt>
                <c:pt idx="377">
                  <c:v>1481.752</c:v>
                </c:pt>
                <c:pt idx="378">
                  <c:v>1482.923</c:v>
                </c:pt>
                <c:pt idx="379">
                  <c:v>1483.35</c:v>
                </c:pt>
                <c:pt idx="380">
                  <c:v>1483.087</c:v>
                </c:pt>
                <c:pt idx="381">
                  <c:v>1482.1849999999999</c:v>
                </c:pt>
                <c:pt idx="382">
                  <c:v>1480.692</c:v>
                </c:pt>
                <c:pt idx="383">
                  <c:v>1478.654</c:v>
                </c:pt>
                <c:pt idx="384">
                  <c:v>1476.1179999999999</c:v>
                </c:pt>
                <c:pt idx="385">
                  <c:v>1473.125</c:v>
                </c:pt>
                <c:pt idx="386">
                  <c:v>1469.7159999999999</c:v>
                </c:pt>
                <c:pt idx="387">
                  <c:v>1465.9280000000001</c:v>
                </c:pt>
                <c:pt idx="388">
                  <c:v>1461.8</c:v>
                </c:pt>
                <c:pt idx="389">
                  <c:v>1457.3620000000001</c:v>
                </c:pt>
                <c:pt idx="390">
                  <c:v>1452.6489999999999</c:v>
                </c:pt>
                <c:pt idx="391">
                  <c:v>1447.6880000000001</c:v>
                </c:pt>
                <c:pt idx="392">
                  <c:v>1442.508</c:v>
                </c:pt>
                <c:pt idx="393">
                  <c:v>1437.135</c:v>
                </c:pt>
                <c:pt idx="394">
                  <c:v>1431.5920000000001</c:v>
                </c:pt>
                <c:pt idx="395">
                  <c:v>1425.9010000000001</c:v>
                </c:pt>
                <c:pt idx="396">
                  <c:v>1420.0830000000001</c:v>
                </c:pt>
                <c:pt idx="397">
                  <c:v>1414.1569999999999</c:v>
                </c:pt>
                <c:pt idx="398">
                  <c:v>1408.1410000000001</c:v>
                </c:pt>
                <c:pt idx="399">
                  <c:v>1402.05</c:v>
                </c:pt>
                <c:pt idx="400">
                  <c:v>1395.8989999999999</c:v>
                </c:pt>
                <c:pt idx="401">
                  <c:v>1389.703</c:v>
                </c:pt>
                <c:pt idx="402">
                  <c:v>1383.473</c:v>
                </c:pt>
                <c:pt idx="403">
                  <c:v>1377.222</c:v>
                </c:pt>
                <c:pt idx="404">
                  <c:v>1370.96</c:v>
                </c:pt>
                <c:pt idx="405">
                  <c:v>1364.6949999999999</c:v>
                </c:pt>
                <c:pt idx="406">
                  <c:v>1358.4380000000001</c:v>
                </c:pt>
                <c:pt idx="407">
                  <c:v>1352.1959999999999</c:v>
                </c:pt>
                <c:pt idx="408">
                  <c:v>1345.9760000000001</c:v>
                </c:pt>
                <c:pt idx="409">
                  <c:v>1339.7850000000001</c:v>
                </c:pt>
                <c:pt idx="410">
                  <c:v>1333.6289999999999</c:v>
                </c:pt>
                <c:pt idx="411">
                  <c:v>1327.5129999999999</c:v>
                </c:pt>
                <c:pt idx="412">
                  <c:v>1321.443</c:v>
                </c:pt>
                <c:pt idx="413">
                  <c:v>1315.422</c:v>
                </c:pt>
                <c:pt idx="414">
                  <c:v>1309.4549999999999</c:v>
                </c:pt>
                <c:pt idx="415">
                  <c:v>1303.5450000000001</c:v>
                </c:pt>
                <c:pt idx="416">
                  <c:v>1297.6949999999999</c:v>
                </c:pt>
                <c:pt idx="417">
                  <c:v>1291.9079999999999</c:v>
                </c:pt>
                <c:pt idx="418">
                  <c:v>1286.1869999999999</c:v>
                </c:pt>
                <c:pt idx="419">
                  <c:v>1280.5340000000001</c:v>
                </c:pt>
                <c:pt idx="420">
                  <c:v>1274.9490000000001</c:v>
                </c:pt>
                <c:pt idx="421">
                  <c:v>1269.4369999999999</c:v>
                </c:pt>
                <c:pt idx="422">
                  <c:v>1263.9960000000001</c:v>
                </c:pt>
                <c:pt idx="423">
                  <c:v>1258.6300000000001</c:v>
                </c:pt>
                <c:pt idx="424">
                  <c:v>1253.338</c:v>
                </c:pt>
                <c:pt idx="425">
                  <c:v>1248.1220000000001</c:v>
                </c:pt>
                <c:pt idx="426">
                  <c:v>1242.982</c:v>
                </c:pt>
                <c:pt idx="427">
                  <c:v>1237.9179999999999</c:v>
                </c:pt>
                <c:pt idx="428">
                  <c:v>1232.932</c:v>
                </c:pt>
                <c:pt idx="429">
                  <c:v>1228.0229999999999</c:v>
                </c:pt>
                <c:pt idx="430">
                  <c:v>1223.191</c:v>
                </c:pt>
                <c:pt idx="431">
                  <c:v>1218.4359999999999</c:v>
                </c:pt>
                <c:pt idx="432">
                  <c:v>1213.759</c:v>
                </c:pt>
                <c:pt idx="433">
                  <c:v>1209.1579999999999</c:v>
                </c:pt>
                <c:pt idx="434">
                  <c:v>1204.634</c:v>
                </c:pt>
                <c:pt idx="435">
                  <c:v>1200.1869999999999</c:v>
                </c:pt>
                <c:pt idx="436">
                  <c:v>1195.816</c:v>
                </c:pt>
                <c:pt idx="437">
                  <c:v>1191.52</c:v>
                </c:pt>
                <c:pt idx="438">
                  <c:v>1187.299</c:v>
                </c:pt>
                <c:pt idx="439">
                  <c:v>1183.152</c:v>
                </c:pt>
                <c:pt idx="440">
                  <c:v>1179.079</c:v>
                </c:pt>
                <c:pt idx="441">
                  <c:v>1175.08</c:v>
                </c:pt>
                <c:pt idx="442">
                  <c:v>1171.152</c:v>
                </c:pt>
                <c:pt idx="443">
                  <c:v>1167.297</c:v>
                </c:pt>
                <c:pt idx="444">
                  <c:v>1163.5119999999999</c:v>
                </c:pt>
                <c:pt idx="445">
                  <c:v>1159.798</c:v>
                </c:pt>
                <c:pt idx="446">
                  <c:v>1156.152</c:v>
                </c:pt>
                <c:pt idx="447">
                  <c:v>1152.576</c:v>
                </c:pt>
                <c:pt idx="448">
                  <c:v>1149.067</c:v>
                </c:pt>
                <c:pt idx="449">
                  <c:v>1145.625</c:v>
                </c:pt>
                <c:pt idx="450">
                  <c:v>1142.249</c:v>
                </c:pt>
                <c:pt idx="451">
                  <c:v>1138.9380000000001</c:v>
                </c:pt>
                <c:pt idx="452">
                  <c:v>1135.691</c:v>
                </c:pt>
                <c:pt idx="453">
                  <c:v>1132.5070000000001</c:v>
                </c:pt>
                <c:pt idx="454">
                  <c:v>1129.386</c:v>
                </c:pt>
                <c:pt idx="455">
                  <c:v>1126.327</c:v>
                </c:pt>
                <c:pt idx="456">
                  <c:v>1123.328</c:v>
                </c:pt>
                <c:pt idx="457">
                  <c:v>1120.3889999999999</c:v>
                </c:pt>
                <c:pt idx="458">
                  <c:v>1117.509</c:v>
                </c:pt>
                <c:pt idx="459">
                  <c:v>1114.6869999999999</c:v>
                </c:pt>
                <c:pt idx="460">
                  <c:v>1111.922</c:v>
                </c:pt>
                <c:pt idx="461">
                  <c:v>1109.213</c:v>
                </c:pt>
                <c:pt idx="462">
                  <c:v>1106.56</c:v>
                </c:pt>
                <c:pt idx="463">
                  <c:v>1103.961</c:v>
                </c:pt>
                <c:pt idx="464">
                  <c:v>1101.415</c:v>
                </c:pt>
                <c:pt idx="465">
                  <c:v>1098.922</c:v>
                </c:pt>
                <c:pt idx="466">
                  <c:v>1096.481</c:v>
                </c:pt>
                <c:pt idx="467">
                  <c:v>1094.0909999999999</c:v>
                </c:pt>
                <c:pt idx="468">
                  <c:v>1091.751</c:v>
                </c:pt>
                <c:pt idx="469">
                  <c:v>1089.46</c:v>
                </c:pt>
                <c:pt idx="470">
                  <c:v>1087.2180000000001</c:v>
                </c:pt>
                <c:pt idx="471">
                  <c:v>1085.0229999999999</c:v>
                </c:pt>
                <c:pt idx="472">
                  <c:v>1082.875</c:v>
                </c:pt>
                <c:pt idx="473">
                  <c:v>1080.7739999999999</c:v>
                </c:pt>
                <c:pt idx="474">
                  <c:v>1078.7170000000001</c:v>
                </c:pt>
                <c:pt idx="475">
                  <c:v>1076.704</c:v>
                </c:pt>
                <c:pt idx="476">
                  <c:v>1074.7360000000001</c:v>
                </c:pt>
                <c:pt idx="477">
                  <c:v>1072.81</c:v>
                </c:pt>
                <c:pt idx="478">
                  <c:v>1070.9259999999999</c:v>
                </c:pt>
                <c:pt idx="479">
                  <c:v>1069.0830000000001</c:v>
                </c:pt>
                <c:pt idx="480">
                  <c:v>1067.2809999999999</c:v>
                </c:pt>
                <c:pt idx="481">
                  <c:v>1065.519</c:v>
                </c:pt>
                <c:pt idx="482">
                  <c:v>1063.7950000000001</c:v>
                </c:pt>
                <c:pt idx="483">
                  <c:v>1062.1099999999999</c:v>
                </c:pt>
                <c:pt idx="484">
                  <c:v>1060.463</c:v>
                </c:pt>
                <c:pt idx="485">
                  <c:v>1058.8530000000001</c:v>
                </c:pt>
                <c:pt idx="486">
                  <c:v>1057.279</c:v>
                </c:pt>
                <c:pt idx="487">
                  <c:v>1055.74</c:v>
                </c:pt>
                <c:pt idx="488">
                  <c:v>1054.2370000000001</c:v>
                </c:pt>
                <c:pt idx="489">
                  <c:v>1052.768</c:v>
                </c:pt>
                <c:pt idx="490">
                  <c:v>1051.3320000000001</c:v>
                </c:pt>
                <c:pt idx="491">
                  <c:v>1049.9290000000001</c:v>
                </c:pt>
                <c:pt idx="492">
                  <c:v>1048.559</c:v>
                </c:pt>
                <c:pt idx="493">
                  <c:v>1047.22</c:v>
                </c:pt>
                <c:pt idx="494">
                  <c:v>1045.913</c:v>
                </c:pt>
                <c:pt idx="495">
                  <c:v>1044.636</c:v>
                </c:pt>
                <c:pt idx="496">
                  <c:v>1043.3879999999999</c:v>
                </c:pt>
                <c:pt idx="497">
                  <c:v>1042.171</c:v>
                </c:pt>
                <c:pt idx="498">
                  <c:v>1040.981</c:v>
                </c:pt>
                <c:pt idx="499">
                  <c:v>1039.82</c:v>
                </c:pt>
                <c:pt idx="500">
                  <c:v>1038.6869999999999</c:v>
                </c:pt>
                <c:pt idx="501">
                  <c:v>1037.5809999999999</c:v>
                </c:pt>
                <c:pt idx="502">
                  <c:v>1036.501</c:v>
                </c:pt>
                <c:pt idx="503">
                  <c:v>1035.4469999999999</c:v>
                </c:pt>
                <c:pt idx="504">
                  <c:v>1034.4190000000001</c:v>
                </c:pt>
                <c:pt idx="505">
                  <c:v>1033.415</c:v>
                </c:pt>
                <c:pt idx="506">
                  <c:v>1032.4359999999999</c:v>
                </c:pt>
                <c:pt idx="507">
                  <c:v>1031.481</c:v>
                </c:pt>
                <c:pt idx="508">
                  <c:v>1030.55</c:v>
                </c:pt>
                <c:pt idx="509">
                  <c:v>1029.6410000000001</c:v>
                </c:pt>
                <c:pt idx="510">
                  <c:v>1028.7550000000001</c:v>
                </c:pt>
                <c:pt idx="511">
                  <c:v>1027.8910000000001</c:v>
                </c:pt>
                <c:pt idx="512">
                  <c:v>1027.048</c:v>
                </c:pt>
                <c:pt idx="513">
                  <c:v>1026.2270000000001</c:v>
                </c:pt>
                <c:pt idx="514">
                  <c:v>1025.4259999999999</c:v>
                </c:pt>
                <c:pt idx="515">
                  <c:v>1024.646</c:v>
                </c:pt>
                <c:pt idx="516">
                  <c:v>1023.885</c:v>
                </c:pt>
                <c:pt idx="517">
                  <c:v>1023.144</c:v>
                </c:pt>
                <c:pt idx="518">
                  <c:v>1022.421</c:v>
                </c:pt>
                <c:pt idx="519">
                  <c:v>1021.718</c:v>
                </c:pt>
                <c:pt idx="520">
                  <c:v>1021.032</c:v>
                </c:pt>
                <c:pt idx="521">
                  <c:v>1020.364</c:v>
                </c:pt>
                <c:pt idx="522">
                  <c:v>1019.7140000000001</c:v>
                </c:pt>
                <c:pt idx="523">
                  <c:v>1019.081</c:v>
                </c:pt>
                <c:pt idx="524">
                  <c:v>1018.4640000000001</c:v>
                </c:pt>
                <c:pt idx="525">
                  <c:v>1017.864</c:v>
                </c:pt>
                <c:pt idx="526">
                  <c:v>1017.279</c:v>
                </c:pt>
                <c:pt idx="527">
                  <c:v>1016.71</c:v>
                </c:pt>
                <c:pt idx="528">
                  <c:v>1016.1559999999999</c:v>
                </c:pt>
                <c:pt idx="529">
                  <c:v>1015.6180000000001</c:v>
                </c:pt>
                <c:pt idx="530">
                  <c:v>1015.093</c:v>
                </c:pt>
                <c:pt idx="531">
                  <c:v>1014.583</c:v>
                </c:pt>
                <c:pt idx="532">
                  <c:v>1014.087</c:v>
                </c:pt>
                <c:pt idx="533">
                  <c:v>1013.605</c:v>
                </c:pt>
                <c:pt idx="534">
                  <c:v>1013.136</c:v>
                </c:pt>
                <c:pt idx="535">
                  <c:v>1012.679</c:v>
                </c:pt>
                <c:pt idx="536">
                  <c:v>1012.236</c:v>
                </c:pt>
                <c:pt idx="537">
                  <c:v>1011.8049999999999</c:v>
                </c:pt>
                <c:pt idx="538">
                  <c:v>1011.385</c:v>
                </c:pt>
                <c:pt idx="539">
                  <c:v>1010.978</c:v>
                </c:pt>
                <c:pt idx="540">
                  <c:v>1010.582</c:v>
                </c:pt>
                <c:pt idx="541">
                  <c:v>1010.198</c:v>
                </c:pt>
                <c:pt idx="542">
                  <c:v>1009.825</c:v>
                </c:pt>
                <c:pt idx="543">
                  <c:v>1009.462</c:v>
                </c:pt>
                <c:pt idx="544">
                  <c:v>1009.11</c:v>
                </c:pt>
                <c:pt idx="545">
                  <c:v>1008.768</c:v>
                </c:pt>
                <c:pt idx="546">
                  <c:v>1008.436</c:v>
                </c:pt>
                <c:pt idx="547">
                  <c:v>1008.114</c:v>
                </c:pt>
                <c:pt idx="548">
                  <c:v>1007.801</c:v>
                </c:pt>
                <c:pt idx="549">
                  <c:v>1007.498</c:v>
                </c:pt>
                <c:pt idx="550">
                  <c:v>1007.203</c:v>
                </c:pt>
                <c:pt idx="551">
                  <c:v>1006.918</c:v>
                </c:pt>
                <c:pt idx="552">
                  <c:v>1006.641</c:v>
                </c:pt>
                <c:pt idx="553">
                  <c:v>1006.373</c:v>
                </c:pt>
                <c:pt idx="554">
                  <c:v>1006.112</c:v>
                </c:pt>
                <c:pt idx="555">
                  <c:v>1005.86</c:v>
                </c:pt>
                <c:pt idx="556">
                  <c:v>1005.616</c:v>
                </c:pt>
                <c:pt idx="557">
                  <c:v>1005.379</c:v>
                </c:pt>
                <c:pt idx="558">
                  <c:v>1005.149</c:v>
                </c:pt>
                <c:pt idx="559">
                  <c:v>1004.927</c:v>
                </c:pt>
                <c:pt idx="560">
                  <c:v>1004.712</c:v>
                </c:pt>
                <c:pt idx="561">
                  <c:v>1004.504</c:v>
                </c:pt>
                <c:pt idx="562">
                  <c:v>1004.302</c:v>
                </c:pt>
                <c:pt idx="563">
                  <c:v>1004.107</c:v>
                </c:pt>
                <c:pt idx="564">
                  <c:v>1003.918</c:v>
                </c:pt>
                <c:pt idx="565">
                  <c:v>1003.735</c:v>
                </c:pt>
                <c:pt idx="566">
                  <c:v>1003.559</c:v>
                </c:pt>
                <c:pt idx="567">
                  <c:v>1003.388</c:v>
                </c:pt>
                <c:pt idx="568">
                  <c:v>1003.223</c:v>
                </c:pt>
                <c:pt idx="569">
                  <c:v>1003.063</c:v>
                </c:pt>
                <c:pt idx="570">
                  <c:v>1002.909</c:v>
                </c:pt>
                <c:pt idx="571">
                  <c:v>1002.76</c:v>
                </c:pt>
                <c:pt idx="572">
                  <c:v>1002.616</c:v>
                </c:pt>
                <c:pt idx="573">
                  <c:v>1002.477</c:v>
                </c:pt>
                <c:pt idx="574">
                  <c:v>1002.3440000000001</c:v>
                </c:pt>
                <c:pt idx="575">
                  <c:v>1002.2140000000001</c:v>
                </c:pt>
                <c:pt idx="576">
                  <c:v>1002.0890000000001</c:v>
                </c:pt>
                <c:pt idx="577">
                  <c:v>1001.9690000000001</c:v>
                </c:pt>
                <c:pt idx="578">
                  <c:v>1001.853</c:v>
                </c:pt>
                <c:pt idx="579">
                  <c:v>1001.741</c:v>
                </c:pt>
                <c:pt idx="580">
                  <c:v>1001.633</c:v>
                </c:pt>
                <c:pt idx="581">
                  <c:v>1001.53</c:v>
                </c:pt>
                <c:pt idx="582">
                  <c:v>1001.43</c:v>
                </c:pt>
                <c:pt idx="583">
                  <c:v>1001.333</c:v>
                </c:pt>
                <c:pt idx="584">
                  <c:v>1001.241</c:v>
                </c:pt>
                <c:pt idx="585">
                  <c:v>1001.152</c:v>
                </c:pt>
                <c:pt idx="586">
                  <c:v>1001.066</c:v>
                </c:pt>
                <c:pt idx="587">
                  <c:v>1000.984</c:v>
                </c:pt>
                <c:pt idx="588">
                  <c:v>1000.905</c:v>
                </c:pt>
                <c:pt idx="589">
                  <c:v>1000.828</c:v>
                </c:pt>
                <c:pt idx="590">
                  <c:v>1000.756</c:v>
                </c:pt>
                <c:pt idx="591">
                  <c:v>1000.686</c:v>
                </c:pt>
                <c:pt idx="592">
                  <c:v>1000.6180000000001</c:v>
                </c:pt>
                <c:pt idx="593">
                  <c:v>1000.554</c:v>
                </c:pt>
                <c:pt idx="594">
                  <c:v>1000.492</c:v>
                </c:pt>
                <c:pt idx="595">
                  <c:v>1000.433</c:v>
                </c:pt>
                <c:pt idx="596">
                  <c:v>1000.376</c:v>
                </c:pt>
                <c:pt idx="597">
                  <c:v>1000.322</c:v>
                </c:pt>
                <c:pt idx="598">
                  <c:v>1000.27</c:v>
                </c:pt>
                <c:pt idx="599">
                  <c:v>1000.221</c:v>
                </c:pt>
                <c:pt idx="600">
                  <c:v>1000.174</c:v>
                </c:pt>
                <c:pt idx="601">
                  <c:v>1000.128</c:v>
                </c:pt>
                <c:pt idx="602">
                  <c:v>1000.085</c:v>
                </c:pt>
                <c:pt idx="603">
                  <c:v>1000.044</c:v>
                </c:pt>
                <c:pt idx="604">
                  <c:v>1000.005</c:v>
                </c:pt>
                <c:pt idx="605">
                  <c:v>999.96749999999997</c:v>
                </c:pt>
                <c:pt idx="606">
                  <c:v>999.93209999999999</c:v>
                </c:pt>
                <c:pt idx="607">
                  <c:v>999.89829999999995</c:v>
                </c:pt>
                <c:pt idx="608">
                  <c:v>999.86630000000002</c:v>
                </c:pt>
                <c:pt idx="609">
                  <c:v>999.83579999999995</c:v>
                </c:pt>
                <c:pt idx="610">
                  <c:v>999.80700000000002</c:v>
                </c:pt>
                <c:pt idx="611">
                  <c:v>999.77980000000002</c:v>
                </c:pt>
                <c:pt idx="612">
                  <c:v>999.75390000000004</c:v>
                </c:pt>
                <c:pt idx="613">
                  <c:v>999.72950000000003</c:v>
                </c:pt>
                <c:pt idx="614">
                  <c:v>999.70650000000001</c:v>
                </c:pt>
                <c:pt idx="615">
                  <c:v>999.6848</c:v>
                </c:pt>
                <c:pt idx="616">
                  <c:v>999.6644</c:v>
                </c:pt>
                <c:pt idx="617">
                  <c:v>999.64509999999996</c:v>
                </c:pt>
                <c:pt idx="618">
                  <c:v>999.62710000000004</c:v>
                </c:pt>
                <c:pt idx="619">
                  <c:v>999.61030000000005</c:v>
                </c:pt>
                <c:pt idx="620">
                  <c:v>999.59450000000004</c:v>
                </c:pt>
                <c:pt idx="621">
                  <c:v>999.57979999999998</c:v>
                </c:pt>
                <c:pt idx="622">
                  <c:v>999.56619999999998</c:v>
                </c:pt>
                <c:pt idx="623">
                  <c:v>999.55349999999999</c:v>
                </c:pt>
                <c:pt idx="624">
                  <c:v>999.54169999999999</c:v>
                </c:pt>
                <c:pt idx="625">
                  <c:v>999.53089999999997</c:v>
                </c:pt>
                <c:pt idx="626">
                  <c:v>999.52089999999998</c:v>
                </c:pt>
                <c:pt idx="627">
                  <c:v>999.51170000000002</c:v>
                </c:pt>
                <c:pt idx="628">
                  <c:v>999.50340000000006</c:v>
                </c:pt>
                <c:pt idx="629">
                  <c:v>999.49590000000001</c:v>
                </c:pt>
                <c:pt idx="630">
                  <c:v>999.48910000000001</c:v>
                </c:pt>
                <c:pt idx="631">
                  <c:v>999.48289999999997</c:v>
                </c:pt>
                <c:pt idx="632">
                  <c:v>999.47749999999996</c:v>
                </c:pt>
                <c:pt idx="633">
                  <c:v>999.47270000000003</c:v>
                </c:pt>
                <c:pt idx="634">
                  <c:v>999.46860000000004</c:v>
                </c:pt>
                <c:pt idx="635">
                  <c:v>999.46500000000003</c:v>
                </c:pt>
                <c:pt idx="636">
                  <c:v>999.46199999999999</c:v>
                </c:pt>
                <c:pt idx="637">
                  <c:v>999.4597</c:v>
                </c:pt>
                <c:pt idx="638">
                  <c:v>999.45770000000005</c:v>
                </c:pt>
                <c:pt idx="639">
                  <c:v>999.45630000000006</c:v>
                </c:pt>
                <c:pt idx="640">
                  <c:v>999.45529999999997</c:v>
                </c:pt>
                <c:pt idx="641">
                  <c:v>999.45489999999995</c:v>
                </c:pt>
                <c:pt idx="642">
                  <c:v>999.45479999999998</c:v>
                </c:pt>
                <c:pt idx="643">
                  <c:v>999.45519999999999</c:v>
                </c:pt>
                <c:pt idx="644">
                  <c:v>999.45600000000002</c:v>
                </c:pt>
                <c:pt idx="645">
                  <c:v>999.45699999999999</c:v>
                </c:pt>
                <c:pt idx="646">
                  <c:v>999.45860000000005</c:v>
                </c:pt>
                <c:pt idx="647">
                  <c:v>999.46029999999996</c:v>
                </c:pt>
                <c:pt idx="648">
                  <c:v>999.46249999999998</c:v>
                </c:pt>
                <c:pt idx="649">
                  <c:v>999.46489999999994</c:v>
                </c:pt>
                <c:pt idx="650">
                  <c:v>999.46759999999995</c:v>
                </c:pt>
                <c:pt idx="651">
                  <c:v>999.47069999999997</c:v>
                </c:pt>
                <c:pt idx="652">
                  <c:v>999.47389999999996</c:v>
                </c:pt>
                <c:pt idx="653">
                  <c:v>999.47739999999999</c:v>
                </c:pt>
                <c:pt idx="654">
                  <c:v>999.48109999999997</c:v>
                </c:pt>
                <c:pt idx="655">
                  <c:v>999.48500000000001</c:v>
                </c:pt>
                <c:pt idx="656">
                  <c:v>999.48910000000001</c:v>
                </c:pt>
                <c:pt idx="657">
                  <c:v>999.49339999999995</c:v>
                </c:pt>
                <c:pt idx="658">
                  <c:v>999.49789999999996</c:v>
                </c:pt>
                <c:pt idx="659">
                  <c:v>999.50260000000003</c:v>
                </c:pt>
                <c:pt idx="660">
                  <c:v>999.50739999999996</c:v>
                </c:pt>
                <c:pt idx="661">
                  <c:v>999.51229999999998</c:v>
                </c:pt>
                <c:pt idx="662">
                  <c:v>999.51739999999995</c:v>
                </c:pt>
                <c:pt idx="663">
                  <c:v>999.52250000000004</c:v>
                </c:pt>
                <c:pt idx="664">
                  <c:v>999.52779999999996</c:v>
                </c:pt>
                <c:pt idx="665">
                  <c:v>999.53330000000005</c:v>
                </c:pt>
                <c:pt idx="666">
                  <c:v>999.53869999999995</c:v>
                </c:pt>
                <c:pt idx="667">
                  <c:v>999.54430000000002</c:v>
                </c:pt>
                <c:pt idx="668">
                  <c:v>999.54970000000003</c:v>
                </c:pt>
                <c:pt idx="669">
                  <c:v>999.55550000000005</c:v>
                </c:pt>
                <c:pt idx="670">
                  <c:v>999.56100000000004</c:v>
                </c:pt>
                <c:pt idx="671">
                  <c:v>999.56690000000003</c:v>
                </c:pt>
                <c:pt idx="672">
                  <c:v>999.57259999999997</c:v>
                </c:pt>
                <c:pt idx="673">
                  <c:v>999.57860000000005</c:v>
                </c:pt>
                <c:pt idx="674">
                  <c:v>999.58439999999996</c:v>
                </c:pt>
                <c:pt idx="675">
                  <c:v>999.59029999999996</c:v>
                </c:pt>
                <c:pt idx="676">
                  <c:v>999.59630000000004</c:v>
                </c:pt>
                <c:pt idx="677">
                  <c:v>999.60230000000001</c:v>
                </c:pt>
                <c:pt idx="678">
                  <c:v>999.60820000000001</c:v>
                </c:pt>
                <c:pt idx="679">
                  <c:v>999.61429999999996</c:v>
                </c:pt>
                <c:pt idx="680">
                  <c:v>999.62019999999995</c:v>
                </c:pt>
                <c:pt idx="681">
                  <c:v>999.62599999999998</c:v>
                </c:pt>
                <c:pt idx="682">
                  <c:v>999.63210000000004</c:v>
                </c:pt>
                <c:pt idx="683">
                  <c:v>999.63810000000001</c:v>
                </c:pt>
                <c:pt idx="684">
                  <c:v>999.64390000000003</c:v>
                </c:pt>
                <c:pt idx="685">
                  <c:v>999.65</c:v>
                </c:pt>
                <c:pt idx="686">
                  <c:v>999.65589999999997</c:v>
                </c:pt>
                <c:pt idx="687">
                  <c:v>999.6617</c:v>
                </c:pt>
                <c:pt idx="688">
                  <c:v>999.66740000000004</c:v>
                </c:pt>
                <c:pt idx="689">
                  <c:v>999.67340000000002</c:v>
                </c:pt>
                <c:pt idx="690">
                  <c:v>999.67930000000001</c:v>
                </c:pt>
                <c:pt idx="691">
                  <c:v>999.68499999999995</c:v>
                </c:pt>
                <c:pt idx="692">
                  <c:v>999.69069999999999</c:v>
                </c:pt>
                <c:pt idx="693">
                  <c:v>999.69619999999998</c:v>
                </c:pt>
                <c:pt idx="694">
                  <c:v>999.70190000000002</c:v>
                </c:pt>
                <c:pt idx="695">
                  <c:v>999.70759999999996</c:v>
                </c:pt>
                <c:pt idx="696">
                  <c:v>999.71320000000003</c:v>
                </c:pt>
                <c:pt idx="697">
                  <c:v>999.71870000000001</c:v>
                </c:pt>
                <c:pt idx="698">
                  <c:v>999.72410000000002</c:v>
                </c:pt>
                <c:pt idx="699">
                  <c:v>999.72940000000006</c:v>
                </c:pt>
                <c:pt idx="700">
                  <c:v>999.73469999999998</c:v>
                </c:pt>
                <c:pt idx="701">
                  <c:v>999.73990000000003</c:v>
                </c:pt>
                <c:pt idx="702">
                  <c:v>999.74509999999998</c:v>
                </c:pt>
                <c:pt idx="703">
                  <c:v>999.75009999999997</c:v>
                </c:pt>
                <c:pt idx="704">
                  <c:v>999.75509999999997</c:v>
                </c:pt>
                <c:pt idx="705">
                  <c:v>999.76009999999997</c:v>
                </c:pt>
                <c:pt idx="706">
                  <c:v>999.76490000000001</c:v>
                </c:pt>
                <c:pt idx="707">
                  <c:v>999.76969999999994</c:v>
                </c:pt>
                <c:pt idx="708">
                  <c:v>999.77449999999999</c:v>
                </c:pt>
                <c:pt idx="709">
                  <c:v>999.77909999999997</c:v>
                </c:pt>
                <c:pt idx="710">
                  <c:v>999.78380000000004</c:v>
                </c:pt>
                <c:pt idx="711">
                  <c:v>999.78830000000005</c:v>
                </c:pt>
                <c:pt idx="712">
                  <c:v>999.79280000000006</c:v>
                </c:pt>
                <c:pt idx="713">
                  <c:v>999.79740000000004</c:v>
                </c:pt>
                <c:pt idx="714">
                  <c:v>999.80179999999996</c:v>
                </c:pt>
                <c:pt idx="715">
                  <c:v>999.80619999999999</c:v>
                </c:pt>
                <c:pt idx="716">
                  <c:v>999.81050000000005</c:v>
                </c:pt>
                <c:pt idx="717">
                  <c:v>999.81479999999999</c:v>
                </c:pt>
                <c:pt idx="718">
                  <c:v>999.81899999999996</c:v>
                </c:pt>
                <c:pt idx="719">
                  <c:v>999.82320000000004</c:v>
                </c:pt>
                <c:pt idx="720">
                  <c:v>999.82740000000001</c:v>
                </c:pt>
                <c:pt idx="721">
                  <c:v>992.50909999999999</c:v>
                </c:pt>
                <c:pt idx="722">
                  <c:v>985.54079999999999</c:v>
                </c:pt>
                <c:pt idx="723">
                  <c:v>978.90520000000004</c:v>
                </c:pt>
                <c:pt idx="724">
                  <c:v>972.58619999999996</c:v>
                </c:pt>
                <c:pt idx="725">
                  <c:v>966.56899999999996</c:v>
                </c:pt>
                <c:pt idx="726">
                  <c:v>960.84</c:v>
                </c:pt>
                <c:pt idx="727">
                  <c:v>955.38599999999997</c:v>
                </c:pt>
                <c:pt idx="728">
                  <c:v>950.19489999999996</c:v>
                </c:pt>
                <c:pt idx="729">
                  <c:v>945.25549999999998</c:v>
                </c:pt>
                <c:pt idx="730">
                  <c:v>940.55709999999999</c:v>
                </c:pt>
                <c:pt idx="731">
                  <c:v>936.08969999999999</c:v>
                </c:pt>
                <c:pt idx="732">
                  <c:v>931.84400000000005</c:v>
                </c:pt>
                <c:pt idx="733">
                  <c:v>927.81119999999999</c:v>
                </c:pt>
                <c:pt idx="734">
                  <c:v>923.98299999999995</c:v>
                </c:pt>
                <c:pt idx="735">
                  <c:v>920.35149999999999</c:v>
                </c:pt>
                <c:pt idx="736">
                  <c:v>916.90949999999998</c:v>
                </c:pt>
                <c:pt idx="737">
                  <c:v>913.64970000000005</c:v>
                </c:pt>
                <c:pt idx="738">
                  <c:v>910.56590000000006</c:v>
                </c:pt>
                <c:pt idx="739">
                  <c:v>907.65160000000003</c:v>
                </c:pt>
                <c:pt idx="740">
                  <c:v>904.90089999999998</c:v>
                </c:pt>
                <c:pt idx="741">
                  <c:v>902.30799999999999</c:v>
                </c:pt>
                <c:pt idx="742">
                  <c:v>899.86800000000005</c:v>
                </c:pt>
                <c:pt idx="743">
                  <c:v>897.57560000000001</c:v>
                </c:pt>
                <c:pt idx="744">
                  <c:v>895.42579999999998</c:v>
                </c:pt>
                <c:pt idx="745">
                  <c:v>893.41420000000005</c:v>
                </c:pt>
                <c:pt idx="746">
                  <c:v>891.53620000000001</c:v>
                </c:pt>
                <c:pt idx="747">
                  <c:v>889.78779999999995</c:v>
                </c:pt>
                <c:pt idx="748">
                  <c:v>888.16489999999999</c:v>
                </c:pt>
                <c:pt idx="749">
                  <c:v>886.62379999999996</c:v>
                </c:pt>
                <c:pt idx="750">
                  <c:v>885.08770000000004</c:v>
                </c:pt>
                <c:pt idx="751">
                  <c:v>883.55650000000003</c:v>
                </c:pt>
                <c:pt idx="752">
                  <c:v>882.03</c:v>
                </c:pt>
                <c:pt idx="753">
                  <c:v>880.50840000000005</c:v>
                </c:pt>
                <c:pt idx="754">
                  <c:v>878.99149999999997</c:v>
                </c:pt>
                <c:pt idx="755">
                  <c:v>877.4796</c:v>
                </c:pt>
                <c:pt idx="756">
                  <c:v>875.97230000000002</c:v>
                </c:pt>
                <c:pt idx="757">
                  <c:v>874.46979999999996</c:v>
                </c:pt>
                <c:pt idx="758">
                  <c:v>872.97199999999998</c:v>
                </c:pt>
                <c:pt idx="759">
                  <c:v>871.47900000000004</c:v>
                </c:pt>
                <c:pt idx="760">
                  <c:v>869.99069999999995</c:v>
                </c:pt>
                <c:pt idx="761">
                  <c:v>868.50710000000004</c:v>
                </c:pt>
                <c:pt idx="762">
                  <c:v>867.02809999999999</c:v>
                </c:pt>
                <c:pt idx="763">
                  <c:v>865.55380000000002</c:v>
                </c:pt>
                <c:pt idx="764">
                  <c:v>864.08429999999998</c:v>
                </c:pt>
                <c:pt idx="765">
                  <c:v>862.61929999999995</c:v>
                </c:pt>
                <c:pt idx="766">
                  <c:v>861.15890000000002</c:v>
                </c:pt>
                <c:pt idx="767">
                  <c:v>859.70320000000004</c:v>
                </c:pt>
                <c:pt idx="768">
                  <c:v>858.25210000000004</c:v>
                </c:pt>
                <c:pt idx="769">
                  <c:v>856.80550000000005</c:v>
                </c:pt>
                <c:pt idx="770">
                  <c:v>855.36350000000004</c:v>
                </c:pt>
                <c:pt idx="771">
                  <c:v>853.92600000000004</c:v>
                </c:pt>
                <c:pt idx="772">
                  <c:v>852.4932</c:v>
                </c:pt>
                <c:pt idx="773">
                  <c:v>851.06479999999999</c:v>
                </c:pt>
                <c:pt idx="774">
                  <c:v>849.64089999999999</c:v>
                </c:pt>
                <c:pt idx="775">
                  <c:v>848.22149999999999</c:v>
                </c:pt>
                <c:pt idx="776">
                  <c:v>846.8066</c:v>
                </c:pt>
                <c:pt idx="777">
                  <c:v>845.39620000000002</c:v>
                </c:pt>
                <c:pt idx="778">
                  <c:v>843.99019999999996</c:v>
                </c:pt>
                <c:pt idx="779">
                  <c:v>842.58870000000002</c:v>
                </c:pt>
                <c:pt idx="780">
                  <c:v>841.19150000000002</c:v>
                </c:pt>
                <c:pt idx="781">
                  <c:v>839.79880000000003</c:v>
                </c:pt>
                <c:pt idx="782">
                  <c:v>838.41049999999996</c:v>
                </c:pt>
                <c:pt idx="783">
                  <c:v>837.02660000000003</c:v>
                </c:pt>
                <c:pt idx="784">
                  <c:v>835.64700000000005</c:v>
                </c:pt>
                <c:pt idx="785">
                  <c:v>834.27189999999996</c:v>
                </c:pt>
                <c:pt idx="786">
                  <c:v>832.90089999999998</c:v>
                </c:pt>
                <c:pt idx="787">
                  <c:v>831.53440000000001</c:v>
                </c:pt>
                <c:pt idx="788">
                  <c:v>830.17219999999998</c:v>
                </c:pt>
                <c:pt idx="789">
                  <c:v>828.8143</c:v>
                </c:pt>
                <c:pt idx="790">
                  <c:v>827.4606</c:v>
                </c:pt>
                <c:pt idx="791">
                  <c:v>826.11130000000003</c:v>
                </c:pt>
                <c:pt idx="792">
                  <c:v>824.76620000000003</c:v>
                </c:pt>
                <c:pt idx="793">
                  <c:v>823.42529999999999</c:v>
                </c:pt>
                <c:pt idx="794">
                  <c:v>822.08870000000002</c:v>
                </c:pt>
                <c:pt idx="795">
                  <c:v>820.75630000000001</c:v>
                </c:pt>
                <c:pt idx="796">
                  <c:v>819.428</c:v>
                </c:pt>
                <c:pt idx="797">
                  <c:v>818.10410000000002</c:v>
                </c:pt>
                <c:pt idx="798">
                  <c:v>816.78420000000006</c:v>
                </c:pt>
                <c:pt idx="799">
                  <c:v>815.46860000000004</c:v>
                </c:pt>
                <c:pt idx="800">
                  <c:v>814.15700000000004</c:v>
                </c:pt>
                <c:pt idx="801">
                  <c:v>812.84969999999998</c:v>
                </c:pt>
                <c:pt idx="802">
                  <c:v>811.54639999999995</c:v>
                </c:pt>
                <c:pt idx="803">
                  <c:v>810.24739999999997</c:v>
                </c:pt>
                <c:pt idx="804">
                  <c:v>808.95230000000004</c:v>
                </c:pt>
                <c:pt idx="805">
                  <c:v>807.66139999999996</c:v>
                </c:pt>
                <c:pt idx="806">
                  <c:v>806.37450000000001</c:v>
                </c:pt>
                <c:pt idx="807">
                  <c:v>805.09169999999995</c:v>
                </c:pt>
                <c:pt idx="808">
                  <c:v>803.81290000000001</c:v>
                </c:pt>
                <c:pt idx="809">
                  <c:v>802.53819999999996</c:v>
                </c:pt>
                <c:pt idx="810">
                  <c:v>801.26760000000002</c:v>
                </c:pt>
                <c:pt idx="811">
                  <c:v>807.39030000000002</c:v>
                </c:pt>
                <c:pt idx="812">
                  <c:v>813.49369999999999</c:v>
                </c:pt>
                <c:pt idx="813">
                  <c:v>819.57780000000002</c:v>
                </c:pt>
                <c:pt idx="814">
                  <c:v>825.64279999999997</c:v>
                </c:pt>
                <c:pt idx="815">
                  <c:v>831.68859999999995</c:v>
                </c:pt>
                <c:pt idx="816">
                  <c:v>837.71529999999996</c:v>
                </c:pt>
                <c:pt idx="817">
                  <c:v>843.72299999999996</c:v>
                </c:pt>
                <c:pt idx="818">
                  <c:v>849.71169999999995</c:v>
                </c:pt>
                <c:pt idx="819">
                  <c:v>855.6816</c:v>
                </c:pt>
                <c:pt idx="820">
                  <c:v>861.63260000000002</c:v>
                </c:pt>
                <c:pt idx="821">
                  <c:v>867.56479999999999</c:v>
                </c:pt>
                <c:pt idx="822">
                  <c:v>873.47820000000002</c:v>
                </c:pt>
                <c:pt idx="823">
                  <c:v>879.37300000000005</c:v>
                </c:pt>
                <c:pt idx="824">
                  <c:v>885.24919999999997</c:v>
                </c:pt>
                <c:pt idx="825">
                  <c:v>891.1069</c:v>
                </c:pt>
                <c:pt idx="826">
                  <c:v>896.94600000000003</c:v>
                </c:pt>
                <c:pt idx="827">
                  <c:v>902.76670000000001</c:v>
                </c:pt>
                <c:pt idx="828">
                  <c:v>908.56920000000002</c:v>
                </c:pt>
                <c:pt idx="829">
                  <c:v>914.35310000000004</c:v>
                </c:pt>
                <c:pt idx="830">
                  <c:v>920.11879999999996</c:v>
                </c:pt>
                <c:pt idx="831">
                  <c:v>925.86649999999997</c:v>
                </c:pt>
                <c:pt idx="832">
                  <c:v>931.59590000000003</c:v>
                </c:pt>
                <c:pt idx="833">
                  <c:v>937.30719999999997</c:v>
                </c:pt>
                <c:pt idx="834">
                  <c:v>943.00059999999996</c:v>
                </c:pt>
                <c:pt idx="835">
                  <c:v>948.67589999999996</c:v>
                </c:pt>
                <c:pt idx="836">
                  <c:v>954.33339999999998</c:v>
                </c:pt>
                <c:pt idx="837">
                  <c:v>959.97289999999998</c:v>
                </c:pt>
                <c:pt idx="838">
                  <c:v>965.59469999999999</c:v>
                </c:pt>
                <c:pt idx="839">
                  <c:v>971.19870000000003</c:v>
                </c:pt>
                <c:pt idx="840">
                  <c:v>976.78499999999997</c:v>
                </c:pt>
                <c:pt idx="841">
                  <c:v>982.35379999999998</c:v>
                </c:pt>
                <c:pt idx="842">
                  <c:v>987.90480000000002</c:v>
                </c:pt>
                <c:pt idx="843">
                  <c:v>993.4384</c:v>
                </c:pt>
                <c:pt idx="844">
                  <c:v>998.95460000000003</c:v>
                </c:pt>
                <c:pt idx="845">
                  <c:v>1004.453</c:v>
                </c:pt>
                <c:pt idx="846">
                  <c:v>1009.9349999999999</c:v>
                </c:pt>
                <c:pt idx="847">
                  <c:v>1015.399</c:v>
                </c:pt>
                <c:pt idx="848">
                  <c:v>1020.845</c:v>
                </c:pt>
                <c:pt idx="849">
                  <c:v>1026.2750000000001</c:v>
                </c:pt>
                <c:pt idx="850">
                  <c:v>1031.6880000000001</c:v>
                </c:pt>
                <c:pt idx="851">
                  <c:v>1037.0830000000001</c:v>
                </c:pt>
                <c:pt idx="852">
                  <c:v>1042.461</c:v>
                </c:pt>
                <c:pt idx="853">
                  <c:v>1047.8230000000001</c:v>
                </c:pt>
                <c:pt idx="854">
                  <c:v>1053.1669999999999</c:v>
                </c:pt>
                <c:pt idx="855">
                  <c:v>1058.4949999999999</c:v>
                </c:pt>
                <c:pt idx="856">
                  <c:v>1063.806</c:v>
                </c:pt>
                <c:pt idx="857">
                  <c:v>1069.0989999999999</c:v>
                </c:pt>
                <c:pt idx="858">
                  <c:v>1074.377</c:v>
                </c:pt>
                <c:pt idx="859">
                  <c:v>1079.6369999999999</c:v>
                </c:pt>
                <c:pt idx="860">
                  <c:v>1084.8810000000001</c:v>
                </c:pt>
                <c:pt idx="861">
                  <c:v>1090.1089999999999</c:v>
                </c:pt>
                <c:pt idx="862">
                  <c:v>1095.32</c:v>
                </c:pt>
                <c:pt idx="863">
                  <c:v>1100.5139999999999</c:v>
                </c:pt>
                <c:pt idx="864">
                  <c:v>1105.693</c:v>
                </c:pt>
                <c:pt idx="865">
                  <c:v>1110.854</c:v>
                </c:pt>
                <c:pt idx="866">
                  <c:v>1116</c:v>
                </c:pt>
                <c:pt idx="867">
                  <c:v>1121.1289999999999</c:v>
                </c:pt>
                <c:pt idx="868">
                  <c:v>1126.242</c:v>
                </c:pt>
                <c:pt idx="869">
                  <c:v>1131.3389999999999</c:v>
                </c:pt>
                <c:pt idx="870">
                  <c:v>1136.2270000000001</c:v>
                </c:pt>
                <c:pt idx="871">
                  <c:v>1140.7539999999999</c:v>
                </c:pt>
                <c:pt idx="872">
                  <c:v>1144.9280000000001</c:v>
                </c:pt>
                <c:pt idx="873">
                  <c:v>1148.76</c:v>
                </c:pt>
                <c:pt idx="874">
                  <c:v>1152.259</c:v>
                </c:pt>
                <c:pt idx="875">
                  <c:v>1155.4359999999999</c:v>
                </c:pt>
                <c:pt idx="876">
                  <c:v>1158.3019999999999</c:v>
                </c:pt>
                <c:pt idx="877">
                  <c:v>1160.8689999999999</c:v>
                </c:pt>
                <c:pt idx="878">
                  <c:v>1163.1469999999999</c:v>
                </c:pt>
                <c:pt idx="879">
                  <c:v>1165.1489999999999</c:v>
                </c:pt>
                <c:pt idx="880">
                  <c:v>1166.885</c:v>
                </c:pt>
                <c:pt idx="881">
                  <c:v>1168.367</c:v>
                </c:pt>
                <c:pt idx="882">
                  <c:v>1169.607</c:v>
                </c:pt>
                <c:pt idx="883">
                  <c:v>1170.615</c:v>
                </c:pt>
                <c:pt idx="884">
                  <c:v>1171.402</c:v>
                </c:pt>
                <c:pt idx="885">
                  <c:v>1171.98</c:v>
                </c:pt>
                <c:pt idx="886">
                  <c:v>1172.3589999999999</c:v>
                </c:pt>
                <c:pt idx="887">
                  <c:v>1172.55</c:v>
                </c:pt>
                <c:pt idx="888">
                  <c:v>1172.5630000000001</c:v>
                </c:pt>
                <c:pt idx="889">
                  <c:v>1172.4079999999999</c:v>
                </c:pt>
                <c:pt idx="890">
                  <c:v>1172.0940000000001</c:v>
                </c:pt>
                <c:pt idx="891">
                  <c:v>1171.6310000000001</c:v>
                </c:pt>
                <c:pt idx="892">
                  <c:v>1171.027</c:v>
                </c:pt>
                <c:pt idx="893">
                  <c:v>1170.2919999999999</c:v>
                </c:pt>
                <c:pt idx="894">
                  <c:v>1169.434</c:v>
                </c:pt>
                <c:pt idx="895">
                  <c:v>1168.461</c:v>
                </c:pt>
                <c:pt idx="896">
                  <c:v>1167.3810000000001</c:v>
                </c:pt>
                <c:pt idx="897">
                  <c:v>1166.201</c:v>
                </c:pt>
                <c:pt idx="898">
                  <c:v>1164.9290000000001</c:v>
                </c:pt>
                <c:pt idx="899">
                  <c:v>1163.57</c:v>
                </c:pt>
                <c:pt idx="900">
                  <c:v>1162.1320000000001</c:v>
                </c:pt>
                <c:pt idx="901">
                  <c:v>1160.6220000000001</c:v>
                </c:pt>
                <c:pt idx="902">
                  <c:v>1159.0440000000001</c:v>
                </c:pt>
                <c:pt idx="903">
                  <c:v>1157.405</c:v>
                </c:pt>
                <c:pt idx="904">
                  <c:v>1155.71</c:v>
                </c:pt>
                <c:pt idx="905">
                  <c:v>1153.9639999999999</c:v>
                </c:pt>
                <c:pt idx="906">
                  <c:v>1152.172</c:v>
                </c:pt>
                <c:pt idx="907">
                  <c:v>1150.3389999999999</c:v>
                </c:pt>
                <c:pt idx="908">
                  <c:v>1148.4690000000001</c:v>
                </c:pt>
                <c:pt idx="909">
                  <c:v>1146.5650000000001</c:v>
                </c:pt>
                <c:pt idx="910">
                  <c:v>1144.633</c:v>
                </c:pt>
                <c:pt idx="911">
                  <c:v>1142.6759999999999</c:v>
                </c:pt>
                <c:pt idx="912">
                  <c:v>1140.6969999999999</c:v>
                </c:pt>
                <c:pt idx="913">
                  <c:v>1138.6990000000001</c:v>
                </c:pt>
                <c:pt idx="914">
                  <c:v>1136.6859999999999</c:v>
                </c:pt>
                <c:pt idx="915">
                  <c:v>1134.6610000000001</c:v>
                </c:pt>
                <c:pt idx="916">
                  <c:v>1132.626</c:v>
                </c:pt>
                <c:pt idx="917">
                  <c:v>1130.5840000000001</c:v>
                </c:pt>
                <c:pt idx="918">
                  <c:v>1128.537</c:v>
                </c:pt>
                <c:pt idx="919">
                  <c:v>1126.489</c:v>
                </c:pt>
                <c:pt idx="920">
                  <c:v>1124.44</c:v>
                </c:pt>
                <c:pt idx="921">
                  <c:v>1122.393</c:v>
                </c:pt>
                <c:pt idx="922">
                  <c:v>1120.3489999999999</c:v>
                </c:pt>
                <c:pt idx="923">
                  <c:v>1118.3119999999999</c:v>
                </c:pt>
                <c:pt idx="924">
                  <c:v>1116.2809999999999</c:v>
                </c:pt>
                <c:pt idx="925">
                  <c:v>1114.259</c:v>
                </c:pt>
                <c:pt idx="926">
                  <c:v>1112.2470000000001</c:v>
                </c:pt>
                <c:pt idx="927">
                  <c:v>1110.2470000000001</c:v>
                </c:pt>
                <c:pt idx="928">
                  <c:v>1108.259</c:v>
                </c:pt>
                <c:pt idx="929">
                  <c:v>1106.2850000000001</c:v>
                </c:pt>
                <c:pt idx="930">
                  <c:v>1104.326</c:v>
                </c:pt>
                <c:pt idx="931">
                  <c:v>1102.383</c:v>
                </c:pt>
                <c:pt idx="932">
                  <c:v>1100.4559999999999</c:v>
                </c:pt>
                <c:pt idx="933">
                  <c:v>1098.547</c:v>
                </c:pt>
                <c:pt idx="934">
                  <c:v>1096.6569999999999</c:v>
                </c:pt>
                <c:pt idx="935">
                  <c:v>1094.7850000000001</c:v>
                </c:pt>
                <c:pt idx="936">
                  <c:v>1092.933</c:v>
                </c:pt>
                <c:pt idx="937">
                  <c:v>1091.1010000000001</c:v>
                </c:pt>
                <c:pt idx="938">
                  <c:v>1089.289</c:v>
                </c:pt>
                <c:pt idx="939">
                  <c:v>1087.499</c:v>
                </c:pt>
                <c:pt idx="940">
                  <c:v>1085.73</c:v>
                </c:pt>
                <c:pt idx="941">
                  <c:v>1083.9829999999999</c:v>
                </c:pt>
                <c:pt idx="942">
                  <c:v>1082.259</c:v>
                </c:pt>
                <c:pt idx="943">
                  <c:v>1080.557</c:v>
                </c:pt>
                <c:pt idx="944">
                  <c:v>1078.877</c:v>
                </c:pt>
                <c:pt idx="945">
                  <c:v>1077.221</c:v>
                </c:pt>
                <c:pt idx="946">
                  <c:v>1075.588</c:v>
                </c:pt>
                <c:pt idx="947">
                  <c:v>1073.9780000000001</c:v>
                </c:pt>
                <c:pt idx="948">
                  <c:v>1072.3910000000001</c:v>
                </c:pt>
                <c:pt idx="949">
                  <c:v>1070.828</c:v>
                </c:pt>
                <c:pt idx="950">
                  <c:v>1069.288</c:v>
                </c:pt>
                <c:pt idx="951">
                  <c:v>1067.7719999999999</c:v>
                </c:pt>
                <c:pt idx="952">
                  <c:v>1066.279</c:v>
                </c:pt>
                <c:pt idx="953">
                  <c:v>1064.81</c:v>
                </c:pt>
                <c:pt idx="954">
                  <c:v>1063.365</c:v>
                </c:pt>
                <c:pt idx="955">
                  <c:v>1061.943</c:v>
                </c:pt>
                <c:pt idx="956">
                  <c:v>1060.5440000000001</c:v>
                </c:pt>
                <c:pt idx="957">
                  <c:v>1059.1679999999999</c:v>
                </c:pt>
                <c:pt idx="958">
                  <c:v>1057.816</c:v>
                </c:pt>
                <c:pt idx="959">
                  <c:v>1056.4870000000001</c:v>
                </c:pt>
                <c:pt idx="960">
                  <c:v>1055.18</c:v>
                </c:pt>
                <c:pt idx="961">
                  <c:v>1053.8969999999999</c:v>
                </c:pt>
                <c:pt idx="962">
                  <c:v>1052.636</c:v>
                </c:pt>
                <c:pt idx="963">
                  <c:v>1051.3969999999999</c:v>
                </c:pt>
                <c:pt idx="964">
                  <c:v>1050.181</c:v>
                </c:pt>
                <c:pt idx="965">
                  <c:v>1048.9870000000001</c:v>
                </c:pt>
                <c:pt idx="966">
                  <c:v>1047.8150000000001</c:v>
                </c:pt>
                <c:pt idx="967">
                  <c:v>1046.665</c:v>
                </c:pt>
                <c:pt idx="968">
                  <c:v>1045.5360000000001</c:v>
                </c:pt>
                <c:pt idx="969">
                  <c:v>1044.4280000000001</c:v>
                </c:pt>
                <c:pt idx="970">
                  <c:v>1043.3409999999999</c:v>
                </c:pt>
                <c:pt idx="971">
                  <c:v>1042.2750000000001</c:v>
                </c:pt>
                <c:pt idx="972">
                  <c:v>1041.23</c:v>
                </c:pt>
                <c:pt idx="973">
                  <c:v>1040.2049999999999</c:v>
                </c:pt>
                <c:pt idx="974">
                  <c:v>1039.2</c:v>
                </c:pt>
                <c:pt idx="975">
                  <c:v>1038.2149999999999</c:v>
                </c:pt>
                <c:pt idx="976">
                  <c:v>1037.25</c:v>
                </c:pt>
                <c:pt idx="977">
                  <c:v>1036.3040000000001</c:v>
                </c:pt>
                <c:pt idx="978">
                  <c:v>1035.3779999999999</c:v>
                </c:pt>
                <c:pt idx="979">
                  <c:v>1034.47</c:v>
                </c:pt>
                <c:pt idx="980">
                  <c:v>1033.58</c:v>
                </c:pt>
                <c:pt idx="981">
                  <c:v>1032.7090000000001</c:v>
                </c:pt>
                <c:pt idx="982">
                  <c:v>1031.857</c:v>
                </c:pt>
                <c:pt idx="983">
                  <c:v>1031.0219999999999</c:v>
                </c:pt>
                <c:pt idx="984">
                  <c:v>1030.204</c:v>
                </c:pt>
                <c:pt idx="985">
                  <c:v>1029.404</c:v>
                </c:pt>
                <c:pt idx="986">
                  <c:v>1028.6210000000001</c:v>
                </c:pt>
                <c:pt idx="987">
                  <c:v>1027.855</c:v>
                </c:pt>
                <c:pt idx="988">
                  <c:v>1027.106</c:v>
                </c:pt>
                <c:pt idx="989">
                  <c:v>1026.3720000000001</c:v>
                </c:pt>
                <c:pt idx="990">
                  <c:v>1025.655</c:v>
                </c:pt>
                <c:pt idx="991">
                  <c:v>1024.953</c:v>
                </c:pt>
                <c:pt idx="992">
                  <c:v>1024.268</c:v>
                </c:pt>
                <c:pt idx="993">
                  <c:v>1023.597</c:v>
                </c:pt>
                <c:pt idx="994">
                  <c:v>1022.941</c:v>
                </c:pt>
                <c:pt idx="995">
                  <c:v>1022.301</c:v>
                </c:pt>
                <c:pt idx="996">
                  <c:v>1021.674</c:v>
                </c:pt>
                <c:pt idx="997">
                  <c:v>1021.062</c:v>
                </c:pt>
                <c:pt idx="998">
                  <c:v>1020.4640000000001</c:v>
                </c:pt>
                <c:pt idx="999">
                  <c:v>1019.88</c:v>
                </c:pt>
                <c:pt idx="1000">
                  <c:v>1019.309</c:v>
                </c:pt>
                <c:pt idx="1001">
                  <c:v>1018.752</c:v>
                </c:pt>
                <c:pt idx="1002">
                  <c:v>1018.208</c:v>
                </c:pt>
                <c:pt idx="1003">
                  <c:v>1017.676</c:v>
                </c:pt>
                <c:pt idx="1004">
                  <c:v>1017.157</c:v>
                </c:pt>
                <c:pt idx="1005">
                  <c:v>1016.651</c:v>
                </c:pt>
                <c:pt idx="1006">
                  <c:v>1016.1559999999999</c:v>
                </c:pt>
                <c:pt idx="1007">
                  <c:v>1015.674</c:v>
                </c:pt>
                <c:pt idx="1008">
                  <c:v>1015.203</c:v>
                </c:pt>
                <c:pt idx="1009">
                  <c:v>1014.744</c:v>
                </c:pt>
                <c:pt idx="1010">
                  <c:v>1014.296</c:v>
                </c:pt>
                <c:pt idx="1011">
                  <c:v>1013.859</c:v>
                </c:pt>
                <c:pt idx="1012">
                  <c:v>1013.433</c:v>
                </c:pt>
                <c:pt idx="1013">
                  <c:v>1013.0170000000001</c:v>
                </c:pt>
                <c:pt idx="1014">
                  <c:v>1012.612</c:v>
                </c:pt>
                <c:pt idx="1015">
                  <c:v>1012.217</c:v>
                </c:pt>
                <c:pt idx="1016">
                  <c:v>1011.832</c:v>
                </c:pt>
                <c:pt idx="1017">
                  <c:v>1011.457</c:v>
                </c:pt>
                <c:pt idx="1018">
                  <c:v>1011.091</c:v>
                </c:pt>
                <c:pt idx="1019">
                  <c:v>1010.735</c:v>
                </c:pt>
                <c:pt idx="1020">
                  <c:v>1010.388</c:v>
                </c:pt>
                <c:pt idx="1021">
                  <c:v>1010.05</c:v>
                </c:pt>
                <c:pt idx="1022">
                  <c:v>1009.721</c:v>
                </c:pt>
                <c:pt idx="1023">
                  <c:v>1009.4</c:v>
                </c:pt>
                <c:pt idx="1024">
                  <c:v>1009.088</c:v>
                </c:pt>
                <c:pt idx="1025">
                  <c:v>1008.784</c:v>
                </c:pt>
                <c:pt idx="1026">
                  <c:v>1008.489</c:v>
                </c:pt>
                <c:pt idx="1027">
                  <c:v>1008.201</c:v>
                </c:pt>
                <c:pt idx="1028">
                  <c:v>1007.921</c:v>
                </c:pt>
                <c:pt idx="1029">
                  <c:v>1007.648</c:v>
                </c:pt>
                <c:pt idx="1030">
                  <c:v>1007.383</c:v>
                </c:pt>
                <c:pt idx="1031">
                  <c:v>1007.126</c:v>
                </c:pt>
                <c:pt idx="1032">
                  <c:v>1006.875</c:v>
                </c:pt>
                <c:pt idx="1033">
                  <c:v>1006.6319999999999</c:v>
                </c:pt>
                <c:pt idx="1034">
                  <c:v>1006.395</c:v>
                </c:pt>
                <c:pt idx="1035">
                  <c:v>1006.164</c:v>
                </c:pt>
                <c:pt idx="1036">
                  <c:v>1005.941</c:v>
                </c:pt>
                <c:pt idx="1037">
                  <c:v>1005.723</c:v>
                </c:pt>
                <c:pt idx="1038">
                  <c:v>1005.5119999999999</c:v>
                </c:pt>
                <c:pt idx="1039">
                  <c:v>1005.307</c:v>
                </c:pt>
                <c:pt idx="1040">
                  <c:v>1005.1079999999999</c:v>
                </c:pt>
                <c:pt idx="1041">
                  <c:v>1004.914</c:v>
                </c:pt>
                <c:pt idx="1042">
                  <c:v>1004.727</c:v>
                </c:pt>
                <c:pt idx="1043">
                  <c:v>1004.544</c:v>
                </c:pt>
                <c:pt idx="1044">
                  <c:v>1004.367</c:v>
                </c:pt>
                <c:pt idx="1045">
                  <c:v>1004.196</c:v>
                </c:pt>
                <c:pt idx="1046">
                  <c:v>1004.029</c:v>
                </c:pt>
                <c:pt idx="1047">
                  <c:v>1003.867</c:v>
                </c:pt>
                <c:pt idx="1048">
                  <c:v>1003.711</c:v>
                </c:pt>
                <c:pt idx="1049">
                  <c:v>1003.559</c:v>
                </c:pt>
                <c:pt idx="1050">
                  <c:v>1003.412</c:v>
                </c:pt>
                <c:pt idx="1051">
                  <c:v>1003.269</c:v>
                </c:pt>
                <c:pt idx="1052">
                  <c:v>1003.131</c:v>
                </c:pt>
                <c:pt idx="1053">
                  <c:v>1002.997</c:v>
                </c:pt>
                <c:pt idx="1054">
                  <c:v>1002.867</c:v>
                </c:pt>
                <c:pt idx="1055">
                  <c:v>1002.741</c:v>
                </c:pt>
                <c:pt idx="1056">
                  <c:v>1002.62</c:v>
                </c:pt>
                <c:pt idx="1057">
                  <c:v>1002.502</c:v>
                </c:pt>
                <c:pt idx="1058">
                  <c:v>1002.388</c:v>
                </c:pt>
                <c:pt idx="1059">
                  <c:v>1002.277</c:v>
                </c:pt>
                <c:pt idx="1060">
                  <c:v>1002.17</c:v>
                </c:pt>
                <c:pt idx="1061">
                  <c:v>1002.067</c:v>
                </c:pt>
                <c:pt idx="1062">
                  <c:v>1001.967</c:v>
                </c:pt>
                <c:pt idx="1063">
                  <c:v>1001.871</c:v>
                </c:pt>
                <c:pt idx="1064">
                  <c:v>1001.778</c:v>
                </c:pt>
                <c:pt idx="1065">
                  <c:v>1001.688</c:v>
                </c:pt>
                <c:pt idx="1066">
                  <c:v>1001.601</c:v>
                </c:pt>
                <c:pt idx="1067">
                  <c:v>1001.516</c:v>
                </c:pt>
                <c:pt idx="1068">
                  <c:v>1001.4349999999999</c:v>
                </c:pt>
                <c:pt idx="1069">
                  <c:v>1001.357</c:v>
                </c:pt>
                <c:pt idx="1070">
                  <c:v>1001.2809999999999</c:v>
                </c:pt>
                <c:pt idx="1071">
                  <c:v>1001.208</c:v>
                </c:pt>
                <c:pt idx="1072">
                  <c:v>1001.138</c:v>
                </c:pt>
                <c:pt idx="1073">
                  <c:v>1001.07</c:v>
                </c:pt>
                <c:pt idx="1074">
                  <c:v>1001.005</c:v>
                </c:pt>
                <c:pt idx="1075">
                  <c:v>1000.942</c:v>
                </c:pt>
                <c:pt idx="1076">
                  <c:v>1000.881</c:v>
                </c:pt>
                <c:pt idx="1077">
                  <c:v>1000.823</c:v>
                </c:pt>
                <c:pt idx="1078">
                  <c:v>1000.7670000000001</c:v>
                </c:pt>
                <c:pt idx="1079">
                  <c:v>1000.713</c:v>
                </c:pt>
                <c:pt idx="1080">
                  <c:v>1000.66</c:v>
                </c:pt>
                <c:pt idx="1081">
                  <c:v>1000.61</c:v>
                </c:pt>
                <c:pt idx="1082">
                  <c:v>1000.562</c:v>
                </c:pt>
                <c:pt idx="1083">
                  <c:v>1000.516</c:v>
                </c:pt>
                <c:pt idx="1084">
                  <c:v>1000.472</c:v>
                </c:pt>
                <c:pt idx="1085">
                  <c:v>1000.429</c:v>
                </c:pt>
                <c:pt idx="1086">
                  <c:v>1000.388</c:v>
                </c:pt>
                <c:pt idx="1087">
                  <c:v>1000.349</c:v>
                </c:pt>
                <c:pt idx="1088">
                  <c:v>1000.311</c:v>
                </c:pt>
                <c:pt idx="1089">
                  <c:v>1000.275</c:v>
                </c:pt>
                <c:pt idx="1090">
                  <c:v>1000.241</c:v>
                </c:pt>
                <c:pt idx="1091">
                  <c:v>1000.208</c:v>
                </c:pt>
                <c:pt idx="1092">
                  <c:v>1000.176</c:v>
                </c:pt>
                <c:pt idx="1093">
                  <c:v>1000.146</c:v>
                </c:pt>
                <c:pt idx="1094">
                  <c:v>1000.117</c:v>
                </c:pt>
                <c:pt idx="1095">
                  <c:v>1000.09</c:v>
                </c:pt>
                <c:pt idx="1096">
                  <c:v>1000.063</c:v>
                </c:pt>
                <c:pt idx="1097">
                  <c:v>1000.038</c:v>
                </c:pt>
                <c:pt idx="1098">
                  <c:v>1000.014</c:v>
                </c:pt>
                <c:pt idx="1099">
                  <c:v>999.99149999999997</c:v>
                </c:pt>
                <c:pt idx="1100">
                  <c:v>999.96979999999996</c:v>
                </c:pt>
                <c:pt idx="1101">
                  <c:v>999.94920000000002</c:v>
                </c:pt>
                <c:pt idx="1102">
                  <c:v>999.92960000000005</c:v>
                </c:pt>
                <c:pt idx="1103">
                  <c:v>999.91099999999994</c:v>
                </c:pt>
                <c:pt idx="1104">
                  <c:v>999.89340000000004</c:v>
                </c:pt>
                <c:pt idx="1105">
                  <c:v>999.87670000000003</c:v>
                </c:pt>
                <c:pt idx="1106">
                  <c:v>999.86080000000004</c:v>
                </c:pt>
                <c:pt idx="1107">
                  <c:v>999.84590000000003</c:v>
                </c:pt>
                <c:pt idx="1108">
                  <c:v>999.83169999999996</c:v>
                </c:pt>
                <c:pt idx="1109">
                  <c:v>999.8184</c:v>
                </c:pt>
                <c:pt idx="1110">
                  <c:v>999.80579999999998</c:v>
                </c:pt>
                <c:pt idx="1111">
                  <c:v>999.79399999999998</c:v>
                </c:pt>
                <c:pt idx="1112">
                  <c:v>999.78300000000002</c:v>
                </c:pt>
                <c:pt idx="1113">
                  <c:v>999.77260000000001</c:v>
                </c:pt>
                <c:pt idx="1114">
                  <c:v>999.76279999999997</c:v>
                </c:pt>
                <c:pt idx="1115">
                  <c:v>999.75379999999996</c:v>
                </c:pt>
                <c:pt idx="1116">
                  <c:v>999.74530000000004</c:v>
                </c:pt>
                <c:pt idx="1117">
                  <c:v>999.73749999999995</c:v>
                </c:pt>
                <c:pt idx="1118">
                  <c:v>999.73009999999999</c:v>
                </c:pt>
                <c:pt idx="1119">
                  <c:v>999.72339999999997</c:v>
                </c:pt>
                <c:pt idx="1120">
                  <c:v>999.71720000000005</c:v>
                </c:pt>
                <c:pt idx="1121">
                  <c:v>999.7115</c:v>
                </c:pt>
                <c:pt idx="1122">
                  <c:v>999.70630000000006</c:v>
                </c:pt>
                <c:pt idx="1123">
                  <c:v>999.70159999999998</c:v>
                </c:pt>
                <c:pt idx="1124">
                  <c:v>999.69730000000004</c:v>
                </c:pt>
                <c:pt idx="1125">
                  <c:v>999.6934</c:v>
                </c:pt>
                <c:pt idx="1126">
                  <c:v>999.68989999999997</c:v>
                </c:pt>
                <c:pt idx="1127">
                  <c:v>999.68700000000001</c:v>
                </c:pt>
                <c:pt idx="1128">
                  <c:v>999.68430000000001</c:v>
                </c:pt>
                <c:pt idx="1129">
                  <c:v>999.68200000000002</c:v>
                </c:pt>
                <c:pt idx="1130">
                  <c:v>999.68010000000004</c:v>
                </c:pt>
                <c:pt idx="1131">
                  <c:v>999.67849999999999</c:v>
                </c:pt>
                <c:pt idx="1132">
                  <c:v>999.67719999999997</c:v>
                </c:pt>
                <c:pt idx="1133">
                  <c:v>999.67610000000002</c:v>
                </c:pt>
                <c:pt idx="1134">
                  <c:v>999.67550000000006</c:v>
                </c:pt>
                <c:pt idx="1135">
                  <c:v>999.67510000000004</c:v>
                </c:pt>
                <c:pt idx="1136">
                  <c:v>999.67489999999998</c:v>
                </c:pt>
                <c:pt idx="1137">
                  <c:v>999.67499999999995</c:v>
                </c:pt>
                <c:pt idx="1138">
                  <c:v>999.67539999999997</c:v>
                </c:pt>
                <c:pt idx="1139">
                  <c:v>999.67600000000004</c:v>
                </c:pt>
                <c:pt idx="1140">
                  <c:v>999.67669999999998</c:v>
                </c:pt>
                <c:pt idx="1141">
                  <c:v>999.67769999999996</c:v>
                </c:pt>
                <c:pt idx="1142">
                  <c:v>999.67880000000002</c:v>
                </c:pt>
                <c:pt idx="1143">
                  <c:v>999.68020000000001</c:v>
                </c:pt>
                <c:pt idx="1144">
                  <c:v>999.68179999999995</c:v>
                </c:pt>
                <c:pt idx="1145">
                  <c:v>999.68349999999998</c:v>
                </c:pt>
                <c:pt idx="1146">
                  <c:v>999.68529999999998</c:v>
                </c:pt>
                <c:pt idx="1147">
                  <c:v>999.68740000000003</c:v>
                </c:pt>
                <c:pt idx="1148">
                  <c:v>999.68949999999995</c:v>
                </c:pt>
                <c:pt idx="1149">
                  <c:v>999.69169999999997</c:v>
                </c:pt>
                <c:pt idx="1150">
                  <c:v>999.69420000000002</c:v>
                </c:pt>
                <c:pt idx="1151">
                  <c:v>999.69650000000001</c:v>
                </c:pt>
                <c:pt idx="1152">
                  <c:v>999.69910000000004</c:v>
                </c:pt>
                <c:pt idx="1153">
                  <c:v>999.70159999999998</c:v>
                </c:pt>
                <c:pt idx="1154">
                  <c:v>999.70450000000005</c:v>
                </c:pt>
                <c:pt idx="1155">
                  <c:v>999.70709999999997</c:v>
                </c:pt>
                <c:pt idx="1156">
                  <c:v>999.71019999999999</c:v>
                </c:pt>
                <c:pt idx="1157">
                  <c:v>999.71310000000005</c:v>
                </c:pt>
                <c:pt idx="1158">
                  <c:v>999.71619999999996</c:v>
                </c:pt>
                <c:pt idx="1159">
                  <c:v>999.71929999999998</c:v>
                </c:pt>
                <c:pt idx="1160">
                  <c:v>999.72260000000006</c:v>
                </c:pt>
                <c:pt idx="1161">
                  <c:v>999.72580000000005</c:v>
                </c:pt>
                <c:pt idx="1162">
                  <c:v>999.72919999999999</c:v>
                </c:pt>
                <c:pt idx="1163">
                  <c:v>999.73249999999996</c:v>
                </c:pt>
                <c:pt idx="1164">
                  <c:v>999.73590000000002</c:v>
                </c:pt>
                <c:pt idx="1165">
                  <c:v>999.73929999999996</c:v>
                </c:pt>
                <c:pt idx="1166">
                  <c:v>999.74289999999996</c:v>
                </c:pt>
                <c:pt idx="1167">
                  <c:v>999.74630000000002</c:v>
                </c:pt>
                <c:pt idx="1168">
                  <c:v>999.74969999999996</c:v>
                </c:pt>
                <c:pt idx="1169">
                  <c:v>999.75329999999997</c:v>
                </c:pt>
                <c:pt idx="1170">
                  <c:v>999.7568</c:v>
                </c:pt>
                <c:pt idx="1171">
                  <c:v>999.76030000000003</c:v>
                </c:pt>
                <c:pt idx="1172">
                  <c:v>999.76400000000001</c:v>
                </c:pt>
                <c:pt idx="1173">
                  <c:v>999.76760000000002</c:v>
                </c:pt>
                <c:pt idx="1174">
                  <c:v>999.77110000000005</c:v>
                </c:pt>
                <c:pt idx="1175">
                  <c:v>999.77449999999999</c:v>
                </c:pt>
                <c:pt idx="1176">
                  <c:v>999.77809999999999</c:v>
                </c:pt>
                <c:pt idx="1177">
                  <c:v>999.7817</c:v>
                </c:pt>
                <c:pt idx="1178">
                  <c:v>999.78530000000001</c:v>
                </c:pt>
                <c:pt idx="1179">
                  <c:v>999.78880000000004</c:v>
                </c:pt>
                <c:pt idx="1180">
                  <c:v>999.79219999999998</c:v>
                </c:pt>
                <c:pt idx="1181">
                  <c:v>999.79579999999999</c:v>
                </c:pt>
                <c:pt idx="1182">
                  <c:v>999.79939999999999</c:v>
                </c:pt>
                <c:pt idx="1183">
                  <c:v>999.80290000000002</c:v>
                </c:pt>
                <c:pt idx="1184">
                  <c:v>999.80629999999996</c:v>
                </c:pt>
                <c:pt idx="1185">
                  <c:v>999.8098</c:v>
                </c:pt>
                <c:pt idx="1186">
                  <c:v>999.81320000000005</c:v>
                </c:pt>
                <c:pt idx="1187">
                  <c:v>999.81640000000004</c:v>
                </c:pt>
                <c:pt idx="1188">
                  <c:v>999.81989999999996</c:v>
                </c:pt>
                <c:pt idx="1189">
                  <c:v>999.82339999999999</c:v>
                </c:pt>
                <c:pt idx="1190">
                  <c:v>999.82669999999996</c:v>
                </c:pt>
                <c:pt idx="1191">
                  <c:v>999.83010000000002</c:v>
                </c:pt>
                <c:pt idx="1192">
                  <c:v>999.83339999999998</c:v>
                </c:pt>
                <c:pt idx="1193">
                  <c:v>999.83659999999998</c:v>
                </c:pt>
                <c:pt idx="1194">
                  <c:v>999.83979999999997</c:v>
                </c:pt>
                <c:pt idx="1195">
                  <c:v>999.84299999999996</c:v>
                </c:pt>
                <c:pt idx="1196">
                  <c:v>999.84619999999995</c:v>
                </c:pt>
                <c:pt idx="1197">
                  <c:v>999.8492</c:v>
                </c:pt>
                <c:pt idx="1198">
                  <c:v>999.85230000000001</c:v>
                </c:pt>
                <c:pt idx="1199">
                  <c:v>999.85530000000006</c:v>
                </c:pt>
                <c:pt idx="1200">
                  <c:v>999.85829999999999</c:v>
                </c:pt>
                <c:pt idx="1201">
                  <c:v>999.86120000000005</c:v>
                </c:pt>
                <c:pt idx="1202">
                  <c:v>999.86410000000001</c:v>
                </c:pt>
                <c:pt idx="1203">
                  <c:v>999.86689999999999</c:v>
                </c:pt>
                <c:pt idx="1204">
                  <c:v>999.86980000000005</c:v>
                </c:pt>
                <c:pt idx="1205">
                  <c:v>999.87260000000003</c:v>
                </c:pt>
                <c:pt idx="1206">
                  <c:v>999.87530000000004</c:v>
                </c:pt>
                <c:pt idx="1207">
                  <c:v>999.87810000000002</c:v>
                </c:pt>
                <c:pt idx="1208">
                  <c:v>999.88070000000005</c:v>
                </c:pt>
                <c:pt idx="1209">
                  <c:v>999.88340000000005</c:v>
                </c:pt>
                <c:pt idx="1210">
                  <c:v>999.88610000000006</c:v>
                </c:pt>
                <c:pt idx="1211">
                  <c:v>999.88869999999997</c:v>
                </c:pt>
                <c:pt idx="1212">
                  <c:v>999.8913</c:v>
                </c:pt>
                <c:pt idx="1213">
                  <c:v>999.89390000000003</c:v>
                </c:pt>
                <c:pt idx="1214">
                  <c:v>999.89639999999997</c:v>
                </c:pt>
                <c:pt idx="1215">
                  <c:v>999.899</c:v>
                </c:pt>
                <c:pt idx="1216">
                  <c:v>999.90150000000006</c:v>
                </c:pt>
                <c:pt idx="1217">
                  <c:v>999.90390000000002</c:v>
                </c:pt>
                <c:pt idx="1218">
                  <c:v>999.90639999999996</c:v>
                </c:pt>
                <c:pt idx="1219">
                  <c:v>999.90890000000002</c:v>
                </c:pt>
                <c:pt idx="1220">
                  <c:v>999.91129999999998</c:v>
                </c:pt>
                <c:pt idx="1221">
                  <c:v>999.91380000000004</c:v>
                </c:pt>
                <c:pt idx="1222">
                  <c:v>999.91610000000003</c:v>
                </c:pt>
                <c:pt idx="1223">
                  <c:v>999.91819999999996</c:v>
                </c:pt>
                <c:pt idx="1224">
                  <c:v>999.9203</c:v>
                </c:pt>
                <c:pt idx="1225">
                  <c:v>999.92240000000004</c:v>
                </c:pt>
                <c:pt idx="1226">
                  <c:v>999.92449999999997</c:v>
                </c:pt>
                <c:pt idx="1227">
                  <c:v>999.92660000000001</c:v>
                </c:pt>
                <c:pt idx="1228">
                  <c:v>999.92849999999999</c:v>
                </c:pt>
                <c:pt idx="1229">
                  <c:v>999.93060000000003</c:v>
                </c:pt>
                <c:pt idx="1230">
                  <c:v>999.93259999999998</c:v>
                </c:pt>
                <c:pt idx="1231">
                  <c:v>999.93460000000005</c:v>
                </c:pt>
                <c:pt idx="1232">
                  <c:v>999.93629999999996</c:v>
                </c:pt>
                <c:pt idx="1233">
                  <c:v>999.93799999999999</c:v>
                </c:pt>
                <c:pt idx="1234">
                  <c:v>999.93979999999999</c:v>
                </c:pt>
                <c:pt idx="1235">
                  <c:v>999.94140000000004</c:v>
                </c:pt>
                <c:pt idx="1236">
                  <c:v>999.94309999999996</c:v>
                </c:pt>
                <c:pt idx="1237">
                  <c:v>999.94479999999999</c:v>
                </c:pt>
                <c:pt idx="1238">
                  <c:v>999.94640000000004</c:v>
                </c:pt>
                <c:pt idx="1239">
                  <c:v>999.94809999999995</c:v>
                </c:pt>
                <c:pt idx="1240">
                  <c:v>999.94970000000001</c:v>
                </c:pt>
                <c:pt idx="1241">
                  <c:v>999.95100000000002</c:v>
                </c:pt>
                <c:pt idx="1242">
                  <c:v>999.95249999999999</c:v>
                </c:pt>
                <c:pt idx="1243">
                  <c:v>999.95389999999998</c:v>
                </c:pt>
                <c:pt idx="1244">
                  <c:v>999.95519999999999</c:v>
                </c:pt>
                <c:pt idx="1245">
                  <c:v>999.95650000000001</c:v>
                </c:pt>
                <c:pt idx="1246">
                  <c:v>999.9579</c:v>
                </c:pt>
                <c:pt idx="1247">
                  <c:v>999.95929999999998</c:v>
                </c:pt>
                <c:pt idx="1248">
                  <c:v>999.9606</c:v>
                </c:pt>
                <c:pt idx="1249">
                  <c:v>999.96190000000001</c:v>
                </c:pt>
                <c:pt idx="1250">
                  <c:v>999.9633</c:v>
                </c:pt>
                <c:pt idx="1251">
                  <c:v>999.96439999999996</c:v>
                </c:pt>
                <c:pt idx="1252">
                  <c:v>999.96529999999996</c:v>
                </c:pt>
                <c:pt idx="1253">
                  <c:v>999.96640000000002</c:v>
                </c:pt>
                <c:pt idx="1254">
                  <c:v>999.9674</c:v>
                </c:pt>
                <c:pt idx="1255">
                  <c:v>999.96839999999997</c:v>
                </c:pt>
                <c:pt idx="1256">
                  <c:v>999.96950000000004</c:v>
                </c:pt>
                <c:pt idx="1257">
                  <c:v>999.97050000000002</c:v>
                </c:pt>
                <c:pt idx="1258">
                  <c:v>999.97159999999997</c:v>
                </c:pt>
                <c:pt idx="1259">
                  <c:v>999.97260000000006</c:v>
                </c:pt>
                <c:pt idx="1260">
                  <c:v>999.97360000000003</c:v>
                </c:pt>
                <c:pt idx="1261">
                  <c:v>999.97460000000001</c:v>
                </c:pt>
                <c:pt idx="1262">
                  <c:v>999.97529999999995</c:v>
                </c:pt>
                <c:pt idx="1263">
                  <c:v>999.97609999999997</c:v>
                </c:pt>
                <c:pt idx="1264">
                  <c:v>999.9769</c:v>
                </c:pt>
                <c:pt idx="1265">
                  <c:v>999.97770000000003</c:v>
                </c:pt>
                <c:pt idx="1266">
                  <c:v>999.97850000000005</c:v>
                </c:pt>
                <c:pt idx="1267">
                  <c:v>999.97919999999999</c:v>
                </c:pt>
                <c:pt idx="1268">
                  <c:v>999.97990000000004</c:v>
                </c:pt>
                <c:pt idx="1269">
                  <c:v>999.98069999999996</c:v>
                </c:pt>
                <c:pt idx="1270">
                  <c:v>999.98140000000001</c:v>
                </c:pt>
                <c:pt idx="1271">
                  <c:v>999.98220000000003</c:v>
                </c:pt>
                <c:pt idx="1272">
                  <c:v>999.9828</c:v>
                </c:pt>
                <c:pt idx="1273">
                  <c:v>999.98360000000002</c:v>
                </c:pt>
                <c:pt idx="1274">
                  <c:v>999.98440000000005</c:v>
                </c:pt>
                <c:pt idx="1275">
                  <c:v>999.98490000000004</c:v>
                </c:pt>
                <c:pt idx="1276">
                  <c:v>999.98540000000003</c:v>
                </c:pt>
                <c:pt idx="1277">
                  <c:v>999.98580000000004</c:v>
                </c:pt>
                <c:pt idx="1278">
                  <c:v>999.9864</c:v>
                </c:pt>
                <c:pt idx="1279">
                  <c:v>999.98689999999999</c:v>
                </c:pt>
                <c:pt idx="1280">
                  <c:v>999.9873</c:v>
                </c:pt>
                <c:pt idx="1281">
                  <c:v>999.98789999999997</c:v>
                </c:pt>
                <c:pt idx="1282">
                  <c:v>999.98829999999998</c:v>
                </c:pt>
                <c:pt idx="1283">
                  <c:v>999.98879999999997</c:v>
                </c:pt>
                <c:pt idx="1284">
                  <c:v>999.98929999999996</c:v>
                </c:pt>
                <c:pt idx="1285">
                  <c:v>999.98969999999997</c:v>
                </c:pt>
                <c:pt idx="1286">
                  <c:v>999.99019999999996</c:v>
                </c:pt>
                <c:pt idx="1287">
                  <c:v>999.99080000000004</c:v>
                </c:pt>
                <c:pt idx="1288">
                  <c:v>999.99120000000005</c:v>
                </c:pt>
                <c:pt idx="1289">
                  <c:v>999.99170000000004</c:v>
                </c:pt>
                <c:pt idx="1290">
                  <c:v>999.99220000000003</c:v>
                </c:pt>
                <c:pt idx="1291">
                  <c:v>999.99270000000001</c:v>
                </c:pt>
                <c:pt idx="1292">
                  <c:v>999.99289999999996</c:v>
                </c:pt>
                <c:pt idx="1293">
                  <c:v>999.9932</c:v>
                </c:pt>
                <c:pt idx="1294">
                  <c:v>999.99350000000004</c:v>
                </c:pt>
                <c:pt idx="1295">
                  <c:v>999.99369999999999</c:v>
                </c:pt>
                <c:pt idx="1296">
                  <c:v>999.99390000000005</c:v>
                </c:pt>
                <c:pt idx="1297">
                  <c:v>999.9941</c:v>
                </c:pt>
                <c:pt idx="1298">
                  <c:v>999.99440000000004</c:v>
                </c:pt>
                <c:pt idx="1299">
                  <c:v>999.99459999999999</c:v>
                </c:pt>
                <c:pt idx="1300">
                  <c:v>999.99480000000005</c:v>
                </c:pt>
                <c:pt idx="1301">
                  <c:v>999.99509999999998</c:v>
                </c:pt>
                <c:pt idx="1302">
                  <c:v>999.99530000000004</c:v>
                </c:pt>
                <c:pt idx="1303">
                  <c:v>999.99549999999999</c:v>
                </c:pt>
                <c:pt idx="1304">
                  <c:v>999.99580000000003</c:v>
                </c:pt>
                <c:pt idx="1305">
                  <c:v>999.99599999999998</c:v>
                </c:pt>
                <c:pt idx="1306">
                  <c:v>999.99630000000002</c:v>
                </c:pt>
                <c:pt idx="1307">
                  <c:v>999.99649999999997</c:v>
                </c:pt>
                <c:pt idx="1308">
                  <c:v>999.99680000000001</c:v>
                </c:pt>
                <c:pt idx="1309">
                  <c:v>999.99689999999998</c:v>
                </c:pt>
                <c:pt idx="1310">
                  <c:v>999.99720000000002</c:v>
                </c:pt>
                <c:pt idx="1311">
                  <c:v>999.99749999999995</c:v>
                </c:pt>
                <c:pt idx="1312">
                  <c:v>999.99770000000001</c:v>
                </c:pt>
                <c:pt idx="1313">
                  <c:v>999.99800000000005</c:v>
                </c:pt>
                <c:pt idx="1314">
                  <c:v>999.9982</c:v>
                </c:pt>
                <c:pt idx="1315">
                  <c:v>999.99850000000004</c:v>
                </c:pt>
                <c:pt idx="1316">
                  <c:v>999.99869999999999</c:v>
                </c:pt>
                <c:pt idx="1317">
                  <c:v>999.99900000000002</c:v>
                </c:pt>
                <c:pt idx="1318">
                  <c:v>999.99929999999995</c:v>
                </c:pt>
                <c:pt idx="1319">
                  <c:v>999.99929999999995</c:v>
                </c:pt>
                <c:pt idx="1320">
                  <c:v>999.99929999999995</c:v>
                </c:pt>
                <c:pt idx="1321">
                  <c:v>999.99929999999995</c:v>
                </c:pt>
                <c:pt idx="1322">
                  <c:v>999.99929999999995</c:v>
                </c:pt>
                <c:pt idx="1323">
                  <c:v>999.99929999999995</c:v>
                </c:pt>
                <c:pt idx="1324">
                  <c:v>999.99929999999995</c:v>
                </c:pt>
                <c:pt idx="1325">
                  <c:v>999.99929999999995</c:v>
                </c:pt>
                <c:pt idx="1326">
                  <c:v>999.99929999999995</c:v>
                </c:pt>
                <c:pt idx="1327">
                  <c:v>999.99929999999995</c:v>
                </c:pt>
                <c:pt idx="1328">
                  <c:v>999.99929999999995</c:v>
                </c:pt>
                <c:pt idx="1329">
                  <c:v>999.99929999999995</c:v>
                </c:pt>
                <c:pt idx="1330">
                  <c:v>999.99929999999995</c:v>
                </c:pt>
                <c:pt idx="1331">
                  <c:v>999.99929999999995</c:v>
                </c:pt>
                <c:pt idx="1332">
                  <c:v>999.99929999999995</c:v>
                </c:pt>
                <c:pt idx="1333">
                  <c:v>999.99929999999995</c:v>
                </c:pt>
                <c:pt idx="1334">
                  <c:v>999.99929999999995</c:v>
                </c:pt>
                <c:pt idx="1335">
                  <c:v>999.99929999999995</c:v>
                </c:pt>
                <c:pt idx="1336">
                  <c:v>999.99929999999995</c:v>
                </c:pt>
                <c:pt idx="1337">
                  <c:v>999.99929999999995</c:v>
                </c:pt>
                <c:pt idx="1338">
                  <c:v>999.99929999999995</c:v>
                </c:pt>
                <c:pt idx="1339">
                  <c:v>999.99929999999995</c:v>
                </c:pt>
                <c:pt idx="1340">
                  <c:v>999.99919999999997</c:v>
                </c:pt>
                <c:pt idx="1341">
                  <c:v>999.99919999999997</c:v>
                </c:pt>
                <c:pt idx="1342">
                  <c:v>999.99919999999997</c:v>
                </c:pt>
                <c:pt idx="1343">
                  <c:v>999.99919999999997</c:v>
                </c:pt>
                <c:pt idx="1344">
                  <c:v>999.99919999999997</c:v>
                </c:pt>
                <c:pt idx="1345">
                  <c:v>999.99919999999997</c:v>
                </c:pt>
                <c:pt idx="1346">
                  <c:v>999.99919999999997</c:v>
                </c:pt>
                <c:pt idx="1347">
                  <c:v>999.99919999999997</c:v>
                </c:pt>
                <c:pt idx="1348">
                  <c:v>999.99919999999997</c:v>
                </c:pt>
                <c:pt idx="1349">
                  <c:v>999.99919999999997</c:v>
                </c:pt>
                <c:pt idx="1350">
                  <c:v>999.9991</c:v>
                </c:pt>
                <c:pt idx="1351">
                  <c:v>992.67679999999996</c:v>
                </c:pt>
                <c:pt idx="1352">
                  <c:v>985.70450000000005</c:v>
                </c:pt>
                <c:pt idx="1353">
                  <c:v>979.06510000000003</c:v>
                </c:pt>
                <c:pt idx="1354">
                  <c:v>972.74239999999998</c:v>
                </c:pt>
                <c:pt idx="1355">
                  <c:v>966.72190000000001</c:v>
                </c:pt>
                <c:pt idx="1356">
                  <c:v>960.98940000000005</c:v>
                </c:pt>
                <c:pt idx="1357">
                  <c:v>955.53210000000001</c:v>
                </c:pt>
                <c:pt idx="1358">
                  <c:v>950.33780000000002</c:v>
                </c:pt>
                <c:pt idx="1359">
                  <c:v>945.3954</c:v>
                </c:pt>
                <c:pt idx="1360">
                  <c:v>940.69399999999996</c:v>
                </c:pt>
                <c:pt idx="1361">
                  <c:v>936.22379999999998</c:v>
                </c:pt>
                <c:pt idx="1362">
                  <c:v>931.97529999999995</c:v>
                </c:pt>
                <c:pt idx="1363">
                  <c:v>927.93970000000002</c:v>
                </c:pt>
                <c:pt idx="1364">
                  <c:v>924.10889999999995</c:v>
                </c:pt>
                <c:pt idx="1365">
                  <c:v>920.47490000000005</c:v>
                </c:pt>
                <c:pt idx="1366">
                  <c:v>917.03030000000001</c:v>
                </c:pt>
                <c:pt idx="1367">
                  <c:v>913.76819999999998</c:v>
                </c:pt>
                <c:pt idx="1368">
                  <c:v>910.68190000000004</c:v>
                </c:pt>
                <c:pt idx="1369">
                  <c:v>907.76530000000002</c:v>
                </c:pt>
                <c:pt idx="1370">
                  <c:v>905.01229999999998</c:v>
                </c:pt>
                <c:pt idx="1371">
                  <c:v>902.41740000000004</c:v>
                </c:pt>
                <c:pt idx="1372">
                  <c:v>899.9751</c:v>
                </c:pt>
                <c:pt idx="1373">
                  <c:v>897.68050000000005</c:v>
                </c:pt>
                <c:pt idx="1374">
                  <c:v>895.52869999999996</c:v>
                </c:pt>
                <c:pt idx="1375">
                  <c:v>893.51499999999999</c:v>
                </c:pt>
                <c:pt idx="1376">
                  <c:v>891.63499999999999</c:v>
                </c:pt>
                <c:pt idx="1377">
                  <c:v>889.88459999999998</c:v>
                </c:pt>
                <c:pt idx="1378">
                  <c:v>888.25969999999995</c:v>
                </c:pt>
                <c:pt idx="1379">
                  <c:v>886.71839999999997</c:v>
                </c:pt>
                <c:pt idx="1380">
                  <c:v>885.18200000000002</c:v>
                </c:pt>
                <c:pt idx="1381">
                  <c:v>883.65049999999997</c:v>
                </c:pt>
                <c:pt idx="1382">
                  <c:v>882.12369999999999</c:v>
                </c:pt>
                <c:pt idx="1383">
                  <c:v>880.60180000000003</c:v>
                </c:pt>
                <c:pt idx="1384">
                  <c:v>879.0847</c:v>
                </c:pt>
                <c:pt idx="1385">
                  <c:v>877.57240000000002</c:v>
                </c:pt>
                <c:pt idx="1386">
                  <c:v>876.06479999999999</c:v>
                </c:pt>
                <c:pt idx="1387">
                  <c:v>874.56209999999999</c:v>
                </c:pt>
                <c:pt idx="1388">
                  <c:v>873.06399999999996</c:v>
                </c:pt>
                <c:pt idx="1389">
                  <c:v>871.57069999999999</c:v>
                </c:pt>
                <c:pt idx="1390">
                  <c:v>870.08209999999997</c:v>
                </c:pt>
                <c:pt idx="1391">
                  <c:v>868.59810000000004</c:v>
                </c:pt>
                <c:pt idx="1392">
                  <c:v>867.11890000000005</c:v>
                </c:pt>
                <c:pt idx="1393">
                  <c:v>865.64440000000002</c:v>
                </c:pt>
                <c:pt idx="1394">
                  <c:v>864.17439999999999</c:v>
                </c:pt>
                <c:pt idx="1395">
                  <c:v>862.70920000000001</c:v>
                </c:pt>
                <c:pt idx="1396">
                  <c:v>861.24860000000001</c:v>
                </c:pt>
                <c:pt idx="1397">
                  <c:v>859.79250000000002</c:v>
                </c:pt>
                <c:pt idx="1398">
                  <c:v>858.34119999999996</c:v>
                </c:pt>
                <c:pt idx="1399">
                  <c:v>856.89430000000004</c:v>
                </c:pt>
                <c:pt idx="1400">
                  <c:v>855.452</c:v>
                </c:pt>
                <c:pt idx="1401">
                  <c:v>854.01430000000005</c:v>
                </c:pt>
                <c:pt idx="1402">
                  <c:v>852.58109999999999</c:v>
                </c:pt>
                <c:pt idx="1403">
                  <c:v>851.15250000000003</c:v>
                </c:pt>
                <c:pt idx="1404">
                  <c:v>849.72829999999999</c:v>
                </c:pt>
                <c:pt idx="1405">
                  <c:v>848.30870000000004</c:v>
                </c:pt>
                <c:pt idx="1406">
                  <c:v>846.89350000000002</c:v>
                </c:pt>
                <c:pt idx="1407">
                  <c:v>845.4828</c:v>
                </c:pt>
                <c:pt idx="1408">
                  <c:v>844.07650000000001</c:v>
                </c:pt>
                <c:pt idx="1409">
                  <c:v>842.67470000000003</c:v>
                </c:pt>
                <c:pt idx="1410">
                  <c:v>841.27729999999997</c:v>
                </c:pt>
                <c:pt idx="1411">
                  <c:v>839.88430000000005</c:v>
                </c:pt>
                <c:pt idx="1412">
                  <c:v>838.49580000000003</c:v>
                </c:pt>
                <c:pt idx="1413">
                  <c:v>837.11159999999995</c:v>
                </c:pt>
                <c:pt idx="1414">
                  <c:v>835.73180000000002</c:v>
                </c:pt>
                <c:pt idx="1415">
                  <c:v>834.35630000000003</c:v>
                </c:pt>
                <c:pt idx="1416">
                  <c:v>832.98509999999999</c:v>
                </c:pt>
                <c:pt idx="1417">
                  <c:v>831.61829999999998</c:v>
                </c:pt>
                <c:pt idx="1418">
                  <c:v>830.25580000000002</c:v>
                </c:pt>
                <c:pt idx="1419">
                  <c:v>828.89760000000001</c:v>
                </c:pt>
                <c:pt idx="1420">
                  <c:v>827.54369999999994</c:v>
                </c:pt>
                <c:pt idx="1421">
                  <c:v>826.19410000000005</c:v>
                </c:pt>
                <c:pt idx="1422">
                  <c:v>824.84879999999998</c:v>
                </c:pt>
                <c:pt idx="1423">
                  <c:v>823.50760000000002</c:v>
                </c:pt>
                <c:pt idx="1424">
                  <c:v>822.17079999999999</c:v>
                </c:pt>
                <c:pt idx="1425">
                  <c:v>820.83810000000005</c:v>
                </c:pt>
                <c:pt idx="1426">
                  <c:v>819.50959999999998</c:v>
                </c:pt>
                <c:pt idx="1427">
                  <c:v>818.18539999999996</c:v>
                </c:pt>
                <c:pt idx="1428">
                  <c:v>816.86530000000005</c:v>
                </c:pt>
                <c:pt idx="1429">
                  <c:v>815.54939999999999</c:v>
                </c:pt>
                <c:pt idx="1430">
                  <c:v>814.23760000000004</c:v>
                </c:pt>
                <c:pt idx="1431">
                  <c:v>812.93</c:v>
                </c:pt>
                <c:pt idx="1432">
                  <c:v>811.62649999999996</c:v>
                </c:pt>
                <c:pt idx="1433">
                  <c:v>810.32709999999997</c:v>
                </c:pt>
                <c:pt idx="1434">
                  <c:v>809.03179999999998</c:v>
                </c:pt>
                <c:pt idx="1435">
                  <c:v>807.74059999999997</c:v>
                </c:pt>
                <c:pt idx="1436">
                  <c:v>806.45349999999996</c:v>
                </c:pt>
                <c:pt idx="1437">
                  <c:v>805.17049999999995</c:v>
                </c:pt>
                <c:pt idx="1438">
                  <c:v>803.89139999999998</c:v>
                </c:pt>
                <c:pt idx="1439">
                  <c:v>802.61649999999997</c:v>
                </c:pt>
                <c:pt idx="1440">
                  <c:v>801.34559999999999</c:v>
                </c:pt>
                <c:pt idx="1441">
                  <c:v>800.07870000000003</c:v>
                </c:pt>
                <c:pt idx="1442">
                  <c:v>798.81569999999999</c:v>
                </c:pt>
                <c:pt idx="1443">
                  <c:v>797.55679999999995</c:v>
                </c:pt>
                <c:pt idx="1444">
                  <c:v>796.30179999999996</c:v>
                </c:pt>
                <c:pt idx="1445">
                  <c:v>795.05079999999998</c:v>
                </c:pt>
                <c:pt idx="1446">
                  <c:v>793.80380000000002</c:v>
                </c:pt>
                <c:pt idx="1447">
                  <c:v>792.56060000000002</c:v>
                </c:pt>
                <c:pt idx="1448">
                  <c:v>791.32150000000001</c:v>
                </c:pt>
                <c:pt idx="1449">
                  <c:v>790.08609999999999</c:v>
                </c:pt>
                <c:pt idx="1450">
                  <c:v>788.85469999999998</c:v>
                </c:pt>
                <c:pt idx="1451">
                  <c:v>787.62729999999999</c:v>
                </c:pt>
                <c:pt idx="1452">
                  <c:v>786.40359999999998</c:v>
                </c:pt>
                <c:pt idx="1453">
                  <c:v>785.18389999999999</c:v>
                </c:pt>
                <c:pt idx="1454">
                  <c:v>783.96799999999996</c:v>
                </c:pt>
                <c:pt idx="1455">
                  <c:v>782.7559</c:v>
                </c:pt>
                <c:pt idx="1456">
                  <c:v>781.54769999999996</c:v>
                </c:pt>
                <c:pt idx="1457">
                  <c:v>780.34320000000002</c:v>
                </c:pt>
                <c:pt idx="1458">
                  <c:v>779.14260000000002</c:v>
                </c:pt>
                <c:pt idx="1459">
                  <c:v>777.94569999999999</c:v>
                </c:pt>
                <c:pt idx="1460">
                  <c:v>776.7527</c:v>
                </c:pt>
                <c:pt idx="1461">
                  <c:v>775.5634</c:v>
                </c:pt>
                <c:pt idx="1462">
                  <c:v>774.37779999999998</c:v>
                </c:pt>
                <c:pt idx="1463">
                  <c:v>773.19600000000003</c:v>
                </c:pt>
                <c:pt idx="1464">
                  <c:v>772.01790000000005</c:v>
                </c:pt>
                <c:pt idx="1465">
                  <c:v>770.84360000000004</c:v>
                </c:pt>
                <c:pt idx="1466">
                  <c:v>769.673</c:v>
                </c:pt>
                <c:pt idx="1467">
                  <c:v>768.50609999999995</c:v>
                </c:pt>
                <c:pt idx="1468">
                  <c:v>767.34280000000001</c:v>
                </c:pt>
                <c:pt idx="1469">
                  <c:v>766.18320000000006</c:v>
                </c:pt>
                <c:pt idx="1470">
                  <c:v>765.02729999999997</c:v>
                </c:pt>
                <c:pt idx="1471">
                  <c:v>763.875</c:v>
                </c:pt>
                <c:pt idx="1472">
                  <c:v>762.72630000000004</c:v>
                </c:pt>
                <c:pt idx="1473">
                  <c:v>761.58140000000003</c:v>
                </c:pt>
                <c:pt idx="1474">
                  <c:v>760.43989999999997</c:v>
                </c:pt>
                <c:pt idx="1475">
                  <c:v>759.3021</c:v>
                </c:pt>
                <c:pt idx="1476">
                  <c:v>758.16790000000003</c:v>
                </c:pt>
                <c:pt idx="1477">
                  <c:v>757.03719999999998</c:v>
                </c:pt>
                <c:pt idx="1478">
                  <c:v>755.91020000000003</c:v>
                </c:pt>
                <c:pt idx="1479">
                  <c:v>754.7867</c:v>
                </c:pt>
                <c:pt idx="1480">
                  <c:v>753.66679999999997</c:v>
                </c:pt>
                <c:pt idx="1481">
                  <c:v>752.55029999999999</c:v>
                </c:pt>
                <c:pt idx="1482">
                  <c:v>751.43740000000003</c:v>
                </c:pt>
                <c:pt idx="1483">
                  <c:v>750.32809999999995</c:v>
                </c:pt>
                <c:pt idx="1484">
                  <c:v>749.22209999999995</c:v>
                </c:pt>
                <c:pt idx="1485">
                  <c:v>748.11980000000005</c:v>
                </c:pt>
                <c:pt idx="1486">
                  <c:v>747.02089999999998</c:v>
                </c:pt>
                <c:pt idx="1487">
                  <c:v>745.92550000000006</c:v>
                </c:pt>
                <c:pt idx="1488">
                  <c:v>744.83339999999998</c:v>
                </c:pt>
                <c:pt idx="1489">
                  <c:v>743.74490000000003</c:v>
                </c:pt>
                <c:pt idx="1490">
                  <c:v>742.65980000000002</c:v>
                </c:pt>
                <c:pt idx="1491">
                  <c:v>741.57809999999995</c:v>
                </c:pt>
                <c:pt idx="1492">
                  <c:v>740.49990000000003</c:v>
                </c:pt>
                <c:pt idx="1493">
                  <c:v>739.42499999999995</c:v>
                </c:pt>
                <c:pt idx="1494">
                  <c:v>738.35350000000005</c:v>
                </c:pt>
                <c:pt idx="1495">
                  <c:v>737.28549999999996</c:v>
                </c:pt>
                <c:pt idx="1496">
                  <c:v>736.22080000000005</c:v>
                </c:pt>
                <c:pt idx="1497">
                  <c:v>735.15940000000001</c:v>
                </c:pt>
                <c:pt idx="1498">
                  <c:v>734.10140000000001</c:v>
                </c:pt>
                <c:pt idx="1499">
                  <c:v>733.04679999999996</c:v>
                </c:pt>
                <c:pt idx="1500">
                  <c:v>731.99540000000002</c:v>
                </c:pt>
                <c:pt idx="1501">
                  <c:v>730.94740000000002</c:v>
                </c:pt>
                <c:pt idx="1502">
                  <c:v>729.90269999999998</c:v>
                </c:pt>
                <c:pt idx="1503">
                  <c:v>728.86130000000003</c:v>
                </c:pt>
                <c:pt idx="1504">
                  <c:v>727.82320000000004</c:v>
                </c:pt>
                <c:pt idx="1505">
                  <c:v>726.78830000000005</c:v>
                </c:pt>
                <c:pt idx="1506">
                  <c:v>725.7568</c:v>
                </c:pt>
                <c:pt idx="1507">
                  <c:v>724.72850000000005</c:v>
                </c:pt>
                <c:pt idx="1508">
                  <c:v>723.70339999999999</c:v>
                </c:pt>
                <c:pt idx="1509">
                  <c:v>722.6816</c:v>
                </c:pt>
                <c:pt idx="1510">
                  <c:v>721.66290000000004</c:v>
                </c:pt>
                <c:pt idx="1511">
                  <c:v>720.64760000000001</c:v>
                </c:pt>
                <c:pt idx="1512">
                  <c:v>719.6354</c:v>
                </c:pt>
                <c:pt idx="1513">
                  <c:v>718.62630000000001</c:v>
                </c:pt>
                <c:pt idx="1514">
                  <c:v>717.62059999999997</c:v>
                </c:pt>
                <c:pt idx="1515">
                  <c:v>716.61789999999996</c:v>
                </c:pt>
                <c:pt idx="1516">
                  <c:v>715.61850000000004</c:v>
                </c:pt>
                <c:pt idx="1517">
                  <c:v>714.62210000000005</c:v>
                </c:pt>
                <c:pt idx="1518">
                  <c:v>713.62900000000002</c:v>
                </c:pt>
                <c:pt idx="1519">
                  <c:v>712.63890000000004</c:v>
                </c:pt>
                <c:pt idx="1520">
                  <c:v>711.65200000000004</c:v>
                </c:pt>
                <c:pt idx="1521">
                  <c:v>710.66819999999996</c:v>
                </c:pt>
                <c:pt idx="1522">
                  <c:v>709.68759999999997</c:v>
                </c:pt>
                <c:pt idx="1523">
                  <c:v>708.71</c:v>
                </c:pt>
                <c:pt idx="1524">
                  <c:v>707.7355</c:v>
                </c:pt>
                <c:pt idx="1525">
                  <c:v>706.76400000000001</c:v>
                </c:pt>
                <c:pt idx="1526">
                  <c:v>705.79570000000001</c:v>
                </c:pt>
                <c:pt idx="1527">
                  <c:v>704.83040000000005</c:v>
                </c:pt>
                <c:pt idx="1528">
                  <c:v>703.86800000000005</c:v>
                </c:pt>
                <c:pt idx="1529">
                  <c:v>702.90890000000002</c:v>
                </c:pt>
                <c:pt idx="1530">
                  <c:v>701.95259999999996</c:v>
                </c:pt>
                <c:pt idx="1531">
                  <c:v>708.38890000000004</c:v>
                </c:pt>
                <c:pt idx="1532">
                  <c:v>714.80489999999998</c:v>
                </c:pt>
                <c:pt idx="1533">
                  <c:v>721.20050000000003</c:v>
                </c:pt>
                <c:pt idx="1534">
                  <c:v>727.57600000000002</c:v>
                </c:pt>
                <c:pt idx="1535">
                  <c:v>733.93140000000005</c:v>
                </c:pt>
                <c:pt idx="1536">
                  <c:v>740.26670000000001</c:v>
                </c:pt>
                <c:pt idx="1537">
                  <c:v>746.58199999999999</c:v>
                </c:pt>
                <c:pt idx="1538">
                  <c:v>752.87739999999997</c:v>
                </c:pt>
                <c:pt idx="1539">
                  <c:v>759.15290000000005</c:v>
                </c:pt>
                <c:pt idx="1540">
                  <c:v>765.40859999999998</c:v>
                </c:pt>
                <c:pt idx="1541">
                  <c:v>771.64449999999999</c:v>
                </c:pt>
                <c:pt idx="1542">
                  <c:v>777.86080000000004</c:v>
                </c:pt>
                <c:pt idx="1543">
                  <c:v>784.05740000000003</c:v>
                </c:pt>
                <c:pt idx="1544">
                  <c:v>790.23440000000005</c:v>
                </c:pt>
                <c:pt idx="1545">
                  <c:v>796.39210000000003</c:v>
                </c:pt>
                <c:pt idx="1546">
                  <c:v>802.53020000000004</c:v>
                </c:pt>
                <c:pt idx="1547">
                  <c:v>808.649</c:v>
                </c:pt>
                <c:pt idx="1548">
                  <c:v>814.74839999999995</c:v>
                </c:pt>
                <c:pt idx="1549">
                  <c:v>820.82860000000005</c:v>
                </c:pt>
                <c:pt idx="1550">
                  <c:v>826.88959999999997</c:v>
                </c:pt>
                <c:pt idx="1551">
                  <c:v>832.93150000000003</c:v>
                </c:pt>
                <c:pt idx="1552">
                  <c:v>838.95420000000001</c:v>
                </c:pt>
                <c:pt idx="1553">
                  <c:v>844.95809999999994</c:v>
                </c:pt>
                <c:pt idx="1554">
                  <c:v>850.94290000000001</c:v>
                </c:pt>
                <c:pt idx="1555">
                  <c:v>856.90890000000002</c:v>
                </c:pt>
                <c:pt idx="1556">
                  <c:v>862.85599999999999</c:v>
                </c:pt>
                <c:pt idx="1557">
                  <c:v>868.78430000000003</c:v>
                </c:pt>
                <c:pt idx="1558">
                  <c:v>874.69389999999999</c:v>
                </c:pt>
                <c:pt idx="1559">
                  <c:v>880.58479999999997</c:v>
                </c:pt>
                <c:pt idx="1560">
                  <c:v>886.45730000000003</c:v>
                </c:pt>
                <c:pt idx="1561">
                  <c:v>892.31110000000001</c:v>
                </c:pt>
                <c:pt idx="1562">
                  <c:v>898.14639999999997</c:v>
                </c:pt>
                <c:pt idx="1563">
                  <c:v>903.9633</c:v>
                </c:pt>
                <c:pt idx="1564">
                  <c:v>909.76189999999997</c:v>
                </c:pt>
                <c:pt idx="1565">
                  <c:v>915.54219999999998</c:v>
                </c:pt>
                <c:pt idx="1566">
                  <c:v>921.30430000000001</c:v>
                </c:pt>
                <c:pt idx="1567">
                  <c:v>927.048</c:v>
                </c:pt>
                <c:pt idx="1568">
                  <c:v>932.77369999999996</c:v>
                </c:pt>
                <c:pt idx="1569">
                  <c:v>938.48140000000001</c:v>
                </c:pt>
                <c:pt idx="1570">
                  <c:v>944.17100000000005</c:v>
                </c:pt>
                <c:pt idx="1571">
                  <c:v>949.84270000000004</c:v>
                </c:pt>
                <c:pt idx="1572">
                  <c:v>955.49630000000002</c:v>
                </c:pt>
                <c:pt idx="1573">
                  <c:v>961.13229999999999</c:v>
                </c:pt>
                <c:pt idx="1574">
                  <c:v>966.75030000000004</c:v>
                </c:pt>
                <c:pt idx="1575">
                  <c:v>972.35069999999996</c:v>
                </c:pt>
                <c:pt idx="1576">
                  <c:v>977.93349999999998</c:v>
                </c:pt>
                <c:pt idx="1577">
                  <c:v>983.49850000000004</c:v>
                </c:pt>
                <c:pt idx="1578">
                  <c:v>989.04600000000005</c:v>
                </c:pt>
                <c:pt idx="1579">
                  <c:v>994.57600000000002</c:v>
                </c:pt>
                <c:pt idx="1580">
                  <c:v>1000.0890000000001</c:v>
                </c:pt>
                <c:pt idx="1581">
                  <c:v>1005.5839999999999</c:v>
                </c:pt>
                <c:pt idx="1582">
                  <c:v>1011.061</c:v>
                </c:pt>
                <c:pt idx="1583">
                  <c:v>1016.522</c:v>
                </c:pt>
                <c:pt idx="1584">
                  <c:v>1021.965</c:v>
                </c:pt>
                <c:pt idx="1585">
                  <c:v>1027.3910000000001</c:v>
                </c:pt>
                <c:pt idx="1586">
                  <c:v>1032.8</c:v>
                </c:pt>
                <c:pt idx="1587">
                  <c:v>1038.192</c:v>
                </c:pt>
                <c:pt idx="1588">
                  <c:v>1043.567</c:v>
                </c:pt>
                <c:pt idx="1589">
                  <c:v>1048.925</c:v>
                </c:pt>
                <c:pt idx="1590">
                  <c:v>1054.2660000000001</c:v>
                </c:pt>
                <c:pt idx="1591">
                  <c:v>1059.5899999999999</c:v>
                </c:pt>
                <c:pt idx="1592">
                  <c:v>1064.8969999999999</c:v>
                </c:pt>
                <c:pt idx="1593">
                  <c:v>1070.1880000000001</c:v>
                </c:pt>
                <c:pt idx="1594">
                  <c:v>1075.462</c:v>
                </c:pt>
                <c:pt idx="1595">
                  <c:v>1080.7190000000001</c:v>
                </c:pt>
                <c:pt idx="1596">
                  <c:v>1085.9590000000001</c:v>
                </c:pt>
                <c:pt idx="1597">
                  <c:v>1091.184</c:v>
                </c:pt>
                <c:pt idx="1598">
                  <c:v>1096.3910000000001</c:v>
                </c:pt>
                <c:pt idx="1599">
                  <c:v>1101.5820000000001</c:v>
                </c:pt>
                <c:pt idx="1600">
                  <c:v>1106.7570000000001</c:v>
                </c:pt>
                <c:pt idx="1601">
                  <c:v>1111.915</c:v>
                </c:pt>
                <c:pt idx="1602">
                  <c:v>1117.057</c:v>
                </c:pt>
                <c:pt idx="1603">
                  <c:v>1122.183</c:v>
                </c:pt>
                <c:pt idx="1604">
                  <c:v>1127.2929999999999</c:v>
                </c:pt>
                <c:pt idx="1605">
                  <c:v>1132.3869999999999</c:v>
                </c:pt>
                <c:pt idx="1606">
                  <c:v>1137.4639999999999</c:v>
                </c:pt>
                <c:pt idx="1607">
                  <c:v>1142.5260000000001</c:v>
                </c:pt>
                <c:pt idx="1608">
                  <c:v>1147.5709999999999</c:v>
                </c:pt>
                <c:pt idx="1609">
                  <c:v>1152.6010000000001</c:v>
                </c:pt>
                <c:pt idx="1610">
                  <c:v>1157.615</c:v>
                </c:pt>
                <c:pt idx="1611">
                  <c:v>1162.6120000000001</c:v>
                </c:pt>
                <c:pt idx="1612">
                  <c:v>1167.5940000000001</c:v>
                </c:pt>
                <c:pt idx="1613">
                  <c:v>1172.5609999999999</c:v>
                </c:pt>
                <c:pt idx="1614">
                  <c:v>1177.5119999999999</c:v>
                </c:pt>
                <c:pt idx="1615">
                  <c:v>1182.4469999999999</c:v>
                </c:pt>
                <c:pt idx="1616">
                  <c:v>1187.366</c:v>
                </c:pt>
                <c:pt idx="1617">
                  <c:v>1192.27</c:v>
                </c:pt>
                <c:pt idx="1618">
                  <c:v>1197.1590000000001</c:v>
                </c:pt>
                <c:pt idx="1619">
                  <c:v>1202.0319999999999</c:v>
                </c:pt>
                <c:pt idx="1620">
                  <c:v>1206.8889999999999</c:v>
                </c:pt>
                <c:pt idx="1621">
                  <c:v>1211.732</c:v>
                </c:pt>
                <c:pt idx="1622">
                  <c:v>1216.559</c:v>
                </c:pt>
                <c:pt idx="1623">
                  <c:v>1221.3699999999999</c:v>
                </c:pt>
                <c:pt idx="1624">
                  <c:v>1226.1669999999999</c:v>
                </c:pt>
                <c:pt idx="1625">
                  <c:v>1230.9490000000001</c:v>
                </c:pt>
                <c:pt idx="1626">
                  <c:v>1235.7149999999999</c:v>
                </c:pt>
                <c:pt idx="1627">
                  <c:v>1240.4659999999999</c:v>
                </c:pt>
                <c:pt idx="1628">
                  <c:v>1245.203</c:v>
                </c:pt>
                <c:pt idx="1629">
                  <c:v>1249.924</c:v>
                </c:pt>
                <c:pt idx="1630">
                  <c:v>1254.6310000000001</c:v>
                </c:pt>
                <c:pt idx="1631">
                  <c:v>1259.3219999999999</c:v>
                </c:pt>
                <c:pt idx="1632">
                  <c:v>1263.999</c:v>
                </c:pt>
                <c:pt idx="1633">
                  <c:v>1268.6610000000001</c:v>
                </c:pt>
                <c:pt idx="1634">
                  <c:v>1273.308</c:v>
                </c:pt>
                <c:pt idx="1635">
                  <c:v>1277.941</c:v>
                </c:pt>
                <c:pt idx="1636">
                  <c:v>1282.559</c:v>
                </c:pt>
                <c:pt idx="1637">
                  <c:v>1287.163</c:v>
                </c:pt>
                <c:pt idx="1638">
                  <c:v>1291.751</c:v>
                </c:pt>
                <c:pt idx="1639">
                  <c:v>1296.326</c:v>
                </c:pt>
                <c:pt idx="1640">
                  <c:v>1300.886</c:v>
                </c:pt>
                <c:pt idx="1641">
                  <c:v>1305.432</c:v>
                </c:pt>
                <c:pt idx="1642">
                  <c:v>1309.963</c:v>
                </c:pt>
                <c:pt idx="1643">
                  <c:v>1314.48</c:v>
                </c:pt>
                <c:pt idx="1644">
                  <c:v>1318.9829999999999</c:v>
                </c:pt>
                <c:pt idx="1645">
                  <c:v>1323.471</c:v>
                </c:pt>
                <c:pt idx="1646">
                  <c:v>1327.9449999999999</c:v>
                </c:pt>
                <c:pt idx="1647">
                  <c:v>1332.4059999999999</c:v>
                </c:pt>
                <c:pt idx="1648">
                  <c:v>1336.8520000000001</c:v>
                </c:pt>
                <c:pt idx="1649">
                  <c:v>1341.2840000000001</c:v>
                </c:pt>
                <c:pt idx="1650">
                  <c:v>1345.702</c:v>
                </c:pt>
                <c:pt idx="1651">
                  <c:v>1350.106</c:v>
                </c:pt>
                <c:pt idx="1652">
                  <c:v>1354.4960000000001</c:v>
                </c:pt>
                <c:pt idx="1653">
                  <c:v>1358.873</c:v>
                </c:pt>
                <c:pt idx="1654">
                  <c:v>1363.2349999999999</c:v>
                </c:pt>
                <c:pt idx="1655">
                  <c:v>1367.5840000000001</c:v>
                </c:pt>
                <c:pt idx="1656">
                  <c:v>1371.9190000000001</c:v>
                </c:pt>
                <c:pt idx="1657">
                  <c:v>1376.24</c:v>
                </c:pt>
                <c:pt idx="1658">
                  <c:v>1380.548</c:v>
                </c:pt>
                <c:pt idx="1659">
                  <c:v>1384.8420000000001</c:v>
                </c:pt>
                <c:pt idx="1660">
                  <c:v>1389.0170000000001</c:v>
                </c:pt>
                <c:pt idx="1661">
                  <c:v>1392.442</c:v>
                </c:pt>
                <c:pt idx="1662">
                  <c:v>1395.154</c:v>
                </c:pt>
                <c:pt idx="1663">
                  <c:v>1397.194</c:v>
                </c:pt>
                <c:pt idx="1664">
                  <c:v>1398.6</c:v>
                </c:pt>
                <c:pt idx="1665">
                  <c:v>1399.412</c:v>
                </c:pt>
                <c:pt idx="1666">
                  <c:v>1399.6659999999999</c:v>
                </c:pt>
                <c:pt idx="1667">
                  <c:v>1399.4</c:v>
                </c:pt>
                <c:pt idx="1668">
                  <c:v>1398.65</c:v>
                </c:pt>
                <c:pt idx="1669">
                  <c:v>1397.45</c:v>
                </c:pt>
                <c:pt idx="1670">
                  <c:v>1395.8340000000001</c:v>
                </c:pt>
                <c:pt idx="1671">
                  <c:v>1393.8340000000001</c:v>
                </c:pt>
                <c:pt idx="1672">
                  <c:v>1391.48</c:v>
                </c:pt>
                <c:pt idx="1673">
                  <c:v>1388.8019999999999</c:v>
                </c:pt>
                <c:pt idx="1674">
                  <c:v>1385.827</c:v>
                </c:pt>
                <c:pt idx="1675">
                  <c:v>1382.5809999999999</c:v>
                </c:pt>
                <c:pt idx="1676">
                  <c:v>1379.09</c:v>
                </c:pt>
                <c:pt idx="1677">
                  <c:v>1375.376</c:v>
                </c:pt>
                <c:pt idx="1678">
                  <c:v>1371.461</c:v>
                </c:pt>
                <c:pt idx="1679">
                  <c:v>1367.367</c:v>
                </c:pt>
                <c:pt idx="1680">
                  <c:v>1363.1120000000001</c:v>
                </c:pt>
                <c:pt idx="1681">
                  <c:v>1358.7139999999999</c:v>
                </c:pt>
                <c:pt idx="1682">
                  <c:v>1354.191</c:v>
                </c:pt>
                <c:pt idx="1683">
                  <c:v>1349.557</c:v>
                </c:pt>
                <c:pt idx="1684">
                  <c:v>1344.829</c:v>
                </c:pt>
                <c:pt idx="1685">
                  <c:v>1340.019</c:v>
                </c:pt>
                <c:pt idx="1686">
                  <c:v>1335.14</c:v>
                </c:pt>
                <c:pt idx="1687">
                  <c:v>1330.204</c:v>
                </c:pt>
                <c:pt idx="1688">
                  <c:v>1325.222</c:v>
                </c:pt>
                <c:pt idx="1689">
                  <c:v>1320.204</c:v>
                </c:pt>
                <c:pt idx="1690">
                  <c:v>1315.1590000000001</c:v>
                </c:pt>
                <c:pt idx="1691">
                  <c:v>1310.095</c:v>
                </c:pt>
                <c:pt idx="1692">
                  <c:v>1305.021</c:v>
                </c:pt>
                <c:pt idx="1693">
                  <c:v>1299.9449999999999</c:v>
                </c:pt>
                <c:pt idx="1694">
                  <c:v>1294.8710000000001</c:v>
                </c:pt>
                <c:pt idx="1695">
                  <c:v>1289.808</c:v>
                </c:pt>
                <c:pt idx="1696">
                  <c:v>1284.76</c:v>
                </c:pt>
                <c:pt idx="1697">
                  <c:v>1279.7329999999999</c:v>
                </c:pt>
                <c:pt idx="1698">
                  <c:v>1274.73</c:v>
                </c:pt>
                <c:pt idx="1699">
                  <c:v>1269.758</c:v>
                </c:pt>
                <c:pt idx="1700">
                  <c:v>1264.819</c:v>
                </c:pt>
                <c:pt idx="1701">
                  <c:v>1259.9169999999999</c:v>
                </c:pt>
                <c:pt idx="1702">
                  <c:v>1255.0550000000001</c:v>
                </c:pt>
                <c:pt idx="1703">
                  <c:v>1250.2370000000001</c:v>
                </c:pt>
                <c:pt idx="1704">
                  <c:v>1245.4639999999999</c:v>
                </c:pt>
                <c:pt idx="1705">
                  <c:v>1240.739</c:v>
                </c:pt>
                <c:pt idx="1706">
                  <c:v>1236.0650000000001</c:v>
                </c:pt>
                <c:pt idx="1707">
                  <c:v>1231.442</c:v>
                </c:pt>
                <c:pt idx="1708">
                  <c:v>1226.873</c:v>
                </c:pt>
                <c:pt idx="1709">
                  <c:v>1222.3589999999999</c:v>
                </c:pt>
                <c:pt idx="1710">
                  <c:v>1217.902</c:v>
                </c:pt>
                <c:pt idx="1711">
                  <c:v>1213.502</c:v>
                </c:pt>
                <c:pt idx="1712">
                  <c:v>1209.1610000000001</c:v>
                </c:pt>
                <c:pt idx="1713">
                  <c:v>1204.8789999999999</c:v>
                </c:pt>
                <c:pt idx="1714">
                  <c:v>1200.6559999999999</c:v>
                </c:pt>
                <c:pt idx="1715">
                  <c:v>1196.4939999999999</c:v>
                </c:pt>
                <c:pt idx="1716">
                  <c:v>1192.393</c:v>
                </c:pt>
                <c:pt idx="1717">
                  <c:v>1188.3530000000001</c:v>
                </c:pt>
                <c:pt idx="1718">
                  <c:v>1184.374</c:v>
                </c:pt>
                <c:pt idx="1719">
                  <c:v>1180.4570000000001</c:v>
                </c:pt>
                <c:pt idx="1720">
                  <c:v>1176.6010000000001</c:v>
                </c:pt>
                <c:pt idx="1721">
                  <c:v>1172.807</c:v>
                </c:pt>
                <c:pt idx="1722">
                  <c:v>1169.0740000000001</c:v>
                </c:pt>
                <c:pt idx="1723">
                  <c:v>1165.402</c:v>
                </c:pt>
                <c:pt idx="1724">
                  <c:v>1161.7919999999999</c:v>
                </c:pt>
                <c:pt idx="1725">
                  <c:v>1158.241</c:v>
                </c:pt>
                <c:pt idx="1726">
                  <c:v>1154.752</c:v>
                </c:pt>
                <c:pt idx="1727">
                  <c:v>1151.3219999999999</c:v>
                </c:pt>
                <c:pt idx="1728">
                  <c:v>1147.952</c:v>
                </c:pt>
                <c:pt idx="1729">
                  <c:v>1144.6410000000001</c:v>
                </c:pt>
                <c:pt idx="1730">
                  <c:v>1141.3889999999999</c:v>
                </c:pt>
                <c:pt idx="1731">
                  <c:v>1138.1959999999999</c:v>
                </c:pt>
                <c:pt idx="1732">
                  <c:v>1135.059</c:v>
                </c:pt>
                <c:pt idx="1733">
                  <c:v>1131.98</c:v>
                </c:pt>
                <c:pt idx="1734">
                  <c:v>1128.9580000000001</c:v>
                </c:pt>
                <c:pt idx="1735">
                  <c:v>1125.991</c:v>
                </c:pt>
                <c:pt idx="1736">
                  <c:v>1123.08</c:v>
                </c:pt>
                <c:pt idx="1737">
                  <c:v>1120.223</c:v>
                </c:pt>
                <c:pt idx="1738">
                  <c:v>1117.421</c:v>
                </c:pt>
                <c:pt idx="1739">
                  <c:v>1114.671</c:v>
                </c:pt>
                <c:pt idx="1740">
                  <c:v>1111.9749999999999</c:v>
                </c:pt>
                <c:pt idx="1741">
                  <c:v>1109.33</c:v>
                </c:pt>
                <c:pt idx="1742">
                  <c:v>1106.7370000000001</c:v>
                </c:pt>
                <c:pt idx="1743">
                  <c:v>1104.1949999999999</c:v>
                </c:pt>
                <c:pt idx="1744">
                  <c:v>1101.702</c:v>
                </c:pt>
                <c:pt idx="1745">
                  <c:v>1099.259</c:v>
                </c:pt>
                <c:pt idx="1746">
                  <c:v>1096.865</c:v>
                </c:pt>
                <c:pt idx="1747">
                  <c:v>1094.518</c:v>
                </c:pt>
                <c:pt idx="1748">
                  <c:v>1092.2190000000001</c:v>
                </c:pt>
                <c:pt idx="1749">
                  <c:v>1089.9659999999999</c:v>
                </c:pt>
                <c:pt idx="1750">
                  <c:v>1087.759</c:v>
                </c:pt>
                <c:pt idx="1751">
                  <c:v>1085.597</c:v>
                </c:pt>
                <c:pt idx="1752">
                  <c:v>1083.479</c:v>
                </c:pt>
                <c:pt idx="1753">
                  <c:v>1081.405</c:v>
                </c:pt>
                <c:pt idx="1754">
                  <c:v>1079.374</c:v>
                </c:pt>
                <c:pt idx="1755">
                  <c:v>1077.385</c:v>
                </c:pt>
                <c:pt idx="1756">
                  <c:v>1075.4380000000001</c:v>
                </c:pt>
                <c:pt idx="1757">
                  <c:v>1073.5319999999999</c:v>
                </c:pt>
                <c:pt idx="1758">
                  <c:v>1071.6669999999999</c:v>
                </c:pt>
                <c:pt idx="1759">
                  <c:v>1069.8409999999999</c:v>
                </c:pt>
                <c:pt idx="1760">
                  <c:v>1068.0540000000001</c:v>
                </c:pt>
                <c:pt idx="1761">
                  <c:v>1066.3050000000001</c:v>
                </c:pt>
                <c:pt idx="1762">
                  <c:v>1064.5940000000001</c:v>
                </c:pt>
                <c:pt idx="1763">
                  <c:v>1062.92</c:v>
                </c:pt>
                <c:pt idx="1764">
                  <c:v>1061.2819999999999</c:v>
                </c:pt>
                <c:pt idx="1765">
                  <c:v>1059.68</c:v>
                </c:pt>
                <c:pt idx="1766">
                  <c:v>1058.1130000000001</c:v>
                </c:pt>
                <c:pt idx="1767">
                  <c:v>1056.5809999999999</c:v>
                </c:pt>
                <c:pt idx="1768">
                  <c:v>1055.0830000000001</c:v>
                </c:pt>
                <c:pt idx="1769">
                  <c:v>1053.617</c:v>
                </c:pt>
                <c:pt idx="1770">
                  <c:v>1052.1849999999999</c:v>
                </c:pt>
                <c:pt idx="1771">
                  <c:v>1050.7840000000001</c:v>
                </c:pt>
                <c:pt idx="1772">
                  <c:v>1049.415</c:v>
                </c:pt>
                <c:pt idx="1773">
                  <c:v>1048.078</c:v>
                </c:pt>
                <c:pt idx="1774">
                  <c:v>1046.77</c:v>
                </c:pt>
                <c:pt idx="1775">
                  <c:v>1045.492</c:v>
                </c:pt>
                <c:pt idx="1776">
                  <c:v>1044.2429999999999</c:v>
                </c:pt>
                <c:pt idx="1777">
                  <c:v>1043.0229999999999</c:v>
                </c:pt>
                <c:pt idx="1778">
                  <c:v>1041.8320000000001</c:v>
                </c:pt>
                <c:pt idx="1779">
                  <c:v>1040.6679999999999</c:v>
                </c:pt>
                <c:pt idx="1780">
                  <c:v>1039.5309999999999</c:v>
                </c:pt>
                <c:pt idx="1781">
                  <c:v>1038.42</c:v>
                </c:pt>
                <c:pt idx="1782">
                  <c:v>1037.336</c:v>
                </c:pt>
                <c:pt idx="1783">
                  <c:v>1036.277</c:v>
                </c:pt>
                <c:pt idx="1784">
                  <c:v>1035.2429999999999</c:v>
                </c:pt>
                <c:pt idx="1785">
                  <c:v>1034.2339999999999</c:v>
                </c:pt>
                <c:pt idx="1786">
                  <c:v>1033.249</c:v>
                </c:pt>
                <c:pt idx="1787">
                  <c:v>1032.287</c:v>
                </c:pt>
                <c:pt idx="1788">
                  <c:v>1031.3489999999999</c:v>
                </c:pt>
                <c:pt idx="1789">
                  <c:v>1030.433</c:v>
                </c:pt>
                <c:pt idx="1790">
                  <c:v>1029.54</c:v>
                </c:pt>
                <c:pt idx="1791">
                  <c:v>1028.6679999999999</c:v>
                </c:pt>
                <c:pt idx="1792">
                  <c:v>1027.818</c:v>
                </c:pt>
                <c:pt idx="1793">
                  <c:v>1026.9880000000001</c:v>
                </c:pt>
                <c:pt idx="1794">
                  <c:v>1026.1790000000001</c:v>
                </c:pt>
                <c:pt idx="1795">
                  <c:v>1025.3910000000001</c:v>
                </c:pt>
                <c:pt idx="1796">
                  <c:v>1024.6210000000001</c:v>
                </c:pt>
                <c:pt idx="1797">
                  <c:v>1023.872</c:v>
                </c:pt>
                <c:pt idx="1798">
                  <c:v>1023.14</c:v>
                </c:pt>
                <c:pt idx="1799">
                  <c:v>1022.428</c:v>
                </c:pt>
                <c:pt idx="1800">
                  <c:v>1021.7329999999999</c:v>
                </c:pt>
                <c:pt idx="1801">
                  <c:v>1021.056</c:v>
                </c:pt>
                <c:pt idx="1802">
                  <c:v>1020.397</c:v>
                </c:pt>
                <c:pt idx="1803">
                  <c:v>1019.754</c:v>
                </c:pt>
                <c:pt idx="1804">
                  <c:v>1019.128</c:v>
                </c:pt>
                <c:pt idx="1805">
                  <c:v>1018.519</c:v>
                </c:pt>
                <c:pt idx="1806">
                  <c:v>1017.925</c:v>
                </c:pt>
                <c:pt idx="1807">
                  <c:v>1017.347</c:v>
                </c:pt>
                <c:pt idx="1808">
                  <c:v>1016.784</c:v>
                </c:pt>
                <c:pt idx="1809">
                  <c:v>1016.235</c:v>
                </c:pt>
                <c:pt idx="1810">
                  <c:v>1015.702</c:v>
                </c:pt>
                <c:pt idx="1811">
                  <c:v>1015.182</c:v>
                </c:pt>
                <c:pt idx="1812">
                  <c:v>1014.677</c:v>
                </c:pt>
                <c:pt idx="1813">
                  <c:v>1014.1849999999999</c:v>
                </c:pt>
                <c:pt idx="1814">
                  <c:v>1013.706</c:v>
                </c:pt>
                <c:pt idx="1815">
                  <c:v>1013.241</c:v>
                </c:pt>
                <c:pt idx="1816">
                  <c:v>1012.788</c:v>
                </c:pt>
                <c:pt idx="1817">
                  <c:v>1012.348</c:v>
                </c:pt>
                <c:pt idx="1818">
                  <c:v>1011.919</c:v>
                </c:pt>
                <c:pt idx="1819">
                  <c:v>1011.503</c:v>
                </c:pt>
                <c:pt idx="1820">
                  <c:v>1011.098</c:v>
                </c:pt>
                <c:pt idx="1821">
                  <c:v>1010.705</c:v>
                </c:pt>
                <c:pt idx="1822">
                  <c:v>1010.322</c:v>
                </c:pt>
                <c:pt idx="1823">
                  <c:v>1009.951</c:v>
                </c:pt>
                <c:pt idx="1824">
                  <c:v>1009.5890000000001</c:v>
                </c:pt>
                <c:pt idx="1825">
                  <c:v>1009.239</c:v>
                </c:pt>
                <c:pt idx="1826">
                  <c:v>1008.898</c:v>
                </c:pt>
                <c:pt idx="1827">
                  <c:v>1008.567</c:v>
                </c:pt>
                <c:pt idx="1828">
                  <c:v>1008.246</c:v>
                </c:pt>
                <c:pt idx="1829">
                  <c:v>1007.934</c:v>
                </c:pt>
                <c:pt idx="1830">
                  <c:v>1007.6319999999999</c:v>
                </c:pt>
                <c:pt idx="1831">
                  <c:v>1007.338</c:v>
                </c:pt>
                <c:pt idx="1832">
                  <c:v>1007.053</c:v>
                </c:pt>
                <c:pt idx="1833">
                  <c:v>1006.776</c:v>
                </c:pt>
                <c:pt idx="1834">
                  <c:v>1006.508</c:v>
                </c:pt>
                <c:pt idx="1835">
                  <c:v>1006.248</c:v>
                </c:pt>
                <c:pt idx="1836">
                  <c:v>1005.996</c:v>
                </c:pt>
                <c:pt idx="1837">
                  <c:v>1005.751</c:v>
                </c:pt>
                <c:pt idx="1838">
                  <c:v>1005.514</c:v>
                </c:pt>
                <c:pt idx="1839">
                  <c:v>1005.284</c:v>
                </c:pt>
                <c:pt idx="1840">
                  <c:v>1005.062</c:v>
                </c:pt>
                <c:pt idx="1841">
                  <c:v>1004.846</c:v>
                </c:pt>
                <c:pt idx="1842">
                  <c:v>1004.6369999999999</c:v>
                </c:pt>
                <c:pt idx="1843">
                  <c:v>1004.4349999999999</c:v>
                </c:pt>
                <c:pt idx="1844">
                  <c:v>1004.239</c:v>
                </c:pt>
                <c:pt idx="1845">
                  <c:v>1004.049</c:v>
                </c:pt>
                <c:pt idx="1846">
                  <c:v>1003.866</c:v>
                </c:pt>
                <c:pt idx="1847">
                  <c:v>1003.688</c:v>
                </c:pt>
                <c:pt idx="1848">
                  <c:v>1003.5170000000001</c:v>
                </c:pt>
                <c:pt idx="1849">
                  <c:v>1003.35</c:v>
                </c:pt>
                <c:pt idx="1850">
                  <c:v>1003.19</c:v>
                </c:pt>
                <c:pt idx="1851">
                  <c:v>1003.035</c:v>
                </c:pt>
                <c:pt idx="1852">
                  <c:v>1002.885</c:v>
                </c:pt>
                <c:pt idx="1853">
                  <c:v>1002.74</c:v>
                </c:pt>
                <c:pt idx="1854">
                  <c:v>1002.599</c:v>
                </c:pt>
                <c:pt idx="1855">
                  <c:v>1002.4640000000001</c:v>
                </c:pt>
                <c:pt idx="1856">
                  <c:v>1002.3339999999999</c:v>
                </c:pt>
                <c:pt idx="1857">
                  <c:v>1002.208</c:v>
                </c:pt>
                <c:pt idx="1858">
                  <c:v>1002.086</c:v>
                </c:pt>
                <c:pt idx="1859">
                  <c:v>1001.968</c:v>
                </c:pt>
                <c:pt idx="1860">
                  <c:v>1001.855</c:v>
                </c:pt>
                <c:pt idx="1861">
                  <c:v>1001.746</c:v>
                </c:pt>
                <c:pt idx="1862">
                  <c:v>1001.641</c:v>
                </c:pt>
                <c:pt idx="1863">
                  <c:v>1001.539</c:v>
                </c:pt>
                <c:pt idx="1864">
                  <c:v>1001.442</c:v>
                </c:pt>
                <c:pt idx="1865">
                  <c:v>1001.348</c:v>
                </c:pt>
                <c:pt idx="1866">
                  <c:v>1001.2569999999999</c:v>
                </c:pt>
                <c:pt idx="1867">
                  <c:v>1001.17</c:v>
                </c:pt>
                <c:pt idx="1868">
                  <c:v>1001.086</c:v>
                </c:pt>
                <c:pt idx="1869">
                  <c:v>1001.006</c:v>
                </c:pt>
                <c:pt idx="1870">
                  <c:v>1000.928</c:v>
                </c:pt>
                <c:pt idx="1871">
                  <c:v>1000.854</c:v>
                </c:pt>
                <c:pt idx="1872">
                  <c:v>1000.782</c:v>
                </c:pt>
                <c:pt idx="1873">
                  <c:v>1000.7140000000001</c:v>
                </c:pt>
                <c:pt idx="1874">
                  <c:v>1000.648</c:v>
                </c:pt>
                <c:pt idx="1875">
                  <c:v>1000.5839999999999</c:v>
                </c:pt>
                <c:pt idx="1876">
                  <c:v>1000.524</c:v>
                </c:pt>
                <c:pt idx="1877">
                  <c:v>1000.466</c:v>
                </c:pt>
                <c:pt idx="1878">
                  <c:v>1000.41</c:v>
                </c:pt>
                <c:pt idx="1879">
                  <c:v>1000.357</c:v>
                </c:pt>
                <c:pt idx="1880">
                  <c:v>1000.306</c:v>
                </c:pt>
                <c:pt idx="1881">
                  <c:v>1000.2569999999999</c:v>
                </c:pt>
                <c:pt idx="1882">
                  <c:v>1000.21</c:v>
                </c:pt>
                <c:pt idx="1883">
                  <c:v>1000.1660000000001</c:v>
                </c:pt>
                <c:pt idx="1884">
                  <c:v>1000.123</c:v>
                </c:pt>
                <c:pt idx="1885">
                  <c:v>1000.082</c:v>
                </c:pt>
                <c:pt idx="1886">
                  <c:v>1000.044</c:v>
                </c:pt>
                <c:pt idx="1887">
                  <c:v>1000.0069999999999</c:v>
                </c:pt>
                <c:pt idx="1888">
                  <c:v>999.97159999999997</c:v>
                </c:pt>
                <c:pt idx="1889">
                  <c:v>999.93820000000005</c:v>
                </c:pt>
                <c:pt idx="1890">
                  <c:v>999.90639999999996</c:v>
                </c:pt>
                <c:pt idx="1891">
                  <c:v>999.87630000000001</c:v>
                </c:pt>
                <c:pt idx="1892">
                  <c:v>999.84770000000003</c:v>
                </c:pt>
                <c:pt idx="1893">
                  <c:v>999.82039999999995</c:v>
                </c:pt>
                <c:pt idx="1894">
                  <c:v>999.79480000000001</c:v>
                </c:pt>
                <c:pt idx="1895">
                  <c:v>999.7704</c:v>
                </c:pt>
                <c:pt idx="1896">
                  <c:v>999.74739999999997</c:v>
                </c:pt>
                <c:pt idx="1897">
                  <c:v>999.72580000000005</c:v>
                </c:pt>
                <c:pt idx="1898">
                  <c:v>999.70529999999997</c:v>
                </c:pt>
                <c:pt idx="1899">
                  <c:v>999.68600000000004</c:v>
                </c:pt>
                <c:pt idx="1900">
                  <c:v>999.66800000000001</c:v>
                </c:pt>
                <c:pt idx="1901">
                  <c:v>999.65089999999998</c:v>
                </c:pt>
                <c:pt idx="1902">
                  <c:v>999.63509999999997</c:v>
                </c:pt>
                <c:pt idx="1903">
                  <c:v>999.62019999999995</c:v>
                </c:pt>
                <c:pt idx="1904">
                  <c:v>999.60640000000001</c:v>
                </c:pt>
                <c:pt idx="1905">
                  <c:v>999.59349999999995</c:v>
                </c:pt>
                <c:pt idx="1906">
                  <c:v>999.58150000000001</c:v>
                </c:pt>
                <c:pt idx="1907">
                  <c:v>999.57039999999995</c:v>
                </c:pt>
                <c:pt idx="1908">
                  <c:v>999.56020000000001</c:v>
                </c:pt>
                <c:pt idx="1909">
                  <c:v>999.55070000000001</c:v>
                </c:pt>
                <c:pt idx="1910">
                  <c:v>999.54219999999998</c:v>
                </c:pt>
                <c:pt idx="1911">
                  <c:v>999.53420000000006</c:v>
                </c:pt>
                <c:pt idx="1912">
                  <c:v>999.52719999999999</c:v>
                </c:pt>
                <c:pt idx="1913">
                  <c:v>999.52059999999994</c:v>
                </c:pt>
                <c:pt idx="1914">
                  <c:v>999.51490000000001</c:v>
                </c:pt>
                <c:pt idx="1915">
                  <c:v>999.50980000000004</c:v>
                </c:pt>
                <c:pt idx="1916">
                  <c:v>999.50519999999995</c:v>
                </c:pt>
                <c:pt idx="1917">
                  <c:v>999.50130000000001</c:v>
                </c:pt>
                <c:pt idx="1918">
                  <c:v>999.49789999999996</c:v>
                </c:pt>
                <c:pt idx="1919">
                  <c:v>999.49509999999998</c:v>
                </c:pt>
                <c:pt idx="1920">
                  <c:v>999.49279999999999</c:v>
                </c:pt>
                <c:pt idx="1921">
                  <c:v>999.49099999999999</c:v>
                </c:pt>
                <c:pt idx="1922">
                  <c:v>999.4896</c:v>
                </c:pt>
                <c:pt idx="1923">
                  <c:v>999.48869999999999</c:v>
                </c:pt>
                <c:pt idx="1924">
                  <c:v>999.48820000000001</c:v>
                </c:pt>
                <c:pt idx="1925">
                  <c:v>999.48820000000001</c:v>
                </c:pt>
                <c:pt idx="1926">
                  <c:v>999.48850000000004</c:v>
                </c:pt>
                <c:pt idx="1927">
                  <c:v>999.48910000000001</c:v>
                </c:pt>
                <c:pt idx="1928">
                  <c:v>999.49019999999996</c:v>
                </c:pt>
                <c:pt idx="1929">
                  <c:v>999.49159999999995</c:v>
                </c:pt>
                <c:pt idx="1930">
                  <c:v>999.49329999999998</c:v>
                </c:pt>
                <c:pt idx="1931">
                  <c:v>999.49530000000004</c:v>
                </c:pt>
                <c:pt idx="1932">
                  <c:v>999.49749999999995</c:v>
                </c:pt>
                <c:pt idx="1933">
                  <c:v>999.5</c:v>
                </c:pt>
                <c:pt idx="1934">
                  <c:v>999.50289999999995</c:v>
                </c:pt>
                <c:pt idx="1935">
                  <c:v>999.5059</c:v>
                </c:pt>
                <c:pt idx="1936">
                  <c:v>999.50919999999996</c:v>
                </c:pt>
                <c:pt idx="1937">
                  <c:v>999.51260000000002</c:v>
                </c:pt>
                <c:pt idx="1938">
                  <c:v>999.51620000000003</c:v>
                </c:pt>
                <c:pt idx="1939">
                  <c:v>999.52009999999996</c:v>
                </c:pt>
                <c:pt idx="1940">
                  <c:v>999.52419999999995</c:v>
                </c:pt>
                <c:pt idx="1941">
                  <c:v>999.52840000000003</c:v>
                </c:pt>
                <c:pt idx="1942">
                  <c:v>999.53269999999998</c:v>
                </c:pt>
                <c:pt idx="1943">
                  <c:v>999.53719999999998</c:v>
                </c:pt>
                <c:pt idx="1944">
                  <c:v>999.54190000000006</c:v>
                </c:pt>
                <c:pt idx="1945">
                  <c:v>999.54660000000001</c:v>
                </c:pt>
                <c:pt idx="1946">
                  <c:v>999.55150000000003</c:v>
                </c:pt>
                <c:pt idx="1947">
                  <c:v>999.55640000000005</c:v>
                </c:pt>
                <c:pt idx="1948">
                  <c:v>999.56150000000002</c:v>
                </c:pt>
                <c:pt idx="1949">
                  <c:v>999.56669999999997</c:v>
                </c:pt>
                <c:pt idx="1950">
                  <c:v>999.57169999999996</c:v>
                </c:pt>
                <c:pt idx="1951">
                  <c:v>999.577</c:v>
                </c:pt>
                <c:pt idx="1952">
                  <c:v>999.58209999999997</c:v>
                </c:pt>
                <c:pt idx="1953">
                  <c:v>999.58759999999995</c:v>
                </c:pt>
                <c:pt idx="1954">
                  <c:v>999.59289999999999</c:v>
                </c:pt>
                <c:pt idx="1955">
                  <c:v>999.59839999999997</c:v>
                </c:pt>
                <c:pt idx="1956">
                  <c:v>999.60379999999998</c:v>
                </c:pt>
                <c:pt idx="1957">
                  <c:v>999.60940000000005</c:v>
                </c:pt>
                <c:pt idx="1958">
                  <c:v>999.61490000000003</c:v>
                </c:pt>
                <c:pt idx="1959">
                  <c:v>999.62049999999999</c:v>
                </c:pt>
                <c:pt idx="1960">
                  <c:v>999.62620000000004</c:v>
                </c:pt>
                <c:pt idx="1961">
                  <c:v>999.6318</c:v>
                </c:pt>
                <c:pt idx="1962">
                  <c:v>999.63739999999996</c:v>
                </c:pt>
                <c:pt idx="1963">
                  <c:v>999.6431</c:v>
                </c:pt>
                <c:pt idx="1964">
                  <c:v>999.64869999999996</c:v>
                </c:pt>
                <c:pt idx="1965">
                  <c:v>999.65419999999995</c:v>
                </c:pt>
                <c:pt idx="1966">
                  <c:v>999.65989999999999</c:v>
                </c:pt>
                <c:pt idx="1967">
                  <c:v>999.66549999999995</c:v>
                </c:pt>
                <c:pt idx="1968">
                  <c:v>999.67100000000005</c:v>
                </c:pt>
                <c:pt idx="1969">
                  <c:v>999.67660000000001</c:v>
                </c:pt>
                <c:pt idx="1970">
                  <c:v>999.68209999999999</c:v>
                </c:pt>
                <c:pt idx="1971">
                  <c:v>999.68759999999997</c:v>
                </c:pt>
                <c:pt idx="1972">
                  <c:v>999.69290000000001</c:v>
                </c:pt>
                <c:pt idx="1973">
                  <c:v>999.69849999999997</c:v>
                </c:pt>
                <c:pt idx="1974">
                  <c:v>999.70399999999995</c:v>
                </c:pt>
                <c:pt idx="1975">
                  <c:v>999.70939999999996</c:v>
                </c:pt>
                <c:pt idx="1976">
                  <c:v>999.71460000000002</c:v>
                </c:pt>
                <c:pt idx="1977">
                  <c:v>999.71979999999996</c:v>
                </c:pt>
                <c:pt idx="1978">
                  <c:v>999.72500000000002</c:v>
                </c:pt>
                <c:pt idx="1979">
                  <c:v>999.73030000000006</c:v>
                </c:pt>
                <c:pt idx="1980">
                  <c:v>999.7355</c:v>
                </c:pt>
                <c:pt idx="1981">
                  <c:v>999.74069999999995</c:v>
                </c:pt>
                <c:pt idx="1982">
                  <c:v>999.74570000000006</c:v>
                </c:pt>
                <c:pt idx="1983">
                  <c:v>999.75080000000003</c:v>
                </c:pt>
                <c:pt idx="1984">
                  <c:v>999.75570000000005</c:v>
                </c:pt>
                <c:pt idx="1985">
                  <c:v>999.76059999999995</c:v>
                </c:pt>
                <c:pt idx="1986">
                  <c:v>999.7654</c:v>
                </c:pt>
                <c:pt idx="1987">
                  <c:v>999.77020000000005</c:v>
                </c:pt>
                <c:pt idx="1988">
                  <c:v>999.7749</c:v>
                </c:pt>
                <c:pt idx="1989">
                  <c:v>999.77949999999998</c:v>
                </c:pt>
                <c:pt idx="1990">
                  <c:v>999.78409999999997</c:v>
                </c:pt>
                <c:pt idx="1991">
                  <c:v>999.78869999999995</c:v>
                </c:pt>
                <c:pt idx="1992">
                  <c:v>999.79319999999996</c:v>
                </c:pt>
                <c:pt idx="1993">
                  <c:v>999.79759999999999</c:v>
                </c:pt>
                <c:pt idx="1994">
                  <c:v>999.80200000000002</c:v>
                </c:pt>
                <c:pt idx="1995">
                  <c:v>999.80629999999996</c:v>
                </c:pt>
                <c:pt idx="1996">
                  <c:v>999.81060000000002</c:v>
                </c:pt>
                <c:pt idx="1997">
                  <c:v>999.81479999999999</c:v>
                </c:pt>
                <c:pt idx="1998">
                  <c:v>999.81910000000005</c:v>
                </c:pt>
                <c:pt idx="1999">
                  <c:v>999.82320000000004</c:v>
                </c:pt>
                <c:pt idx="2000">
                  <c:v>999.82730000000004</c:v>
                </c:pt>
                <c:pt idx="2001">
                  <c:v>999.83140000000003</c:v>
                </c:pt>
                <c:pt idx="2002">
                  <c:v>999.83540000000005</c:v>
                </c:pt>
                <c:pt idx="2003">
                  <c:v>999.83939999999996</c:v>
                </c:pt>
                <c:pt idx="2004">
                  <c:v>999.84339999999997</c:v>
                </c:pt>
                <c:pt idx="2005">
                  <c:v>999.84739999999999</c:v>
                </c:pt>
                <c:pt idx="2006">
                  <c:v>999.85130000000004</c:v>
                </c:pt>
                <c:pt idx="2007">
                  <c:v>999.85490000000004</c:v>
                </c:pt>
                <c:pt idx="2008">
                  <c:v>999.85850000000005</c:v>
                </c:pt>
                <c:pt idx="2009">
                  <c:v>999.86189999999999</c:v>
                </c:pt>
                <c:pt idx="2010">
                  <c:v>999.8655</c:v>
                </c:pt>
                <c:pt idx="2011">
                  <c:v>999.86900000000003</c:v>
                </c:pt>
                <c:pt idx="2012">
                  <c:v>999.87239999999997</c:v>
                </c:pt>
                <c:pt idx="2013">
                  <c:v>999.8759</c:v>
                </c:pt>
                <c:pt idx="2014">
                  <c:v>999.87900000000002</c:v>
                </c:pt>
                <c:pt idx="2015">
                  <c:v>999.88199999999995</c:v>
                </c:pt>
                <c:pt idx="2016">
                  <c:v>999.88509999999997</c:v>
                </c:pt>
                <c:pt idx="2017">
                  <c:v>999.88819999999998</c:v>
                </c:pt>
                <c:pt idx="2018">
                  <c:v>999.89120000000003</c:v>
                </c:pt>
                <c:pt idx="2019">
                  <c:v>999.89419999999996</c:v>
                </c:pt>
                <c:pt idx="2020">
                  <c:v>999.8972</c:v>
                </c:pt>
                <c:pt idx="2021">
                  <c:v>999.9</c:v>
                </c:pt>
                <c:pt idx="2022">
                  <c:v>999.90260000000001</c:v>
                </c:pt>
                <c:pt idx="2023">
                  <c:v>999.90530000000001</c:v>
                </c:pt>
                <c:pt idx="2024">
                  <c:v>999.90800000000002</c:v>
                </c:pt>
                <c:pt idx="2025">
                  <c:v>999.91049999999996</c:v>
                </c:pt>
                <c:pt idx="2026">
                  <c:v>999.91309999999999</c:v>
                </c:pt>
                <c:pt idx="2027">
                  <c:v>999.91549999999995</c:v>
                </c:pt>
                <c:pt idx="2028">
                  <c:v>999.91780000000006</c:v>
                </c:pt>
                <c:pt idx="2029">
                  <c:v>999.92010000000005</c:v>
                </c:pt>
                <c:pt idx="2030">
                  <c:v>999.92240000000004</c:v>
                </c:pt>
                <c:pt idx="2031">
                  <c:v>999.92470000000003</c:v>
                </c:pt>
                <c:pt idx="2032">
                  <c:v>999.92700000000002</c:v>
                </c:pt>
                <c:pt idx="2033">
                  <c:v>999.92930000000001</c:v>
                </c:pt>
                <c:pt idx="2034">
                  <c:v>999.93129999999996</c:v>
                </c:pt>
                <c:pt idx="2035">
                  <c:v>999.93330000000003</c:v>
                </c:pt>
                <c:pt idx="2036">
                  <c:v>999.93520000000001</c:v>
                </c:pt>
                <c:pt idx="2037">
                  <c:v>999.93719999999996</c:v>
                </c:pt>
                <c:pt idx="2038">
                  <c:v>999.93910000000005</c:v>
                </c:pt>
                <c:pt idx="2039">
                  <c:v>999.94100000000003</c:v>
                </c:pt>
                <c:pt idx="2040">
                  <c:v>999.94290000000001</c:v>
                </c:pt>
                <c:pt idx="2041">
                  <c:v>999.94460000000004</c:v>
                </c:pt>
                <c:pt idx="2042">
                  <c:v>999.94640000000004</c:v>
                </c:pt>
                <c:pt idx="2043">
                  <c:v>999.9479</c:v>
                </c:pt>
                <c:pt idx="2044">
                  <c:v>999.94960000000003</c:v>
                </c:pt>
                <c:pt idx="2045">
                  <c:v>999.95119999999997</c:v>
                </c:pt>
                <c:pt idx="2046">
                  <c:v>999.95280000000002</c:v>
                </c:pt>
                <c:pt idx="2047">
                  <c:v>999.95450000000005</c:v>
                </c:pt>
                <c:pt idx="2048">
                  <c:v>999.95579999999995</c:v>
                </c:pt>
                <c:pt idx="2049">
                  <c:v>999.95719999999994</c:v>
                </c:pt>
                <c:pt idx="2050">
                  <c:v>999.95860000000005</c:v>
                </c:pt>
                <c:pt idx="2051">
                  <c:v>999.96</c:v>
                </c:pt>
                <c:pt idx="2052">
                  <c:v>999.96119999999996</c:v>
                </c:pt>
                <c:pt idx="2053">
                  <c:v>999.96259999999995</c:v>
                </c:pt>
                <c:pt idx="2054">
                  <c:v>999.96410000000003</c:v>
                </c:pt>
                <c:pt idx="2055">
                  <c:v>999.96529999999996</c:v>
                </c:pt>
                <c:pt idx="2056">
                  <c:v>999.96640000000002</c:v>
                </c:pt>
                <c:pt idx="2057">
                  <c:v>999.96749999999997</c:v>
                </c:pt>
                <c:pt idx="2058">
                  <c:v>999.96860000000004</c:v>
                </c:pt>
                <c:pt idx="2059">
                  <c:v>999.96969999999999</c:v>
                </c:pt>
                <c:pt idx="2060">
                  <c:v>999.97080000000005</c:v>
                </c:pt>
                <c:pt idx="2061">
                  <c:v>999.97190000000001</c:v>
                </c:pt>
                <c:pt idx="2062">
                  <c:v>999.97289999999998</c:v>
                </c:pt>
                <c:pt idx="2063">
                  <c:v>999.97400000000005</c:v>
                </c:pt>
                <c:pt idx="2064">
                  <c:v>999.97500000000002</c:v>
                </c:pt>
                <c:pt idx="2065">
                  <c:v>999.97590000000002</c:v>
                </c:pt>
                <c:pt idx="2066">
                  <c:v>999.97670000000005</c:v>
                </c:pt>
                <c:pt idx="2067">
                  <c:v>999.97749999999996</c:v>
                </c:pt>
                <c:pt idx="2068">
                  <c:v>999.97829999999999</c:v>
                </c:pt>
                <c:pt idx="2069">
                  <c:v>999.97910000000002</c:v>
                </c:pt>
                <c:pt idx="2070">
                  <c:v>999.98</c:v>
                </c:pt>
                <c:pt idx="2071">
                  <c:v>992.65840000000003</c:v>
                </c:pt>
                <c:pt idx="2072">
                  <c:v>985.68669999999997</c:v>
                </c:pt>
                <c:pt idx="2073">
                  <c:v>979.04790000000003</c:v>
                </c:pt>
                <c:pt idx="2074">
                  <c:v>972.72580000000005</c:v>
                </c:pt>
                <c:pt idx="2075">
                  <c:v>966.70579999999995</c:v>
                </c:pt>
                <c:pt idx="2076">
                  <c:v>960.97379999999998</c:v>
                </c:pt>
                <c:pt idx="2077">
                  <c:v>955.51700000000005</c:v>
                </c:pt>
                <c:pt idx="2078">
                  <c:v>950.32330000000002</c:v>
                </c:pt>
                <c:pt idx="2079">
                  <c:v>945.38130000000001</c:v>
                </c:pt>
                <c:pt idx="2080">
                  <c:v>940.68039999999996</c:v>
                </c:pt>
                <c:pt idx="2081">
                  <c:v>936.21050000000002</c:v>
                </c:pt>
                <c:pt idx="2082">
                  <c:v>931.96249999999998</c:v>
                </c:pt>
                <c:pt idx="2083">
                  <c:v>927.92729999999995</c:v>
                </c:pt>
                <c:pt idx="2084">
                  <c:v>924.09690000000001</c:v>
                </c:pt>
                <c:pt idx="2085">
                  <c:v>920.46320000000003</c:v>
                </c:pt>
                <c:pt idx="2086">
                  <c:v>917.01900000000001</c:v>
                </c:pt>
                <c:pt idx="2087">
                  <c:v>913.75720000000001</c:v>
                </c:pt>
                <c:pt idx="2088">
                  <c:v>910.67129999999997</c:v>
                </c:pt>
                <c:pt idx="2089">
                  <c:v>907.755</c:v>
                </c:pt>
                <c:pt idx="2090">
                  <c:v>905.00229999999999</c:v>
                </c:pt>
                <c:pt idx="2091">
                  <c:v>902.40769999999998</c:v>
                </c:pt>
                <c:pt idx="2092">
                  <c:v>899.96579999999994</c:v>
                </c:pt>
                <c:pt idx="2093">
                  <c:v>897.67139999999995</c:v>
                </c:pt>
                <c:pt idx="2094">
                  <c:v>895.51990000000001</c:v>
                </c:pt>
                <c:pt idx="2095">
                  <c:v>893.50639999999999</c:v>
                </c:pt>
                <c:pt idx="2096">
                  <c:v>891.62670000000003</c:v>
                </c:pt>
                <c:pt idx="2097">
                  <c:v>889.87660000000005</c:v>
                </c:pt>
                <c:pt idx="2098">
                  <c:v>888.25199999999995</c:v>
                </c:pt>
                <c:pt idx="2099">
                  <c:v>886.71069999999997</c:v>
                </c:pt>
                <c:pt idx="2100">
                  <c:v>885.17439999999999</c:v>
                </c:pt>
                <c:pt idx="2101">
                  <c:v>883.64279999999997</c:v>
                </c:pt>
                <c:pt idx="2102">
                  <c:v>882.11609999999996</c:v>
                </c:pt>
                <c:pt idx="2103">
                  <c:v>880.5942</c:v>
                </c:pt>
                <c:pt idx="2104">
                  <c:v>879.07709999999997</c:v>
                </c:pt>
                <c:pt idx="2105">
                  <c:v>877.56479999999999</c:v>
                </c:pt>
                <c:pt idx="2106">
                  <c:v>876.05730000000005</c:v>
                </c:pt>
                <c:pt idx="2107">
                  <c:v>874.55460000000005</c:v>
                </c:pt>
                <c:pt idx="2108">
                  <c:v>873.05650000000003</c:v>
                </c:pt>
                <c:pt idx="2109">
                  <c:v>871.56320000000005</c:v>
                </c:pt>
                <c:pt idx="2110">
                  <c:v>870.07460000000003</c:v>
                </c:pt>
                <c:pt idx="2111">
                  <c:v>868.59079999999994</c:v>
                </c:pt>
                <c:pt idx="2112">
                  <c:v>867.11159999999995</c:v>
                </c:pt>
                <c:pt idx="2113">
                  <c:v>865.63699999999994</c:v>
                </c:pt>
                <c:pt idx="2114">
                  <c:v>864.1671</c:v>
                </c:pt>
                <c:pt idx="2115">
                  <c:v>862.70190000000002</c:v>
                </c:pt>
                <c:pt idx="2116">
                  <c:v>861.24130000000002</c:v>
                </c:pt>
                <c:pt idx="2117">
                  <c:v>859.78530000000001</c:v>
                </c:pt>
                <c:pt idx="2118">
                  <c:v>858.33389999999997</c:v>
                </c:pt>
                <c:pt idx="2119">
                  <c:v>856.88710000000003</c:v>
                </c:pt>
                <c:pt idx="2120">
                  <c:v>855.44479999999999</c:v>
                </c:pt>
                <c:pt idx="2121">
                  <c:v>854.00710000000004</c:v>
                </c:pt>
                <c:pt idx="2122">
                  <c:v>852.57389999999998</c:v>
                </c:pt>
                <c:pt idx="2123">
                  <c:v>851.14530000000002</c:v>
                </c:pt>
                <c:pt idx="2124">
                  <c:v>849.72119999999995</c:v>
                </c:pt>
                <c:pt idx="2125">
                  <c:v>848.30150000000003</c:v>
                </c:pt>
                <c:pt idx="2126">
                  <c:v>846.88639999999998</c:v>
                </c:pt>
                <c:pt idx="2127">
                  <c:v>845.47569999999996</c:v>
                </c:pt>
                <c:pt idx="2128">
                  <c:v>844.06949999999995</c:v>
                </c:pt>
                <c:pt idx="2129">
                  <c:v>842.66769999999997</c:v>
                </c:pt>
                <c:pt idx="2130">
                  <c:v>841.27030000000002</c:v>
                </c:pt>
                <c:pt idx="2131">
                  <c:v>839.87739999999997</c:v>
                </c:pt>
                <c:pt idx="2132">
                  <c:v>838.48879999999997</c:v>
                </c:pt>
                <c:pt idx="2133">
                  <c:v>837.1046</c:v>
                </c:pt>
                <c:pt idx="2134">
                  <c:v>835.72490000000005</c:v>
                </c:pt>
                <c:pt idx="2135">
                  <c:v>834.34939999999995</c:v>
                </c:pt>
                <c:pt idx="2136">
                  <c:v>832.97829999999999</c:v>
                </c:pt>
                <c:pt idx="2137">
                  <c:v>831.61149999999998</c:v>
                </c:pt>
                <c:pt idx="2138">
                  <c:v>830.24900000000002</c:v>
                </c:pt>
                <c:pt idx="2139">
                  <c:v>828.89089999999999</c:v>
                </c:pt>
                <c:pt idx="2140">
                  <c:v>827.53700000000003</c:v>
                </c:pt>
                <c:pt idx="2141">
                  <c:v>826.18740000000003</c:v>
                </c:pt>
                <c:pt idx="2142">
                  <c:v>824.84199999999998</c:v>
                </c:pt>
                <c:pt idx="2143">
                  <c:v>823.5009</c:v>
                </c:pt>
                <c:pt idx="2144">
                  <c:v>822.16399999999999</c:v>
                </c:pt>
                <c:pt idx="2145">
                  <c:v>820.83140000000003</c:v>
                </c:pt>
                <c:pt idx="2146">
                  <c:v>819.50300000000004</c:v>
                </c:pt>
                <c:pt idx="2147">
                  <c:v>818.17870000000005</c:v>
                </c:pt>
                <c:pt idx="2148">
                  <c:v>816.85860000000002</c:v>
                </c:pt>
                <c:pt idx="2149">
                  <c:v>815.54280000000006</c:v>
                </c:pt>
                <c:pt idx="2150">
                  <c:v>814.23099999999999</c:v>
                </c:pt>
                <c:pt idx="2151">
                  <c:v>812.92340000000002</c:v>
                </c:pt>
                <c:pt idx="2152">
                  <c:v>811.62</c:v>
                </c:pt>
                <c:pt idx="2153">
                  <c:v>810.32060000000001</c:v>
                </c:pt>
                <c:pt idx="2154">
                  <c:v>809.02539999999999</c:v>
                </c:pt>
                <c:pt idx="2155">
                  <c:v>807.73419999999999</c:v>
                </c:pt>
                <c:pt idx="2156">
                  <c:v>806.44709999999998</c:v>
                </c:pt>
                <c:pt idx="2157">
                  <c:v>805.16399999999999</c:v>
                </c:pt>
                <c:pt idx="2158">
                  <c:v>803.88509999999997</c:v>
                </c:pt>
                <c:pt idx="2159">
                  <c:v>802.61019999999996</c:v>
                </c:pt>
                <c:pt idx="2160">
                  <c:v>801.33920000000001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9AF-4812-828C-507EA6047F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1807968"/>
        <c:axId val="581576384"/>
      </c:scatterChart>
      <c:scatterChart>
        <c:scatterStyle val="smoothMarker"/>
        <c:varyColors val="0"/>
        <c:ser>
          <c:idx val="1"/>
          <c:order val="1"/>
          <c:tx>
            <c:strRef>
              <c:f>'LOG-PIBasic'!$O$4</c:f>
              <c:strCache>
                <c:ptCount val="1"/>
                <c:pt idx="0">
                  <c:v>Voa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'LOG-PIBasic'!$A$6:$A$2166</c:f>
              <c:numCache>
                <c:formatCode>m/d\ h:mm:ss</c:formatCode>
                <c:ptCount val="2161"/>
                <c:pt idx="0">
                  <c:v>45292</c:v>
                </c:pt>
                <c:pt idx="1">
                  <c:v>45292.000115740739</c:v>
                </c:pt>
                <c:pt idx="2">
                  <c:v>45292.000231481485</c:v>
                </c:pt>
                <c:pt idx="3">
                  <c:v>45292.000347222223</c:v>
                </c:pt>
                <c:pt idx="4">
                  <c:v>45292.000462962962</c:v>
                </c:pt>
                <c:pt idx="5">
                  <c:v>45292.000578703701</c:v>
                </c:pt>
                <c:pt idx="6">
                  <c:v>45292.000694444447</c:v>
                </c:pt>
                <c:pt idx="7">
                  <c:v>45292.000810185185</c:v>
                </c:pt>
                <c:pt idx="8">
                  <c:v>45292.000925925924</c:v>
                </c:pt>
                <c:pt idx="9">
                  <c:v>45292.00104166667</c:v>
                </c:pt>
                <c:pt idx="10">
                  <c:v>45292.001157407409</c:v>
                </c:pt>
                <c:pt idx="11">
                  <c:v>45292.001273148147</c:v>
                </c:pt>
                <c:pt idx="12">
                  <c:v>45292.001388888886</c:v>
                </c:pt>
                <c:pt idx="13">
                  <c:v>45292.001504629632</c:v>
                </c:pt>
                <c:pt idx="14">
                  <c:v>45292.001620370371</c:v>
                </c:pt>
                <c:pt idx="15">
                  <c:v>45292.001736111109</c:v>
                </c:pt>
                <c:pt idx="16">
                  <c:v>45292.001851851855</c:v>
                </c:pt>
                <c:pt idx="17">
                  <c:v>45292.001967592594</c:v>
                </c:pt>
                <c:pt idx="18">
                  <c:v>45292.002083333333</c:v>
                </c:pt>
                <c:pt idx="19">
                  <c:v>45292.002199074072</c:v>
                </c:pt>
                <c:pt idx="20">
                  <c:v>45292.002314814818</c:v>
                </c:pt>
                <c:pt idx="21">
                  <c:v>45292.002430555556</c:v>
                </c:pt>
                <c:pt idx="22">
                  <c:v>45292.002546296295</c:v>
                </c:pt>
                <c:pt idx="23">
                  <c:v>45292.002662037034</c:v>
                </c:pt>
                <c:pt idx="24">
                  <c:v>45292.00277777778</c:v>
                </c:pt>
                <c:pt idx="25">
                  <c:v>45292.002893518518</c:v>
                </c:pt>
                <c:pt idx="26">
                  <c:v>45292.003009259257</c:v>
                </c:pt>
                <c:pt idx="27">
                  <c:v>45292.003125000003</c:v>
                </c:pt>
                <c:pt idx="28">
                  <c:v>45292.003240740742</c:v>
                </c:pt>
                <c:pt idx="29">
                  <c:v>45292.00335648148</c:v>
                </c:pt>
                <c:pt idx="30">
                  <c:v>45292.003472222219</c:v>
                </c:pt>
                <c:pt idx="31">
                  <c:v>45292.003587962965</c:v>
                </c:pt>
                <c:pt idx="32">
                  <c:v>45292.003703703704</c:v>
                </c:pt>
                <c:pt idx="33">
                  <c:v>45292.003819444442</c:v>
                </c:pt>
                <c:pt idx="34">
                  <c:v>45292.003935185188</c:v>
                </c:pt>
                <c:pt idx="35">
                  <c:v>45292.004050925927</c:v>
                </c:pt>
                <c:pt idx="36">
                  <c:v>45292.004166666666</c:v>
                </c:pt>
                <c:pt idx="37">
                  <c:v>45292.004282407404</c:v>
                </c:pt>
                <c:pt idx="38">
                  <c:v>45292.00439814815</c:v>
                </c:pt>
                <c:pt idx="39">
                  <c:v>45292.004513888889</c:v>
                </c:pt>
                <c:pt idx="40">
                  <c:v>45292.004629629628</c:v>
                </c:pt>
                <c:pt idx="41">
                  <c:v>45292.004745370374</c:v>
                </c:pt>
                <c:pt idx="42">
                  <c:v>45292.004861111112</c:v>
                </c:pt>
                <c:pt idx="43">
                  <c:v>45292.004976851851</c:v>
                </c:pt>
                <c:pt idx="44">
                  <c:v>45292.00509259259</c:v>
                </c:pt>
                <c:pt idx="45">
                  <c:v>45292.005208333336</c:v>
                </c:pt>
                <c:pt idx="46">
                  <c:v>45292.005324074074</c:v>
                </c:pt>
                <c:pt idx="47">
                  <c:v>45292.005439814813</c:v>
                </c:pt>
                <c:pt idx="48">
                  <c:v>45292.005555555559</c:v>
                </c:pt>
                <c:pt idx="49">
                  <c:v>45292.005671296298</c:v>
                </c:pt>
                <c:pt idx="50">
                  <c:v>45292.005787037036</c:v>
                </c:pt>
                <c:pt idx="51">
                  <c:v>45292.005902777775</c:v>
                </c:pt>
                <c:pt idx="52">
                  <c:v>45292.006018518521</c:v>
                </c:pt>
                <c:pt idx="53">
                  <c:v>45292.00613425926</c:v>
                </c:pt>
                <c:pt idx="54">
                  <c:v>45292.006249999999</c:v>
                </c:pt>
                <c:pt idx="55">
                  <c:v>45292.006365740737</c:v>
                </c:pt>
                <c:pt idx="56">
                  <c:v>45292.006481481483</c:v>
                </c:pt>
                <c:pt idx="57">
                  <c:v>45292.006597222222</c:v>
                </c:pt>
                <c:pt idx="58">
                  <c:v>45292.006712962961</c:v>
                </c:pt>
                <c:pt idx="59">
                  <c:v>45292.006828703707</c:v>
                </c:pt>
                <c:pt idx="60">
                  <c:v>45292.006944444445</c:v>
                </c:pt>
                <c:pt idx="61">
                  <c:v>45292.007060185184</c:v>
                </c:pt>
                <c:pt idx="62">
                  <c:v>45292.007175925923</c:v>
                </c:pt>
                <c:pt idx="63">
                  <c:v>45292.007291666669</c:v>
                </c:pt>
                <c:pt idx="64">
                  <c:v>45292.007407407407</c:v>
                </c:pt>
                <c:pt idx="65">
                  <c:v>45292.007523148146</c:v>
                </c:pt>
                <c:pt idx="66">
                  <c:v>45292.007638888892</c:v>
                </c:pt>
                <c:pt idx="67">
                  <c:v>45292.007754629631</c:v>
                </c:pt>
                <c:pt idx="68">
                  <c:v>45292.007870370369</c:v>
                </c:pt>
                <c:pt idx="69">
                  <c:v>45292.007986111108</c:v>
                </c:pt>
                <c:pt idx="70">
                  <c:v>45292.008101851854</c:v>
                </c:pt>
                <c:pt idx="71">
                  <c:v>45292.008217592593</c:v>
                </c:pt>
                <c:pt idx="72">
                  <c:v>45292.008333333331</c:v>
                </c:pt>
                <c:pt idx="73">
                  <c:v>45292.008449074077</c:v>
                </c:pt>
                <c:pt idx="74">
                  <c:v>45292.008564814816</c:v>
                </c:pt>
                <c:pt idx="75">
                  <c:v>45292.008680555555</c:v>
                </c:pt>
                <c:pt idx="76">
                  <c:v>45292.008796296293</c:v>
                </c:pt>
                <c:pt idx="77">
                  <c:v>45292.008912037039</c:v>
                </c:pt>
                <c:pt idx="78">
                  <c:v>45292.009027777778</c:v>
                </c:pt>
                <c:pt idx="79">
                  <c:v>45292.009143518517</c:v>
                </c:pt>
                <c:pt idx="80">
                  <c:v>45292.009259259263</c:v>
                </c:pt>
                <c:pt idx="81">
                  <c:v>45292.009375000001</c:v>
                </c:pt>
                <c:pt idx="82">
                  <c:v>45292.00949074074</c:v>
                </c:pt>
                <c:pt idx="83">
                  <c:v>45292.009606481479</c:v>
                </c:pt>
                <c:pt idx="84">
                  <c:v>45292.009722222225</c:v>
                </c:pt>
                <c:pt idx="85">
                  <c:v>45292.009837962964</c:v>
                </c:pt>
                <c:pt idx="86">
                  <c:v>45292.009953703702</c:v>
                </c:pt>
                <c:pt idx="87">
                  <c:v>45292.010069444441</c:v>
                </c:pt>
                <c:pt idx="88">
                  <c:v>45292.010185185187</c:v>
                </c:pt>
                <c:pt idx="89">
                  <c:v>45292.010300925926</c:v>
                </c:pt>
                <c:pt idx="90">
                  <c:v>45292.010416666664</c:v>
                </c:pt>
                <c:pt idx="91">
                  <c:v>45292.01053240741</c:v>
                </c:pt>
                <c:pt idx="92">
                  <c:v>45292.010648148149</c:v>
                </c:pt>
                <c:pt idx="93">
                  <c:v>45292.010763888888</c:v>
                </c:pt>
                <c:pt idx="94">
                  <c:v>45292.010879629626</c:v>
                </c:pt>
                <c:pt idx="95">
                  <c:v>45292.010995370372</c:v>
                </c:pt>
                <c:pt idx="96">
                  <c:v>45292.011111111111</c:v>
                </c:pt>
                <c:pt idx="97">
                  <c:v>45292.01122685185</c:v>
                </c:pt>
                <c:pt idx="98">
                  <c:v>45292.011342592596</c:v>
                </c:pt>
                <c:pt idx="99">
                  <c:v>45292.011458333334</c:v>
                </c:pt>
                <c:pt idx="100">
                  <c:v>45292.011574074073</c:v>
                </c:pt>
                <c:pt idx="101">
                  <c:v>45292.011689814812</c:v>
                </c:pt>
                <c:pt idx="102">
                  <c:v>45292.011805555558</c:v>
                </c:pt>
                <c:pt idx="103">
                  <c:v>45292.011921296296</c:v>
                </c:pt>
                <c:pt idx="104">
                  <c:v>45292.012037037035</c:v>
                </c:pt>
                <c:pt idx="105">
                  <c:v>45292.012152777781</c:v>
                </c:pt>
                <c:pt idx="106">
                  <c:v>45292.01226851852</c:v>
                </c:pt>
                <c:pt idx="107">
                  <c:v>45292.012384259258</c:v>
                </c:pt>
                <c:pt idx="108">
                  <c:v>45292.012499999997</c:v>
                </c:pt>
                <c:pt idx="109">
                  <c:v>45292.012615740743</c:v>
                </c:pt>
                <c:pt idx="110">
                  <c:v>45292.012731481482</c:v>
                </c:pt>
                <c:pt idx="111">
                  <c:v>45292.01284722222</c:v>
                </c:pt>
                <c:pt idx="112">
                  <c:v>45292.012962962966</c:v>
                </c:pt>
                <c:pt idx="113">
                  <c:v>45292.013078703705</c:v>
                </c:pt>
                <c:pt idx="114">
                  <c:v>45292.013194444444</c:v>
                </c:pt>
                <c:pt idx="115">
                  <c:v>45292.013310185182</c:v>
                </c:pt>
                <c:pt idx="116">
                  <c:v>45292.013425925928</c:v>
                </c:pt>
                <c:pt idx="117">
                  <c:v>45292.013541666667</c:v>
                </c:pt>
                <c:pt idx="118">
                  <c:v>45292.013657407406</c:v>
                </c:pt>
                <c:pt idx="119">
                  <c:v>45292.013773148145</c:v>
                </c:pt>
                <c:pt idx="120">
                  <c:v>45292.013888888891</c:v>
                </c:pt>
                <c:pt idx="121">
                  <c:v>45292.014004629629</c:v>
                </c:pt>
                <c:pt idx="122">
                  <c:v>45292.014120370368</c:v>
                </c:pt>
                <c:pt idx="123">
                  <c:v>45292.014236111114</c:v>
                </c:pt>
                <c:pt idx="124">
                  <c:v>45292.014351851853</c:v>
                </c:pt>
                <c:pt idx="125">
                  <c:v>45292.014467592591</c:v>
                </c:pt>
                <c:pt idx="126">
                  <c:v>45292.01458333333</c:v>
                </c:pt>
                <c:pt idx="127">
                  <c:v>45292.014699074076</c:v>
                </c:pt>
                <c:pt idx="128">
                  <c:v>45292.014814814815</c:v>
                </c:pt>
                <c:pt idx="129">
                  <c:v>45292.014930555553</c:v>
                </c:pt>
                <c:pt idx="130">
                  <c:v>45292.015046296299</c:v>
                </c:pt>
                <c:pt idx="131">
                  <c:v>45292.015162037038</c:v>
                </c:pt>
                <c:pt idx="132">
                  <c:v>45292.015277777777</c:v>
                </c:pt>
                <c:pt idx="133">
                  <c:v>45292.015393518515</c:v>
                </c:pt>
                <c:pt idx="134">
                  <c:v>45292.015509259261</c:v>
                </c:pt>
                <c:pt idx="135">
                  <c:v>45292.015625</c:v>
                </c:pt>
                <c:pt idx="136">
                  <c:v>45292.015740740739</c:v>
                </c:pt>
                <c:pt idx="137">
                  <c:v>45292.015856481485</c:v>
                </c:pt>
                <c:pt idx="138">
                  <c:v>45292.015972222223</c:v>
                </c:pt>
                <c:pt idx="139">
                  <c:v>45292.016087962962</c:v>
                </c:pt>
                <c:pt idx="140">
                  <c:v>45292.016203703701</c:v>
                </c:pt>
                <c:pt idx="141">
                  <c:v>45292.016319444447</c:v>
                </c:pt>
                <c:pt idx="142">
                  <c:v>45292.016435185185</c:v>
                </c:pt>
                <c:pt idx="143">
                  <c:v>45292.016550925924</c:v>
                </c:pt>
                <c:pt idx="144">
                  <c:v>45292.01666666667</c:v>
                </c:pt>
                <c:pt idx="145">
                  <c:v>45292.016782407409</c:v>
                </c:pt>
                <c:pt idx="146">
                  <c:v>45292.016898148147</c:v>
                </c:pt>
                <c:pt idx="147">
                  <c:v>45292.017013888886</c:v>
                </c:pt>
                <c:pt idx="148">
                  <c:v>45292.017129629632</c:v>
                </c:pt>
                <c:pt idx="149">
                  <c:v>45292.017245370371</c:v>
                </c:pt>
                <c:pt idx="150">
                  <c:v>45292.017361111109</c:v>
                </c:pt>
                <c:pt idx="151">
                  <c:v>45292.017476851855</c:v>
                </c:pt>
                <c:pt idx="152">
                  <c:v>45292.017592592594</c:v>
                </c:pt>
                <c:pt idx="153">
                  <c:v>45292.017708333333</c:v>
                </c:pt>
                <c:pt idx="154">
                  <c:v>45292.017824074072</c:v>
                </c:pt>
                <c:pt idx="155">
                  <c:v>45292.017939814818</c:v>
                </c:pt>
                <c:pt idx="156">
                  <c:v>45292.018055555556</c:v>
                </c:pt>
                <c:pt idx="157">
                  <c:v>45292.018171296295</c:v>
                </c:pt>
                <c:pt idx="158">
                  <c:v>45292.018287037034</c:v>
                </c:pt>
                <c:pt idx="159">
                  <c:v>45292.01840277778</c:v>
                </c:pt>
                <c:pt idx="160">
                  <c:v>45292.018518518518</c:v>
                </c:pt>
                <c:pt idx="161">
                  <c:v>45292.018634259257</c:v>
                </c:pt>
                <c:pt idx="162">
                  <c:v>45292.018750000003</c:v>
                </c:pt>
                <c:pt idx="163">
                  <c:v>45292.018865740742</c:v>
                </c:pt>
                <c:pt idx="164">
                  <c:v>45292.01898148148</c:v>
                </c:pt>
                <c:pt idx="165">
                  <c:v>45292.019097222219</c:v>
                </c:pt>
                <c:pt idx="166">
                  <c:v>45292.019212962965</c:v>
                </c:pt>
                <c:pt idx="167">
                  <c:v>45292.019328703704</c:v>
                </c:pt>
                <c:pt idx="168">
                  <c:v>45292.019444444442</c:v>
                </c:pt>
                <c:pt idx="169">
                  <c:v>45292.019560185188</c:v>
                </c:pt>
                <c:pt idx="170">
                  <c:v>45292.019675925927</c:v>
                </c:pt>
                <c:pt idx="171">
                  <c:v>45292.019791666666</c:v>
                </c:pt>
                <c:pt idx="172">
                  <c:v>45292.019907407404</c:v>
                </c:pt>
                <c:pt idx="173">
                  <c:v>45292.02002314815</c:v>
                </c:pt>
                <c:pt idx="174">
                  <c:v>45292.020138888889</c:v>
                </c:pt>
                <c:pt idx="175">
                  <c:v>45292.020254629628</c:v>
                </c:pt>
                <c:pt idx="176">
                  <c:v>45292.020370370374</c:v>
                </c:pt>
                <c:pt idx="177">
                  <c:v>45292.020486111112</c:v>
                </c:pt>
                <c:pt idx="178">
                  <c:v>45292.020601851851</c:v>
                </c:pt>
                <c:pt idx="179">
                  <c:v>45292.02071759259</c:v>
                </c:pt>
                <c:pt idx="180">
                  <c:v>45292.020833333336</c:v>
                </c:pt>
                <c:pt idx="181">
                  <c:v>45292.020949074074</c:v>
                </c:pt>
                <c:pt idx="182">
                  <c:v>45292.021064814813</c:v>
                </c:pt>
                <c:pt idx="183">
                  <c:v>45292.021180555559</c:v>
                </c:pt>
                <c:pt idx="184">
                  <c:v>45292.021296296298</c:v>
                </c:pt>
                <c:pt idx="185">
                  <c:v>45292.021412037036</c:v>
                </c:pt>
                <c:pt idx="186">
                  <c:v>45292.021527777775</c:v>
                </c:pt>
                <c:pt idx="187">
                  <c:v>45292.021643518521</c:v>
                </c:pt>
                <c:pt idx="188">
                  <c:v>45292.02175925926</c:v>
                </c:pt>
                <c:pt idx="189">
                  <c:v>45292.021874999999</c:v>
                </c:pt>
                <c:pt idx="190">
                  <c:v>45292.021990740737</c:v>
                </c:pt>
                <c:pt idx="191">
                  <c:v>45292.022106481483</c:v>
                </c:pt>
                <c:pt idx="192">
                  <c:v>45292.022222222222</c:v>
                </c:pt>
                <c:pt idx="193">
                  <c:v>45292.022337962961</c:v>
                </c:pt>
                <c:pt idx="194">
                  <c:v>45292.022453703707</c:v>
                </c:pt>
                <c:pt idx="195">
                  <c:v>45292.022569444445</c:v>
                </c:pt>
                <c:pt idx="196">
                  <c:v>45292.022685185184</c:v>
                </c:pt>
                <c:pt idx="197">
                  <c:v>45292.022800925923</c:v>
                </c:pt>
                <c:pt idx="198">
                  <c:v>45292.022916666669</c:v>
                </c:pt>
                <c:pt idx="199">
                  <c:v>45292.023032407407</c:v>
                </c:pt>
                <c:pt idx="200">
                  <c:v>45292.023148148146</c:v>
                </c:pt>
                <c:pt idx="201">
                  <c:v>45292.023263888892</c:v>
                </c:pt>
                <c:pt idx="202">
                  <c:v>45292.023379629631</c:v>
                </c:pt>
                <c:pt idx="203">
                  <c:v>45292.023495370369</c:v>
                </c:pt>
                <c:pt idx="204">
                  <c:v>45292.023611111108</c:v>
                </c:pt>
                <c:pt idx="205">
                  <c:v>45292.023726851854</c:v>
                </c:pt>
                <c:pt idx="206">
                  <c:v>45292.023842592593</c:v>
                </c:pt>
                <c:pt idx="207">
                  <c:v>45292.023958333331</c:v>
                </c:pt>
                <c:pt idx="208">
                  <c:v>45292.024074074077</c:v>
                </c:pt>
                <c:pt idx="209">
                  <c:v>45292.024189814816</c:v>
                </c:pt>
                <c:pt idx="210">
                  <c:v>45292.024305555555</c:v>
                </c:pt>
                <c:pt idx="211">
                  <c:v>45292.024421296293</c:v>
                </c:pt>
                <c:pt idx="212">
                  <c:v>45292.024537037039</c:v>
                </c:pt>
                <c:pt idx="213">
                  <c:v>45292.024652777778</c:v>
                </c:pt>
                <c:pt idx="214">
                  <c:v>45292.024768518517</c:v>
                </c:pt>
                <c:pt idx="215">
                  <c:v>45292.024884259263</c:v>
                </c:pt>
                <c:pt idx="216">
                  <c:v>45292.025000000001</c:v>
                </c:pt>
                <c:pt idx="217">
                  <c:v>45292.02511574074</c:v>
                </c:pt>
                <c:pt idx="218">
                  <c:v>45292.025231481479</c:v>
                </c:pt>
                <c:pt idx="219">
                  <c:v>45292.025347222225</c:v>
                </c:pt>
                <c:pt idx="220">
                  <c:v>45292.025462962964</c:v>
                </c:pt>
                <c:pt idx="221">
                  <c:v>45292.025578703702</c:v>
                </c:pt>
                <c:pt idx="222">
                  <c:v>45292.025694444441</c:v>
                </c:pt>
                <c:pt idx="223">
                  <c:v>45292.025810185187</c:v>
                </c:pt>
                <c:pt idx="224">
                  <c:v>45292.025925925926</c:v>
                </c:pt>
                <c:pt idx="225">
                  <c:v>45292.026041666664</c:v>
                </c:pt>
                <c:pt idx="226">
                  <c:v>45292.02615740741</c:v>
                </c:pt>
                <c:pt idx="227">
                  <c:v>45292.026273148149</c:v>
                </c:pt>
                <c:pt idx="228">
                  <c:v>45292.026388888888</c:v>
                </c:pt>
                <c:pt idx="229">
                  <c:v>45292.026504629626</c:v>
                </c:pt>
                <c:pt idx="230">
                  <c:v>45292.026620370372</c:v>
                </c:pt>
                <c:pt idx="231">
                  <c:v>45292.026736111111</c:v>
                </c:pt>
                <c:pt idx="232">
                  <c:v>45292.02685185185</c:v>
                </c:pt>
                <c:pt idx="233">
                  <c:v>45292.026967592596</c:v>
                </c:pt>
                <c:pt idx="234">
                  <c:v>45292.027083333334</c:v>
                </c:pt>
                <c:pt idx="235">
                  <c:v>45292.027199074073</c:v>
                </c:pt>
                <c:pt idx="236">
                  <c:v>45292.027314814812</c:v>
                </c:pt>
                <c:pt idx="237">
                  <c:v>45292.027430555558</c:v>
                </c:pt>
                <c:pt idx="238">
                  <c:v>45292.027546296296</c:v>
                </c:pt>
                <c:pt idx="239">
                  <c:v>45292.027662037035</c:v>
                </c:pt>
                <c:pt idx="240">
                  <c:v>45292.027777777781</c:v>
                </c:pt>
                <c:pt idx="241">
                  <c:v>45292.02789351852</c:v>
                </c:pt>
                <c:pt idx="242">
                  <c:v>45292.028009259258</c:v>
                </c:pt>
                <c:pt idx="243">
                  <c:v>45292.028124999997</c:v>
                </c:pt>
                <c:pt idx="244">
                  <c:v>45292.028240740743</c:v>
                </c:pt>
                <c:pt idx="245">
                  <c:v>45292.028356481482</c:v>
                </c:pt>
                <c:pt idx="246">
                  <c:v>45292.02847222222</c:v>
                </c:pt>
                <c:pt idx="247">
                  <c:v>45292.028587962966</c:v>
                </c:pt>
                <c:pt idx="248">
                  <c:v>45292.028703703705</c:v>
                </c:pt>
                <c:pt idx="249">
                  <c:v>45292.028819444444</c:v>
                </c:pt>
                <c:pt idx="250">
                  <c:v>45292.028935185182</c:v>
                </c:pt>
                <c:pt idx="251">
                  <c:v>45292.029050925928</c:v>
                </c:pt>
                <c:pt idx="252">
                  <c:v>45292.029166666667</c:v>
                </c:pt>
                <c:pt idx="253">
                  <c:v>45292.029282407406</c:v>
                </c:pt>
                <c:pt idx="254">
                  <c:v>45292.029398148145</c:v>
                </c:pt>
                <c:pt idx="255">
                  <c:v>45292.029513888891</c:v>
                </c:pt>
                <c:pt idx="256">
                  <c:v>45292.029629629629</c:v>
                </c:pt>
                <c:pt idx="257">
                  <c:v>45292.029745370368</c:v>
                </c:pt>
                <c:pt idx="258">
                  <c:v>45292.029861111114</c:v>
                </c:pt>
                <c:pt idx="259">
                  <c:v>45292.029976851853</c:v>
                </c:pt>
                <c:pt idx="260">
                  <c:v>45292.030092592591</c:v>
                </c:pt>
                <c:pt idx="261">
                  <c:v>45292.03020833333</c:v>
                </c:pt>
                <c:pt idx="262">
                  <c:v>45292.030324074076</c:v>
                </c:pt>
                <c:pt idx="263">
                  <c:v>45292.030439814815</c:v>
                </c:pt>
                <c:pt idx="264">
                  <c:v>45292.030555555553</c:v>
                </c:pt>
                <c:pt idx="265">
                  <c:v>45292.030671296299</c:v>
                </c:pt>
                <c:pt idx="266">
                  <c:v>45292.030787037038</c:v>
                </c:pt>
                <c:pt idx="267">
                  <c:v>45292.030902777777</c:v>
                </c:pt>
                <c:pt idx="268">
                  <c:v>45292.031018518515</c:v>
                </c:pt>
                <c:pt idx="269">
                  <c:v>45292.031134259261</c:v>
                </c:pt>
                <c:pt idx="270">
                  <c:v>45292.03125</c:v>
                </c:pt>
                <c:pt idx="271">
                  <c:v>45292.031365740739</c:v>
                </c:pt>
                <c:pt idx="272">
                  <c:v>45292.031481481485</c:v>
                </c:pt>
                <c:pt idx="273">
                  <c:v>45292.031597222223</c:v>
                </c:pt>
                <c:pt idx="274">
                  <c:v>45292.031712962962</c:v>
                </c:pt>
                <c:pt idx="275">
                  <c:v>45292.031828703701</c:v>
                </c:pt>
                <c:pt idx="276">
                  <c:v>45292.031944444447</c:v>
                </c:pt>
                <c:pt idx="277">
                  <c:v>45292.032060185185</c:v>
                </c:pt>
                <c:pt idx="278">
                  <c:v>45292.032175925924</c:v>
                </c:pt>
                <c:pt idx="279">
                  <c:v>45292.03229166667</c:v>
                </c:pt>
                <c:pt idx="280">
                  <c:v>45292.032407407409</c:v>
                </c:pt>
                <c:pt idx="281">
                  <c:v>45292.032523148147</c:v>
                </c:pt>
                <c:pt idx="282">
                  <c:v>45292.032638888886</c:v>
                </c:pt>
                <c:pt idx="283">
                  <c:v>45292.032754629632</c:v>
                </c:pt>
                <c:pt idx="284">
                  <c:v>45292.032870370371</c:v>
                </c:pt>
                <c:pt idx="285">
                  <c:v>45292.032986111109</c:v>
                </c:pt>
                <c:pt idx="286">
                  <c:v>45292.033101851855</c:v>
                </c:pt>
                <c:pt idx="287">
                  <c:v>45292.033217592594</c:v>
                </c:pt>
                <c:pt idx="288">
                  <c:v>45292.033333333333</c:v>
                </c:pt>
                <c:pt idx="289">
                  <c:v>45292.033449074072</c:v>
                </c:pt>
                <c:pt idx="290">
                  <c:v>45292.033564814818</c:v>
                </c:pt>
                <c:pt idx="291">
                  <c:v>45292.033680555556</c:v>
                </c:pt>
                <c:pt idx="292">
                  <c:v>45292.033796296295</c:v>
                </c:pt>
                <c:pt idx="293">
                  <c:v>45292.033912037034</c:v>
                </c:pt>
                <c:pt idx="294">
                  <c:v>45292.03402777778</c:v>
                </c:pt>
                <c:pt idx="295">
                  <c:v>45292.034143518518</c:v>
                </c:pt>
                <c:pt idx="296">
                  <c:v>45292.034259259257</c:v>
                </c:pt>
                <c:pt idx="297">
                  <c:v>45292.034375000003</c:v>
                </c:pt>
                <c:pt idx="298">
                  <c:v>45292.034490740742</c:v>
                </c:pt>
                <c:pt idx="299">
                  <c:v>45292.03460648148</c:v>
                </c:pt>
                <c:pt idx="300">
                  <c:v>45292.034722222219</c:v>
                </c:pt>
                <c:pt idx="301">
                  <c:v>45292.034837962965</c:v>
                </c:pt>
                <c:pt idx="302">
                  <c:v>45292.034953703704</c:v>
                </c:pt>
                <c:pt idx="303">
                  <c:v>45292.035069444442</c:v>
                </c:pt>
                <c:pt idx="304">
                  <c:v>45292.035185185188</c:v>
                </c:pt>
                <c:pt idx="305">
                  <c:v>45292.035300925927</c:v>
                </c:pt>
                <c:pt idx="306">
                  <c:v>45292.035416666666</c:v>
                </c:pt>
                <c:pt idx="307">
                  <c:v>45292.035532407404</c:v>
                </c:pt>
                <c:pt idx="308">
                  <c:v>45292.03564814815</c:v>
                </c:pt>
                <c:pt idx="309">
                  <c:v>45292.035763888889</c:v>
                </c:pt>
                <c:pt idx="310">
                  <c:v>45292.035879629628</c:v>
                </c:pt>
                <c:pt idx="311">
                  <c:v>45292.035995370374</c:v>
                </c:pt>
                <c:pt idx="312">
                  <c:v>45292.036111111112</c:v>
                </c:pt>
                <c:pt idx="313">
                  <c:v>45292.036226851851</c:v>
                </c:pt>
                <c:pt idx="314">
                  <c:v>45292.03634259259</c:v>
                </c:pt>
                <c:pt idx="315">
                  <c:v>45292.036458333336</c:v>
                </c:pt>
                <c:pt idx="316">
                  <c:v>45292.036574074074</c:v>
                </c:pt>
                <c:pt idx="317">
                  <c:v>45292.036689814813</c:v>
                </c:pt>
                <c:pt idx="318">
                  <c:v>45292.036805555559</c:v>
                </c:pt>
                <c:pt idx="319">
                  <c:v>45292.036921296298</c:v>
                </c:pt>
                <c:pt idx="320">
                  <c:v>45292.037037037036</c:v>
                </c:pt>
                <c:pt idx="321">
                  <c:v>45292.037152777775</c:v>
                </c:pt>
                <c:pt idx="322">
                  <c:v>45292.037268518521</c:v>
                </c:pt>
                <c:pt idx="323">
                  <c:v>45292.03738425926</c:v>
                </c:pt>
                <c:pt idx="324">
                  <c:v>45292.037499999999</c:v>
                </c:pt>
                <c:pt idx="325">
                  <c:v>45292.037615740737</c:v>
                </c:pt>
                <c:pt idx="326">
                  <c:v>45292.037731481483</c:v>
                </c:pt>
                <c:pt idx="327">
                  <c:v>45292.037847222222</c:v>
                </c:pt>
                <c:pt idx="328">
                  <c:v>45292.037962962961</c:v>
                </c:pt>
                <c:pt idx="329">
                  <c:v>45292.038078703707</c:v>
                </c:pt>
                <c:pt idx="330">
                  <c:v>45292.038194444445</c:v>
                </c:pt>
                <c:pt idx="331">
                  <c:v>45292.038310185184</c:v>
                </c:pt>
                <c:pt idx="332">
                  <c:v>45292.038425925923</c:v>
                </c:pt>
                <c:pt idx="333">
                  <c:v>45292.038541666669</c:v>
                </c:pt>
                <c:pt idx="334">
                  <c:v>45292.038657407407</c:v>
                </c:pt>
                <c:pt idx="335">
                  <c:v>45292.038773148146</c:v>
                </c:pt>
                <c:pt idx="336">
                  <c:v>45292.038888888892</c:v>
                </c:pt>
                <c:pt idx="337">
                  <c:v>45292.039004629631</c:v>
                </c:pt>
                <c:pt idx="338">
                  <c:v>45292.039120370369</c:v>
                </c:pt>
                <c:pt idx="339">
                  <c:v>45292.039236111108</c:v>
                </c:pt>
                <c:pt idx="340">
                  <c:v>45292.039351851854</c:v>
                </c:pt>
                <c:pt idx="341">
                  <c:v>45292.039467592593</c:v>
                </c:pt>
                <c:pt idx="342">
                  <c:v>45292.039583333331</c:v>
                </c:pt>
                <c:pt idx="343">
                  <c:v>45292.039699074077</c:v>
                </c:pt>
                <c:pt idx="344">
                  <c:v>45292.039814814816</c:v>
                </c:pt>
                <c:pt idx="345">
                  <c:v>45292.039930555555</c:v>
                </c:pt>
                <c:pt idx="346">
                  <c:v>45292.040046296293</c:v>
                </c:pt>
                <c:pt idx="347">
                  <c:v>45292.040162037039</c:v>
                </c:pt>
                <c:pt idx="348">
                  <c:v>45292.040277777778</c:v>
                </c:pt>
                <c:pt idx="349">
                  <c:v>45292.040393518517</c:v>
                </c:pt>
                <c:pt idx="350">
                  <c:v>45292.040509259263</c:v>
                </c:pt>
                <c:pt idx="351">
                  <c:v>45292.040625000001</c:v>
                </c:pt>
                <c:pt idx="352">
                  <c:v>45292.04074074074</c:v>
                </c:pt>
                <c:pt idx="353">
                  <c:v>45292.040856481479</c:v>
                </c:pt>
                <c:pt idx="354">
                  <c:v>45292.040972222225</c:v>
                </c:pt>
                <c:pt idx="355">
                  <c:v>45292.041087962964</c:v>
                </c:pt>
                <c:pt idx="356">
                  <c:v>45292.041203703702</c:v>
                </c:pt>
                <c:pt idx="357">
                  <c:v>45292.041319444441</c:v>
                </c:pt>
                <c:pt idx="358">
                  <c:v>45292.041435185187</c:v>
                </c:pt>
                <c:pt idx="359">
                  <c:v>45292.041550925926</c:v>
                </c:pt>
                <c:pt idx="360">
                  <c:v>45292.041666666664</c:v>
                </c:pt>
                <c:pt idx="361">
                  <c:v>45292.04178240741</c:v>
                </c:pt>
                <c:pt idx="362">
                  <c:v>45292.041898148149</c:v>
                </c:pt>
                <c:pt idx="363">
                  <c:v>45292.042013888888</c:v>
                </c:pt>
                <c:pt idx="364">
                  <c:v>45292.042129629626</c:v>
                </c:pt>
                <c:pt idx="365">
                  <c:v>45292.042245370372</c:v>
                </c:pt>
                <c:pt idx="366">
                  <c:v>45292.042361111111</c:v>
                </c:pt>
                <c:pt idx="367">
                  <c:v>45292.04247685185</c:v>
                </c:pt>
                <c:pt idx="368">
                  <c:v>45292.042592592596</c:v>
                </c:pt>
                <c:pt idx="369">
                  <c:v>45292.042708333334</c:v>
                </c:pt>
                <c:pt idx="370">
                  <c:v>45292.042824074073</c:v>
                </c:pt>
                <c:pt idx="371">
                  <c:v>45292.042939814812</c:v>
                </c:pt>
                <c:pt idx="372">
                  <c:v>45292.043055555558</c:v>
                </c:pt>
                <c:pt idx="373">
                  <c:v>45292.043171296296</c:v>
                </c:pt>
                <c:pt idx="374">
                  <c:v>45292.043287037035</c:v>
                </c:pt>
                <c:pt idx="375">
                  <c:v>45292.043402777781</c:v>
                </c:pt>
                <c:pt idx="376">
                  <c:v>45292.04351851852</c:v>
                </c:pt>
                <c:pt idx="377">
                  <c:v>45292.043634259258</c:v>
                </c:pt>
                <c:pt idx="378">
                  <c:v>45292.043749999997</c:v>
                </c:pt>
                <c:pt idx="379">
                  <c:v>45292.043865740743</c:v>
                </c:pt>
                <c:pt idx="380">
                  <c:v>45292.043981481482</c:v>
                </c:pt>
                <c:pt idx="381">
                  <c:v>45292.04409722222</c:v>
                </c:pt>
                <c:pt idx="382">
                  <c:v>45292.044212962966</c:v>
                </c:pt>
                <c:pt idx="383">
                  <c:v>45292.044328703705</c:v>
                </c:pt>
                <c:pt idx="384">
                  <c:v>45292.044444444444</c:v>
                </c:pt>
                <c:pt idx="385">
                  <c:v>45292.044560185182</c:v>
                </c:pt>
                <c:pt idx="386">
                  <c:v>45292.044675925928</c:v>
                </c:pt>
                <c:pt idx="387">
                  <c:v>45292.044791666667</c:v>
                </c:pt>
                <c:pt idx="388">
                  <c:v>45292.044907407406</c:v>
                </c:pt>
                <c:pt idx="389">
                  <c:v>45292.045023148145</c:v>
                </c:pt>
                <c:pt idx="390">
                  <c:v>45292.045138888891</c:v>
                </c:pt>
                <c:pt idx="391">
                  <c:v>45292.045254629629</c:v>
                </c:pt>
                <c:pt idx="392">
                  <c:v>45292.045370370368</c:v>
                </c:pt>
                <c:pt idx="393">
                  <c:v>45292.045486111114</c:v>
                </c:pt>
                <c:pt idx="394">
                  <c:v>45292.045601851853</c:v>
                </c:pt>
                <c:pt idx="395">
                  <c:v>45292.045717592591</c:v>
                </c:pt>
                <c:pt idx="396">
                  <c:v>45292.04583333333</c:v>
                </c:pt>
                <c:pt idx="397">
                  <c:v>45292.045949074076</c:v>
                </c:pt>
                <c:pt idx="398">
                  <c:v>45292.046064814815</c:v>
                </c:pt>
                <c:pt idx="399">
                  <c:v>45292.046180555553</c:v>
                </c:pt>
                <c:pt idx="400">
                  <c:v>45292.046296296299</c:v>
                </c:pt>
                <c:pt idx="401">
                  <c:v>45292.046412037038</c:v>
                </c:pt>
                <c:pt idx="402">
                  <c:v>45292.046527777777</c:v>
                </c:pt>
                <c:pt idx="403">
                  <c:v>45292.046643518515</c:v>
                </c:pt>
                <c:pt idx="404">
                  <c:v>45292.046759259261</c:v>
                </c:pt>
                <c:pt idx="405">
                  <c:v>45292.046875</c:v>
                </c:pt>
                <c:pt idx="406">
                  <c:v>45292.046990740739</c:v>
                </c:pt>
                <c:pt idx="407">
                  <c:v>45292.047106481485</c:v>
                </c:pt>
                <c:pt idx="408">
                  <c:v>45292.047222222223</c:v>
                </c:pt>
                <c:pt idx="409">
                  <c:v>45292.047337962962</c:v>
                </c:pt>
                <c:pt idx="410">
                  <c:v>45292.047453703701</c:v>
                </c:pt>
                <c:pt idx="411">
                  <c:v>45292.047569444447</c:v>
                </c:pt>
                <c:pt idx="412">
                  <c:v>45292.047685185185</c:v>
                </c:pt>
                <c:pt idx="413">
                  <c:v>45292.047800925924</c:v>
                </c:pt>
                <c:pt idx="414">
                  <c:v>45292.04791666667</c:v>
                </c:pt>
                <c:pt idx="415">
                  <c:v>45292.048032407409</c:v>
                </c:pt>
                <c:pt idx="416">
                  <c:v>45292.048148148147</c:v>
                </c:pt>
                <c:pt idx="417">
                  <c:v>45292.048263888886</c:v>
                </c:pt>
                <c:pt idx="418">
                  <c:v>45292.048379629632</c:v>
                </c:pt>
                <c:pt idx="419">
                  <c:v>45292.048495370371</c:v>
                </c:pt>
                <c:pt idx="420">
                  <c:v>45292.048611111109</c:v>
                </c:pt>
                <c:pt idx="421">
                  <c:v>45292.048726851855</c:v>
                </c:pt>
                <c:pt idx="422">
                  <c:v>45292.048842592594</c:v>
                </c:pt>
                <c:pt idx="423">
                  <c:v>45292.048958333333</c:v>
                </c:pt>
                <c:pt idx="424">
                  <c:v>45292.049074074072</c:v>
                </c:pt>
                <c:pt idx="425">
                  <c:v>45292.049189814818</c:v>
                </c:pt>
                <c:pt idx="426">
                  <c:v>45292.049305555556</c:v>
                </c:pt>
                <c:pt idx="427">
                  <c:v>45292.049421296295</c:v>
                </c:pt>
                <c:pt idx="428">
                  <c:v>45292.049537037034</c:v>
                </c:pt>
                <c:pt idx="429">
                  <c:v>45292.04965277778</c:v>
                </c:pt>
                <c:pt idx="430">
                  <c:v>45292.049768518518</c:v>
                </c:pt>
                <c:pt idx="431">
                  <c:v>45292.049884259257</c:v>
                </c:pt>
                <c:pt idx="432">
                  <c:v>45292.05</c:v>
                </c:pt>
                <c:pt idx="433">
                  <c:v>45292.050115740742</c:v>
                </c:pt>
                <c:pt idx="434">
                  <c:v>45292.05023148148</c:v>
                </c:pt>
                <c:pt idx="435">
                  <c:v>45292.050347222219</c:v>
                </c:pt>
                <c:pt idx="436">
                  <c:v>45292.050462962965</c:v>
                </c:pt>
                <c:pt idx="437">
                  <c:v>45292.050578703704</c:v>
                </c:pt>
                <c:pt idx="438">
                  <c:v>45292.050694444442</c:v>
                </c:pt>
                <c:pt idx="439">
                  <c:v>45292.050810185188</c:v>
                </c:pt>
                <c:pt idx="440">
                  <c:v>45292.050925925927</c:v>
                </c:pt>
                <c:pt idx="441">
                  <c:v>45292.051041666666</c:v>
                </c:pt>
                <c:pt idx="442">
                  <c:v>45292.051157407404</c:v>
                </c:pt>
                <c:pt idx="443">
                  <c:v>45292.05127314815</c:v>
                </c:pt>
                <c:pt idx="444">
                  <c:v>45292.051388888889</c:v>
                </c:pt>
                <c:pt idx="445">
                  <c:v>45292.051504629628</c:v>
                </c:pt>
                <c:pt idx="446">
                  <c:v>45292.051620370374</c:v>
                </c:pt>
                <c:pt idx="447">
                  <c:v>45292.051736111112</c:v>
                </c:pt>
                <c:pt idx="448">
                  <c:v>45292.051851851851</c:v>
                </c:pt>
                <c:pt idx="449">
                  <c:v>45292.05196759259</c:v>
                </c:pt>
                <c:pt idx="450">
                  <c:v>45292.052083333336</c:v>
                </c:pt>
                <c:pt idx="451">
                  <c:v>45292.052199074074</c:v>
                </c:pt>
                <c:pt idx="452">
                  <c:v>45292.052314814813</c:v>
                </c:pt>
                <c:pt idx="453">
                  <c:v>45292.052430555559</c:v>
                </c:pt>
                <c:pt idx="454">
                  <c:v>45292.052546296298</c:v>
                </c:pt>
                <c:pt idx="455">
                  <c:v>45292.052662037036</c:v>
                </c:pt>
                <c:pt idx="456">
                  <c:v>45292.052777777775</c:v>
                </c:pt>
                <c:pt idx="457">
                  <c:v>45292.052893518521</c:v>
                </c:pt>
                <c:pt idx="458">
                  <c:v>45292.05300925926</c:v>
                </c:pt>
                <c:pt idx="459">
                  <c:v>45292.053124999999</c:v>
                </c:pt>
                <c:pt idx="460">
                  <c:v>45292.053240740737</c:v>
                </c:pt>
                <c:pt idx="461">
                  <c:v>45292.053356481483</c:v>
                </c:pt>
                <c:pt idx="462">
                  <c:v>45292.053472222222</c:v>
                </c:pt>
                <c:pt idx="463">
                  <c:v>45292.053587962961</c:v>
                </c:pt>
                <c:pt idx="464">
                  <c:v>45292.053703703707</c:v>
                </c:pt>
                <c:pt idx="465">
                  <c:v>45292.053819444445</c:v>
                </c:pt>
                <c:pt idx="466">
                  <c:v>45292.053935185184</c:v>
                </c:pt>
                <c:pt idx="467">
                  <c:v>45292.054050925923</c:v>
                </c:pt>
                <c:pt idx="468">
                  <c:v>45292.054166666669</c:v>
                </c:pt>
                <c:pt idx="469">
                  <c:v>45292.054282407407</c:v>
                </c:pt>
                <c:pt idx="470">
                  <c:v>45292.054398148146</c:v>
                </c:pt>
                <c:pt idx="471">
                  <c:v>45292.054513888892</c:v>
                </c:pt>
                <c:pt idx="472">
                  <c:v>45292.054629629631</c:v>
                </c:pt>
                <c:pt idx="473">
                  <c:v>45292.054745370369</c:v>
                </c:pt>
                <c:pt idx="474">
                  <c:v>45292.054861111108</c:v>
                </c:pt>
                <c:pt idx="475">
                  <c:v>45292.054976851854</c:v>
                </c:pt>
                <c:pt idx="476">
                  <c:v>45292.055092592593</c:v>
                </c:pt>
                <c:pt idx="477">
                  <c:v>45292.055208333331</c:v>
                </c:pt>
                <c:pt idx="478">
                  <c:v>45292.055324074077</c:v>
                </c:pt>
                <c:pt idx="479">
                  <c:v>45292.055439814816</c:v>
                </c:pt>
                <c:pt idx="480">
                  <c:v>45292.055555555555</c:v>
                </c:pt>
                <c:pt idx="481">
                  <c:v>45292.055671296293</c:v>
                </c:pt>
                <c:pt idx="482">
                  <c:v>45292.055787037039</c:v>
                </c:pt>
                <c:pt idx="483">
                  <c:v>45292.055902777778</c:v>
                </c:pt>
                <c:pt idx="484">
                  <c:v>45292.056018518517</c:v>
                </c:pt>
                <c:pt idx="485">
                  <c:v>45292.056134259263</c:v>
                </c:pt>
                <c:pt idx="486">
                  <c:v>45292.056250000001</c:v>
                </c:pt>
                <c:pt idx="487">
                  <c:v>45292.05636574074</c:v>
                </c:pt>
                <c:pt idx="488">
                  <c:v>45292.056481481479</c:v>
                </c:pt>
                <c:pt idx="489">
                  <c:v>45292.056597222225</c:v>
                </c:pt>
                <c:pt idx="490">
                  <c:v>45292.056712962964</c:v>
                </c:pt>
                <c:pt idx="491">
                  <c:v>45292.056828703702</c:v>
                </c:pt>
                <c:pt idx="492">
                  <c:v>45292.056944444441</c:v>
                </c:pt>
                <c:pt idx="493">
                  <c:v>45292.057060185187</c:v>
                </c:pt>
                <c:pt idx="494">
                  <c:v>45292.057175925926</c:v>
                </c:pt>
                <c:pt idx="495">
                  <c:v>45292.057291666664</c:v>
                </c:pt>
                <c:pt idx="496">
                  <c:v>45292.05740740741</c:v>
                </c:pt>
                <c:pt idx="497">
                  <c:v>45292.057523148149</c:v>
                </c:pt>
                <c:pt idx="498">
                  <c:v>45292.057638888888</c:v>
                </c:pt>
                <c:pt idx="499">
                  <c:v>45292.057754629626</c:v>
                </c:pt>
                <c:pt idx="500">
                  <c:v>45292.057870370372</c:v>
                </c:pt>
                <c:pt idx="501">
                  <c:v>45292.057986111111</c:v>
                </c:pt>
                <c:pt idx="502">
                  <c:v>45292.05810185185</c:v>
                </c:pt>
                <c:pt idx="503">
                  <c:v>45292.058217592596</c:v>
                </c:pt>
                <c:pt idx="504">
                  <c:v>45292.058333333334</c:v>
                </c:pt>
                <c:pt idx="505">
                  <c:v>45292.058449074073</c:v>
                </c:pt>
                <c:pt idx="506">
                  <c:v>45292.058564814812</c:v>
                </c:pt>
                <c:pt idx="507">
                  <c:v>45292.058680555558</c:v>
                </c:pt>
                <c:pt idx="508">
                  <c:v>45292.058796296296</c:v>
                </c:pt>
                <c:pt idx="509">
                  <c:v>45292.058912037035</c:v>
                </c:pt>
                <c:pt idx="510">
                  <c:v>45292.059027777781</c:v>
                </c:pt>
                <c:pt idx="511">
                  <c:v>45292.05914351852</c:v>
                </c:pt>
                <c:pt idx="512">
                  <c:v>45292.059259259258</c:v>
                </c:pt>
                <c:pt idx="513">
                  <c:v>45292.059374999997</c:v>
                </c:pt>
                <c:pt idx="514">
                  <c:v>45292.059490740743</c:v>
                </c:pt>
                <c:pt idx="515">
                  <c:v>45292.059606481482</c:v>
                </c:pt>
                <c:pt idx="516">
                  <c:v>45292.05972222222</c:v>
                </c:pt>
                <c:pt idx="517">
                  <c:v>45292.059837962966</c:v>
                </c:pt>
                <c:pt idx="518">
                  <c:v>45292.059953703705</c:v>
                </c:pt>
                <c:pt idx="519">
                  <c:v>45292.060069444444</c:v>
                </c:pt>
                <c:pt idx="520">
                  <c:v>45292.060185185182</c:v>
                </c:pt>
                <c:pt idx="521">
                  <c:v>45292.060300925928</c:v>
                </c:pt>
                <c:pt idx="522">
                  <c:v>45292.060416666667</c:v>
                </c:pt>
                <c:pt idx="523">
                  <c:v>45292.060532407406</c:v>
                </c:pt>
                <c:pt idx="524">
                  <c:v>45292.060648148145</c:v>
                </c:pt>
                <c:pt idx="525">
                  <c:v>45292.060763888891</c:v>
                </c:pt>
                <c:pt idx="526">
                  <c:v>45292.060879629629</c:v>
                </c:pt>
                <c:pt idx="527">
                  <c:v>45292.060995370368</c:v>
                </c:pt>
                <c:pt idx="528">
                  <c:v>45292.061111111114</c:v>
                </c:pt>
                <c:pt idx="529">
                  <c:v>45292.061226851853</c:v>
                </c:pt>
                <c:pt idx="530">
                  <c:v>45292.061342592591</c:v>
                </c:pt>
                <c:pt idx="531">
                  <c:v>45292.06145833333</c:v>
                </c:pt>
                <c:pt idx="532">
                  <c:v>45292.061574074076</c:v>
                </c:pt>
                <c:pt idx="533">
                  <c:v>45292.061689814815</c:v>
                </c:pt>
                <c:pt idx="534">
                  <c:v>45292.061805555553</c:v>
                </c:pt>
                <c:pt idx="535">
                  <c:v>45292.061921296299</c:v>
                </c:pt>
                <c:pt idx="536">
                  <c:v>45292.062037037038</c:v>
                </c:pt>
                <c:pt idx="537">
                  <c:v>45292.062152777777</c:v>
                </c:pt>
                <c:pt idx="538">
                  <c:v>45292.062268518515</c:v>
                </c:pt>
                <c:pt idx="539">
                  <c:v>45292.062384259261</c:v>
                </c:pt>
                <c:pt idx="540">
                  <c:v>45292.0625</c:v>
                </c:pt>
                <c:pt idx="541">
                  <c:v>45292.062615740739</c:v>
                </c:pt>
                <c:pt idx="542">
                  <c:v>45292.062731481485</c:v>
                </c:pt>
                <c:pt idx="543">
                  <c:v>45292.062847222223</c:v>
                </c:pt>
                <c:pt idx="544">
                  <c:v>45292.062962962962</c:v>
                </c:pt>
                <c:pt idx="545">
                  <c:v>45292.063078703701</c:v>
                </c:pt>
                <c:pt idx="546">
                  <c:v>45292.063194444447</c:v>
                </c:pt>
                <c:pt idx="547">
                  <c:v>45292.063310185185</c:v>
                </c:pt>
                <c:pt idx="548">
                  <c:v>45292.063425925924</c:v>
                </c:pt>
                <c:pt idx="549">
                  <c:v>45292.06354166667</c:v>
                </c:pt>
                <c:pt idx="550">
                  <c:v>45292.063657407409</c:v>
                </c:pt>
                <c:pt idx="551">
                  <c:v>45292.063773148147</c:v>
                </c:pt>
                <c:pt idx="552">
                  <c:v>45292.063888888886</c:v>
                </c:pt>
                <c:pt idx="553">
                  <c:v>45292.064004629632</c:v>
                </c:pt>
                <c:pt idx="554">
                  <c:v>45292.064120370371</c:v>
                </c:pt>
                <c:pt idx="555">
                  <c:v>45292.064236111109</c:v>
                </c:pt>
                <c:pt idx="556">
                  <c:v>45292.064351851855</c:v>
                </c:pt>
                <c:pt idx="557">
                  <c:v>45292.064467592594</c:v>
                </c:pt>
                <c:pt idx="558">
                  <c:v>45292.064583333333</c:v>
                </c:pt>
                <c:pt idx="559">
                  <c:v>45292.064699074072</c:v>
                </c:pt>
                <c:pt idx="560">
                  <c:v>45292.064814814818</c:v>
                </c:pt>
                <c:pt idx="561">
                  <c:v>45292.064930555556</c:v>
                </c:pt>
                <c:pt idx="562">
                  <c:v>45292.065046296295</c:v>
                </c:pt>
                <c:pt idx="563">
                  <c:v>45292.065162037034</c:v>
                </c:pt>
                <c:pt idx="564">
                  <c:v>45292.06527777778</c:v>
                </c:pt>
                <c:pt idx="565">
                  <c:v>45292.065393518518</c:v>
                </c:pt>
                <c:pt idx="566">
                  <c:v>45292.065509259257</c:v>
                </c:pt>
                <c:pt idx="567">
                  <c:v>45292.065625000003</c:v>
                </c:pt>
                <c:pt idx="568">
                  <c:v>45292.065740740742</c:v>
                </c:pt>
                <c:pt idx="569">
                  <c:v>45292.06585648148</c:v>
                </c:pt>
                <c:pt idx="570">
                  <c:v>45292.065972222219</c:v>
                </c:pt>
                <c:pt idx="571">
                  <c:v>45292.066087962965</c:v>
                </c:pt>
                <c:pt idx="572">
                  <c:v>45292.066203703704</c:v>
                </c:pt>
                <c:pt idx="573">
                  <c:v>45292.066319444442</c:v>
                </c:pt>
                <c:pt idx="574">
                  <c:v>45292.066435185188</c:v>
                </c:pt>
                <c:pt idx="575">
                  <c:v>45292.066550925927</c:v>
                </c:pt>
                <c:pt idx="576">
                  <c:v>45292.066666666666</c:v>
                </c:pt>
                <c:pt idx="577">
                  <c:v>45292.066782407404</c:v>
                </c:pt>
                <c:pt idx="578">
                  <c:v>45292.06689814815</c:v>
                </c:pt>
                <c:pt idx="579">
                  <c:v>45292.067013888889</c:v>
                </c:pt>
                <c:pt idx="580">
                  <c:v>45292.067129629628</c:v>
                </c:pt>
                <c:pt idx="581">
                  <c:v>45292.067245370374</c:v>
                </c:pt>
                <c:pt idx="582">
                  <c:v>45292.067361111112</c:v>
                </c:pt>
                <c:pt idx="583">
                  <c:v>45292.067476851851</c:v>
                </c:pt>
                <c:pt idx="584">
                  <c:v>45292.06759259259</c:v>
                </c:pt>
                <c:pt idx="585">
                  <c:v>45292.067708333336</c:v>
                </c:pt>
                <c:pt idx="586">
                  <c:v>45292.067824074074</c:v>
                </c:pt>
                <c:pt idx="587">
                  <c:v>45292.067939814813</c:v>
                </c:pt>
                <c:pt idx="588">
                  <c:v>45292.068055555559</c:v>
                </c:pt>
                <c:pt idx="589">
                  <c:v>45292.068171296298</c:v>
                </c:pt>
                <c:pt idx="590">
                  <c:v>45292.068287037036</c:v>
                </c:pt>
                <c:pt idx="591">
                  <c:v>45292.068402777775</c:v>
                </c:pt>
                <c:pt idx="592">
                  <c:v>45292.068518518521</c:v>
                </c:pt>
                <c:pt idx="593">
                  <c:v>45292.06863425926</c:v>
                </c:pt>
                <c:pt idx="594">
                  <c:v>45292.068749999999</c:v>
                </c:pt>
                <c:pt idx="595">
                  <c:v>45292.068865740737</c:v>
                </c:pt>
                <c:pt idx="596">
                  <c:v>45292.068981481483</c:v>
                </c:pt>
                <c:pt idx="597">
                  <c:v>45292.069097222222</c:v>
                </c:pt>
                <c:pt idx="598">
                  <c:v>45292.069212962961</c:v>
                </c:pt>
                <c:pt idx="599">
                  <c:v>45292.069328703707</c:v>
                </c:pt>
                <c:pt idx="600">
                  <c:v>45292.069444444445</c:v>
                </c:pt>
                <c:pt idx="601">
                  <c:v>45292.069560185184</c:v>
                </c:pt>
                <c:pt idx="602">
                  <c:v>45292.069675925923</c:v>
                </c:pt>
                <c:pt idx="603">
                  <c:v>45292.069791666669</c:v>
                </c:pt>
                <c:pt idx="604">
                  <c:v>45292.069907407407</c:v>
                </c:pt>
                <c:pt idx="605">
                  <c:v>45292.070023148146</c:v>
                </c:pt>
                <c:pt idx="606">
                  <c:v>45292.070138888892</c:v>
                </c:pt>
                <c:pt idx="607">
                  <c:v>45292.070254629631</c:v>
                </c:pt>
                <c:pt idx="608">
                  <c:v>45292.070370370369</c:v>
                </c:pt>
                <c:pt idx="609">
                  <c:v>45292.070486111108</c:v>
                </c:pt>
                <c:pt idx="610">
                  <c:v>45292.070601851854</c:v>
                </c:pt>
                <c:pt idx="611">
                  <c:v>45292.070717592593</c:v>
                </c:pt>
                <c:pt idx="612">
                  <c:v>45292.070833333331</c:v>
                </c:pt>
                <c:pt idx="613">
                  <c:v>45292.070949074077</c:v>
                </c:pt>
                <c:pt idx="614">
                  <c:v>45292.071064814816</c:v>
                </c:pt>
                <c:pt idx="615">
                  <c:v>45292.071180555555</c:v>
                </c:pt>
                <c:pt idx="616">
                  <c:v>45292.071296296293</c:v>
                </c:pt>
                <c:pt idx="617">
                  <c:v>45292.071412037039</c:v>
                </c:pt>
                <c:pt idx="618">
                  <c:v>45292.071527777778</c:v>
                </c:pt>
                <c:pt idx="619">
                  <c:v>45292.071643518517</c:v>
                </c:pt>
                <c:pt idx="620">
                  <c:v>45292.071759259263</c:v>
                </c:pt>
                <c:pt idx="621">
                  <c:v>45292.071875000001</c:v>
                </c:pt>
                <c:pt idx="622">
                  <c:v>45292.07199074074</c:v>
                </c:pt>
                <c:pt idx="623">
                  <c:v>45292.072106481479</c:v>
                </c:pt>
                <c:pt idx="624">
                  <c:v>45292.072222222225</c:v>
                </c:pt>
                <c:pt idx="625">
                  <c:v>45292.072337962964</c:v>
                </c:pt>
                <c:pt idx="626">
                  <c:v>45292.072453703702</c:v>
                </c:pt>
                <c:pt idx="627">
                  <c:v>45292.072569444441</c:v>
                </c:pt>
                <c:pt idx="628">
                  <c:v>45292.072685185187</c:v>
                </c:pt>
                <c:pt idx="629">
                  <c:v>45292.072800925926</c:v>
                </c:pt>
                <c:pt idx="630">
                  <c:v>45292.072916666664</c:v>
                </c:pt>
                <c:pt idx="631">
                  <c:v>45292.07303240741</c:v>
                </c:pt>
                <c:pt idx="632">
                  <c:v>45292.073148148149</c:v>
                </c:pt>
                <c:pt idx="633">
                  <c:v>45292.073263888888</c:v>
                </c:pt>
                <c:pt idx="634">
                  <c:v>45292.073379629626</c:v>
                </c:pt>
                <c:pt idx="635">
                  <c:v>45292.073495370372</c:v>
                </c:pt>
                <c:pt idx="636">
                  <c:v>45292.073611111111</c:v>
                </c:pt>
                <c:pt idx="637">
                  <c:v>45292.07372685185</c:v>
                </c:pt>
                <c:pt idx="638">
                  <c:v>45292.073842592596</c:v>
                </c:pt>
                <c:pt idx="639">
                  <c:v>45292.073958333334</c:v>
                </c:pt>
                <c:pt idx="640">
                  <c:v>45292.074074074073</c:v>
                </c:pt>
                <c:pt idx="641">
                  <c:v>45292.074189814812</c:v>
                </c:pt>
                <c:pt idx="642">
                  <c:v>45292.074305555558</c:v>
                </c:pt>
                <c:pt idx="643">
                  <c:v>45292.074421296296</c:v>
                </c:pt>
                <c:pt idx="644">
                  <c:v>45292.074537037035</c:v>
                </c:pt>
                <c:pt idx="645">
                  <c:v>45292.074652777781</c:v>
                </c:pt>
                <c:pt idx="646">
                  <c:v>45292.07476851852</c:v>
                </c:pt>
                <c:pt idx="647">
                  <c:v>45292.074884259258</c:v>
                </c:pt>
                <c:pt idx="648">
                  <c:v>45292.074999999997</c:v>
                </c:pt>
                <c:pt idx="649">
                  <c:v>45292.075115740743</c:v>
                </c:pt>
                <c:pt idx="650">
                  <c:v>45292.075231481482</c:v>
                </c:pt>
                <c:pt idx="651">
                  <c:v>45292.07534722222</c:v>
                </c:pt>
                <c:pt idx="652">
                  <c:v>45292.075462962966</c:v>
                </c:pt>
                <c:pt idx="653">
                  <c:v>45292.075578703705</c:v>
                </c:pt>
                <c:pt idx="654">
                  <c:v>45292.075694444444</c:v>
                </c:pt>
                <c:pt idx="655">
                  <c:v>45292.075810185182</c:v>
                </c:pt>
                <c:pt idx="656">
                  <c:v>45292.075925925928</c:v>
                </c:pt>
                <c:pt idx="657">
                  <c:v>45292.076041666667</c:v>
                </c:pt>
                <c:pt idx="658">
                  <c:v>45292.076157407406</c:v>
                </c:pt>
                <c:pt idx="659">
                  <c:v>45292.076273148145</c:v>
                </c:pt>
                <c:pt idx="660">
                  <c:v>45292.076388888891</c:v>
                </c:pt>
                <c:pt idx="661">
                  <c:v>45292.076504629629</c:v>
                </c:pt>
                <c:pt idx="662">
                  <c:v>45292.076620370368</c:v>
                </c:pt>
                <c:pt idx="663">
                  <c:v>45292.076736111114</c:v>
                </c:pt>
                <c:pt idx="664">
                  <c:v>45292.076851851853</c:v>
                </c:pt>
                <c:pt idx="665">
                  <c:v>45292.076967592591</c:v>
                </c:pt>
                <c:pt idx="666">
                  <c:v>45292.07708333333</c:v>
                </c:pt>
                <c:pt idx="667">
                  <c:v>45292.077199074076</c:v>
                </c:pt>
                <c:pt idx="668">
                  <c:v>45292.077314814815</c:v>
                </c:pt>
                <c:pt idx="669">
                  <c:v>45292.077430555553</c:v>
                </c:pt>
                <c:pt idx="670">
                  <c:v>45292.077546296299</c:v>
                </c:pt>
                <c:pt idx="671">
                  <c:v>45292.077662037038</c:v>
                </c:pt>
                <c:pt idx="672">
                  <c:v>45292.077777777777</c:v>
                </c:pt>
                <c:pt idx="673">
                  <c:v>45292.077893518515</c:v>
                </c:pt>
                <c:pt idx="674">
                  <c:v>45292.078009259261</c:v>
                </c:pt>
                <c:pt idx="675">
                  <c:v>45292.078125</c:v>
                </c:pt>
                <c:pt idx="676">
                  <c:v>45292.078240740739</c:v>
                </c:pt>
                <c:pt idx="677">
                  <c:v>45292.078356481485</c:v>
                </c:pt>
                <c:pt idx="678">
                  <c:v>45292.078472222223</c:v>
                </c:pt>
                <c:pt idx="679">
                  <c:v>45292.078587962962</c:v>
                </c:pt>
                <c:pt idx="680">
                  <c:v>45292.078703703701</c:v>
                </c:pt>
                <c:pt idx="681">
                  <c:v>45292.078819444447</c:v>
                </c:pt>
                <c:pt idx="682">
                  <c:v>45292.078935185185</c:v>
                </c:pt>
                <c:pt idx="683">
                  <c:v>45292.079050925924</c:v>
                </c:pt>
                <c:pt idx="684">
                  <c:v>45292.07916666667</c:v>
                </c:pt>
                <c:pt idx="685">
                  <c:v>45292.079282407409</c:v>
                </c:pt>
                <c:pt idx="686">
                  <c:v>45292.079398148147</c:v>
                </c:pt>
                <c:pt idx="687">
                  <c:v>45292.079513888886</c:v>
                </c:pt>
                <c:pt idx="688">
                  <c:v>45292.079629629632</c:v>
                </c:pt>
                <c:pt idx="689">
                  <c:v>45292.079745370371</c:v>
                </c:pt>
                <c:pt idx="690">
                  <c:v>45292.079861111109</c:v>
                </c:pt>
                <c:pt idx="691">
                  <c:v>45292.079976851855</c:v>
                </c:pt>
                <c:pt idx="692">
                  <c:v>45292.080092592594</c:v>
                </c:pt>
                <c:pt idx="693">
                  <c:v>45292.080208333333</c:v>
                </c:pt>
                <c:pt idx="694">
                  <c:v>45292.080324074072</c:v>
                </c:pt>
                <c:pt idx="695">
                  <c:v>45292.080439814818</c:v>
                </c:pt>
                <c:pt idx="696">
                  <c:v>45292.080555555556</c:v>
                </c:pt>
                <c:pt idx="697">
                  <c:v>45292.080671296295</c:v>
                </c:pt>
                <c:pt idx="698">
                  <c:v>45292.080787037034</c:v>
                </c:pt>
                <c:pt idx="699">
                  <c:v>45292.08090277778</c:v>
                </c:pt>
                <c:pt idx="700">
                  <c:v>45292.081018518518</c:v>
                </c:pt>
                <c:pt idx="701">
                  <c:v>45292.081134259257</c:v>
                </c:pt>
                <c:pt idx="702">
                  <c:v>45292.081250000003</c:v>
                </c:pt>
                <c:pt idx="703">
                  <c:v>45292.081365740742</c:v>
                </c:pt>
                <c:pt idx="704">
                  <c:v>45292.08148148148</c:v>
                </c:pt>
                <c:pt idx="705">
                  <c:v>45292.081597222219</c:v>
                </c:pt>
                <c:pt idx="706">
                  <c:v>45292.081712962965</c:v>
                </c:pt>
                <c:pt idx="707">
                  <c:v>45292.081828703704</c:v>
                </c:pt>
                <c:pt idx="708">
                  <c:v>45292.081944444442</c:v>
                </c:pt>
                <c:pt idx="709">
                  <c:v>45292.082060185188</c:v>
                </c:pt>
                <c:pt idx="710">
                  <c:v>45292.082175925927</c:v>
                </c:pt>
                <c:pt idx="711">
                  <c:v>45292.082291666666</c:v>
                </c:pt>
                <c:pt idx="712">
                  <c:v>45292.082407407404</c:v>
                </c:pt>
                <c:pt idx="713">
                  <c:v>45292.08252314815</c:v>
                </c:pt>
                <c:pt idx="714">
                  <c:v>45292.082638888889</c:v>
                </c:pt>
                <c:pt idx="715">
                  <c:v>45292.082754629628</c:v>
                </c:pt>
                <c:pt idx="716">
                  <c:v>45292.082870370374</c:v>
                </c:pt>
                <c:pt idx="717">
                  <c:v>45292.082986111112</c:v>
                </c:pt>
                <c:pt idx="718">
                  <c:v>45292.083101851851</c:v>
                </c:pt>
                <c:pt idx="719">
                  <c:v>45292.08321759259</c:v>
                </c:pt>
                <c:pt idx="720">
                  <c:v>45292.083333333336</c:v>
                </c:pt>
                <c:pt idx="721">
                  <c:v>45292.083449074074</c:v>
                </c:pt>
                <c:pt idx="722">
                  <c:v>45292.083564814813</c:v>
                </c:pt>
                <c:pt idx="723">
                  <c:v>45292.083680555559</c:v>
                </c:pt>
                <c:pt idx="724">
                  <c:v>45292.083796296298</c:v>
                </c:pt>
                <c:pt idx="725">
                  <c:v>45292.083912037036</c:v>
                </c:pt>
                <c:pt idx="726">
                  <c:v>45292.084027777775</c:v>
                </c:pt>
                <c:pt idx="727">
                  <c:v>45292.084143518521</c:v>
                </c:pt>
                <c:pt idx="728">
                  <c:v>45292.08425925926</c:v>
                </c:pt>
                <c:pt idx="729">
                  <c:v>45292.084374999999</c:v>
                </c:pt>
                <c:pt idx="730">
                  <c:v>45292.084490740737</c:v>
                </c:pt>
                <c:pt idx="731">
                  <c:v>45292.084606481483</c:v>
                </c:pt>
                <c:pt idx="732">
                  <c:v>45292.084722222222</c:v>
                </c:pt>
                <c:pt idx="733">
                  <c:v>45292.084837962961</c:v>
                </c:pt>
                <c:pt idx="734">
                  <c:v>45292.084953703707</c:v>
                </c:pt>
                <c:pt idx="735">
                  <c:v>45292.085069444445</c:v>
                </c:pt>
                <c:pt idx="736">
                  <c:v>45292.085185185184</c:v>
                </c:pt>
                <c:pt idx="737">
                  <c:v>45292.085300925923</c:v>
                </c:pt>
                <c:pt idx="738">
                  <c:v>45292.085416666669</c:v>
                </c:pt>
                <c:pt idx="739">
                  <c:v>45292.085532407407</c:v>
                </c:pt>
                <c:pt idx="740">
                  <c:v>45292.085648148146</c:v>
                </c:pt>
                <c:pt idx="741">
                  <c:v>45292.085763888892</c:v>
                </c:pt>
                <c:pt idx="742">
                  <c:v>45292.085879629631</c:v>
                </c:pt>
                <c:pt idx="743">
                  <c:v>45292.085995370369</c:v>
                </c:pt>
                <c:pt idx="744">
                  <c:v>45292.086111111108</c:v>
                </c:pt>
                <c:pt idx="745">
                  <c:v>45292.086226851854</c:v>
                </c:pt>
                <c:pt idx="746">
                  <c:v>45292.086342592593</c:v>
                </c:pt>
                <c:pt idx="747">
                  <c:v>45292.086458333331</c:v>
                </c:pt>
                <c:pt idx="748">
                  <c:v>45292.086574074077</c:v>
                </c:pt>
                <c:pt idx="749">
                  <c:v>45292.086689814816</c:v>
                </c:pt>
                <c:pt idx="750">
                  <c:v>45292.086805555555</c:v>
                </c:pt>
                <c:pt idx="751">
                  <c:v>45292.086921296293</c:v>
                </c:pt>
                <c:pt idx="752">
                  <c:v>45292.087037037039</c:v>
                </c:pt>
                <c:pt idx="753">
                  <c:v>45292.087152777778</c:v>
                </c:pt>
                <c:pt idx="754">
                  <c:v>45292.087268518517</c:v>
                </c:pt>
                <c:pt idx="755">
                  <c:v>45292.087384259263</c:v>
                </c:pt>
                <c:pt idx="756">
                  <c:v>45292.087500000001</c:v>
                </c:pt>
                <c:pt idx="757">
                  <c:v>45292.08761574074</c:v>
                </c:pt>
                <c:pt idx="758">
                  <c:v>45292.087731481479</c:v>
                </c:pt>
                <c:pt idx="759">
                  <c:v>45292.087847222225</c:v>
                </c:pt>
                <c:pt idx="760">
                  <c:v>45292.087962962964</c:v>
                </c:pt>
                <c:pt idx="761">
                  <c:v>45292.088078703702</c:v>
                </c:pt>
                <c:pt idx="762">
                  <c:v>45292.088194444441</c:v>
                </c:pt>
                <c:pt idx="763">
                  <c:v>45292.088310185187</c:v>
                </c:pt>
                <c:pt idx="764">
                  <c:v>45292.088425925926</c:v>
                </c:pt>
                <c:pt idx="765">
                  <c:v>45292.088541666664</c:v>
                </c:pt>
                <c:pt idx="766">
                  <c:v>45292.08865740741</c:v>
                </c:pt>
                <c:pt idx="767">
                  <c:v>45292.088773148149</c:v>
                </c:pt>
                <c:pt idx="768">
                  <c:v>45292.088888888888</c:v>
                </c:pt>
                <c:pt idx="769">
                  <c:v>45292.089004629626</c:v>
                </c:pt>
                <c:pt idx="770">
                  <c:v>45292.089120370372</c:v>
                </c:pt>
                <c:pt idx="771">
                  <c:v>45292.089236111111</c:v>
                </c:pt>
                <c:pt idx="772">
                  <c:v>45292.08935185185</c:v>
                </c:pt>
                <c:pt idx="773">
                  <c:v>45292.089467592596</c:v>
                </c:pt>
                <c:pt idx="774">
                  <c:v>45292.089583333334</c:v>
                </c:pt>
                <c:pt idx="775">
                  <c:v>45292.089699074073</c:v>
                </c:pt>
                <c:pt idx="776">
                  <c:v>45292.089814814812</c:v>
                </c:pt>
                <c:pt idx="777">
                  <c:v>45292.089930555558</c:v>
                </c:pt>
                <c:pt idx="778">
                  <c:v>45292.090046296296</c:v>
                </c:pt>
                <c:pt idx="779">
                  <c:v>45292.090162037035</c:v>
                </c:pt>
                <c:pt idx="780">
                  <c:v>45292.090277777781</c:v>
                </c:pt>
                <c:pt idx="781">
                  <c:v>45292.09039351852</c:v>
                </c:pt>
                <c:pt idx="782">
                  <c:v>45292.090509259258</c:v>
                </c:pt>
                <c:pt idx="783">
                  <c:v>45292.090624999997</c:v>
                </c:pt>
                <c:pt idx="784">
                  <c:v>45292.090740740743</c:v>
                </c:pt>
                <c:pt idx="785">
                  <c:v>45292.090856481482</c:v>
                </c:pt>
                <c:pt idx="786">
                  <c:v>45292.09097222222</c:v>
                </c:pt>
                <c:pt idx="787">
                  <c:v>45292.091087962966</c:v>
                </c:pt>
                <c:pt idx="788">
                  <c:v>45292.091203703705</c:v>
                </c:pt>
                <c:pt idx="789">
                  <c:v>45292.091319444444</c:v>
                </c:pt>
                <c:pt idx="790">
                  <c:v>45292.091435185182</c:v>
                </c:pt>
                <c:pt idx="791">
                  <c:v>45292.091550925928</c:v>
                </c:pt>
                <c:pt idx="792">
                  <c:v>45292.091666666667</c:v>
                </c:pt>
                <c:pt idx="793">
                  <c:v>45292.091782407406</c:v>
                </c:pt>
                <c:pt idx="794">
                  <c:v>45292.091898148145</c:v>
                </c:pt>
                <c:pt idx="795">
                  <c:v>45292.092013888891</c:v>
                </c:pt>
                <c:pt idx="796">
                  <c:v>45292.092129629629</c:v>
                </c:pt>
                <c:pt idx="797">
                  <c:v>45292.092245370368</c:v>
                </c:pt>
                <c:pt idx="798">
                  <c:v>45292.092361111114</c:v>
                </c:pt>
                <c:pt idx="799">
                  <c:v>45292.092476851853</c:v>
                </c:pt>
                <c:pt idx="800">
                  <c:v>45292.092592592591</c:v>
                </c:pt>
                <c:pt idx="801">
                  <c:v>45292.09270833333</c:v>
                </c:pt>
                <c:pt idx="802">
                  <c:v>45292.092824074076</c:v>
                </c:pt>
                <c:pt idx="803">
                  <c:v>45292.092939814815</c:v>
                </c:pt>
                <c:pt idx="804">
                  <c:v>45292.093055555553</c:v>
                </c:pt>
                <c:pt idx="805">
                  <c:v>45292.093171296299</c:v>
                </c:pt>
                <c:pt idx="806">
                  <c:v>45292.093287037038</c:v>
                </c:pt>
                <c:pt idx="807">
                  <c:v>45292.093402777777</c:v>
                </c:pt>
                <c:pt idx="808">
                  <c:v>45292.093518518515</c:v>
                </c:pt>
                <c:pt idx="809">
                  <c:v>45292.093634259261</c:v>
                </c:pt>
                <c:pt idx="810">
                  <c:v>45292.09375</c:v>
                </c:pt>
                <c:pt idx="811">
                  <c:v>45292.093865740739</c:v>
                </c:pt>
                <c:pt idx="812">
                  <c:v>45292.093981481485</c:v>
                </c:pt>
                <c:pt idx="813">
                  <c:v>45292.094097222223</c:v>
                </c:pt>
                <c:pt idx="814">
                  <c:v>45292.094212962962</c:v>
                </c:pt>
                <c:pt idx="815">
                  <c:v>45292.094328703701</c:v>
                </c:pt>
                <c:pt idx="816">
                  <c:v>45292.094444444447</c:v>
                </c:pt>
                <c:pt idx="817">
                  <c:v>45292.094560185185</c:v>
                </c:pt>
                <c:pt idx="818">
                  <c:v>45292.094675925924</c:v>
                </c:pt>
                <c:pt idx="819">
                  <c:v>45292.09479166667</c:v>
                </c:pt>
                <c:pt idx="820">
                  <c:v>45292.094907407409</c:v>
                </c:pt>
                <c:pt idx="821">
                  <c:v>45292.095023148147</c:v>
                </c:pt>
                <c:pt idx="822">
                  <c:v>45292.095138888886</c:v>
                </c:pt>
                <c:pt idx="823">
                  <c:v>45292.095254629632</c:v>
                </c:pt>
                <c:pt idx="824">
                  <c:v>45292.095370370371</c:v>
                </c:pt>
                <c:pt idx="825">
                  <c:v>45292.095486111109</c:v>
                </c:pt>
                <c:pt idx="826">
                  <c:v>45292.095601851855</c:v>
                </c:pt>
                <c:pt idx="827">
                  <c:v>45292.095717592594</c:v>
                </c:pt>
                <c:pt idx="828">
                  <c:v>45292.095833333333</c:v>
                </c:pt>
                <c:pt idx="829">
                  <c:v>45292.095949074072</c:v>
                </c:pt>
                <c:pt idx="830">
                  <c:v>45292.096064814818</c:v>
                </c:pt>
                <c:pt idx="831">
                  <c:v>45292.096180555556</c:v>
                </c:pt>
                <c:pt idx="832">
                  <c:v>45292.096296296295</c:v>
                </c:pt>
                <c:pt idx="833">
                  <c:v>45292.096412037034</c:v>
                </c:pt>
                <c:pt idx="834">
                  <c:v>45292.09652777778</c:v>
                </c:pt>
                <c:pt idx="835">
                  <c:v>45292.096643518518</c:v>
                </c:pt>
                <c:pt idx="836">
                  <c:v>45292.096759259257</c:v>
                </c:pt>
                <c:pt idx="837">
                  <c:v>45292.096875000003</c:v>
                </c:pt>
                <c:pt idx="838">
                  <c:v>45292.096990740742</c:v>
                </c:pt>
                <c:pt idx="839">
                  <c:v>45292.09710648148</c:v>
                </c:pt>
                <c:pt idx="840">
                  <c:v>45292.097222222219</c:v>
                </c:pt>
                <c:pt idx="841">
                  <c:v>45292.097337962965</c:v>
                </c:pt>
                <c:pt idx="842">
                  <c:v>45292.097453703704</c:v>
                </c:pt>
                <c:pt idx="843">
                  <c:v>45292.097569444442</c:v>
                </c:pt>
                <c:pt idx="844">
                  <c:v>45292.097685185188</c:v>
                </c:pt>
                <c:pt idx="845">
                  <c:v>45292.097800925927</c:v>
                </c:pt>
                <c:pt idx="846">
                  <c:v>45292.097916666666</c:v>
                </c:pt>
                <c:pt idx="847">
                  <c:v>45292.098032407404</c:v>
                </c:pt>
                <c:pt idx="848">
                  <c:v>45292.09814814815</c:v>
                </c:pt>
                <c:pt idx="849">
                  <c:v>45292.098263888889</c:v>
                </c:pt>
                <c:pt idx="850">
                  <c:v>45292.098379629628</c:v>
                </c:pt>
                <c:pt idx="851">
                  <c:v>45292.098495370374</c:v>
                </c:pt>
                <c:pt idx="852">
                  <c:v>45292.098611111112</c:v>
                </c:pt>
                <c:pt idx="853">
                  <c:v>45292.098726851851</c:v>
                </c:pt>
                <c:pt idx="854">
                  <c:v>45292.09884259259</c:v>
                </c:pt>
                <c:pt idx="855">
                  <c:v>45292.098958333336</c:v>
                </c:pt>
                <c:pt idx="856">
                  <c:v>45292.099074074074</c:v>
                </c:pt>
                <c:pt idx="857">
                  <c:v>45292.099189814813</c:v>
                </c:pt>
                <c:pt idx="858">
                  <c:v>45292.099305555559</c:v>
                </c:pt>
                <c:pt idx="859">
                  <c:v>45292.099421296298</c:v>
                </c:pt>
                <c:pt idx="860">
                  <c:v>45292.099537037036</c:v>
                </c:pt>
                <c:pt idx="861">
                  <c:v>45292.099652777775</c:v>
                </c:pt>
                <c:pt idx="862">
                  <c:v>45292.099768518521</c:v>
                </c:pt>
                <c:pt idx="863">
                  <c:v>45292.09988425926</c:v>
                </c:pt>
                <c:pt idx="864">
                  <c:v>45292.1</c:v>
                </c:pt>
                <c:pt idx="865">
                  <c:v>45292.100115740737</c:v>
                </c:pt>
                <c:pt idx="866">
                  <c:v>45292.100231481483</c:v>
                </c:pt>
                <c:pt idx="867">
                  <c:v>45292.100347222222</c:v>
                </c:pt>
                <c:pt idx="868">
                  <c:v>45292.100462962961</c:v>
                </c:pt>
                <c:pt idx="869">
                  <c:v>45292.100578703707</c:v>
                </c:pt>
                <c:pt idx="870">
                  <c:v>45292.100694444445</c:v>
                </c:pt>
                <c:pt idx="871">
                  <c:v>45292.100810185184</c:v>
                </c:pt>
                <c:pt idx="872">
                  <c:v>45292.100925925923</c:v>
                </c:pt>
                <c:pt idx="873">
                  <c:v>45292.101041666669</c:v>
                </c:pt>
                <c:pt idx="874">
                  <c:v>45292.101157407407</c:v>
                </c:pt>
                <c:pt idx="875">
                  <c:v>45292.101273148146</c:v>
                </c:pt>
                <c:pt idx="876">
                  <c:v>45292.101388888892</c:v>
                </c:pt>
                <c:pt idx="877">
                  <c:v>45292.101504629631</c:v>
                </c:pt>
                <c:pt idx="878">
                  <c:v>45292.101620370369</c:v>
                </c:pt>
                <c:pt idx="879">
                  <c:v>45292.101736111108</c:v>
                </c:pt>
                <c:pt idx="880">
                  <c:v>45292.101851851854</c:v>
                </c:pt>
                <c:pt idx="881">
                  <c:v>45292.101967592593</c:v>
                </c:pt>
                <c:pt idx="882">
                  <c:v>45292.102083333331</c:v>
                </c:pt>
                <c:pt idx="883">
                  <c:v>45292.102199074077</c:v>
                </c:pt>
                <c:pt idx="884">
                  <c:v>45292.102314814816</c:v>
                </c:pt>
                <c:pt idx="885">
                  <c:v>45292.102430555555</c:v>
                </c:pt>
                <c:pt idx="886">
                  <c:v>45292.102546296293</c:v>
                </c:pt>
                <c:pt idx="887">
                  <c:v>45292.102662037039</c:v>
                </c:pt>
                <c:pt idx="888">
                  <c:v>45292.102777777778</c:v>
                </c:pt>
                <c:pt idx="889">
                  <c:v>45292.102893518517</c:v>
                </c:pt>
                <c:pt idx="890">
                  <c:v>45292.103009259263</c:v>
                </c:pt>
                <c:pt idx="891">
                  <c:v>45292.103125000001</c:v>
                </c:pt>
                <c:pt idx="892">
                  <c:v>45292.10324074074</c:v>
                </c:pt>
                <c:pt idx="893">
                  <c:v>45292.103356481479</c:v>
                </c:pt>
                <c:pt idx="894">
                  <c:v>45292.103472222225</c:v>
                </c:pt>
                <c:pt idx="895">
                  <c:v>45292.103587962964</c:v>
                </c:pt>
                <c:pt idx="896">
                  <c:v>45292.103703703702</c:v>
                </c:pt>
                <c:pt idx="897">
                  <c:v>45292.103819444441</c:v>
                </c:pt>
                <c:pt idx="898">
                  <c:v>45292.103935185187</c:v>
                </c:pt>
                <c:pt idx="899">
                  <c:v>45292.104050925926</c:v>
                </c:pt>
                <c:pt idx="900">
                  <c:v>45292.104166666664</c:v>
                </c:pt>
                <c:pt idx="901">
                  <c:v>45292.10428240741</c:v>
                </c:pt>
                <c:pt idx="902">
                  <c:v>45292.104398148149</c:v>
                </c:pt>
                <c:pt idx="903">
                  <c:v>45292.104513888888</c:v>
                </c:pt>
                <c:pt idx="904">
                  <c:v>45292.104629629626</c:v>
                </c:pt>
                <c:pt idx="905">
                  <c:v>45292.104745370372</c:v>
                </c:pt>
                <c:pt idx="906">
                  <c:v>45292.104861111111</c:v>
                </c:pt>
                <c:pt idx="907">
                  <c:v>45292.10497685185</c:v>
                </c:pt>
                <c:pt idx="908">
                  <c:v>45292.105092592596</c:v>
                </c:pt>
                <c:pt idx="909">
                  <c:v>45292.105208333334</c:v>
                </c:pt>
                <c:pt idx="910">
                  <c:v>45292.105324074073</c:v>
                </c:pt>
                <c:pt idx="911">
                  <c:v>45292.105439814812</c:v>
                </c:pt>
                <c:pt idx="912">
                  <c:v>45292.105555555558</c:v>
                </c:pt>
                <c:pt idx="913">
                  <c:v>45292.105671296296</c:v>
                </c:pt>
                <c:pt idx="914">
                  <c:v>45292.105787037035</c:v>
                </c:pt>
                <c:pt idx="915">
                  <c:v>45292.105902777781</c:v>
                </c:pt>
                <c:pt idx="916">
                  <c:v>45292.10601851852</c:v>
                </c:pt>
                <c:pt idx="917">
                  <c:v>45292.106134259258</c:v>
                </c:pt>
                <c:pt idx="918">
                  <c:v>45292.106249999997</c:v>
                </c:pt>
                <c:pt idx="919">
                  <c:v>45292.106365740743</c:v>
                </c:pt>
                <c:pt idx="920">
                  <c:v>45292.106481481482</c:v>
                </c:pt>
                <c:pt idx="921">
                  <c:v>45292.10659722222</c:v>
                </c:pt>
                <c:pt idx="922">
                  <c:v>45292.106712962966</c:v>
                </c:pt>
                <c:pt idx="923">
                  <c:v>45292.106828703705</c:v>
                </c:pt>
                <c:pt idx="924">
                  <c:v>45292.106944444444</c:v>
                </c:pt>
                <c:pt idx="925">
                  <c:v>45292.107060185182</c:v>
                </c:pt>
                <c:pt idx="926">
                  <c:v>45292.107175925928</c:v>
                </c:pt>
                <c:pt idx="927">
                  <c:v>45292.107291666667</c:v>
                </c:pt>
                <c:pt idx="928">
                  <c:v>45292.107407407406</c:v>
                </c:pt>
                <c:pt idx="929">
                  <c:v>45292.107523148145</c:v>
                </c:pt>
                <c:pt idx="930">
                  <c:v>45292.107638888891</c:v>
                </c:pt>
                <c:pt idx="931">
                  <c:v>45292.107754629629</c:v>
                </c:pt>
                <c:pt idx="932">
                  <c:v>45292.107870370368</c:v>
                </c:pt>
                <c:pt idx="933">
                  <c:v>45292.107986111114</c:v>
                </c:pt>
                <c:pt idx="934">
                  <c:v>45292.108101851853</c:v>
                </c:pt>
                <c:pt idx="935">
                  <c:v>45292.108217592591</c:v>
                </c:pt>
                <c:pt idx="936">
                  <c:v>45292.10833333333</c:v>
                </c:pt>
                <c:pt idx="937">
                  <c:v>45292.108449074076</c:v>
                </c:pt>
                <c:pt idx="938">
                  <c:v>45292.108564814815</c:v>
                </c:pt>
                <c:pt idx="939">
                  <c:v>45292.108680555553</c:v>
                </c:pt>
                <c:pt idx="940">
                  <c:v>45292.108796296299</c:v>
                </c:pt>
                <c:pt idx="941">
                  <c:v>45292.108912037038</c:v>
                </c:pt>
                <c:pt idx="942">
                  <c:v>45292.109027777777</c:v>
                </c:pt>
                <c:pt idx="943">
                  <c:v>45292.109143518515</c:v>
                </c:pt>
                <c:pt idx="944">
                  <c:v>45292.109259259261</c:v>
                </c:pt>
                <c:pt idx="945">
                  <c:v>45292.109375</c:v>
                </c:pt>
                <c:pt idx="946">
                  <c:v>45292.109490740739</c:v>
                </c:pt>
                <c:pt idx="947">
                  <c:v>45292.109606481485</c:v>
                </c:pt>
                <c:pt idx="948">
                  <c:v>45292.109722222223</c:v>
                </c:pt>
                <c:pt idx="949">
                  <c:v>45292.109837962962</c:v>
                </c:pt>
                <c:pt idx="950">
                  <c:v>45292.109953703701</c:v>
                </c:pt>
                <c:pt idx="951">
                  <c:v>45292.110069444447</c:v>
                </c:pt>
                <c:pt idx="952">
                  <c:v>45292.110185185185</c:v>
                </c:pt>
                <c:pt idx="953">
                  <c:v>45292.110300925924</c:v>
                </c:pt>
                <c:pt idx="954">
                  <c:v>45292.11041666667</c:v>
                </c:pt>
                <c:pt idx="955">
                  <c:v>45292.110532407409</c:v>
                </c:pt>
                <c:pt idx="956">
                  <c:v>45292.110648148147</c:v>
                </c:pt>
                <c:pt idx="957">
                  <c:v>45292.110763888886</c:v>
                </c:pt>
                <c:pt idx="958">
                  <c:v>45292.110879629632</c:v>
                </c:pt>
                <c:pt idx="959">
                  <c:v>45292.110995370371</c:v>
                </c:pt>
                <c:pt idx="960">
                  <c:v>45292.111111111109</c:v>
                </c:pt>
                <c:pt idx="961">
                  <c:v>45292.111226851855</c:v>
                </c:pt>
                <c:pt idx="962">
                  <c:v>45292.111342592594</c:v>
                </c:pt>
                <c:pt idx="963">
                  <c:v>45292.111458333333</c:v>
                </c:pt>
                <c:pt idx="964">
                  <c:v>45292.111574074072</c:v>
                </c:pt>
                <c:pt idx="965">
                  <c:v>45292.111689814818</c:v>
                </c:pt>
                <c:pt idx="966">
                  <c:v>45292.111805555556</c:v>
                </c:pt>
                <c:pt idx="967">
                  <c:v>45292.111921296295</c:v>
                </c:pt>
                <c:pt idx="968">
                  <c:v>45292.112037037034</c:v>
                </c:pt>
                <c:pt idx="969">
                  <c:v>45292.11215277778</c:v>
                </c:pt>
                <c:pt idx="970">
                  <c:v>45292.112268518518</c:v>
                </c:pt>
                <c:pt idx="971">
                  <c:v>45292.112384259257</c:v>
                </c:pt>
                <c:pt idx="972">
                  <c:v>45292.112500000003</c:v>
                </c:pt>
                <c:pt idx="973">
                  <c:v>45292.112615740742</c:v>
                </c:pt>
                <c:pt idx="974">
                  <c:v>45292.11273148148</c:v>
                </c:pt>
                <c:pt idx="975">
                  <c:v>45292.112847222219</c:v>
                </c:pt>
                <c:pt idx="976">
                  <c:v>45292.112962962965</c:v>
                </c:pt>
                <c:pt idx="977">
                  <c:v>45292.113078703704</c:v>
                </c:pt>
                <c:pt idx="978">
                  <c:v>45292.113194444442</c:v>
                </c:pt>
                <c:pt idx="979">
                  <c:v>45292.113310185188</c:v>
                </c:pt>
                <c:pt idx="980">
                  <c:v>45292.113425925927</c:v>
                </c:pt>
                <c:pt idx="981">
                  <c:v>45292.113541666666</c:v>
                </c:pt>
                <c:pt idx="982">
                  <c:v>45292.113657407404</c:v>
                </c:pt>
                <c:pt idx="983">
                  <c:v>45292.11377314815</c:v>
                </c:pt>
                <c:pt idx="984">
                  <c:v>45292.113888888889</c:v>
                </c:pt>
                <c:pt idx="985">
                  <c:v>45292.114004629628</c:v>
                </c:pt>
                <c:pt idx="986">
                  <c:v>45292.114120370374</c:v>
                </c:pt>
                <c:pt idx="987">
                  <c:v>45292.114236111112</c:v>
                </c:pt>
                <c:pt idx="988">
                  <c:v>45292.114351851851</c:v>
                </c:pt>
                <c:pt idx="989">
                  <c:v>45292.11446759259</c:v>
                </c:pt>
                <c:pt idx="990">
                  <c:v>45292.114583333336</c:v>
                </c:pt>
                <c:pt idx="991">
                  <c:v>45292.114699074074</c:v>
                </c:pt>
                <c:pt idx="992">
                  <c:v>45292.114814814813</c:v>
                </c:pt>
                <c:pt idx="993">
                  <c:v>45292.114930555559</c:v>
                </c:pt>
                <c:pt idx="994">
                  <c:v>45292.115046296298</c:v>
                </c:pt>
                <c:pt idx="995">
                  <c:v>45292.115162037036</c:v>
                </c:pt>
                <c:pt idx="996">
                  <c:v>45292.115277777775</c:v>
                </c:pt>
                <c:pt idx="997">
                  <c:v>45292.115393518521</c:v>
                </c:pt>
                <c:pt idx="998">
                  <c:v>45292.11550925926</c:v>
                </c:pt>
                <c:pt idx="999">
                  <c:v>45292.115624999999</c:v>
                </c:pt>
                <c:pt idx="1000">
                  <c:v>45292.115740740737</c:v>
                </c:pt>
                <c:pt idx="1001">
                  <c:v>45292.115856481483</c:v>
                </c:pt>
                <c:pt idx="1002">
                  <c:v>45292.115972222222</c:v>
                </c:pt>
                <c:pt idx="1003">
                  <c:v>45292.116087962961</c:v>
                </c:pt>
                <c:pt idx="1004">
                  <c:v>45292.116203703707</c:v>
                </c:pt>
                <c:pt idx="1005">
                  <c:v>45292.116319444445</c:v>
                </c:pt>
                <c:pt idx="1006">
                  <c:v>45292.116435185184</c:v>
                </c:pt>
                <c:pt idx="1007">
                  <c:v>45292.116550925923</c:v>
                </c:pt>
                <c:pt idx="1008">
                  <c:v>45292.116666666669</c:v>
                </c:pt>
                <c:pt idx="1009">
                  <c:v>45292.116782407407</c:v>
                </c:pt>
                <c:pt idx="1010">
                  <c:v>45292.116898148146</c:v>
                </c:pt>
                <c:pt idx="1011">
                  <c:v>45292.117013888892</c:v>
                </c:pt>
                <c:pt idx="1012">
                  <c:v>45292.117129629631</c:v>
                </c:pt>
                <c:pt idx="1013">
                  <c:v>45292.117245370369</c:v>
                </c:pt>
                <c:pt idx="1014">
                  <c:v>45292.117361111108</c:v>
                </c:pt>
                <c:pt idx="1015">
                  <c:v>45292.117476851854</c:v>
                </c:pt>
                <c:pt idx="1016">
                  <c:v>45292.117592592593</c:v>
                </c:pt>
                <c:pt idx="1017">
                  <c:v>45292.117708333331</c:v>
                </c:pt>
                <c:pt idx="1018">
                  <c:v>45292.117824074077</c:v>
                </c:pt>
                <c:pt idx="1019">
                  <c:v>45292.117939814816</c:v>
                </c:pt>
                <c:pt idx="1020">
                  <c:v>45292.118055555555</c:v>
                </c:pt>
                <c:pt idx="1021">
                  <c:v>45292.118171296293</c:v>
                </c:pt>
                <c:pt idx="1022">
                  <c:v>45292.118287037039</c:v>
                </c:pt>
                <c:pt idx="1023">
                  <c:v>45292.118402777778</c:v>
                </c:pt>
                <c:pt idx="1024">
                  <c:v>45292.118518518517</c:v>
                </c:pt>
                <c:pt idx="1025">
                  <c:v>45292.118634259263</c:v>
                </c:pt>
                <c:pt idx="1026">
                  <c:v>45292.118750000001</c:v>
                </c:pt>
                <c:pt idx="1027">
                  <c:v>45292.11886574074</c:v>
                </c:pt>
                <c:pt idx="1028">
                  <c:v>45292.118981481479</c:v>
                </c:pt>
                <c:pt idx="1029">
                  <c:v>45292.119097222225</c:v>
                </c:pt>
                <c:pt idx="1030">
                  <c:v>45292.119212962964</c:v>
                </c:pt>
                <c:pt idx="1031">
                  <c:v>45292.119328703702</c:v>
                </c:pt>
                <c:pt idx="1032">
                  <c:v>45292.119444444441</c:v>
                </c:pt>
                <c:pt idx="1033">
                  <c:v>45292.119560185187</c:v>
                </c:pt>
                <c:pt idx="1034">
                  <c:v>45292.119675925926</c:v>
                </c:pt>
                <c:pt idx="1035">
                  <c:v>45292.119791666664</c:v>
                </c:pt>
                <c:pt idx="1036">
                  <c:v>45292.11990740741</c:v>
                </c:pt>
                <c:pt idx="1037">
                  <c:v>45292.120023148149</c:v>
                </c:pt>
                <c:pt idx="1038">
                  <c:v>45292.120138888888</c:v>
                </c:pt>
                <c:pt idx="1039">
                  <c:v>45292.120254629626</c:v>
                </c:pt>
                <c:pt idx="1040">
                  <c:v>45292.120370370372</c:v>
                </c:pt>
                <c:pt idx="1041">
                  <c:v>45292.120486111111</c:v>
                </c:pt>
                <c:pt idx="1042">
                  <c:v>45292.12060185185</c:v>
                </c:pt>
                <c:pt idx="1043">
                  <c:v>45292.120717592596</c:v>
                </c:pt>
                <c:pt idx="1044">
                  <c:v>45292.120833333334</c:v>
                </c:pt>
                <c:pt idx="1045">
                  <c:v>45292.120949074073</c:v>
                </c:pt>
                <c:pt idx="1046">
                  <c:v>45292.121064814812</c:v>
                </c:pt>
                <c:pt idx="1047">
                  <c:v>45292.121180555558</c:v>
                </c:pt>
                <c:pt idx="1048">
                  <c:v>45292.121296296296</c:v>
                </c:pt>
                <c:pt idx="1049">
                  <c:v>45292.121412037035</c:v>
                </c:pt>
                <c:pt idx="1050">
                  <c:v>45292.121527777781</c:v>
                </c:pt>
                <c:pt idx="1051">
                  <c:v>45292.12164351852</c:v>
                </c:pt>
                <c:pt idx="1052">
                  <c:v>45292.121759259258</c:v>
                </c:pt>
                <c:pt idx="1053">
                  <c:v>45292.121874999997</c:v>
                </c:pt>
                <c:pt idx="1054">
                  <c:v>45292.121990740743</c:v>
                </c:pt>
                <c:pt idx="1055">
                  <c:v>45292.122106481482</c:v>
                </c:pt>
                <c:pt idx="1056">
                  <c:v>45292.12222222222</c:v>
                </c:pt>
                <c:pt idx="1057">
                  <c:v>45292.122337962966</c:v>
                </c:pt>
                <c:pt idx="1058">
                  <c:v>45292.122453703705</c:v>
                </c:pt>
                <c:pt idx="1059">
                  <c:v>45292.122569444444</c:v>
                </c:pt>
                <c:pt idx="1060">
                  <c:v>45292.122685185182</c:v>
                </c:pt>
                <c:pt idx="1061">
                  <c:v>45292.122800925928</c:v>
                </c:pt>
                <c:pt idx="1062">
                  <c:v>45292.122916666667</c:v>
                </c:pt>
                <c:pt idx="1063">
                  <c:v>45292.123032407406</c:v>
                </c:pt>
                <c:pt idx="1064">
                  <c:v>45292.123148148145</c:v>
                </c:pt>
                <c:pt idx="1065">
                  <c:v>45292.123263888891</c:v>
                </c:pt>
                <c:pt idx="1066">
                  <c:v>45292.123379629629</c:v>
                </c:pt>
                <c:pt idx="1067">
                  <c:v>45292.123495370368</c:v>
                </c:pt>
                <c:pt idx="1068">
                  <c:v>45292.123611111114</c:v>
                </c:pt>
                <c:pt idx="1069">
                  <c:v>45292.123726851853</c:v>
                </c:pt>
                <c:pt idx="1070">
                  <c:v>45292.123842592591</c:v>
                </c:pt>
                <c:pt idx="1071">
                  <c:v>45292.12395833333</c:v>
                </c:pt>
                <c:pt idx="1072">
                  <c:v>45292.124074074076</c:v>
                </c:pt>
                <c:pt idx="1073">
                  <c:v>45292.124189814815</c:v>
                </c:pt>
                <c:pt idx="1074">
                  <c:v>45292.124305555553</c:v>
                </c:pt>
                <c:pt idx="1075">
                  <c:v>45292.124421296299</c:v>
                </c:pt>
                <c:pt idx="1076">
                  <c:v>45292.124537037038</c:v>
                </c:pt>
                <c:pt idx="1077">
                  <c:v>45292.124652777777</c:v>
                </c:pt>
                <c:pt idx="1078">
                  <c:v>45292.124768518515</c:v>
                </c:pt>
                <c:pt idx="1079">
                  <c:v>45292.124884259261</c:v>
                </c:pt>
                <c:pt idx="1080">
                  <c:v>45292.125</c:v>
                </c:pt>
                <c:pt idx="1081">
                  <c:v>45292.125115740739</c:v>
                </c:pt>
                <c:pt idx="1082">
                  <c:v>45292.125231481485</c:v>
                </c:pt>
                <c:pt idx="1083">
                  <c:v>45292.125347222223</c:v>
                </c:pt>
                <c:pt idx="1084">
                  <c:v>45292.125462962962</c:v>
                </c:pt>
                <c:pt idx="1085">
                  <c:v>45292.125578703701</c:v>
                </c:pt>
                <c:pt idx="1086">
                  <c:v>45292.125694444447</c:v>
                </c:pt>
                <c:pt idx="1087">
                  <c:v>45292.125810185185</c:v>
                </c:pt>
                <c:pt idx="1088">
                  <c:v>45292.125925925924</c:v>
                </c:pt>
                <c:pt idx="1089">
                  <c:v>45292.12604166667</c:v>
                </c:pt>
                <c:pt idx="1090">
                  <c:v>45292.126157407409</c:v>
                </c:pt>
                <c:pt idx="1091">
                  <c:v>45292.126273148147</c:v>
                </c:pt>
                <c:pt idx="1092">
                  <c:v>45292.126388888886</c:v>
                </c:pt>
                <c:pt idx="1093">
                  <c:v>45292.126504629632</c:v>
                </c:pt>
                <c:pt idx="1094">
                  <c:v>45292.126620370371</c:v>
                </c:pt>
                <c:pt idx="1095">
                  <c:v>45292.126736111109</c:v>
                </c:pt>
                <c:pt idx="1096">
                  <c:v>45292.126851851855</c:v>
                </c:pt>
                <c:pt idx="1097">
                  <c:v>45292.126967592594</c:v>
                </c:pt>
                <c:pt idx="1098">
                  <c:v>45292.127083333333</c:v>
                </c:pt>
                <c:pt idx="1099">
                  <c:v>45292.127199074072</c:v>
                </c:pt>
                <c:pt idx="1100">
                  <c:v>45292.127314814818</c:v>
                </c:pt>
                <c:pt idx="1101">
                  <c:v>45292.127430555556</c:v>
                </c:pt>
                <c:pt idx="1102">
                  <c:v>45292.127546296295</c:v>
                </c:pt>
                <c:pt idx="1103">
                  <c:v>45292.127662037034</c:v>
                </c:pt>
                <c:pt idx="1104">
                  <c:v>45292.12777777778</c:v>
                </c:pt>
                <c:pt idx="1105">
                  <c:v>45292.127893518518</c:v>
                </c:pt>
                <c:pt idx="1106">
                  <c:v>45292.128009259257</c:v>
                </c:pt>
                <c:pt idx="1107">
                  <c:v>45292.128125000003</c:v>
                </c:pt>
                <c:pt idx="1108">
                  <c:v>45292.128240740742</c:v>
                </c:pt>
                <c:pt idx="1109">
                  <c:v>45292.12835648148</c:v>
                </c:pt>
                <c:pt idx="1110">
                  <c:v>45292.128472222219</c:v>
                </c:pt>
                <c:pt idx="1111">
                  <c:v>45292.128587962965</c:v>
                </c:pt>
                <c:pt idx="1112">
                  <c:v>45292.128703703704</c:v>
                </c:pt>
                <c:pt idx="1113">
                  <c:v>45292.128819444442</c:v>
                </c:pt>
                <c:pt idx="1114">
                  <c:v>45292.128935185188</c:v>
                </c:pt>
                <c:pt idx="1115">
                  <c:v>45292.129050925927</c:v>
                </c:pt>
                <c:pt idx="1116">
                  <c:v>45292.129166666666</c:v>
                </c:pt>
                <c:pt idx="1117">
                  <c:v>45292.129282407404</c:v>
                </c:pt>
                <c:pt idx="1118">
                  <c:v>45292.12939814815</c:v>
                </c:pt>
                <c:pt idx="1119">
                  <c:v>45292.129513888889</c:v>
                </c:pt>
                <c:pt idx="1120">
                  <c:v>45292.129629629628</c:v>
                </c:pt>
                <c:pt idx="1121">
                  <c:v>45292.129745370374</c:v>
                </c:pt>
                <c:pt idx="1122">
                  <c:v>45292.129861111112</c:v>
                </c:pt>
                <c:pt idx="1123">
                  <c:v>45292.129976851851</c:v>
                </c:pt>
                <c:pt idx="1124">
                  <c:v>45292.13009259259</c:v>
                </c:pt>
                <c:pt idx="1125">
                  <c:v>45292.130208333336</c:v>
                </c:pt>
                <c:pt idx="1126">
                  <c:v>45292.130324074074</c:v>
                </c:pt>
                <c:pt idx="1127">
                  <c:v>45292.130439814813</c:v>
                </c:pt>
                <c:pt idx="1128">
                  <c:v>45292.130555555559</c:v>
                </c:pt>
                <c:pt idx="1129">
                  <c:v>45292.130671296298</c:v>
                </c:pt>
                <c:pt idx="1130">
                  <c:v>45292.130787037036</c:v>
                </c:pt>
                <c:pt idx="1131">
                  <c:v>45292.130902777775</c:v>
                </c:pt>
                <c:pt idx="1132">
                  <c:v>45292.131018518521</c:v>
                </c:pt>
                <c:pt idx="1133">
                  <c:v>45292.13113425926</c:v>
                </c:pt>
                <c:pt idx="1134">
                  <c:v>45292.131249999999</c:v>
                </c:pt>
                <c:pt idx="1135">
                  <c:v>45292.131365740737</c:v>
                </c:pt>
                <c:pt idx="1136">
                  <c:v>45292.131481481483</c:v>
                </c:pt>
                <c:pt idx="1137">
                  <c:v>45292.131597222222</c:v>
                </c:pt>
                <c:pt idx="1138">
                  <c:v>45292.131712962961</c:v>
                </c:pt>
                <c:pt idx="1139">
                  <c:v>45292.131828703707</c:v>
                </c:pt>
                <c:pt idx="1140">
                  <c:v>45292.131944444445</c:v>
                </c:pt>
                <c:pt idx="1141">
                  <c:v>45292.132060185184</c:v>
                </c:pt>
                <c:pt idx="1142">
                  <c:v>45292.132175925923</c:v>
                </c:pt>
                <c:pt idx="1143">
                  <c:v>45292.132291666669</c:v>
                </c:pt>
                <c:pt idx="1144">
                  <c:v>45292.132407407407</c:v>
                </c:pt>
                <c:pt idx="1145">
                  <c:v>45292.132523148146</c:v>
                </c:pt>
                <c:pt idx="1146">
                  <c:v>45292.132638888892</c:v>
                </c:pt>
                <c:pt idx="1147">
                  <c:v>45292.132754629631</c:v>
                </c:pt>
                <c:pt idx="1148">
                  <c:v>45292.132870370369</c:v>
                </c:pt>
                <c:pt idx="1149">
                  <c:v>45292.132986111108</c:v>
                </c:pt>
                <c:pt idx="1150">
                  <c:v>45292.133101851854</c:v>
                </c:pt>
                <c:pt idx="1151">
                  <c:v>45292.133217592593</c:v>
                </c:pt>
                <c:pt idx="1152">
                  <c:v>45292.133333333331</c:v>
                </c:pt>
                <c:pt idx="1153">
                  <c:v>45292.133449074077</c:v>
                </c:pt>
                <c:pt idx="1154">
                  <c:v>45292.133564814816</c:v>
                </c:pt>
                <c:pt idx="1155">
                  <c:v>45292.133680555555</c:v>
                </c:pt>
                <c:pt idx="1156">
                  <c:v>45292.133796296293</c:v>
                </c:pt>
                <c:pt idx="1157">
                  <c:v>45292.133912037039</c:v>
                </c:pt>
                <c:pt idx="1158">
                  <c:v>45292.134027777778</c:v>
                </c:pt>
                <c:pt idx="1159">
                  <c:v>45292.134143518517</c:v>
                </c:pt>
                <c:pt idx="1160">
                  <c:v>45292.134259259263</c:v>
                </c:pt>
                <c:pt idx="1161">
                  <c:v>45292.134375000001</c:v>
                </c:pt>
                <c:pt idx="1162">
                  <c:v>45292.13449074074</c:v>
                </c:pt>
                <c:pt idx="1163">
                  <c:v>45292.134606481479</c:v>
                </c:pt>
                <c:pt idx="1164">
                  <c:v>45292.134722222225</c:v>
                </c:pt>
                <c:pt idx="1165">
                  <c:v>45292.134837962964</c:v>
                </c:pt>
                <c:pt idx="1166">
                  <c:v>45292.134953703702</c:v>
                </c:pt>
                <c:pt idx="1167">
                  <c:v>45292.135069444441</c:v>
                </c:pt>
                <c:pt idx="1168">
                  <c:v>45292.135185185187</c:v>
                </c:pt>
                <c:pt idx="1169">
                  <c:v>45292.135300925926</c:v>
                </c:pt>
                <c:pt idx="1170">
                  <c:v>45292.135416666664</c:v>
                </c:pt>
                <c:pt idx="1171">
                  <c:v>45292.13553240741</c:v>
                </c:pt>
                <c:pt idx="1172">
                  <c:v>45292.135648148149</c:v>
                </c:pt>
                <c:pt idx="1173">
                  <c:v>45292.135763888888</c:v>
                </c:pt>
                <c:pt idx="1174">
                  <c:v>45292.135879629626</c:v>
                </c:pt>
                <c:pt idx="1175">
                  <c:v>45292.135995370372</c:v>
                </c:pt>
                <c:pt idx="1176">
                  <c:v>45292.136111111111</c:v>
                </c:pt>
                <c:pt idx="1177">
                  <c:v>45292.13622685185</c:v>
                </c:pt>
                <c:pt idx="1178">
                  <c:v>45292.136342592596</c:v>
                </c:pt>
                <c:pt idx="1179">
                  <c:v>45292.136458333334</c:v>
                </c:pt>
                <c:pt idx="1180">
                  <c:v>45292.136574074073</c:v>
                </c:pt>
                <c:pt idx="1181">
                  <c:v>45292.136689814812</c:v>
                </c:pt>
                <c:pt idx="1182">
                  <c:v>45292.136805555558</c:v>
                </c:pt>
                <c:pt idx="1183">
                  <c:v>45292.136921296296</c:v>
                </c:pt>
                <c:pt idx="1184">
                  <c:v>45292.137037037035</c:v>
                </c:pt>
                <c:pt idx="1185">
                  <c:v>45292.137152777781</c:v>
                </c:pt>
                <c:pt idx="1186">
                  <c:v>45292.13726851852</c:v>
                </c:pt>
                <c:pt idx="1187">
                  <c:v>45292.137384259258</c:v>
                </c:pt>
                <c:pt idx="1188">
                  <c:v>45292.137499999997</c:v>
                </c:pt>
                <c:pt idx="1189">
                  <c:v>45292.137615740743</c:v>
                </c:pt>
                <c:pt idx="1190">
                  <c:v>45292.137731481482</c:v>
                </c:pt>
                <c:pt idx="1191">
                  <c:v>45292.13784722222</c:v>
                </c:pt>
                <c:pt idx="1192">
                  <c:v>45292.137962962966</c:v>
                </c:pt>
                <c:pt idx="1193">
                  <c:v>45292.138078703705</c:v>
                </c:pt>
                <c:pt idx="1194">
                  <c:v>45292.138194444444</c:v>
                </c:pt>
                <c:pt idx="1195">
                  <c:v>45292.138310185182</c:v>
                </c:pt>
                <c:pt idx="1196">
                  <c:v>45292.138425925928</c:v>
                </c:pt>
                <c:pt idx="1197">
                  <c:v>45292.138541666667</c:v>
                </c:pt>
                <c:pt idx="1198">
                  <c:v>45292.138657407406</c:v>
                </c:pt>
                <c:pt idx="1199">
                  <c:v>45292.138773148145</c:v>
                </c:pt>
                <c:pt idx="1200">
                  <c:v>45292.138888888891</c:v>
                </c:pt>
                <c:pt idx="1201">
                  <c:v>45292.139004629629</c:v>
                </c:pt>
                <c:pt idx="1202">
                  <c:v>45292.139120370368</c:v>
                </c:pt>
                <c:pt idx="1203">
                  <c:v>45292.139236111114</c:v>
                </c:pt>
                <c:pt idx="1204">
                  <c:v>45292.139351851853</c:v>
                </c:pt>
                <c:pt idx="1205">
                  <c:v>45292.139467592591</c:v>
                </c:pt>
                <c:pt idx="1206">
                  <c:v>45292.13958333333</c:v>
                </c:pt>
                <c:pt idx="1207">
                  <c:v>45292.139699074076</c:v>
                </c:pt>
                <c:pt idx="1208">
                  <c:v>45292.139814814815</c:v>
                </c:pt>
                <c:pt idx="1209">
                  <c:v>45292.139930555553</c:v>
                </c:pt>
                <c:pt idx="1210">
                  <c:v>45292.140046296299</c:v>
                </c:pt>
                <c:pt idx="1211">
                  <c:v>45292.140162037038</c:v>
                </c:pt>
                <c:pt idx="1212">
                  <c:v>45292.140277777777</c:v>
                </c:pt>
                <c:pt idx="1213">
                  <c:v>45292.140393518515</c:v>
                </c:pt>
                <c:pt idx="1214">
                  <c:v>45292.140509259261</c:v>
                </c:pt>
                <c:pt idx="1215">
                  <c:v>45292.140625</c:v>
                </c:pt>
                <c:pt idx="1216">
                  <c:v>45292.140740740739</c:v>
                </c:pt>
                <c:pt idx="1217">
                  <c:v>45292.140856481485</c:v>
                </c:pt>
                <c:pt idx="1218">
                  <c:v>45292.140972222223</c:v>
                </c:pt>
                <c:pt idx="1219">
                  <c:v>45292.141087962962</c:v>
                </c:pt>
                <c:pt idx="1220">
                  <c:v>45292.141203703701</c:v>
                </c:pt>
                <c:pt idx="1221">
                  <c:v>45292.141319444447</c:v>
                </c:pt>
                <c:pt idx="1222">
                  <c:v>45292.141435185185</c:v>
                </c:pt>
                <c:pt idx="1223">
                  <c:v>45292.141550925924</c:v>
                </c:pt>
                <c:pt idx="1224">
                  <c:v>45292.14166666667</c:v>
                </c:pt>
                <c:pt idx="1225">
                  <c:v>45292.141782407409</c:v>
                </c:pt>
                <c:pt idx="1226">
                  <c:v>45292.141898148147</c:v>
                </c:pt>
                <c:pt idx="1227">
                  <c:v>45292.142013888886</c:v>
                </c:pt>
                <c:pt idx="1228">
                  <c:v>45292.142129629632</c:v>
                </c:pt>
                <c:pt idx="1229">
                  <c:v>45292.142245370371</c:v>
                </c:pt>
                <c:pt idx="1230">
                  <c:v>45292.142361111109</c:v>
                </c:pt>
                <c:pt idx="1231">
                  <c:v>45292.142476851855</c:v>
                </c:pt>
                <c:pt idx="1232">
                  <c:v>45292.142592592594</c:v>
                </c:pt>
                <c:pt idx="1233">
                  <c:v>45292.142708333333</c:v>
                </c:pt>
                <c:pt idx="1234">
                  <c:v>45292.142824074072</c:v>
                </c:pt>
                <c:pt idx="1235">
                  <c:v>45292.142939814818</c:v>
                </c:pt>
                <c:pt idx="1236">
                  <c:v>45292.143055555556</c:v>
                </c:pt>
                <c:pt idx="1237">
                  <c:v>45292.143171296295</c:v>
                </c:pt>
                <c:pt idx="1238">
                  <c:v>45292.143287037034</c:v>
                </c:pt>
                <c:pt idx="1239">
                  <c:v>45292.14340277778</c:v>
                </c:pt>
                <c:pt idx="1240">
                  <c:v>45292.143518518518</c:v>
                </c:pt>
                <c:pt idx="1241">
                  <c:v>45292.143634259257</c:v>
                </c:pt>
                <c:pt idx="1242">
                  <c:v>45292.143750000003</c:v>
                </c:pt>
                <c:pt idx="1243">
                  <c:v>45292.143865740742</c:v>
                </c:pt>
                <c:pt idx="1244">
                  <c:v>45292.14398148148</c:v>
                </c:pt>
                <c:pt idx="1245">
                  <c:v>45292.144097222219</c:v>
                </c:pt>
                <c:pt idx="1246">
                  <c:v>45292.144212962965</c:v>
                </c:pt>
                <c:pt idx="1247">
                  <c:v>45292.144328703704</c:v>
                </c:pt>
                <c:pt idx="1248">
                  <c:v>45292.144444444442</c:v>
                </c:pt>
                <c:pt idx="1249">
                  <c:v>45292.144560185188</c:v>
                </c:pt>
                <c:pt idx="1250">
                  <c:v>45292.144675925927</c:v>
                </c:pt>
                <c:pt idx="1251">
                  <c:v>45292.144791666666</c:v>
                </c:pt>
                <c:pt idx="1252">
                  <c:v>45292.144907407404</c:v>
                </c:pt>
                <c:pt idx="1253">
                  <c:v>45292.14502314815</c:v>
                </c:pt>
                <c:pt idx="1254">
                  <c:v>45292.145138888889</c:v>
                </c:pt>
                <c:pt idx="1255">
                  <c:v>45292.145254629628</c:v>
                </c:pt>
                <c:pt idx="1256">
                  <c:v>45292.145370370374</c:v>
                </c:pt>
                <c:pt idx="1257">
                  <c:v>45292.145486111112</c:v>
                </c:pt>
                <c:pt idx="1258">
                  <c:v>45292.145601851851</c:v>
                </c:pt>
                <c:pt idx="1259">
                  <c:v>45292.14571759259</c:v>
                </c:pt>
                <c:pt idx="1260">
                  <c:v>45292.145833333336</c:v>
                </c:pt>
                <c:pt idx="1261">
                  <c:v>45292.145949074074</c:v>
                </c:pt>
                <c:pt idx="1262">
                  <c:v>45292.146064814813</c:v>
                </c:pt>
                <c:pt idx="1263">
                  <c:v>45292.146180555559</c:v>
                </c:pt>
                <c:pt idx="1264">
                  <c:v>45292.146296296298</c:v>
                </c:pt>
                <c:pt idx="1265">
                  <c:v>45292.146412037036</c:v>
                </c:pt>
                <c:pt idx="1266">
                  <c:v>45292.146527777775</c:v>
                </c:pt>
                <c:pt idx="1267">
                  <c:v>45292.146643518521</c:v>
                </c:pt>
                <c:pt idx="1268">
                  <c:v>45292.14675925926</c:v>
                </c:pt>
                <c:pt idx="1269">
                  <c:v>45292.146874999999</c:v>
                </c:pt>
                <c:pt idx="1270">
                  <c:v>45292.146990740737</c:v>
                </c:pt>
                <c:pt idx="1271">
                  <c:v>45292.147106481483</c:v>
                </c:pt>
                <c:pt idx="1272">
                  <c:v>45292.147222222222</c:v>
                </c:pt>
                <c:pt idx="1273">
                  <c:v>45292.147337962961</c:v>
                </c:pt>
                <c:pt idx="1274">
                  <c:v>45292.147453703707</c:v>
                </c:pt>
                <c:pt idx="1275">
                  <c:v>45292.147569444445</c:v>
                </c:pt>
                <c:pt idx="1276">
                  <c:v>45292.147685185184</c:v>
                </c:pt>
                <c:pt idx="1277">
                  <c:v>45292.147800925923</c:v>
                </c:pt>
                <c:pt idx="1278">
                  <c:v>45292.147916666669</c:v>
                </c:pt>
                <c:pt idx="1279">
                  <c:v>45292.148032407407</c:v>
                </c:pt>
                <c:pt idx="1280">
                  <c:v>45292.148148148146</c:v>
                </c:pt>
                <c:pt idx="1281">
                  <c:v>45292.148263888892</c:v>
                </c:pt>
                <c:pt idx="1282">
                  <c:v>45292.148379629631</c:v>
                </c:pt>
                <c:pt idx="1283">
                  <c:v>45292.148495370369</c:v>
                </c:pt>
                <c:pt idx="1284">
                  <c:v>45292.148611111108</c:v>
                </c:pt>
                <c:pt idx="1285">
                  <c:v>45292.148726851854</c:v>
                </c:pt>
                <c:pt idx="1286">
                  <c:v>45292.148842592593</c:v>
                </c:pt>
                <c:pt idx="1287">
                  <c:v>45292.148958333331</c:v>
                </c:pt>
                <c:pt idx="1288">
                  <c:v>45292.149074074077</c:v>
                </c:pt>
                <c:pt idx="1289">
                  <c:v>45292.149189814816</c:v>
                </c:pt>
                <c:pt idx="1290">
                  <c:v>45292.149305555555</c:v>
                </c:pt>
                <c:pt idx="1291">
                  <c:v>45292.149421296293</c:v>
                </c:pt>
                <c:pt idx="1292">
                  <c:v>45292.149537037039</c:v>
                </c:pt>
                <c:pt idx="1293">
                  <c:v>45292.149652777778</c:v>
                </c:pt>
                <c:pt idx="1294">
                  <c:v>45292.149768518517</c:v>
                </c:pt>
                <c:pt idx="1295">
                  <c:v>45292.149884259263</c:v>
                </c:pt>
                <c:pt idx="1296">
                  <c:v>45292.15</c:v>
                </c:pt>
                <c:pt idx="1297">
                  <c:v>45292.15011574074</c:v>
                </c:pt>
                <c:pt idx="1298">
                  <c:v>45292.150231481479</c:v>
                </c:pt>
                <c:pt idx="1299">
                  <c:v>45292.150347222225</c:v>
                </c:pt>
                <c:pt idx="1300">
                  <c:v>45292.150462962964</c:v>
                </c:pt>
                <c:pt idx="1301">
                  <c:v>45292.150578703702</c:v>
                </c:pt>
                <c:pt idx="1302">
                  <c:v>45292.150694444441</c:v>
                </c:pt>
                <c:pt idx="1303">
                  <c:v>45292.150810185187</c:v>
                </c:pt>
                <c:pt idx="1304">
                  <c:v>45292.150925925926</c:v>
                </c:pt>
                <c:pt idx="1305">
                  <c:v>45292.151041666664</c:v>
                </c:pt>
                <c:pt idx="1306">
                  <c:v>45292.15115740741</c:v>
                </c:pt>
                <c:pt idx="1307">
                  <c:v>45292.151273148149</c:v>
                </c:pt>
                <c:pt idx="1308">
                  <c:v>45292.151388888888</c:v>
                </c:pt>
                <c:pt idx="1309">
                  <c:v>45292.151504629626</c:v>
                </c:pt>
                <c:pt idx="1310">
                  <c:v>45292.151620370372</c:v>
                </c:pt>
                <c:pt idx="1311">
                  <c:v>45292.151736111111</c:v>
                </c:pt>
                <c:pt idx="1312">
                  <c:v>45292.15185185185</c:v>
                </c:pt>
                <c:pt idx="1313">
                  <c:v>45292.151967592596</c:v>
                </c:pt>
                <c:pt idx="1314">
                  <c:v>45292.152083333334</c:v>
                </c:pt>
                <c:pt idx="1315">
                  <c:v>45292.152199074073</c:v>
                </c:pt>
                <c:pt idx="1316">
                  <c:v>45292.152314814812</c:v>
                </c:pt>
                <c:pt idx="1317">
                  <c:v>45292.152430555558</c:v>
                </c:pt>
                <c:pt idx="1318">
                  <c:v>45292.152546296296</c:v>
                </c:pt>
                <c:pt idx="1319">
                  <c:v>45292.152662037035</c:v>
                </c:pt>
                <c:pt idx="1320">
                  <c:v>45292.152777777781</c:v>
                </c:pt>
                <c:pt idx="1321">
                  <c:v>45292.15289351852</c:v>
                </c:pt>
                <c:pt idx="1322">
                  <c:v>45292.153009259258</c:v>
                </c:pt>
                <c:pt idx="1323">
                  <c:v>45292.153124999997</c:v>
                </c:pt>
                <c:pt idx="1324">
                  <c:v>45292.153240740743</c:v>
                </c:pt>
                <c:pt idx="1325">
                  <c:v>45292.153356481482</c:v>
                </c:pt>
                <c:pt idx="1326">
                  <c:v>45292.15347222222</c:v>
                </c:pt>
                <c:pt idx="1327">
                  <c:v>45292.153587962966</c:v>
                </c:pt>
                <c:pt idx="1328">
                  <c:v>45292.153703703705</c:v>
                </c:pt>
                <c:pt idx="1329">
                  <c:v>45292.153819444444</c:v>
                </c:pt>
                <c:pt idx="1330">
                  <c:v>45292.153935185182</c:v>
                </c:pt>
                <c:pt idx="1331">
                  <c:v>45292.154050925928</c:v>
                </c:pt>
                <c:pt idx="1332">
                  <c:v>45292.154166666667</c:v>
                </c:pt>
                <c:pt idx="1333">
                  <c:v>45292.154282407406</c:v>
                </c:pt>
                <c:pt idx="1334">
                  <c:v>45292.154398148145</c:v>
                </c:pt>
                <c:pt idx="1335">
                  <c:v>45292.154513888891</c:v>
                </c:pt>
                <c:pt idx="1336">
                  <c:v>45292.154629629629</c:v>
                </c:pt>
                <c:pt idx="1337">
                  <c:v>45292.154745370368</c:v>
                </c:pt>
                <c:pt idx="1338">
                  <c:v>45292.154861111114</c:v>
                </c:pt>
                <c:pt idx="1339">
                  <c:v>45292.154976851853</c:v>
                </c:pt>
                <c:pt idx="1340">
                  <c:v>45292.155092592591</c:v>
                </c:pt>
                <c:pt idx="1341">
                  <c:v>45292.15520833333</c:v>
                </c:pt>
                <c:pt idx="1342">
                  <c:v>45292.155324074076</c:v>
                </c:pt>
                <c:pt idx="1343">
                  <c:v>45292.155439814815</c:v>
                </c:pt>
                <c:pt idx="1344">
                  <c:v>45292.155555555553</c:v>
                </c:pt>
                <c:pt idx="1345">
                  <c:v>45292.155671296299</c:v>
                </c:pt>
                <c:pt idx="1346">
                  <c:v>45292.155787037038</c:v>
                </c:pt>
                <c:pt idx="1347">
                  <c:v>45292.155902777777</c:v>
                </c:pt>
                <c:pt idx="1348">
                  <c:v>45292.156018518515</c:v>
                </c:pt>
                <c:pt idx="1349">
                  <c:v>45292.156134259261</c:v>
                </c:pt>
                <c:pt idx="1350">
                  <c:v>45292.15625</c:v>
                </c:pt>
                <c:pt idx="1351">
                  <c:v>45292.156365740739</c:v>
                </c:pt>
                <c:pt idx="1352">
                  <c:v>45292.156481481485</c:v>
                </c:pt>
                <c:pt idx="1353">
                  <c:v>45292.156597222223</c:v>
                </c:pt>
                <c:pt idx="1354">
                  <c:v>45292.156712962962</c:v>
                </c:pt>
                <c:pt idx="1355">
                  <c:v>45292.156828703701</c:v>
                </c:pt>
                <c:pt idx="1356">
                  <c:v>45292.156944444447</c:v>
                </c:pt>
                <c:pt idx="1357">
                  <c:v>45292.157060185185</c:v>
                </c:pt>
                <c:pt idx="1358">
                  <c:v>45292.157175925924</c:v>
                </c:pt>
                <c:pt idx="1359">
                  <c:v>45292.15729166667</c:v>
                </c:pt>
                <c:pt idx="1360">
                  <c:v>45292.157407407409</c:v>
                </c:pt>
                <c:pt idx="1361">
                  <c:v>45292.157523148147</c:v>
                </c:pt>
                <c:pt idx="1362">
                  <c:v>45292.157638888886</c:v>
                </c:pt>
                <c:pt idx="1363">
                  <c:v>45292.157754629632</c:v>
                </c:pt>
                <c:pt idx="1364">
                  <c:v>45292.157870370371</c:v>
                </c:pt>
                <c:pt idx="1365">
                  <c:v>45292.157986111109</c:v>
                </c:pt>
                <c:pt idx="1366">
                  <c:v>45292.158101851855</c:v>
                </c:pt>
                <c:pt idx="1367">
                  <c:v>45292.158217592594</c:v>
                </c:pt>
                <c:pt idx="1368">
                  <c:v>45292.158333333333</c:v>
                </c:pt>
                <c:pt idx="1369">
                  <c:v>45292.158449074072</c:v>
                </c:pt>
                <c:pt idx="1370">
                  <c:v>45292.158564814818</c:v>
                </c:pt>
                <c:pt idx="1371">
                  <c:v>45292.158680555556</c:v>
                </c:pt>
                <c:pt idx="1372">
                  <c:v>45292.158796296295</c:v>
                </c:pt>
                <c:pt idx="1373">
                  <c:v>45292.158912037034</c:v>
                </c:pt>
                <c:pt idx="1374">
                  <c:v>45292.15902777778</c:v>
                </c:pt>
                <c:pt idx="1375">
                  <c:v>45292.159143518518</c:v>
                </c:pt>
                <c:pt idx="1376">
                  <c:v>45292.159259259257</c:v>
                </c:pt>
                <c:pt idx="1377">
                  <c:v>45292.159375000003</c:v>
                </c:pt>
                <c:pt idx="1378">
                  <c:v>45292.159490740742</c:v>
                </c:pt>
                <c:pt idx="1379">
                  <c:v>45292.15960648148</c:v>
                </c:pt>
                <c:pt idx="1380">
                  <c:v>45292.159722222219</c:v>
                </c:pt>
                <c:pt idx="1381">
                  <c:v>45292.159837962965</c:v>
                </c:pt>
                <c:pt idx="1382">
                  <c:v>45292.159953703704</c:v>
                </c:pt>
                <c:pt idx="1383">
                  <c:v>45292.160069444442</c:v>
                </c:pt>
                <c:pt idx="1384">
                  <c:v>45292.160185185188</c:v>
                </c:pt>
                <c:pt idx="1385">
                  <c:v>45292.160300925927</c:v>
                </c:pt>
                <c:pt idx="1386">
                  <c:v>45292.160416666666</c:v>
                </c:pt>
                <c:pt idx="1387">
                  <c:v>45292.160532407404</c:v>
                </c:pt>
                <c:pt idx="1388">
                  <c:v>45292.16064814815</c:v>
                </c:pt>
                <c:pt idx="1389">
                  <c:v>45292.160763888889</c:v>
                </c:pt>
                <c:pt idx="1390">
                  <c:v>45292.160879629628</c:v>
                </c:pt>
                <c:pt idx="1391">
                  <c:v>45292.160995370374</c:v>
                </c:pt>
                <c:pt idx="1392">
                  <c:v>45292.161111111112</c:v>
                </c:pt>
                <c:pt idx="1393">
                  <c:v>45292.161226851851</c:v>
                </c:pt>
                <c:pt idx="1394">
                  <c:v>45292.16134259259</c:v>
                </c:pt>
                <c:pt idx="1395">
                  <c:v>45292.161458333336</c:v>
                </c:pt>
                <c:pt idx="1396">
                  <c:v>45292.161574074074</c:v>
                </c:pt>
                <c:pt idx="1397">
                  <c:v>45292.161689814813</c:v>
                </c:pt>
                <c:pt idx="1398">
                  <c:v>45292.161805555559</c:v>
                </c:pt>
                <c:pt idx="1399">
                  <c:v>45292.161921296298</c:v>
                </c:pt>
                <c:pt idx="1400">
                  <c:v>45292.162037037036</c:v>
                </c:pt>
                <c:pt idx="1401">
                  <c:v>45292.162152777775</c:v>
                </c:pt>
                <c:pt idx="1402">
                  <c:v>45292.162268518521</c:v>
                </c:pt>
                <c:pt idx="1403">
                  <c:v>45292.16238425926</c:v>
                </c:pt>
                <c:pt idx="1404">
                  <c:v>45292.162499999999</c:v>
                </c:pt>
                <c:pt idx="1405">
                  <c:v>45292.162615740737</c:v>
                </c:pt>
                <c:pt idx="1406">
                  <c:v>45292.162731481483</c:v>
                </c:pt>
                <c:pt idx="1407">
                  <c:v>45292.162847222222</c:v>
                </c:pt>
                <c:pt idx="1408">
                  <c:v>45292.162962962961</c:v>
                </c:pt>
                <c:pt idx="1409">
                  <c:v>45292.163078703707</c:v>
                </c:pt>
                <c:pt idx="1410">
                  <c:v>45292.163194444445</c:v>
                </c:pt>
                <c:pt idx="1411">
                  <c:v>45292.163310185184</c:v>
                </c:pt>
                <c:pt idx="1412">
                  <c:v>45292.163425925923</c:v>
                </c:pt>
                <c:pt idx="1413">
                  <c:v>45292.163541666669</c:v>
                </c:pt>
                <c:pt idx="1414">
                  <c:v>45292.163657407407</c:v>
                </c:pt>
                <c:pt idx="1415">
                  <c:v>45292.163773148146</c:v>
                </c:pt>
                <c:pt idx="1416">
                  <c:v>45292.163888888892</c:v>
                </c:pt>
                <c:pt idx="1417">
                  <c:v>45292.164004629631</c:v>
                </c:pt>
                <c:pt idx="1418">
                  <c:v>45292.164120370369</c:v>
                </c:pt>
                <c:pt idx="1419">
                  <c:v>45292.164236111108</c:v>
                </c:pt>
                <c:pt idx="1420">
                  <c:v>45292.164351851854</c:v>
                </c:pt>
                <c:pt idx="1421">
                  <c:v>45292.164467592593</c:v>
                </c:pt>
                <c:pt idx="1422">
                  <c:v>45292.164583333331</c:v>
                </c:pt>
                <c:pt idx="1423">
                  <c:v>45292.164699074077</c:v>
                </c:pt>
                <c:pt idx="1424">
                  <c:v>45292.164814814816</c:v>
                </c:pt>
                <c:pt idx="1425">
                  <c:v>45292.164930555555</c:v>
                </c:pt>
                <c:pt idx="1426">
                  <c:v>45292.165046296293</c:v>
                </c:pt>
                <c:pt idx="1427">
                  <c:v>45292.165162037039</c:v>
                </c:pt>
                <c:pt idx="1428">
                  <c:v>45292.165277777778</c:v>
                </c:pt>
                <c:pt idx="1429">
                  <c:v>45292.165393518517</c:v>
                </c:pt>
                <c:pt idx="1430">
                  <c:v>45292.165509259263</c:v>
                </c:pt>
                <c:pt idx="1431">
                  <c:v>45292.165625000001</c:v>
                </c:pt>
                <c:pt idx="1432">
                  <c:v>45292.16574074074</c:v>
                </c:pt>
                <c:pt idx="1433">
                  <c:v>45292.165856481479</c:v>
                </c:pt>
                <c:pt idx="1434">
                  <c:v>45292.165972222225</c:v>
                </c:pt>
                <c:pt idx="1435">
                  <c:v>45292.166087962964</c:v>
                </c:pt>
                <c:pt idx="1436">
                  <c:v>45292.166203703702</c:v>
                </c:pt>
                <c:pt idx="1437">
                  <c:v>45292.166319444441</c:v>
                </c:pt>
                <c:pt idx="1438">
                  <c:v>45292.166435185187</c:v>
                </c:pt>
                <c:pt idx="1439">
                  <c:v>45292.166550925926</c:v>
                </c:pt>
                <c:pt idx="1440">
                  <c:v>45292.166666666664</c:v>
                </c:pt>
                <c:pt idx="1441">
                  <c:v>45292.16678240741</c:v>
                </c:pt>
                <c:pt idx="1442">
                  <c:v>45292.166898148149</c:v>
                </c:pt>
                <c:pt idx="1443">
                  <c:v>45292.167013888888</c:v>
                </c:pt>
                <c:pt idx="1444">
                  <c:v>45292.167129629626</c:v>
                </c:pt>
                <c:pt idx="1445">
                  <c:v>45292.167245370372</c:v>
                </c:pt>
                <c:pt idx="1446">
                  <c:v>45292.167361111111</c:v>
                </c:pt>
                <c:pt idx="1447">
                  <c:v>45292.16747685185</c:v>
                </c:pt>
                <c:pt idx="1448">
                  <c:v>45292.167592592596</c:v>
                </c:pt>
                <c:pt idx="1449">
                  <c:v>45292.167708333334</c:v>
                </c:pt>
                <c:pt idx="1450">
                  <c:v>45292.167824074073</c:v>
                </c:pt>
                <c:pt idx="1451">
                  <c:v>45292.167939814812</c:v>
                </c:pt>
                <c:pt idx="1452">
                  <c:v>45292.168055555558</c:v>
                </c:pt>
                <c:pt idx="1453">
                  <c:v>45292.168171296296</c:v>
                </c:pt>
                <c:pt idx="1454">
                  <c:v>45292.168287037035</c:v>
                </c:pt>
                <c:pt idx="1455">
                  <c:v>45292.168402777781</c:v>
                </c:pt>
                <c:pt idx="1456">
                  <c:v>45292.16851851852</c:v>
                </c:pt>
                <c:pt idx="1457">
                  <c:v>45292.168634259258</c:v>
                </c:pt>
                <c:pt idx="1458">
                  <c:v>45292.168749999997</c:v>
                </c:pt>
                <c:pt idx="1459">
                  <c:v>45292.168865740743</c:v>
                </c:pt>
                <c:pt idx="1460">
                  <c:v>45292.168981481482</c:v>
                </c:pt>
                <c:pt idx="1461">
                  <c:v>45292.16909722222</c:v>
                </c:pt>
                <c:pt idx="1462">
                  <c:v>45292.169212962966</c:v>
                </c:pt>
                <c:pt idx="1463">
                  <c:v>45292.169328703705</c:v>
                </c:pt>
                <c:pt idx="1464">
                  <c:v>45292.169444444444</c:v>
                </c:pt>
                <c:pt idx="1465">
                  <c:v>45292.169560185182</c:v>
                </c:pt>
                <c:pt idx="1466">
                  <c:v>45292.169675925928</c:v>
                </c:pt>
                <c:pt idx="1467">
                  <c:v>45292.169791666667</c:v>
                </c:pt>
                <c:pt idx="1468">
                  <c:v>45292.169907407406</c:v>
                </c:pt>
                <c:pt idx="1469">
                  <c:v>45292.170023148145</c:v>
                </c:pt>
                <c:pt idx="1470">
                  <c:v>45292.170138888891</c:v>
                </c:pt>
                <c:pt idx="1471">
                  <c:v>45292.170254629629</c:v>
                </c:pt>
                <c:pt idx="1472">
                  <c:v>45292.170370370368</c:v>
                </c:pt>
                <c:pt idx="1473">
                  <c:v>45292.170486111114</c:v>
                </c:pt>
                <c:pt idx="1474">
                  <c:v>45292.170601851853</c:v>
                </c:pt>
                <c:pt idx="1475">
                  <c:v>45292.170717592591</c:v>
                </c:pt>
                <c:pt idx="1476">
                  <c:v>45292.17083333333</c:v>
                </c:pt>
                <c:pt idx="1477">
                  <c:v>45292.170949074076</c:v>
                </c:pt>
                <c:pt idx="1478">
                  <c:v>45292.171064814815</c:v>
                </c:pt>
                <c:pt idx="1479">
                  <c:v>45292.171180555553</c:v>
                </c:pt>
                <c:pt idx="1480">
                  <c:v>45292.171296296299</c:v>
                </c:pt>
                <c:pt idx="1481">
                  <c:v>45292.171412037038</c:v>
                </c:pt>
                <c:pt idx="1482">
                  <c:v>45292.171527777777</c:v>
                </c:pt>
                <c:pt idx="1483">
                  <c:v>45292.171643518515</c:v>
                </c:pt>
                <c:pt idx="1484">
                  <c:v>45292.171759259261</c:v>
                </c:pt>
                <c:pt idx="1485">
                  <c:v>45292.171875</c:v>
                </c:pt>
                <c:pt idx="1486">
                  <c:v>45292.171990740739</c:v>
                </c:pt>
                <c:pt idx="1487">
                  <c:v>45292.172106481485</c:v>
                </c:pt>
                <c:pt idx="1488">
                  <c:v>45292.172222222223</c:v>
                </c:pt>
                <c:pt idx="1489">
                  <c:v>45292.172337962962</c:v>
                </c:pt>
                <c:pt idx="1490">
                  <c:v>45292.172453703701</c:v>
                </c:pt>
                <c:pt idx="1491">
                  <c:v>45292.172569444447</c:v>
                </c:pt>
                <c:pt idx="1492">
                  <c:v>45292.172685185185</c:v>
                </c:pt>
                <c:pt idx="1493">
                  <c:v>45292.172800925924</c:v>
                </c:pt>
                <c:pt idx="1494">
                  <c:v>45292.17291666667</c:v>
                </c:pt>
                <c:pt idx="1495">
                  <c:v>45292.173032407409</c:v>
                </c:pt>
                <c:pt idx="1496">
                  <c:v>45292.173148148147</c:v>
                </c:pt>
                <c:pt idx="1497">
                  <c:v>45292.173263888886</c:v>
                </c:pt>
                <c:pt idx="1498">
                  <c:v>45292.173379629632</c:v>
                </c:pt>
                <c:pt idx="1499">
                  <c:v>45292.173495370371</c:v>
                </c:pt>
                <c:pt idx="1500">
                  <c:v>45292.173611111109</c:v>
                </c:pt>
                <c:pt idx="1501">
                  <c:v>45292.173726851855</c:v>
                </c:pt>
                <c:pt idx="1502">
                  <c:v>45292.173842592594</c:v>
                </c:pt>
                <c:pt idx="1503">
                  <c:v>45292.173958333333</c:v>
                </c:pt>
                <c:pt idx="1504">
                  <c:v>45292.174074074072</c:v>
                </c:pt>
                <c:pt idx="1505">
                  <c:v>45292.174189814818</c:v>
                </c:pt>
                <c:pt idx="1506">
                  <c:v>45292.174305555556</c:v>
                </c:pt>
                <c:pt idx="1507">
                  <c:v>45292.174421296295</c:v>
                </c:pt>
                <c:pt idx="1508">
                  <c:v>45292.174537037034</c:v>
                </c:pt>
                <c:pt idx="1509">
                  <c:v>45292.17465277778</c:v>
                </c:pt>
                <c:pt idx="1510">
                  <c:v>45292.174768518518</c:v>
                </c:pt>
                <c:pt idx="1511">
                  <c:v>45292.174884259257</c:v>
                </c:pt>
                <c:pt idx="1512">
                  <c:v>45292.175000000003</c:v>
                </c:pt>
                <c:pt idx="1513">
                  <c:v>45292.175115740742</c:v>
                </c:pt>
                <c:pt idx="1514">
                  <c:v>45292.17523148148</c:v>
                </c:pt>
                <c:pt idx="1515">
                  <c:v>45292.175347222219</c:v>
                </c:pt>
                <c:pt idx="1516">
                  <c:v>45292.175462962965</c:v>
                </c:pt>
                <c:pt idx="1517">
                  <c:v>45292.175578703704</c:v>
                </c:pt>
                <c:pt idx="1518">
                  <c:v>45292.175694444442</c:v>
                </c:pt>
                <c:pt idx="1519">
                  <c:v>45292.175810185188</c:v>
                </c:pt>
                <c:pt idx="1520">
                  <c:v>45292.175925925927</c:v>
                </c:pt>
                <c:pt idx="1521">
                  <c:v>45292.176041666666</c:v>
                </c:pt>
                <c:pt idx="1522">
                  <c:v>45292.176157407404</c:v>
                </c:pt>
                <c:pt idx="1523">
                  <c:v>45292.17627314815</c:v>
                </c:pt>
                <c:pt idx="1524">
                  <c:v>45292.176388888889</c:v>
                </c:pt>
                <c:pt idx="1525">
                  <c:v>45292.176504629628</c:v>
                </c:pt>
                <c:pt idx="1526">
                  <c:v>45292.176620370374</c:v>
                </c:pt>
                <c:pt idx="1527">
                  <c:v>45292.176736111112</c:v>
                </c:pt>
                <c:pt idx="1528">
                  <c:v>45292.176851851851</c:v>
                </c:pt>
                <c:pt idx="1529">
                  <c:v>45292.17696759259</c:v>
                </c:pt>
                <c:pt idx="1530">
                  <c:v>45292.177083333336</c:v>
                </c:pt>
                <c:pt idx="1531">
                  <c:v>45292.177199074074</c:v>
                </c:pt>
                <c:pt idx="1532">
                  <c:v>45292.177314814813</c:v>
                </c:pt>
                <c:pt idx="1533">
                  <c:v>45292.177430555559</c:v>
                </c:pt>
                <c:pt idx="1534">
                  <c:v>45292.177546296298</c:v>
                </c:pt>
                <c:pt idx="1535">
                  <c:v>45292.177662037036</c:v>
                </c:pt>
                <c:pt idx="1536">
                  <c:v>45292.177777777775</c:v>
                </c:pt>
                <c:pt idx="1537">
                  <c:v>45292.177893518521</c:v>
                </c:pt>
                <c:pt idx="1538">
                  <c:v>45292.17800925926</c:v>
                </c:pt>
                <c:pt idx="1539">
                  <c:v>45292.178124999999</c:v>
                </c:pt>
                <c:pt idx="1540">
                  <c:v>45292.178240740737</c:v>
                </c:pt>
                <c:pt idx="1541">
                  <c:v>45292.178356481483</c:v>
                </c:pt>
                <c:pt idx="1542">
                  <c:v>45292.178472222222</c:v>
                </c:pt>
                <c:pt idx="1543">
                  <c:v>45292.178587962961</c:v>
                </c:pt>
                <c:pt idx="1544">
                  <c:v>45292.178703703707</c:v>
                </c:pt>
                <c:pt idx="1545">
                  <c:v>45292.178819444445</c:v>
                </c:pt>
                <c:pt idx="1546">
                  <c:v>45292.178935185184</c:v>
                </c:pt>
                <c:pt idx="1547">
                  <c:v>45292.179050925923</c:v>
                </c:pt>
                <c:pt idx="1548">
                  <c:v>45292.179166666669</c:v>
                </c:pt>
                <c:pt idx="1549">
                  <c:v>45292.179282407407</c:v>
                </c:pt>
                <c:pt idx="1550">
                  <c:v>45292.179398148146</c:v>
                </c:pt>
                <c:pt idx="1551">
                  <c:v>45292.179513888892</c:v>
                </c:pt>
                <c:pt idx="1552">
                  <c:v>45292.179629629631</c:v>
                </c:pt>
                <c:pt idx="1553">
                  <c:v>45292.179745370369</c:v>
                </c:pt>
                <c:pt idx="1554">
                  <c:v>45292.179861111108</c:v>
                </c:pt>
                <c:pt idx="1555">
                  <c:v>45292.179976851854</c:v>
                </c:pt>
                <c:pt idx="1556">
                  <c:v>45292.180092592593</c:v>
                </c:pt>
                <c:pt idx="1557">
                  <c:v>45292.180208333331</c:v>
                </c:pt>
                <c:pt idx="1558">
                  <c:v>45292.180324074077</c:v>
                </c:pt>
                <c:pt idx="1559">
                  <c:v>45292.180439814816</c:v>
                </c:pt>
                <c:pt idx="1560">
                  <c:v>45292.180555555555</c:v>
                </c:pt>
                <c:pt idx="1561">
                  <c:v>45292.180671296293</c:v>
                </c:pt>
                <c:pt idx="1562">
                  <c:v>45292.180787037039</c:v>
                </c:pt>
                <c:pt idx="1563">
                  <c:v>45292.180902777778</c:v>
                </c:pt>
                <c:pt idx="1564">
                  <c:v>45292.181018518517</c:v>
                </c:pt>
                <c:pt idx="1565">
                  <c:v>45292.181134259263</c:v>
                </c:pt>
                <c:pt idx="1566">
                  <c:v>45292.181250000001</c:v>
                </c:pt>
                <c:pt idx="1567">
                  <c:v>45292.18136574074</c:v>
                </c:pt>
                <c:pt idx="1568">
                  <c:v>45292.181481481479</c:v>
                </c:pt>
                <c:pt idx="1569">
                  <c:v>45292.181597222225</c:v>
                </c:pt>
                <c:pt idx="1570">
                  <c:v>45292.181712962964</c:v>
                </c:pt>
                <c:pt idx="1571">
                  <c:v>45292.181828703702</c:v>
                </c:pt>
                <c:pt idx="1572">
                  <c:v>45292.181944444441</c:v>
                </c:pt>
                <c:pt idx="1573">
                  <c:v>45292.182060185187</c:v>
                </c:pt>
                <c:pt idx="1574">
                  <c:v>45292.182175925926</c:v>
                </c:pt>
                <c:pt idx="1575">
                  <c:v>45292.182291666664</c:v>
                </c:pt>
                <c:pt idx="1576">
                  <c:v>45292.18240740741</c:v>
                </c:pt>
                <c:pt idx="1577">
                  <c:v>45292.182523148149</c:v>
                </c:pt>
                <c:pt idx="1578">
                  <c:v>45292.182638888888</c:v>
                </c:pt>
                <c:pt idx="1579">
                  <c:v>45292.182754629626</c:v>
                </c:pt>
                <c:pt idx="1580">
                  <c:v>45292.182870370372</c:v>
                </c:pt>
                <c:pt idx="1581">
                  <c:v>45292.182986111111</c:v>
                </c:pt>
                <c:pt idx="1582">
                  <c:v>45292.18310185185</c:v>
                </c:pt>
                <c:pt idx="1583">
                  <c:v>45292.183217592596</c:v>
                </c:pt>
                <c:pt idx="1584">
                  <c:v>45292.183333333334</c:v>
                </c:pt>
                <c:pt idx="1585">
                  <c:v>45292.183449074073</c:v>
                </c:pt>
                <c:pt idx="1586">
                  <c:v>45292.183564814812</c:v>
                </c:pt>
                <c:pt idx="1587">
                  <c:v>45292.183680555558</c:v>
                </c:pt>
                <c:pt idx="1588">
                  <c:v>45292.183796296296</c:v>
                </c:pt>
                <c:pt idx="1589">
                  <c:v>45292.183912037035</c:v>
                </c:pt>
                <c:pt idx="1590">
                  <c:v>45292.184027777781</c:v>
                </c:pt>
                <c:pt idx="1591">
                  <c:v>45292.18414351852</c:v>
                </c:pt>
                <c:pt idx="1592">
                  <c:v>45292.184259259258</c:v>
                </c:pt>
                <c:pt idx="1593">
                  <c:v>45292.184374999997</c:v>
                </c:pt>
                <c:pt idx="1594">
                  <c:v>45292.184490740743</c:v>
                </c:pt>
                <c:pt idx="1595">
                  <c:v>45292.184606481482</c:v>
                </c:pt>
                <c:pt idx="1596">
                  <c:v>45292.18472222222</c:v>
                </c:pt>
                <c:pt idx="1597">
                  <c:v>45292.184837962966</c:v>
                </c:pt>
                <c:pt idx="1598">
                  <c:v>45292.184953703705</c:v>
                </c:pt>
                <c:pt idx="1599">
                  <c:v>45292.185069444444</c:v>
                </c:pt>
                <c:pt idx="1600">
                  <c:v>45292.185185185182</c:v>
                </c:pt>
                <c:pt idx="1601">
                  <c:v>45292.185300925928</c:v>
                </c:pt>
                <c:pt idx="1602">
                  <c:v>45292.185416666667</c:v>
                </c:pt>
                <c:pt idx="1603">
                  <c:v>45292.185532407406</c:v>
                </c:pt>
                <c:pt idx="1604">
                  <c:v>45292.185648148145</c:v>
                </c:pt>
                <c:pt idx="1605">
                  <c:v>45292.185763888891</c:v>
                </c:pt>
                <c:pt idx="1606">
                  <c:v>45292.185879629629</c:v>
                </c:pt>
                <c:pt idx="1607">
                  <c:v>45292.185995370368</c:v>
                </c:pt>
                <c:pt idx="1608">
                  <c:v>45292.186111111114</c:v>
                </c:pt>
                <c:pt idx="1609">
                  <c:v>45292.186226851853</c:v>
                </c:pt>
                <c:pt idx="1610">
                  <c:v>45292.186342592591</c:v>
                </c:pt>
                <c:pt idx="1611">
                  <c:v>45292.18645833333</c:v>
                </c:pt>
                <c:pt idx="1612">
                  <c:v>45292.186574074076</c:v>
                </c:pt>
                <c:pt idx="1613">
                  <c:v>45292.186689814815</c:v>
                </c:pt>
                <c:pt idx="1614">
                  <c:v>45292.186805555553</c:v>
                </c:pt>
                <c:pt idx="1615">
                  <c:v>45292.186921296299</c:v>
                </c:pt>
                <c:pt idx="1616">
                  <c:v>45292.187037037038</c:v>
                </c:pt>
                <c:pt idx="1617">
                  <c:v>45292.187152777777</c:v>
                </c:pt>
                <c:pt idx="1618">
                  <c:v>45292.187268518515</c:v>
                </c:pt>
                <c:pt idx="1619">
                  <c:v>45292.187384259261</c:v>
                </c:pt>
                <c:pt idx="1620">
                  <c:v>45292.1875</c:v>
                </c:pt>
                <c:pt idx="1621">
                  <c:v>45292.187615740739</c:v>
                </c:pt>
                <c:pt idx="1622">
                  <c:v>45292.187731481485</c:v>
                </c:pt>
                <c:pt idx="1623">
                  <c:v>45292.187847222223</c:v>
                </c:pt>
                <c:pt idx="1624">
                  <c:v>45292.187962962962</c:v>
                </c:pt>
                <c:pt idx="1625">
                  <c:v>45292.188078703701</c:v>
                </c:pt>
                <c:pt idx="1626">
                  <c:v>45292.188194444447</c:v>
                </c:pt>
                <c:pt idx="1627">
                  <c:v>45292.188310185185</c:v>
                </c:pt>
                <c:pt idx="1628">
                  <c:v>45292.188425925924</c:v>
                </c:pt>
                <c:pt idx="1629">
                  <c:v>45292.18854166667</c:v>
                </c:pt>
                <c:pt idx="1630">
                  <c:v>45292.188657407409</c:v>
                </c:pt>
                <c:pt idx="1631">
                  <c:v>45292.188773148147</c:v>
                </c:pt>
                <c:pt idx="1632">
                  <c:v>45292.188888888886</c:v>
                </c:pt>
                <c:pt idx="1633">
                  <c:v>45292.189004629632</c:v>
                </c:pt>
                <c:pt idx="1634">
                  <c:v>45292.189120370371</c:v>
                </c:pt>
                <c:pt idx="1635">
                  <c:v>45292.189236111109</c:v>
                </c:pt>
                <c:pt idx="1636">
                  <c:v>45292.189351851855</c:v>
                </c:pt>
                <c:pt idx="1637">
                  <c:v>45292.189467592594</c:v>
                </c:pt>
                <c:pt idx="1638">
                  <c:v>45292.189583333333</c:v>
                </c:pt>
                <c:pt idx="1639">
                  <c:v>45292.189699074072</c:v>
                </c:pt>
                <c:pt idx="1640">
                  <c:v>45292.189814814818</c:v>
                </c:pt>
                <c:pt idx="1641">
                  <c:v>45292.189930555556</c:v>
                </c:pt>
                <c:pt idx="1642">
                  <c:v>45292.190046296295</c:v>
                </c:pt>
                <c:pt idx="1643">
                  <c:v>45292.190162037034</c:v>
                </c:pt>
                <c:pt idx="1644">
                  <c:v>45292.19027777778</c:v>
                </c:pt>
                <c:pt idx="1645">
                  <c:v>45292.190393518518</c:v>
                </c:pt>
                <c:pt idx="1646">
                  <c:v>45292.190509259257</c:v>
                </c:pt>
                <c:pt idx="1647">
                  <c:v>45292.190625000003</c:v>
                </c:pt>
                <c:pt idx="1648">
                  <c:v>45292.190740740742</c:v>
                </c:pt>
                <c:pt idx="1649">
                  <c:v>45292.19085648148</c:v>
                </c:pt>
                <c:pt idx="1650">
                  <c:v>45292.190972222219</c:v>
                </c:pt>
                <c:pt idx="1651">
                  <c:v>45292.191087962965</c:v>
                </c:pt>
                <c:pt idx="1652">
                  <c:v>45292.191203703704</c:v>
                </c:pt>
                <c:pt idx="1653">
                  <c:v>45292.191319444442</c:v>
                </c:pt>
                <c:pt idx="1654">
                  <c:v>45292.191435185188</c:v>
                </c:pt>
                <c:pt idx="1655">
                  <c:v>45292.191550925927</c:v>
                </c:pt>
                <c:pt idx="1656">
                  <c:v>45292.191666666666</c:v>
                </c:pt>
                <c:pt idx="1657">
                  <c:v>45292.191782407404</c:v>
                </c:pt>
                <c:pt idx="1658">
                  <c:v>45292.19189814815</c:v>
                </c:pt>
                <c:pt idx="1659">
                  <c:v>45292.192013888889</c:v>
                </c:pt>
                <c:pt idx="1660">
                  <c:v>45292.192129629628</c:v>
                </c:pt>
                <c:pt idx="1661">
                  <c:v>45292.192245370374</c:v>
                </c:pt>
                <c:pt idx="1662">
                  <c:v>45292.192361111112</c:v>
                </c:pt>
                <c:pt idx="1663">
                  <c:v>45292.192476851851</c:v>
                </c:pt>
                <c:pt idx="1664">
                  <c:v>45292.19259259259</c:v>
                </c:pt>
                <c:pt idx="1665">
                  <c:v>45292.192708333336</c:v>
                </c:pt>
                <c:pt idx="1666">
                  <c:v>45292.192824074074</c:v>
                </c:pt>
                <c:pt idx="1667">
                  <c:v>45292.192939814813</c:v>
                </c:pt>
                <c:pt idx="1668">
                  <c:v>45292.193055555559</c:v>
                </c:pt>
                <c:pt idx="1669">
                  <c:v>45292.193171296298</c:v>
                </c:pt>
                <c:pt idx="1670">
                  <c:v>45292.193287037036</c:v>
                </c:pt>
                <c:pt idx="1671">
                  <c:v>45292.193402777775</c:v>
                </c:pt>
                <c:pt idx="1672">
                  <c:v>45292.193518518521</c:v>
                </c:pt>
                <c:pt idx="1673">
                  <c:v>45292.19363425926</c:v>
                </c:pt>
                <c:pt idx="1674">
                  <c:v>45292.193749999999</c:v>
                </c:pt>
                <c:pt idx="1675">
                  <c:v>45292.193865740737</c:v>
                </c:pt>
                <c:pt idx="1676">
                  <c:v>45292.193981481483</c:v>
                </c:pt>
                <c:pt idx="1677">
                  <c:v>45292.194097222222</c:v>
                </c:pt>
                <c:pt idx="1678">
                  <c:v>45292.194212962961</c:v>
                </c:pt>
                <c:pt idx="1679">
                  <c:v>45292.194328703707</c:v>
                </c:pt>
                <c:pt idx="1680">
                  <c:v>45292.194444444445</c:v>
                </c:pt>
                <c:pt idx="1681">
                  <c:v>45292.194560185184</c:v>
                </c:pt>
                <c:pt idx="1682">
                  <c:v>45292.194675925923</c:v>
                </c:pt>
                <c:pt idx="1683">
                  <c:v>45292.194791666669</c:v>
                </c:pt>
                <c:pt idx="1684">
                  <c:v>45292.194907407407</c:v>
                </c:pt>
                <c:pt idx="1685">
                  <c:v>45292.195023148146</c:v>
                </c:pt>
                <c:pt idx="1686">
                  <c:v>45292.195138888892</c:v>
                </c:pt>
                <c:pt idx="1687">
                  <c:v>45292.195254629631</c:v>
                </c:pt>
                <c:pt idx="1688">
                  <c:v>45292.195370370369</c:v>
                </c:pt>
                <c:pt idx="1689">
                  <c:v>45292.195486111108</c:v>
                </c:pt>
                <c:pt idx="1690">
                  <c:v>45292.195601851854</c:v>
                </c:pt>
                <c:pt idx="1691">
                  <c:v>45292.195717592593</c:v>
                </c:pt>
                <c:pt idx="1692">
                  <c:v>45292.195833333331</c:v>
                </c:pt>
                <c:pt idx="1693">
                  <c:v>45292.195949074077</c:v>
                </c:pt>
                <c:pt idx="1694">
                  <c:v>45292.196064814816</c:v>
                </c:pt>
                <c:pt idx="1695">
                  <c:v>45292.196180555555</c:v>
                </c:pt>
                <c:pt idx="1696">
                  <c:v>45292.196296296293</c:v>
                </c:pt>
                <c:pt idx="1697">
                  <c:v>45292.196412037039</c:v>
                </c:pt>
                <c:pt idx="1698">
                  <c:v>45292.196527777778</c:v>
                </c:pt>
                <c:pt idx="1699">
                  <c:v>45292.196643518517</c:v>
                </c:pt>
                <c:pt idx="1700">
                  <c:v>45292.196759259263</c:v>
                </c:pt>
                <c:pt idx="1701">
                  <c:v>45292.196875000001</c:v>
                </c:pt>
                <c:pt idx="1702">
                  <c:v>45292.19699074074</c:v>
                </c:pt>
                <c:pt idx="1703">
                  <c:v>45292.197106481479</c:v>
                </c:pt>
                <c:pt idx="1704">
                  <c:v>45292.197222222225</c:v>
                </c:pt>
                <c:pt idx="1705">
                  <c:v>45292.197337962964</c:v>
                </c:pt>
                <c:pt idx="1706">
                  <c:v>45292.197453703702</c:v>
                </c:pt>
                <c:pt idx="1707">
                  <c:v>45292.197569444441</c:v>
                </c:pt>
                <c:pt idx="1708">
                  <c:v>45292.197685185187</c:v>
                </c:pt>
                <c:pt idx="1709">
                  <c:v>45292.197800925926</c:v>
                </c:pt>
                <c:pt idx="1710">
                  <c:v>45292.197916666664</c:v>
                </c:pt>
                <c:pt idx="1711">
                  <c:v>45292.19803240741</c:v>
                </c:pt>
                <c:pt idx="1712">
                  <c:v>45292.198148148149</c:v>
                </c:pt>
                <c:pt idx="1713">
                  <c:v>45292.198263888888</c:v>
                </c:pt>
                <c:pt idx="1714">
                  <c:v>45292.198379629626</c:v>
                </c:pt>
                <c:pt idx="1715">
                  <c:v>45292.198495370372</c:v>
                </c:pt>
                <c:pt idx="1716">
                  <c:v>45292.198611111111</c:v>
                </c:pt>
                <c:pt idx="1717">
                  <c:v>45292.19872685185</c:v>
                </c:pt>
                <c:pt idx="1718">
                  <c:v>45292.198842592596</c:v>
                </c:pt>
                <c:pt idx="1719">
                  <c:v>45292.198958333334</c:v>
                </c:pt>
                <c:pt idx="1720">
                  <c:v>45292.199074074073</c:v>
                </c:pt>
                <c:pt idx="1721">
                  <c:v>45292.199189814812</c:v>
                </c:pt>
                <c:pt idx="1722">
                  <c:v>45292.199305555558</c:v>
                </c:pt>
                <c:pt idx="1723">
                  <c:v>45292.199421296296</c:v>
                </c:pt>
                <c:pt idx="1724">
                  <c:v>45292.199537037035</c:v>
                </c:pt>
                <c:pt idx="1725">
                  <c:v>45292.199652777781</c:v>
                </c:pt>
                <c:pt idx="1726">
                  <c:v>45292.19976851852</c:v>
                </c:pt>
                <c:pt idx="1727">
                  <c:v>45292.199884259258</c:v>
                </c:pt>
                <c:pt idx="1728">
                  <c:v>45292.2</c:v>
                </c:pt>
                <c:pt idx="1729">
                  <c:v>45292.200115740743</c:v>
                </c:pt>
                <c:pt idx="1730">
                  <c:v>45292.200231481482</c:v>
                </c:pt>
                <c:pt idx="1731">
                  <c:v>45292.20034722222</c:v>
                </c:pt>
                <c:pt idx="1732">
                  <c:v>45292.200462962966</c:v>
                </c:pt>
                <c:pt idx="1733">
                  <c:v>45292.200578703705</c:v>
                </c:pt>
                <c:pt idx="1734">
                  <c:v>45292.200694444444</c:v>
                </c:pt>
                <c:pt idx="1735">
                  <c:v>45292.200810185182</c:v>
                </c:pt>
                <c:pt idx="1736">
                  <c:v>45292.200925925928</c:v>
                </c:pt>
                <c:pt idx="1737">
                  <c:v>45292.201041666667</c:v>
                </c:pt>
                <c:pt idx="1738">
                  <c:v>45292.201157407406</c:v>
                </c:pt>
                <c:pt idx="1739">
                  <c:v>45292.201273148145</c:v>
                </c:pt>
                <c:pt idx="1740">
                  <c:v>45292.201388888891</c:v>
                </c:pt>
                <c:pt idx="1741">
                  <c:v>45292.201504629629</c:v>
                </c:pt>
                <c:pt idx="1742">
                  <c:v>45292.201620370368</c:v>
                </c:pt>
                <c:pt idx="1743">
                  <c:v>45292.201736111114</c:v>
                </c:pt>
                <c:pt idx="1744">
                  <c:v>45292.201851851853</c:v>
                </c:pt>
                <c:pt idx="1745">
                  <c:v>45292.201967592591</c:v>
                </c:pt>
                <c:pt idx="1746">
                  <c:v>45292.20208333333</c:v>
                </c:pt>
                <c:pt idx="1747">
                  <c:v>45292.202199074076</c:v>
                </c:pt>
                <c:pt idx="1748">
                  <c:v>45292.202314814815</c:v>
                </c:pt>
                <c:pt idx="1749">
                  <c:v>45292.202430555553</c:v>
                </c:pt>
                <c:pt idx="1750">
                  <c:v>45292.202546296299</c:v>
                </c:pt>
                <c:pt idx="1751">
                  <c:v>45292.202662037038</c:v>
                </c:pt>
                <c:pt idx="1752">
                  <c:v>45292.202777777777</c:v>
                </c:pt>
                <c:pt idx="1753">
                  <c:v>45292.202893518515</c:v>
                </c:pt>
                <c:pt idx="1754">
                  <c:v>45292.203009259261</c:v>
                </c:pt>
                <c:pt idx="1755">
                  <c:v>45292.203125</c:v>
                </c:pt>
                <c:pt idx="1756">
                  <c:v>45292.203240740739</c:v>
                </c:pt>
                <c:pt idx="1757">
                  <c:v>45292.203356481485</c:v>
                </c:pt>
                <c:pt idx="1758">
                  <c:v>45292.203472222223</c:v>
                </c:pt>
                <c:pt idx="1759">
                  <c:v>45292.203587962962</c:v>
                </c:pt>
                <c:pt idx="1760">
                  <c:v>45292.203703703701</c:v>
                </c:pt>
                <c:pt idx="1761">
                  <c:v>45292.203819444447</c:v>
                </c:pt>
                <c:pt idx="1762">
                  <c:v>45292.203935185185</c:v>
                </c:pt>
                <c:pt idx="1763">
                  <c:v>45292.204050925924</c:v>
                </c:pt>
                <c:pt idx="1764">
                  <c:v>45292.20416666667</c:v>
                </c:pt>
                <c:pt idx="1765">
                  <c:v>45292.204282407409</c:v>
                </c:pt>
                <c:pt idx="1766">
                  <c:v>45292.204398148147</c:v>
                </c:pt>
                <c:pt idx="1767">
                  <c:v>45292.204513888886</c:v>
                </c:pt>
                <c:pt idx="1768">
                  <c:v>45292.204629629632</c:v>
                </c:pt>
                <c:pt idx="1769">
                  <c:v>45292.204745370371</c:v>
                </c:pt>
                <c:pt idx="1770">
                  <c:v>45292.204861111109</c:v>
                </c:pt>
                <c:pt idx="1771">
                  <c:v>45292.204976851855</c:v>
                </c:pt>
                <c:pt idx="1772">
                  <c:v>45292.205092592594</c:v>
                </c:pt>
                <c:pt idx="1773">
                  <c:v>45292.205208333333</c:v>
                </c:pt>
                <c:pt idx="1774">
                  <c:v>45292.205324074072</c:v>
                </c:pt>
                <c:pt idx="1775">
                  <c:v>45292.205439814818</c:v>
                </c:pt>
                <c:pt idx="1776">
                  <c:v>45292.205555555556</c:v>
                </c:pt>
                <c:pt idx="1777">
                  <c:v>45292.205671296295</c:v>
                </c:pt>
                <c:pt idx="1778">
                  <c:v>45292.205787037034</c:v>
                </c:pt>
                <c:pt idx="1779">
                  <c:v>45292.20590277778</c:v>
                </c:pt>
                <c:pt idx="1780">
                  <c:v>45292.206018518518</c:v>
                </c:pt>
                <c:pt idx="1781">
                  <c:v>45292.206134259257</c:v>
                </c:pt>
                <c:pt idx="1782">
                  <c:v>45292.206250000003</c:v>
                </c:pt>
                <c:pt idx="1783">
                  <c:v>45292.206365740742</c:v>
                </c:pt>
                <c:pt idx="1784">
                  <c:v>45292.20648148148</c:v>
                </c:pt>
                <c:pt idx="1785">
                  <c:v>45292.206597222219</c:v>
                </c:pt>
                <c:pt idx="1786">
                  <c:v>45292.206712962965</c:v>
                </c:pt>
                <c:pt idx="1787">
                  <c:v>45292.206828703704</c:v>
                </c:pt>
                <c:pt idx="1788">
                  <c:v>45292.206944444442</c:v>
                </c:pt>
                <c:pt idx="1789">
                  <c:v>45292.207060185188</c:v>
                </c:pt>
                <c:pt idx="1790">
                  <c:v>45292.207175925927</c:v>
                </c:pt>
                <c:pt idx="1791">
                  <c:v>45292.207291666666</c:v>
                </c:pt>
                <c:pt idx="1792">
                  <c:v>45292.207407407404</c:v>
                </c:pt>
                <c:pt idx="1793">
                  <c:v>45292.20752314815</c:v>
                </c:pt>
                <c:pt idx="1794">
                  <c:v>45292.207638888889</c:v>
                </c:pt>
                <c:pt idx="1795">
                  <c:v>45292.207754629628</c:v>
                </c:pt>
                <c:pt idx="1796">
                  <c:v>45292.207870370374</c:v>
                </c:pt>
                <c:pt idx="1797">
                  <c:v>45292.207986111112</c:v>
                </c:pt>
                <c:pt idx="1798">
                  <c:v>45292.208101851851</c:v>
                </c:pt>
                <c:pt idx="1799">
                  <c:v>45292.20821759259</c:v>
                </c:pt>
                <c:pt idx="1800">
                  <c:v>45292.208333333336</c:v>
                </c:pt>
                <c:pt idx="1801">
                  <c:v>45292.208449074074</c:v>
                </c:pt>
                <c:pt idx="1802">
                  <c:v>45292.208564814813</c:v>
                </c:pt>
                <c:pt idx="1803">
                  <c:v>45292.208680555559</c:v>
                </c:pt>
                <c:pt idx="1804">
                  <c:v>45292.208796296298</c:v>
                </c:pt>
                <c:pt idx="1805">
                  <c:v>45292.208912037036</c:v>
                </c:pt>
                <c:pt idx="1806">
                  <c:v>45292.209027777775</c:v>
                </c:pt>
                <c:pt idx="1807">
                  <c:v>45292.209143518521</c:v>
                </c:pt>
                <c:pt idx="1808">
                  <c:v>45292.20925925926</c:v>
                </c:pt>
                <c:pt idx="1809">
                  <c:v>45292.209374999999</c:v>
                </c:pt>
                <c:pt idx="1810">
                  <c:v>45292.209490740737</c:v>
                </c:pt>
                <c:pt idx="1811">
                  <c:v>45292.209606481483</c:v>
                </c:pt>
                <c:pt idx="1812">
                  <c:v>45292.209722222222</c:v>
                </c:pt>
                <c:pt idx="1813">
                  <c:v>45292.209837962961</c:v>
                </c:pt>
                <c:pt idx="1814">
                  <c:v>45292.209953703707</c:v>
                </c:pt>
                <c:pt idx="1815">
                  <c:v>45292.210069444445</c:v>
                </c:pt>
                <c:pt idx="1816">
                  <c:v>45292.210185185184</c:v>
                </c:pt>
                <c:pt idx="1817">
                  <c:v>45292.210300925923</c:v>
                </c:pt>
                <c:pt idx="1818">
                  <c:v>45292.210416666669</c:v>
                </c:pt>
                <c:pt idx="1819">
                  <c:v>45292.210532407407</c:v>
                </c:pt>
                <c:pt idx="1820">
                  <c:v>45292.210648148146</c:v>
                </c:pt>
                <c:pt idx="1821">
                  <c:v>45292.210763888892</c:v>
                </c:pt>
                <c:pt idx="1822">
                  <c:v>45292.210879629631</c:v>
                </c:pt>
                <c:pt idx="1823">
                  <c:v>45292.210995370369</c:v>
                </c:pt>
                <c:pt idx="1824">
                  <c:v>45292.211111111108</c:v>
                </c:pt>
                <c:pt idx="1825">
                  <c:v>45292.211226851854</c:v>
                </c:pt>
                <c:pt idx="1826">
                  <c:v>45292.211342592593</c:v>
                </c:pt>
                <c:pt idx="1827">
                  <c:v>45292.211458333331</c:v>
                </c:pt>
                <c:pt idx="1828">
                  <c:v>45292.211574074077</c:v>
                </c:pt>
                <c:pt idx="1829">
                  <c:v>45292.211689814816</c:v>
                </c:pt>
                <c:pt idx="1830">
                  <c:v>45292.211805555555</c:v>
                </c:pt>
                <c:pt idx="1831">
                  <c:v>45292.211921296293</c:v>
                </c:pt>
                <c:pt idx="1832">
                  <c:v>45292.212037037039</c:v>
                </c:pt>
                <c:pt idx="1833">
                  <c:v>45292.212152777778</c:v>
                </c:pt>
                <c:pt idx="1834">
                  <c:v>45292.212268518517</c:v>
                </c:pt>
                <c:pt idx="1835">
                  <c:v>45292.212384259263</c:v>
                </c:pt>
                <c:pt idx="1836">
                  <c:v>45292.212500000001</c:v>
                </c:pt>
                <c:pt idx="1837">
                  <c:v>45292.21261574074</c:v>
                </c:pt>
                <c:pt idx="1838">
                  <c:v>45292.212731481479</c:v>
                </c:pt>
                <c:pt idx="1839">
                  <c:v>45292.212847222225</c:v>
                </c:pt>
                <c:pt idx="1840">
                  <c:v>45292.212962962964</c:v>
                </c:pt>
                <c:pt idx="1841">
                  <c:v>45292.213078703702</c:v>
                </c:pt>
                <c:pt idx="1842">
                  <c:v>45292.213194444441</c:v>
                </c:pt>
                <c:pt idx="1843">
                  <c:v>45292.213310185187</c:v>
                </c:pt>
                <c:pt idx="1844">
                  <c:v>45292.213425925926</c:v>
                </c:pt>
                <c:pt idx="1845">
                  <c:v>45292.213541666664</c:v>
                </c:pt>
                <c:pt idx="1846">
                  <c:v>45292.21365740741</c:v>
                </c:pt>
                <c:pt idx="1847">
                  <c:v>45292.213773148149</c:v>
                </c:pt>
                <c:pt idx="1848">
                  <c:v>45292.213888888888</c:v>
                </c:pt>
                <c:pt idx="1849">
                  <c:v>45292.214004629626</c:v>
                </c:pt>
                <c:pt idx="1850">
                  <c:v>45292.214120370372</c:v>
                </c:pt>
                <c:pt idx="1851">
                  <c:v>45292.214236111111</c:v>
                </c:pt>
                <c:pt idx="1852">
                  <c:v>45292.21435185185</c:v>
                </c:pt>
                <c:pt idx="1853">
                  <c:v>45292.214467592596</c:v>
                </c:pt>
                <c:pt idx="1854">
                  <c:v>45292.214583333334</c:v>
                </c:pt>
                <c:pt idx="1855">
                  <c:v>45292.214699074073</c:v>
                </c:pt>
                <c:pt idx="1856">
                  <c:v>45292.214814814812</c:v>
                </c:pt>
                <c:pt idx="1857">
                  <c:v>45292.214930555558</c:v>
                </c:pt>
                <c:pt idx="1858">
                  <c:v>45292.215046296296</c:v>
                </c:pt>
                <c:pt idx="1859">
                  <c:v>45292.215162037035</c:v>
                </c:pt>
                <c:pt idx="1860">
                  <c:v>45292.215277777781</c:v>
                </c:pt>
                <c:pt idx="1861">
                  <c:v>45292.21539351852</c:v>
                </c:pt>
                <c:pt idx="1862">
                  <c:v>45292.215509259258</c:v>
                </c:pt>
                <c:pt idx="1863">
                  <c:v>45292.215624999997</c:v>
                </c:pt>
                <c:pt idx="1864">
                  <c:v>45292.215740740743</c:v>
                </c:pt>
                <c:pt idx="1865">
                  <c:v>45292.215856481482</c:v>
                </c:pt>
                <c:pt idx="1866">
                  <c:v>45292.21597222222</c:v>
                </c:pt>
                <c:pt idx="1867">
                  <c:v>45292.216087962966</c:v>
                </c:pt>
                <c:pt idx="1868">
                  <c:v>45292.216203703705</c:v>
                </c:pt>
                <c:pt idx="1869">
                  <c:v>45292.216319444444</c:v>
                </c:pt>
                <c:pt idx="1870">
                  <c:v>45292.216435185182</c:v>
                </c:pt>
                <c:pt idx="1871">
                  <c:v>45292.216550925928</c:v>
                </c:pt>
                <c:pt idx="1872">
                  <c:v>45292.216666666667</c:v>
                </c:pt>
                <c:pt idx="1873">
                  <c:v>45292.216782407406</c:v>
                </c:pt>
                <c:pt idx="1874">
                  <c:v>45292.216898148145</c:v>
                </c:pt>
                <c:pt idx="1875">
                  <c:v>45292.217013888891</c:v>
                </c:pt>
                <c:pt idx="1876">
                  <c:v>45292.217129629629</c:v>
                </c:pt>
                <c:pt idx="1877">
                  <c:v>45292.217245370368</c:v>
                </c:pt>
                <c:pt idx="1878">
                  <c:v>45292.217361111114</c:v>
                </c:pt>
                <c:pt idx="1879">
                  <c:v>45292.217476851853</c:v>
                </c:pt>
                <c:pt idx="1880">
                  <c:v>45292.217592592591</c:v>
                </c:pt>
                <c:pt idx="1881">
                  <c:v>45292.21770833333</c:v>
                </c:pt>
                <c:pt idx="1882">
                  <c:v>45292.217824074076</c:v>
                </c:pt>
                <c:pt idx="1883">
                  <c:v>45292.217939814815</c:v>
                </c:pt>
                <c:pt idx="1884">
                  <c:v>45292.218055555553</c:v>
                </c:pt>
                <c:pt idx="1885">
                  <c:v>45292.218171296299</c:v>
                </c:pt>
                <c:pt idx="1886">
                  <c:v>45292.218287037038</c:v>
                </c:pt>
                <c:pt idx="1887">
                  <c:v>45292.218402777777</c:v>
                </c:pt>
                <c:pt idx="1888">
                  <c:v>45292.218518518515</c:v>
                </c:pt>
                <c:pt idx="1889">
                  <c:v>45292.218634259261</c:v>
                </c:pt>
                <c:pt idx="1890">
                  <c:v>45292.21875</c:v>
                </c:pt>
                <c:pt idx="1891">
                  <c:v>45292.218865740739</c:v>
                </c:pt>
                <c:pt idx="1892">
                  <c:v>45292.218981481485</c:v>
                </c:pt>
                <c:pt idx="1893">
                  <c:v>45292.219097222223</c:v>
                </c:pt>
                <c:pt idx="1894">
                  <c:v>45292.219212962962</c:v>
                </c:pt>
                <c:pt idx="1895">
                  <c:v>45292.219328703701</c:v>
                </c:pt>
                <c:pt idx="1896">
                  <c:v>45292.219444444447</c:v>
                </c:pt>
                <c:pt idx="1897">
                  <c:v>45292.219560185185</c:v>
                </c:pt>
                <c:pt idx="1898">
                  <c:v>45292.219675925924</c:v>
                </c:pt>
                <c:pt idx="1899">
                  <c:v>45292.21979166667</c:v>
                </c:pt>
                <c:pt idx="1900">
                  <c:v>45292.219907407409</c:v>
                </c:pt>
                <c:pt idx="1901">
                  <c:v>45292.220023148147</c:v>
                </c:pt>
                <c:pt idx="1902">
                  <c:v>45292.220138888886</c:v>
                </c:pt>
                <c:pt idx="1903">
                  <c:v>45292.220254629632</c:v>
                </c:pt>
                <c:pt idx="1904">
                  <c:v>45292.220370370371</c:v>
                </c:pt>
                <c:pt idx="1905">
                  <c:v>45292.220486111109</c:v>
                </c:pt>
                <c:pt idx="1906">
                  <c:v>45292.220601851855</c:v>
                </c:pt>
                <c:pt idx="1907">
                  <c:v>45292.220717592594</c:v>
                </c:pt>
                <c:pt idx="1908">
                  <c:v>45292.220833333333</c:v>
                </c:pt>
                <c:pt idx="1909">
                  <c:v>45292.220949074072</c:v>
                </c:pt>
                <c:pt idx="1910">
                  <c:v>45292.221064814818</c:v>
                </c:pt>
                <c:pt idx="1911">
                  <c:v>45292.221180555556</c:v>
                </c:pt>
                <c:pt idx="1912">
                  <c:v>45292.221296296295</c:v>
                </c:pt>
                <c:pt idx="1913">
                  <c:v>45292.221412037034</c:v>
                </c:pt>
                <c:pt idx="1914">
                  <c:v>45292.22152777778</c:v>
                </c:pt>
                <c:pt idx="1915">
                  <c:v>45292.221643518518</c:v>
                </c:pt>
                <c:pt idx="1916">
                  <c:v>45292.221759259257</c:v>
                </c:pt>
                <c:pt idx="1917">
                  <c:v>45292.221875000003</c:v>
                </c:pt>
                <c:pt idx="1918">
                  <c:v>45292.221990740742</c:v>
                </c:pt>
                <c:pt idx="1919">
                  <c:v>45292.22210648148</c:v>
                </c:pt>
                <c:pt idx="1920">
                  <c:v>45292.222222222219</c:v>
                </c:pt>
                <c:pt idx="1921">
                  <c:v>45292.222337962965</c:v>
                </c:pt>
                <c:pt idx="1922">
                  <c:v>45292.222453703704</c:v>
                </c:pt>
                <c:pt idx="1923">
                  <c:v>45292.222569444442</c:v>
                </c:pt>
                <c:pt idx="1924">
                  <c:v>45292.222685185188</c:v>
                </c:pt>
                <c:pt idx="1925">
                  <c:v>45292.222800925927</c:v>
                </c:pt>
                <c:pt idx="1926">
                  <c:v>45292.222916666666</c:v>
                </c:pt>
                <c:pt idx="1927">
                  <c:v>45292.223032407404</c:v>
                </c:pt>
                <c:pt idx="1928">
                  <c:v>45292.22314814815</c:v>
                </c:pt>
                <c:pt idx="1929">
                  <c:v>45292.223263888889</c:v>
                </c:pt>
                <c:pt idx="1930">
                  <c:v>45292.223379629628</c:v>
                </c:pt>
                <c:pt idx="1931">
                  <c:v>45292.223495370374</c:v>
                </c:pt>
                <c:pt idx="1932">
                  <c:v>45292.223611111112</c:v>
                </c:pt>
                <c:pt idx="1933">
                  <c:v>45292.223726851851</c:v>
                </c:pt>
                <c:pt idx="1934">
                  <c:v>45292.22384259259</c:v>
                </c:pt>
                <c:pt idx="1935">
                  <c:v>45292.223958333336</c:v>
                </c:pt>
                <c:pt idx="1936">
                  <c:v>45292.224074074074</c:v>
                </c:pt>
                <c:pt idx="1937">
                  <c:v>45292.224189814813</c:v>
                </c:pt>
                <c:pt idx="1938">
                  <c:v>45292.224305555559</c:v>
                </c:pt>
                <c:pt idx="1939">
                  <c:v>45292.224421296298</c:v>
                </c:pt>
                <c:pt idx="1940">
                  <c:v>45292.224537037036</c:v>
                </c:pt>
                <c:pt idx="1941">
                  <c:v>45292.224652777775</c:v>
                </c:pt>
                <c:pt idx="1942">
                  <c:v>45292.224768518521</c:v>
                </c:pt>
                <c:pt idx="1943">
                  <c:v>45292.22488425926</c:v>
                </c:pt>
                <c:pt idx="1944">
                  <c:v>45292.224999999999</c:v>
                </c:pt>
                <c:pt idx="1945">
                  <c:v>45292.225115740737</c:v>
                </c:pt>
                <c:pt idx="1946">
                  <c:v>45292.225231481483</c:v>
                </c:pt>
                <c:pt idx="1947">
                  <c:v>45292.225347222222</c:v>
                </c:pt>
                <c:pt idx="1948">
                  <c:v>45292.225462962961</c:v>
                </c:pt>
                <c:pt idx="1949">
                  <c:v>45292.225578703707</c:v>
                </c:pt>
                <c:pt idx="1950">
                  <c:v>45292.225694444445</c:v>
                </c:pt>
                <c:pt idx="1951">
                  <c:v>45292.225810185184</c:v>
                </c:pt>
                <c:pt idx="1952">
                  <c:v>45292.225925925923</c:v>
                </c:pt>
                <c:pt idx="1953">
                  <c:v>45292.226041666669</c:v>
                </c:pt>
                <c:pt idx="1954">
                  <c:v>45292.226157407407</c:v>
                </c:pt>
                <c:pt idx="1955">
                  <c:v>45292.226273148146</c:v>
                </c:pt>
                <c:pt idx="1956">
                  <c:v>45292.226388888892</c:v>
                </c:pt>
                <c:pt idx="1957">
                  <c:v>45292.226504629631</c:v>
                </c:pt>
                <c:pt idx="1958">
                  <c:v>45292.226620370369</c:v>
                </c:pt>
                <c:pt idx="1959">
                  <c:v>45292.226736111108</c:v>
                </c:pt>
                <c:pt idx="1960">
                  <c:v>45292.226851851854</c:v>
                </c:pt>
                <c:pt idx="1961">
                  <c:v>45292.226967592593</c:v>
                </c:pt>
                <c:pt idx="1962">
                  <c:v>45292.227083333331</c:v>
                </c:pt>
                <c:pt idx="1963">
                  <c:v>45292.227199074077</c:v>
                </c:pt>
                <c:pt idx="1964">
                  <c:v>45292.227314814816</c:v>
                </c:pt>
                <c:pt idx="1965">
                  <c:v>45292.227430555555</c:v>
                </c:pt>
                <c:pt idx="1966">
                  <c:v>45292.227546296293</c:v>
                </c:pt>
                <c:pt idx="1967">
                  <c:v>45292.227662037039</c:v>
                </c:pt>
                <c:pt idx="1968">
                  <c:v>45292.227777777778</c:v>
                </c:pt>
                <c:pt idx="1969">
                  <c:v>45292.227893518517</c:v>
                </c:pt>
                <c:pt idx="1970">
                  <c:v>45292.228009259263</c:v>
                </c:pt>
                <c:pt idx="1971">
                  <c:v>45292.228125000001</c:v>
                </c:pt>
                <c:pt idx="1972">
                  <c:v>45292.22824074074</c:v>
                </c:pt>
                <c:pt idx="1973">
                  <c:v>45292.228356481479</c:v>
                </c:pt>
                <c:pt idx="1974">
                  <c:v>45292.228472222225</c:v>
                </c:pt>
                <c:pt idx="1975">
                  <c:v>45292.228587962964</c:v>
                </c:pt>
                <c:pt idx="1976">
                  <c:v>45292.228703703702</c:v>
                </c:pt>
                <c:pt idx="1977">
                  <c:v>45292.228819444441</c:v>
                </c:pt>
                <c:pt idx="1978">
                  <c:v>45292.228935185187</c:v>
                </c:pt>
                <c:pt idx="1979">
                  <c:v>45292.229050925926</c:v>
                </c:pt>
                <c:pt idx="1980">
                  <c:v>45292.229166666664</c:v>
                </c:pt>
                <c:pt idx="1981">
                  <c:v>45292.22928240741</c:v>
                </c:pt>
                <c:pt idx="1982">
                  <c:v>45292.229398148149</c:v>
                </c:pt>
                <c:pt idx="1983">
                  <c:v>45292.229513888888</c:v>
                </c:pt>
                <c:pt idx="1984">
                  <c:v>45292.229629629626</c:v>
                </c:pt>
                <c:pt idx="1985">
                  <c:v>45292.229745370372</c:v>
                </c:pt>
                <c:pt idx="1986">
                  <c:v>45292.229861111111</c:v>
                </c:pt>
                <c:pt idx="1987">
                  <c:v>45292.22997685185</c:v>
                </c:pt>
                <c:pt idx="1988">
                  <c:v>45292.230092592596</c:v>
                </c:pt>
                <c:pt idx="1989">
                  <c:v>45292.230208333334</c:v>
                </c:pt>
                <c:pt idx="1990">
                  <c:v>45292.230324074073</c:v>
                </c:pt>
                <c:pt idx="1991">
                  <c:v>45292.230439814812</c:v>
                </c:pt>
                <c:pt idx="1992">
                  <c:v>45292.230555555558</c:v>
                </c:pt>
                <c:pt idx="1993">
                  <c:v>45292.230671296296</c:v>
                </c:pt>
                <c:pt idx="1994">
                  <c:v>45292.230787037035</c:v>
                </c:pt>
                <c:pt idx="1995">
                  <c:v>45292.230902777781</c:v>
                </c:pt>
                <c:pt idx="1996">
                  <c:v>45292.23101851852</c:v>
                </c:pt>
                <c:pt idx="1997">
                  <c:v>45292.231134259258</c:v>
                </c:pt>
                <c:pt idx="1998">
                  <c:v>45292.231249999997</c:v>
                </c:pt>
                <c:pt idx="1999">
                  <c:v>45292.231365740743</c:v>
                </c:pt>
                <c:pt idx="2000">
                  <c:v>45292.231481481482</c:v>
                </c:pt>
                <c:pt idx="2001">
                  <c:v>45292.23159722222</c:v>
                </c:pt>
                <c:pt idx="2002">
                  <c:v>45292.231712962966</c:v>
                </c:pt>
                <c:pt idx="2003">
                  <c:v>45292.231828703705</c:v>
                </c:pt>
                <c:pt idx="2004">
                  <c:v>45292.231944444444</c:v>
                </c:pt>
                <c:pt idx="2005">
                  <c:v>45292.232060185182</c:v>
                </c:pt>
                <c:pt idx="2006">
                  <c:v>45292.232175925928</c:v>
                </c:pt>
                <c:pt idx="2007">
                  <c:v>45292.232291666667</c:v>
                </c:pt>
                <c:pt idx="2008">
                  <c:v>45292.232407407406</c:v>
                </c:pt>
                <c:pt idx="2009">
                  <c:v>45292.232523148145</c:v>
                </c:pt>
                <c:pt idx="2010">
                  <c:v>45292.232638888891</c:v>
                </c:pt>
                <c:pt idx="2011">
                  <c:v>45292.232754629629</c:v>
                </c:pt>
                <c:pt idx="2012">
                  <c:v>45292.232870370368</c:v>
                </c:pt>
                <c:pt idx="2013">
                  <c:v>45292.232986111114</c:v>
                </c:pt>
                <c:pt idx="2014">
                  <c:v>45292.233101851853</c:v>
                </c:pt>
                <c:pt idx="2015">
                  <c:v>45292.233217592591</c:v>
                </c:pt>
                <c:pt idx="2016">
                  <c:v>45292.23333333333</c:v>
                </c:pt>
                <c:pt idx="2017">
                  <c:v>45292.233449074076</c:v>
                </c:pt>
                <c:pt idx="2018">
                  <c:v>45292.233564814815</c:v>
                </c:pt>
                <c:pt idx="2019">
                  <c:v>45292.233680555553</c:v>
                </c:pt>
                <c:pt idx="2020">
                  <c:v>45292.233796296299</c:v>
                </c:pt>
                <c:pt idx="2021">
                  <c:v>45292.233912037038</c:v>
                </c:pt>
                <c:pt idx="2022">
                  <c:v>45292.234027777777</c:v>
                </c:pt>
                <c:pt idx="2023">
                  <c:v>45292.234143518515</c:v>
                </c:pt>
                <c:pt idx="2024">
                  <c:v>45292.234259259261</c:v>
                </c:pt>
                <c:pt idx="2025">
                  <c:v>45292.234375</c:v>
                </c:pt>
                <c:pt idx="2026">
                  <c:v>45292.234490740739</c:v>
                </c:pt>
                <c:pt idx="2027">
                  <c:v>45292.234606481485</c:v>
                </c:pt>
                <c:pt idx="2028">
                  <c:v>45292.234722222223</c:v>
                </c:pt>
                <c:pt idx="2029">
                  <c:v>45292.234837962962</c:v>
                </c:pt>
                <c:pt idx="2030">
                  <c:v>45292.234953703701</c:v>
                </c:pt>
                <c:pt idx="2031">
                  <c:v>45292.235069444447</c:v>
                </c:pt>
                <c:pt idx="2032">
                  <c:v>45292.235185185185</c:v>
                </c:pt>
                <c:pt idx="2033">
                  <c:v>45292.235300925924</c:v>
                </c:pt>
                <c:pt idx="2034">
                  <c:v>45292.23541666667</c:v>
                </c:pt>
                <c:pt idx="2035">
                  <c:v>45292.235532407409</c:v>
                </c:pt>
                <c:pt idx="2036">
                  <c:v>45292.235648148147</c:v>
                </c:pt>
                <c:pt idx="2037">
                  <c:v>45292.235763888886</c:v>
                </c:pt>
                <c:pt idx="2038">
                  <c:v>45292.235879629632</c:v>
                </c:pt>
                <c:pt idx="2039">
                  <c:v>45292.235995370371</c:v>
                </c:pt>
                <c:pt idx="2040">
                  <c:v>45292.236111111109</c:v>
                </c:pt>
                <c:pt idx="2041">
                  <c:v>45292.236226851855</c:v>
                </c:pt>
                <c:pt idx="2042">
                  <c:v>45292.236342592594</c:v>
                </c:pt>
                <c:pt idx="2043">
                  <c:v>45292.236458333333</c:v>
                </c:pt>
                <c:pt idx="2044">
                  <c:v>45292.236574074072</c:v>
                </c:pt>
                <c:pt idx="2045">
                  <c:v>45292.236689814818</c:v>
                </c:pt>
                <c:pt idx="2046">
                  <c:v>45292.236805555556</c:v>
                </c:pt>
                <c:pt idx="2047">
                  <c:v>45292.236921296295</c:v>
                </c:pt>
                <c:pt idx="2048">
                  <c:v>45292.237037037034</c:v>
                </c:pt>
                <c:pt idx="2049">
                  <c:v>45292.23715277778</c:v>
                </c:pt>
                <c:pt idx="2050">
                  <c:v>45292.237268518518</c:v>
                </c:pt>
                <c:pt idx="2051">
                  <c:v>45292.237384259257</c:v>
                </c:pt>
                <c:pt idx="2052">
                  <c:v>45292.237500000003</c:v>
                </c:pt>
                <c:pt idx="2053">
                  <c:v>45292.237615740742</c:v>
                </c:pt>
                <c:pt idx="2054">
                  <c:v>45292.23773148148</c:v>
                </c:pt>
                <c:pt idx="2055">
                  <c:v>45292.237847222219</c:v>
                </c:pt>
                <c:pt idx="2056">
                  <c:v>45292.237962962965</c:v>
                </c:pt>
                <c:pt idx="2057">
                  <c:v>45292.238078703704</c:v>
                </c:pt>
                <c:pt idx="2058">
                  <c:v>45292.238194444442</c:v>
                </c:pt>
                <c:pt idx="2059">
                  <c:v>45292.238310185188</c:v>
                </c:pt>
                <c:pt idx="2060">
                  <c:v>45292.238425925927</c:v>
                </c:pt>
                <c:pt idx="2061">
                  <c:v>45292.238541666666</c:v>
                </c:pt>
                <c:pt idx="2062">
                  <c:v>45292.238657407404</c:v>
                </c:pt>
                <c:pt idx="2063">
                  <c:v>45292.23877314815</c:v>
                </c:pt>
                <c:pt idx="2064">
                  <c:v>45292.238888888889</c:v>
                </c:pt>
                <c:pt idx="2065">
                  <c:v>45292.239004629628</c:v>
                </c:pt>
                <c:pt idx="2066">
                  <c:v>45292.239120370374</c:v>
                </c:pt>
                <c:pt idx="2067">
                  <c:v>45292.239236111112</c:v>
                </c:pt>
                <c:pt idx="2068">
                  <c:v>45292.239351851851</c:v>
                </c:pt>
                <c:pt idx="2069">
                  <c:v>45292.23946759259</c:v>
                </c:pt>
                <c:pt idx="2070">
                  <c:v>45292.239583333336</c:v>
                </c:pt>
                <c:pt idx="2071">
                  <c:v>45292.239699074074</c:v>
                </c:pt>
                <c:pt idx="2072">
                  <c:v>45292.239814814813</c:v>
                </c:pt>
                <c:pt idx="2073">
                  <c:v>45292.239930555559</c:v>
                </c:pt>
                <c:pt idx="2074">
                  <c:v>45292.240046296298</c:v>
                </c:pt>
                <c:pt idx="2075">
                  <c:v>45292.240162037036</c:v>
                </c:pt>
                <c:pt idx="2076">
                  <c:v>45292.240277777775</c:v>
                </c:pt>
                <c:pt idx="2077">
                  <c:v>45292.240393518521</c:v>
                </c:pt>
                <c:pt idx="2078">
                  <c:v>45292.24050925926</c:v>
                </c:pt>
                <c:pt idx="2079">
                  <c:v>45292.240624999999</c:v>
                </c:pt>
                <c:pt idx="2080">
                  <c:v>45292.240740740737</c:v>
                </c:pt>
                <c:pt idx="2081">
                  <c:v>45292.240856481483</c:v>
                </c:pt>
                <c:pt idx="2082">
                  <c:v>45292.240972222222</c:v>
                </c:pt>
                <c:pt idx="2083">
                  <c:v>45292.241087962961</c:v>
                </c:pt>
                <c:pt idx="2084">
                  <c:v>45292.241203703707</c:v>
                </c:pt>
                <c:pt idx="2085">
                  <c:v>45292.241319444445</c:v>
                </c:pt>
                <c:pt idx="2086">
                  <c:v>45292.241435185184</c:v>
                </c:pt>
                <c:pt idx="2087">
                  <c:v>45292.241550925923</c:v>
                </c:pt>
                <c:pt idx="2088">
                  <c:v>45292.241666666669</c:v>
                </c:pt>
                <c:pt idx="2089">
                  <c:v>45292.241782407407</c:v>
                </c:pt>
                <c:pt idx="2090">
                  <c:v>45292.241898148146</c:v>
                </c:pt>
                <c:pt idx="2091">
                  <c:v>45292.242013888892</c:v>
                </c:pt>
                <c:pt idx="2092">
                  <c:v>45292.242129629631</c:v>
                </c:pt>
                <c:pt idx="2093">
                  <c:v>45292.242245370369</c:v>
                </c:pt>
                <c:pt idx="2094">
                  <c:v>45292.242361111108</c:v>
                </c:pt>
                <c:pt idx="2095">
                  <c:v>45292.242476851854</c:v>
                </c:pt>
                <c:pt idx="2096">
                  <c:v>45292.242592592593</c:v>
                </c:pt>
                <c:pt idx="2097">
                  <c:v>45292.242708333331</c:v>
                </c:pt>
                <c:pt idx="2098">
                  <c:v>45292.242824074077</c:v>
                </c:pt>
                <c:pt idx="2099">
                  <c:v>45292.242939814816</c:v>
                </c:pt>
                <c:pt idx="2100">
                  <c:v>45292.243055555555</c:v>
                </c:pt>
                <c:pt idx="2101">
                  <c:v>45292.243171296293</c:v>
                </c:pt>
                <c:pt idx="2102">
                  <c:v>45292.243287037039</c:v>
                </c:pt>
                <c:pt idx="2103">
                  <c:v>45292.243402777778</c:v>
                </c:pt>
                <c:pt idx="2104">
                  <c:v>45292.243518518517</c:v>
                </c:pt>
                <c:pt idx="2105">
                  <c:v>45292.243634259263</c:v>
                </c:pt>
                <c:pt idx="2106">
                  <c:v>45292.243750000001</c:v>
                </c:pt>
                <c:pt idx="2107">
                  <c:v>45292.24386574074</c:v>
                </c:pt>
                <c:pt idx="2108">
                  <c:v>45292.243981481479</c:v>
                </c:pt>
                <c:pt idx="2109">
                  <c:v>45292.244097222225</c:v>
                </c:pt>
                <c:pt idx="2110">
                  <c:v>45292.244212962964</c:v>
                </c:pt>
                <c:pt idx="2111">
                  <c:v>45292.244328703702</c:v>
                </c:pt>
                <c:pt idx="2112">
                  <c:v>45292.244444444441</c:v>
                </c:pt>
                <c:pt idx="2113">
                  <c:v>45292.244560185187</c:v>
                </c:pt>
                <c:pt idx="2114">
                  <c:v>45292.244675925926</c:v>
                </c:pt>
                <c:pt idx="2115">
                  <c:v>45292.244791666664</c:v>
                </c:pt>
                <c:pt idx="2116">
                  <c:v>45292.24490740741</c:v>
                </c:pt>
                <c:pt idx="2117">
                  <c:v>45292.245023148149</c:v>
                </c:pt>
                <c:pt idx="2118">
                  <c:v>45292.245138888888</c:v>
                </c:pt>
                <c:pt idx="2119">
                  <c:v>45292.245254629626</c:v>
                </c:pt>
                <c:pt idx="2120">
                  <c:v>45292.245370370372</c:v>
                </c:pt>
                <c:pt idx="2121">
                  <c:v>45292.245486111111</c:v>
                </c:pt>
                <c:pt idx="2122">
                  <c:v>45292.24560185185</c:v>
                </c:pt>
                <c:pt idx="2123">
                  <c:v>45292.245717592596</c:v>
                </c:pt>
                <c:pt idx="2124">
                  <c:v>45292.245833333334</c:v>
                </c:pt>
                <c:pt idx="2125">
                  <c:v>45292.245949074073</c:v>
                </c:pt>
                <c:pt idx="2126">
                  <c:v>45292.246064814812</c:v>
                </c:pt>
                <c:pt idx="2127">
                  <c:v>45292.246180555558</c:v>
                </c:pt>
                <c:pt idx="2128">
                  <c:v>45292.246296296296</c:v>
                </c:pt>
                <c:pt idx="2129">
                  <c:v>45292.246412037035</c:v>
                </c:pt>
                <c:pt idx="2130">
                  <c:v>45292.246527777781</c:v>
                </c:pt>
                <c:pt idx="2131">
                  <c:v>45292.24664351852</c:v>
                </c:pt>
                <c:pt idx="2132">
                  <c:v>45292.246759259258</c:v>
                </c:pt>
                <c:pt idx="2133">
                  <c:v>45292.246874999997</c:v>
                </c:pt>
                <c:pt idx="2134">
                  <c:v>45292.246990740743</c:v>
                </c:pt>
                <c:pt idx="2135">
                  <c:v>45292.247106481482</c:v>
                </c:pt>
                <c:pt idx="2136">
                  <c:v>45292.24722222222</c:v>
                </c:pt>
                <c:pt idx="2137">
                  <c:v>45292.247337962966</c:v>
                </c:pt>
                <c:pt idx="2138">
                  <c:v>45292.247453703705</c:v>
                </c:pt>
                <c:pt idx="2139">
                  <c:v>45292.247569444444</c:v>
                </c:pt>
                <c:pt idx="2140">
                  <c:v>45292.247685185182</c:v>
                </c:pt>
                <c:pt idx="2141">
                  <c:v>45292.247800925928</c:v>
                </c:pt>
                <c:pt idx="2142">
                  <c:v>45292.247916666667</c:v>
                </c:pt>
                <c:pt idx="2143">
                  <c:v>45292.248032407406</c:v>
                </c:pt>
                <c:pt idx="2144">
                  <c:v>45292.248148148145</c:v>
                </c:pt>
                <c:pt idx="2145">
                  <c:v>45292.248263888891</c:v>
                </c:pt>
                <c:pt idx="2146">
                  <c:v>45292.248379629629</c:v>
                </c:pt>
                <c:pt idx="2147">
                  <c:v>45292.248495370368</c:v>
                </c:pt>
                <c:pt idx="2148">
                  <c:v>45292.248611111114</c:v>
                </c:pt>
                <c:pt idx="2149">
                  <c:v>45292.248726851853</c:v>
                </c:pt>
                <c:pt idx="2150">
                  <c:v>45292.248842592591</c:v>
                </c:pt>
                <c:pt idx="2151">
                  <c:v>45292.24895833333</c:v>
                </c:pt>
                <c:pt idx="2152">
                  <c:v>45292.249074074076</c:v>
                </c:pt>
                <c:pt idx="2153">
                  <c:v>45292.249189814815</c:v>
                </c:pt>
                <c:pt idx="2154">
                  <c:v>45292.249305555553</c:v>
                </c:pt>
                <c:pt idx="2155">
                  <c:v>45292.249421296299</c:v>
                </c:pt>
                <c:pt idx="2156">
                  <c:v>45292.249537037038</c:v>
                </c:pt>
                <c:pt idx="2157">
                  <c:v>45292.249652777777</c:v>
                </c:pt>
                <c:pt idx="2158">
                  <c:v>45292.249768518515</c:v>
                </c:pt>
                <c:pt idx="2159">
                  <c:v>45292.249884259261</c:v>
                </c:pt>
                <c:pt idx="2160">
                  <c:v>45292.25</c:v>
                </c:pt>
              </c:numCache>
            </c:numRef>
          </c:xVal>
          <c:yVal>
            <c:numRef>
              <c:f>'LOG-PIBasic'!$O$6:$O$2166</c:f>
              <c:numCache>
                <c:formatCode>0.00E+00</c:formatCode>
                <c:ptCount val="2161"/>
                <c:pt idx="0">
                  <c:v>3.952</c:v>
                </c:pt>
                <c:pt idx="1">
                  <c:v>3.952</c:v>
                </c:pt>
                <c:pt idx="2">
                  <c:v>3.952</c:v>
                </c:pt>
                <c:pt idx="3">
                  <c:v>3.952</c:v>
                </c:pt>
                <c:pt idx="4">
                  <c:v>3.952</c:v>
                </c:pt>
                <c:pt idx="5">
                  <c:v>3.952</c:v>
                </c:pt>
                <c:pt idx="6">
                  <c:v>3.952</c:v>
                </c:pt>
                <c:pt idx="7">
                  <c:v>3.952</c:v>
                </c:pt>
                <c:pt idx="8">
                  <c:v>3.952</c:v>
                </c:pt>
                <c:pt idx="9">
                  <c:v>3.952</c:v>
                </c:pt>
                <c:pt idx="10">
                  <c:v>3.952</c:v>
                </c:pt>
                <c:pt idx="11">
                  <c:v>3.952</c:v>
                </c:pt>
                <c:pt idx="12">
                  <c:v>3.952</c:v>
                </c:pt>
                <c:pt idx="13">
                  <c:v>3.952</c:v>
                </c:pt>
                <c:pt idx="14">
                  <c:v>3.952</c:v>
                </c:pt>
                <c:pt idx="15">
                  <c:v>3.952</c:v>
                </c:pt>
                <c:pt idx="16">
                  <c:v>3.952</c:v>
                </c:pt>
                <c:pt idx="17">
                  <c:v>3.952</c:v>
                </c:pt>
                <c:pt idx="18">
                  <c:v>3.952</c:v>
                </c:pt>
                <c:pt idx="19">
                  <c:v>3.952</c:v>
                </c:pt>
                <c:pt idx="20">
                  <c:v>3.952</c:v>
                </c:pt>
                <c:pt idx="21">
                  <c:v>3.952</c:v>
                </c:pt>
                <c:pt idx="22">
                  <c:v>3.952</c:v>
                </c:pt>
                <c:pt idx="23">
                  <c:v>3.952</c:v>
                </c:pt>
                <c:pt idx="24">
                  <c:v>3.952</c:v>
                </c:pt>
                <c:pt idx="25">
                  <c:v>3.952</c:v>
                </c:pt>
                <c:pt idx="26">
                  <c:v>3.952</c:v>
                </c:pt>
                <c:pt idx="27">
                  <c:v>3.952</c:v>
                </c:pt>
                <c:pt idx="28">
                  <c:v>3.952</c:v>
                </c:pt>
                <c:pt idx="29">
                  <c:v>3.952</c:v>
                </c:pt>
                <c:pt idx="30">
                  <c:v>3.952</c:v>
                </c:pt>
                <c:pt idx="31">
                  <c:v>3.952</c:v>
                </c:pt>
                <c:pt idx="32">
                  <c:v>3.952</c:v>
                </c:pt>
                <c:pt idx="33">
                  <c:v>3.952</c:v>
                </c:pt>
                <c:pt idx="34">
                  <c:v>3.952</c:v>
                </c:pt>
                <c:pt idx="35">
                  <c:v>3.952</c:v>
                </c:pt>
                <c:pt idx="36">
                  <c:v>3.952</c:v>
                </c:pt>
                <c:pt idx="37">
                  <c:v>3.952</c:v>
                </c:pt>
                <c:pt idx="38">
                  <c:v>3.952</c:v>
                </c:pt>
                <c:pt idx="39">
                  <c:v>3.952</c:v>
                </c:pt>
                <c:pt idx="40">
                  <c:v>3.952</c:v>
                </c:pt>
                <c:pt idx="41">
                  <c:v>3.952</c:v>
                </c:pt>
                <c:pt idx="42">
                  <c:v>3.952</c:v>
                </c:pt>
                <c:pt idx="43">
                  <c:v>3.952</c:v>
                </c:pt>
                <c:pt idx="44">
                  <c:v>3.952</c:v>
                </c:pt>
                <c:pt idx="45">
                  <c:v>3.952</c:v>
                </c:pt>
                <c:pt idx="46">
                  <c:v>3.952</c:v>
                </c:pt>
                <c:pt idx="47">
                  <c:v>3.952</c:v>
                </c:pt>
                <c:pt idx="48">
                  <c:v>3.952</c:v>
                </c:pt>
                <c:pt idx="49">
                  <c:v>3.952</c:v>
                </c:pt>
                <c:pt idx="50">
                  <c:v>3.952</c:v>
                </c:pt>
                <c:pt idx="51">
                  <c:v>3.952</c:v>
                </c:pt>
                <c:pt idx="52">
                  <c:v>3.952</c:v>
                </c:pt>
                <c:pt idx="53">
                  <c:v>3.952</c:v>
                </c:pt>
                <c:pt idx="54">
                  <c:v>3.952</c:v>
                </c:pt>
                <c:pt idx="55">
                  <c:v>3.952</c:v>
                </c:pt>
                <c:pt idx="56">
                  <c:v>3.952</c:v>
                </c:pt>
                <c:pt idx="57">
                  <c:v>3.952</c:v>
                </c:pt>
                <c:pt idx="58">
                  <c:v>3.952</c:v>
                </c:pt>
                <c:pt idx="59">
                  <c:v>3.952</c:v>
                </c:pt>
                <c:pt idx="60">
                  <c:v>3.952</c:v>
                </c:pt>
                <c:pt idx="61">
                  <c:v>3.952</c:v>
                </c:pt>
                <c:pt idx="62">
                  <c:v>3.952</c:v>
                </c:pt>
                <c:pt idx="63">
                  <c:v>3.952</c:v>
                </c:pt>
                <c:pt idx="64">
                  <c:v>3.952</c:v>
                </c:pt>
                <c:pt idx="65">
                  <c:v>3.952</c:v>
                </c:pt>
                <c:pt idx="66">
                  <c:v>3.952</c:v>
                </c:pt>
                <c:pt idx="67">
                  <c:v>3.952</c:v>
                </c:pt>
                <c:pt idx="68">
                  <c:v>3.952</c:v>
                </c:pt>
                <c:pt idx="69">
                  <c:v>3.952</c:v>
                </c:pt>
                <c:pt idx="70">
                  <c:v>3.952</c:v>
                </c:pt>
                <c:pt idx="71">
                  <c:v>3.952</c:v>
                </c:pt>
                <c:pt idx="72">
                  <c:v>3.952</c:v>
                </c:pt>
                <c:pt idx="73">
                  <c:v>3.952</c:v>
                </c:pt>
                <c:pt idx="74">
                  <c:v>3.952</c:v>
                </c:pt>
                <c:pt idx="75">
                  <c:v>3.952</c:v>
                </c:pt>
                <c:pt idx="76">
                  <c:v>3.952</c:v>
                </c:pt>
                <c:pt idx="77">
                  <c:v>3.952</c:v>
                </c:pt>
                <c:pt idx="78">
                  <c:v>3.952</c:v>
                </c:pt>
                <c:pt idx="79">
                  <c:v>3.952</c:v>
                </c:pt>
                <c:pt idx="80">
                  <c:v>3.952</c:v>
                </c:pt>
                <c:pt idx="81">
                  <c:v>3.952</c:v>
                </c:pt>
                <c:pt idx="82">
                  <c:v>3.952</c:v>
                </c:pt>
                <c:pt idx="83">
                  <c:v>3.952</c:v>
                </c:pt>
                <c:pt idx="84">
                  <c:v>3.952</c:v>
                </c:pt>
                <c:pt idx="85">
                  <c:v>3.952</c:v>
                </c:pt>
                <c:pt idx="86">
                  <c:v>3.952</c:v>
                </c:pt>
                <c:pt idx="87">
                  <c:v>3.952</c:v>
                </c:pt>
                <c:pt idx="88">
                  <c:v>3.952</c:v>
                </c:pt>
                <c:pt idx="89">
                  <c:v>3.952</c:v>
                </c:pt>
                <c:pt idx="90">
                  <c:v>3.952</c:v>
                </c:pt>
                <c:pt idx="91">
                  <c:v>3.952</c:v>
                </c:pt>
                <c:pt idx="92">
                  <c:v>3.952</c:v>
                </c:pt>
                <c:pt idx="93">
                  <c:v>3.952</c:v>
                </c:pt>
                <c:pt idx="94">
                  <c:v>3.952</c:v>
                </c:pt>
                <c:pt idx="95">
                  <c:v>3.952</c:v>
                </c:pt>
                <c:pt idx="96">
                  <c:v>3.952</c:v>
                </c:pt>
                <c:pt idx="97">
                  <c:v>3.952</c:v>
                </c:pt>
                <c:pt idx="98">
                  <c:v>3.952</c:v>
                </c:pt>
                <c:pt idx="99">
                  <c:v>3.952</c:v>
                </c:pt>
                <c:pt idx="100">
                  <c:v>3.952</c:v>
                </c:pt>
                <c:pt idx="101">
                  <c:v>3.952</c:v>
                </c:pt>
                <c:pt idx="102">
                  <c:v>3.952</c:v>
                </c:pt>
                <c:pt idx="103">
                  <c:v>3.952</c:v>
                </c:pt>
                <c:pt idx="104">
                  <c:v>3.952</c:v>
                </c:pt>
                <c:pt idx="105">
                  <c:v>3.952</c:v>
                </c:pt>
                <c:pt idx="106">
                  <c:v>3.952</c:v>
                </c:pt>
                <c:pt idx="107">
                  <c:v>3.952</c:v>
                </c:pt>
                <c:pt idx="108">
                  <c:v>3.952</c:v>
                </c:pt>
                <c:pt idx="109">
                  <c:v>3.952</c:v>
                </c:pt>
                <c:pt idx="110">
                  <c:v>3.952</c:v>
                </c:pt>
                <c:pt idx="111">
                  <c:v>3.952</c:v>
                </c:pt>
                <c:pt idx="112">
                  <c:v>3.952</c:v>
                </c:pt>
                <c:pt idx="113">
                  <c:v>3.952</c:v>
                </c:pt>
                <c:pt idx="114">
                  <c:v>3.952</c:v>
                </c:pt>
                <c:pt idx="115">
                  <c:v>3.952</c:v>
                </c:pt>
                <c:pt idx="116">
                  <c:v>3.952</c:v>
                </c:pt>
                <c:pt idx="117">
                  <c:v>3.952</c:v>
                </c:pt>
                <c:pt idx="118">
                  <c:v>3.952</c:v>
                </c:pt>
                <c:pt idx="119">
                  <c:v>3.952</c:v>
                </c:pt>
                <c:pt idx="120">
                  <c:v>3.952</c:v>
                </c:pt>
                <c:pt idx="121">
                  <c:v>3.952</c:v>
                </c:pt>
                <c:pt idx="122">
                  <c:v>3.952</c:v>
                </c:pt>
                <c:pt idx="123">
                  <c:v>3.952</c:v>
                </c:pt>
                <c:pt idx="124">
                  <c:v>3.952</c:v>
                </c:pt>
                <c:pt idx="125">
                  <c:v>3.952</c:v>
                </c:pt>
                <c:pt idx="126">
                  <c:v>3.952</c:v>
                </c:pt>
                <c:pt idx="127">
                  <c:v>3.952</c:v>
                </c:pt>
                <c:pt idx="128">
                  <c:v>3.952</c:v>
                </c:pt>
                <c:pt idx="129">
                  <c:v>3.952</c:v>
                </c:pt>
                <c:pt idx="130">
                  <c:v>3.952</c:v>
                </c:pt>
                <c:pt idx="131">
                  <c:v>3.952</c:v>
                </c:pt>
                <c:pt idx="132">
                  <c:v>3.952</c:v>
                </c:pt>
                <c:pt idx="133">
                  <c:v>3.952</c:v>
                </c:pt>
                <c:pt idx="134">
                  <c:v>3.952</c:v>
                </c:pt>
                <c:pt idx="135">
                  <c:v>3.952</c:v>
                </c:pt>
                <c:pt idx="136">
                  <c:v>3.952</c:v>
                </c:pt>
                <c:pt idx="137">
                  <c:v>3.952</c:v>
                </c:pt>
                <c:pt idx="138">
                  <c:v>3.952</c:v>
                </c:pt>
                <c:pt idx="139">
                  <c:v>3.952</c:v>
                </c:pt>
                <c:pt idx="140">
                  <c:v>3.952</c:v>
                </c:pt>
                <c:pt idx="141">
                  <c:v>3.952</c:v>
                </c:pt>
                <c:pt idx="142">
                  <c:v>3.952</c:v>
                </c:pt>
                <c:pt idx="143">
                  <c:v>3.952</c:v>
                </c:pt>
                <c:pt idx="144">
                  <c:v>3.952</c:v>
                </c:pt>
                <c:pt idx="145">
                  <c:v>3.952</c:v>
                </c:pt>
                <c:pt idx="146">
                  <c:v>3.952</c:v>
                </c:pt>
                <c:pt idx="147">
                  <c:v>3.952</c:v>
                </c:pt>
                <c:pt idx="148">
                  <c:v>3.952</c:v>
                </c:pt>
                <c:pt idx="149">
                  <c:v>3.952</c:v>
                </c:pt>
                <c:pt idx="150">
                  <c:v>3.952</c:v>
                </c:pt>
                <c:pt idx="151">
                  <c:v>3.952</c:v>
                </c:pt>
                <c:pt idx="152">
                  <c:v>3.952</c:v>
                </c:pt>
                <c:pt idx="153">
                  <c:v>3.952</c:v>
                </c:pt>
                <c:pt idx="154">
                  <c:v>3.952</c:v>
                </c:pt>
                <c:pt idx="155">
                  <c:v>3.952</c:v>
                </c:pt>
                <c:pt idx="156">
                  <c:v>3.952</c:v>
                </c:pt>
                <c:pt idx="157">
                  <c:v>3.952</c:v>
                </c:pt>
                <c:pt idx="158">
                  <c:v>3.952</c:v>
                </c:pt>
                <c:pt idx="159">
                  <c:v>3.952</c:v>
                </c:pt>
                <c:pt idx="160">
                  <c:v>3.952</c:v>
                </c:pt>
                <c:pt idx="161">
                  <c:v>3.952</c:v>
                </c:pt>
                <c:pt idx="162">
                  <c:v>3.952</c:v>
                </c:pt>
                <c:pt idx="163">
                  <c:v>3.952</c:v>
                </c:pt>
                <c:pt idx="164">
                  <c:v>3.952</c:v>
                </c:pt>
                <c:pt idx="165">
                  <c:v>3.952</c:v>
                </c:pt>
                <c:pt idx="166">
                  <c:v>3.952</c:v>
                </c:pt>
                <c:pt idx="167">
                  <c:v>3.952</c:v>
                </c:pt>
                <c:pt idx="168">
                  <c:v>3.952</c:v>
                </c:pt>
                <c:pt idx="169">
                  <c:v>3.952</c:v>
                </c:pt>
                <c:pt idx="170">
                  <c:v>3.952</c:v>
                </c:pt>
                <c:pt idx="171">
                  <c:v>3.952</c:v>
                </c:pt>
                <c:pt idx="172">
                  <c:v>3.952</c:v>
                </c:pt>
                <c:pt idx="173">
                  <c:v>3.952</c:v>
                </c:pt>
                <c:pt idx="174">
                  <c:v>3.952</c:v>
                </c:pt>
                <c:pt idx="175">
                  <c:v>3.952</c:v>
                </c:pt>
                <c:pt idx="176">
                  <c:v>3.952</c:v>
                </c:pt>
                <c:pt idx="177">
                  <c:v>3.952</c:v>
                </c:pt>
                <c:pt idx="178">
                  <c:v>3.952</c:v>
                </c:pt>
                <c:pt idx="179">
                  <c:v>3.952</c:v>
                </c:pt>
                <c:pt idx="180">
                  <c:v>3.952</c:v>
                </c:pt>
                <c:pt idx="181">
                  <c:v>3.952</c:v>
                </c:pt>
                <c:pt idx="182">
                  <c:v>3.952</c:v>
                </c:pt>
                <c:pt idx="183">
                  <c:v>3.952</c:v>
                </c:pt>
                <c:pt idx="184">
                  <c:v>3.952</c:v>
                </c:pt>
                <c:pt idx="185">
                  <c:v>3.952</c:v>
                </c:pt>
                <c:pt idx="186">
                  <c:v>3.952</c:v>
                </c:pt>
                <c:pt idx="187">
                  <c:v>3.952</c:v>
                </c:pt>
                <c:pt idx="188">
                  <c:v>3.952</c:v>
                </c:pt>
                <c:pt idx="189">
                  <c:v>3.952</c:v>
                </c:pt>
                <c:pt idx="190">
                  <c:v>3.952</c:v>
                </c:pt>
                <c:pt idx="191">
                  <c:v>3.952</c:v>
                </c:pt>
                <c:pt idx="192">
                  <c:v>3.952</c:v>
                </c:pt>
                <c:pt idx="193">
                  <c:v>3.952</c:v>
                </c:pt>
                <c:pt idx="194">
                  <c:v>3.952</c:v>
                </c:pt>
                <c:pt idx="195">
                  <c:v>3.952</c:v>
                </c:pt>
                <c:pt idx="196">
                  <c:v>3.952</c:v>
                </c:pt>
                <c:pt idx="197">
                  <c:v>3.952</c:v>
                </c:pt>
                <c:pt idx="198">
                  <c:v>3.952</c:v>
                </c:pt>
                <c:pt idx="199">
                  <c:v>3.952</c:v>
                </c:pt>
                <c:pt idx="200">
                  <c:v>3.952</c:v>
                </c:pt>
                <c:pt idx="201">
                  <c:v>3.952</c:v>
                </c:pt>
                <c:pt idx="202">
                  <c:v>3.952</c:v>
                </c:pt>
                <c:pt idx="203">
                  <c:v>3.952</c:v>
                </c:pt>
                <c:pt idx="204">
                  <c:v>3.952</c:v>
                </c:pt>
                <c:pt idx="205">
                  <c:v>3.952</c:v>
                </c:pt>
                <c:pt idx="206">
                  <c:v>3.952</c:v>
                </c:pt>
                <c:pt idx="207">
                  <c:v>3.952</c:v>
                </c:pt>
                <c:pt idx="208">
                  <c:v>3.952</c:v>
                </c:pt>
                <c:pt idx="209">
                  <c:v>3.952</c:v>
                </c:pt>
                <c:pt idx="210">
                  <c:v>3.952</c:v>
                </c:pt>
                <c:pt idx="211">
                  <c:v>3.952</c:v>
                </c:pt>
                <c:pt idx="212">
                  <c:v>3.952</c:v>
                </c:pt>
                <c:pt idx="213">
                  <c:v>3.952</c:v>
                </c:pt>
                <c:pt idx="214">
                  <c:v>3.952</c:v>
                </c:pt>
                <c:pt idx="215">
                  <c:v>3.952</c:v>
                </c:pt>
                <c:pt idx="216">
                  <c:v>3.952</c:v>
                </c:pt>
                <c:pt idx="217">
                  <c:v>3.952</c:v>
                </c:pt>
                <c:pt idx="218">
                  <c:v>3.952</c:v>
                </c:pt>
                <c:pt idx="219">
                  <c:v>3.952</c:v>
                </c:pt>
                <c:pt idx="220">
                  <c:v>3.952</c:v>
                </c:pt>
                <c:pt idx="221">
                  <c:v>3.952</c:v>
                </c:pt>
                <c:pt idx="222">
                  <c:v>3.952</c:v>
                </c:pt>
                <c:pt idx="223">
                  <c:v>3.952</c:v>
                </c:pt>
                <c:pt idx="224">
                  <c:v>3.952</c:v>
                </c:pt>
                <c:pt idx="225">
                  <c:v>3.952</c:v>
                </c:pt>
                <c:pt idx="226">
                  <c:v>3.952</c:v>
                </c:pt>
                <c:pt idx="227">
                  <c:v>3.952</c:v>
                </c:pt>
                <c:pt idx="228">
                  <c:v>3.952</c:v>
                </c:pt>
                <c:pt idx="229">
                  <c:v>3.952</c:v>
                </c:pt>
                <c:pt idx="230">
                  <c:v>3.952</c:v>
                </c:pt>
                <c:pt idx="231">
                  <c:v>3.952</c:v>
                </c:pt>
                <c:pt idx="232">
                  <c:v>3.952</c:v>
                </c:pt>
                <c:pt idx="233">
                  <c:v>3.952</c:v>
                </c:pt>
                <c:pt idx="234">
                  <c:v>3.952</c:v>
                </c:pt>
                <c:pt idx="235">
                  <c:v>3.952</c:v>
                </c:pt>
                <c:pt idx="236">
                  <c:v>3.952</c:v>
                </c:pt>
                <c:pt idx="237">
                  <c:v>3.952</c:v>
                </c:pt>
                <c:pt idx="238">
                  <c:v>3.952</c:v>
                </c:pt>
                <c:pt idx="239">
                  <c:v>3.952</c:v>
                </c:pt>
                <c:pt idx="240">
                  <c:v>3.952</c:v>
                </c:pt>
                <c:pt idx="241">
                  <c:v>3.952</c:v>
                </c:pt>
                <c:pt idx="242">
                  <c:v>3.952</c:v>
                </c:pt>
                <c:pt idx="243">
                  <c:v>3.952</c:v>
                </c:pt>
                <c:pt idx="244">
                  <c:v>3.952</c:v>
                </c:pt>
                <c:pt idx="245">
                  <c:v>3.952</c:v>
                </c:pt>
                <c:pt idx="246">
                  <c:v>3.952</c:v>
                </c:pt>
                <c:pt idx="247">
                  <c:v>3.952</c:v>
                </c:pt>
                <c:pt idx="248">
                  <c:v>3.952</c:v>
                </c:pt>
                <c:pt idx="249">
                  <c:v>3.952</c:v>
                </c:pt>
                <c:pt idx="250">
                  <c:v>3.952</c:v>
                </c:pt>
                <c:pt idx="251">
                  <c:v>3.952</c:v>
                </c:pt>
                <c:pt idx="252">
                  <c:v>3.952</c:v>
                </c:pt>
                <c:pt idx="253">
                  <c:v>3.952</c:v>
                </c:pt>
                <c:pt idx="254">
                  <c:v>3.952</c:v>
                </c:pt>
                <c:pt idx="255">
                  <c:v>3.952</c:v>
                </c:pt>
                <c:pt idx="256">
                  <c:v>3.952</c:v>
                </c:pt>
                <c:pt idx="257">
                  <c:v>3.952</c:v>
                </c:pt>
                <c:pt idx="258">
                  <c:v>3.952</c:v>
                </c:pt>
                <c:pt idx="259">
                  <c:v>3.952</c:v>
                </c:pt>
                <c:pt idx="260">
                  <c:v>3.952</c:v>
                </c:pt>
                <c:pt idx="261">
                  <c:v>3.952</c:v>
                </c:pt>
                <c:pt idx="262">
                  <c:v>3.952</c:v>
                </c:pt>
                <c:pt idx="263">
                  <c:v>3.952</c:v>
                </c:pt>
                <c:pt idx="264">
                  <c:v>3.952</c:v>
                </c:pt>
                <c:pt idx="265">
                  <c:v>3.952</c:v>
                </c:pt>
                <c:pt idx="266">
                  <c:v>3.952</c:v>
                </c:pt>
                <c:pt idx="267">
                  <c:v>3.952</c:v>
                </c:pt>
                <c:pt idx="268">
                  <c:v>3.952</c:v>
                </c:pt>
                <c:pt idx="269">
                  <c:v>3.952</c:v>
                </c:pt>
                <c:pt idx="270">
                  <c:v>3.952</c:v>
                </c:pt>
                <c:pt idx="271">
                  <c:v>3.952</c:v>
                </c:pt>
                <c:pt idx="272">
                  <c:v>3.952</c:v>
                </c:pt>
                <c:pt idx="273">
                  <c:v>3.952</c:v>
                </c:pt>
                <c:pt idx="274">
                  <c:v>3.952</c:v>
                </c:pt>
                <c:pt idx="275">
                  <c:v>3.952</c:v>
                </c:pt>
                <c:pt idx="276">
                  <c:v>3.952</c:v>
                </c:pt>
                <c:pt idx="277">
                  <c:v>3.952</c:v>
                </c:pt>
                <c:pt idx="278">
                  <c:v>3.952</c:v>
                </c:pt>
                <c:pt idx="279">
                  <c:v>3.952</c:v>
                </c:pt>
                <c:pt idx="280">
                  <c:v>3.952</c:v>
                </c:pt>
                <c:pt idx="281">
                  <c:v>3.952</c:v>
                </c:pt>
                <c:pt idx="282">
                  <c:v>3.952</c:v>
                </c:pt>
                <c:pt idx="283">
                  <c:v>3.952</c:v>
                </c:pt>
                <c:pt idx="284">
                  <c:v>3.952</c:v>
                </c:pt>
                <c:pt idx="285">
                  <c:v>3.952</c:v>
                </c:pt>
                <c:pt idx="286">
                  <c:v>3.952</c:v>
                </c:pt>
                <c:pt idx="287">
                  <c:v>3.952</c:v>
                </c:pt>
                <c:pt idx="288">
                  <c:v>3.952</c:v>
                </c:pt>
                <c:pt idx="289">
                  <c:v>3.952</c:v>
                </c:pt>
                <c:pt idx="290">
                  <c:v>3.952</c:v>
                </c:pt>
                <c:pt idx="291">
                  <c:v>3.952</c:v>
                </c:pt>
                <c:pt idx="292">
                  <c:v>3.952</c:v>
                </c:pt>
                <c:pt idx="293">
                  <c:v>3.952</c:v>
                </c:pt>
                <c:pt idx="294">
                  <c:v>3.952</c:v>
                </c:pt>
                <c:pt idx="295">
                  <c:v>3.952</c:v>
                </c:pt>
                <c:pt idx="296">
                  <c:v>3.952</c:v>
                </c:pt>
                <c:pt idx="297">
                  <c:v>3.952</c:v>
                </c:pt>
                <c:pt idx="298">
                  <c:v>3.952</c:v>
                </c:pt>
                <c:pt idx="299">
                  <c:v>3.952</c:v>
                </c:pt>
                <c:pt idx="300">
                  <c:v>3.952</c:v>
                </c:pt>
                <c:pt idx="301">
                  <c:v>3.952</c:v>
                </c:pt>
                <c:pt idx="302">
                  <c:v>3.952</c:v>
                </c:pt>
                <c:pt idx="303">
                  <c:v>3.952</c:v>
                </c:pt>
                <c:pt idx="304">
                  <c:v>3.952</c:v>
                </c:pt>
                <c:pt idx="305">
                  <c:v>3.952</c:v>
                </c:pt>
                <c:pt idx="306">
                  <c:v>3.952</c:v>
                </c:pt>
                <c:pt idx="307">
                  <c:v>3.952</c:v>
                </c:pt>
                <c:pt idx="308">
                  <c:v>3.952</c:v>
                </c:pt>
                <c:pt idx="309">
                  <c:v>3.952</c:v>
                </c:pt>
                <c:pt idx="310">
                  <c:v>3.952</c:v>
                </c:pt>
                <c:pt idx="311">
                  <c:v>3.952</c:v>
                </c:pt>
                <c:pt idx="312">
                  <c:v>3.952</c:v>
                </c:pt>
                <c:pt idx="313">
                  <c:v>3.952</c:v>
                </c:pt>
                <c:pt idx="314">
                  <c:v>3.952</c:v>
                </c:pt>
                <c:pt idx="315">
                  <c:v>3.952</c:v>
                </c:pt>
                <c:pt idx="316">
                  <c:v>3.952</c:v>
                </c:pt>
                <c:pt idx="317">
                  <c:v>3.952</c:v>
                </c:pt>
                <c:pt idx="318">
                  <c:v>3.952</c:v>
                </c:pt>
                <c:pt idx="319">
                  <c:v>3.952</c:v>
                </c:pt>
                <c:pt idx="320">
                  <c:v>3.952</c:v>
                </c:pt>
                <c:pt idx="321">
                  <c:v>3.952</c:v>
                </c:pt>
                <c:pt idx="322">
                  <c:v>3.952</c:v>
                </c:pt>
                <c:pt idx="323">
                  <c:v>3.952</c:v>
                </c:pt>
                <c:pt idx="324">
                  <c:v>3.952</c:v>
                </c:pt>
                <c:pt idx="325">
                  <c:v>3.952</c:v>
                </c:pt>
                <c:pt idx="326">
                  <c:v>3.952</c:v>
                </c:pt>
                <c:pt idx="327">
                  <c:v>3.952</c:v>
                </c:pt>
                <c:pt idx="328">
                  <c:v>3.952</c:v>
                </c:pt>
                <c:pt idx="329">
                  <c:v>3.952</c:v>
                </c:pt>
                <c:pt idx="330">
                  <c:v>3.952</c:v>
                </c:pt>
                <c:pt idx="331">
                  <c:v>3.952</c:v>
                </c:pt>
                <c:pt idx="332">
                  <c:v>3.952</c:v>
                </c:pt>
                <c:pt idx="333">
                  <c:v>3.952</c:v>
                </c:pt>
                <c:pt idx="334">
                  <c:v>3.952</c:v>
                </c:pt>
                <c:pt idx="335">
                  <c:v>3.952</c:v>
                </c:pt>
                <c:pt idx="336">
                  <c:v>3.952</c:v>
                </c:pt>
                <c:pt idx="337">
                  <c:v>3.952</c:v>
                </c:pt>
                <c:pt idx="338">
                  <c:v>3.952</c:v>
                </c:pt>
                <c:pt idx="339">
                  <c:v>3.952</c:v>
                </c:pt>
                <c:pt idx="340">
                  <c:v>3.952</c:v>
                </c:pt>
                <c:pt idx="341">
                  <c:v>3.952</c:v>
                </c:pt>
                <c:pt idx="342">
                  <c:v>3.952</c:v>
                </c:pt>
                <c:pt idx="343">
                  <c:v>3.952</c:v>
                </c:pt>
                <c:pt idx="344">
                  <c:v>3.952</c:v>
                </c:pt>
                <c:pt idx="345">
                  <c:v>3.952</c:v>
                </c:pt>
                <c:pt idx="346">
                  <c:v>3.952</c:v>
                </c:pt>
                <c:pt idx="347">
                  <c:v>3.952</c:v>
                </c:pt>
                <c:pt idx="348">
                  <c:v>3.952</c:v>
                </c:pt>
                <c:pt idx="349">
                  <c:v>3.952</c:v>
                </c:pt>
                <c:pt idx="350">
                  <c:v>3.952</c:v>
                </c:pt>
                <c:pt idx="351">
                  <c:v>3.952</c:v>
                </c:pt>
                <c:pt idx="352">
                  <c:v>3.952</c:v>
                </c:pt>
                <c:pt idx="353">
                  <c:v>3.952</c:v>
                </c:pt>
                <c:pt idx="354">
                  <c:v>3.952</c:v>
                </c:pt>
                <c:pt idx="355">
                  <c:v>3.952</c:v>
                </c:pt>
                <c:pt idx="356">
                  <c:v>3.952</c:v>
                </c:pt>
                <c:pt idx="357">
                  <c:v>3.952</c:v>
                </c:pt>
                <c:pt idx="358">
                  <c:v>3.952</c:v>
                </c:pt>
                <c:pt idx="359">
                  <c:v>3.952</c:v>
                </c:pt>
                <c:pt idx="360">
                  <c:v>3.952</c:v>
                </c:pt>
                <c:pt idx="361">
                  <c:v>3.952</c:v>
                </c:pt>
                <c:pt idx="362">
                  <c:v>3.952</c:v>
                </c:pt>
                <c:pt idx="363">
                  <c:v>3.952</c:v>
                </c:pt>
                <c:pt idx="364">
                  <c:v>3.952</c:v>
                </c:pt>
                <c:pt idx="365">
                  <c:v>3.952</c:v>
                </c:pt>
                <c:pt idx="366">
                  <c:v>3.952</c:v>
                </c:pt>
                <c:pt idx="367">
                  <c:v>3.952</c:v>
                </c:pt>
                <c:pt idx="368">
                  <c:v>3.952</c:v>
                </c:pt>
                <c:pt idx="369">
                  <c:v>3.952</c:v>
                </c:pt>
                <c:pt idx="370">
                  <c:v>3.952</c:v>
                </c:pt>
                <c:pt idx="371">
                  <c:v>3.952</c:v>
                </c:pt>
                <c:pt idx="372">
                  <c:v>3.952</c:v>
                </c:pt>
                <c:pt idx="373">
                  <c:v>3.952</c:v>
                </c:pt>
                <c:pt idx="374">
                  <c:v>4.2768879999999996</c:v>
                </c:pt>
                <c:pt idx="375">
                  <c:v>5.3120250000000002</c:v>
                </c:pt>
                <c:pt idx="376">
                  <c:v>6.2835409999999996</c:v>
                </c:pt>
                <c:pt idx="377">
                  <c:v>7.1941990000000002</c:v>
                </c:pt>
                <c:pt idx="378">
                  <c:v>8.0468430000000009</c:v>
                </c:pt>
                <c:pt idx="379">
                  <c:v>8.8442969999999992</c:v>
                </c:pt>
                <c:pt idx="380">
                  <c:v>9.5894200000000005</c:v>
                </c:pt>
                <c:pt idx="381">
                  <c:v>10.285019999999999</c:v>
                </c:pt>
                <c:pt idx="382">
                  <c:v>10.93378</c:v>
                </c:pt>
                <c:pt idx="383">
                  <c:v>11.53842</c:v>
                </c:pt>
                <c:pt idx="384">
                  <c:v>12.101509999999999</c:v>
                </c:pt>
                <c:pt idx="385">
                  <c:v>12.625529999999999</c:v>
                </c:pt>
                <c:pt idx="386">
                  <c:v>13.11285</c:v>
                </c:pt>
                <c:pt idx="387">
                  <c:v>13.56575</c:v>
                </c:pt>
                <c:pt idx="388">
                  <c:v>13.9864</c:v>
                </c:pt>
                <c:pt idx="389">
                  <c:v>14.376849999999999</c:v>
                </c:pt>
                <c:pt idx="390">
                  <c:v>14.739039999999999</c:v>
                </c:pt>
                <c:pt idx="391">
                  <c:v>15.074809999999999</c:v>
                </c:pt>
                <c:pt idx="392">
                  <c:v>15.385870000000001</c:v>
                </c:pt>
                <c:pt idx="393">
                  <c:v>15.67388</c:v>
                </c:pt>
                <c:pt idx="394">
                  <c:v>15.940329999999999</c:v>
                </c:pt>
                <c:pt idx="395">
                  <c:v>16.186679999999999</c:v>
                </c:pt>
                <c:pt idx="396">
                  <c:v>16.414259999999999</c:v>
                </c:pt>
                <c:pt idx="397">
                  <c:v>16.62434</c:v>
                </c:pt>
                <c:pt idx="398">
                  <c:v>16.818069999999999</c:v>
                </c:pt>
                <c:pt idx="399">
                  <c:v>16.996559999999999</c:v>
                </c:pt>
                <c:pt idx="400">
                  <c:v>17.16084</c:v>
                </c:pt>
                <c:pt idx="401">
                  <c:v>17.311859999999999</c:v>
                </c:pt>
                <c:pt idx="402">
                  <c:v>17.450500000000002</c:v>
                </c:pt>
                <c:pt idx="403">
                  <c:v>17.577629999999999</c:v>
                </c:pt>
                <c:pt idx="404">
                  <c:v>17.69398</c:v>
                </c:pt>
                <c:pt idx="405">
                  <c:v>17.80029</c:v>
                </c:pt>
                <c:pt idx="406">
                  <c:v>17.897220000000001</c:v>
                </c:pt>
                <c:pt idx="407">
                  <c:v>17.985389999999999</c:v>
                </c:pt>
                <c:pt idx="408">
                  <c:v>18.065390000000001</c:v>
                </c:pt>
                <c:pt idx="409">
                  <c:v>18.13776</c:v>
                </c:pt>
                <c:pt idx="410">
                  <c:v>18.203029999999998</c:v>
                </c:pt>
                <c:pt idx="411">
                  <c:v>18.261649999999999</c:v>
                </c:pt>
                <c:pt idx="412">
                  <c:v>18.314050000000002</c:v>
                </c:pt>
                <c:pt idx="413">
                  <c:v>18.360659999999999</c:v>
                </c:pt>
                <c:pt idx="414">
                  <c:v>18.40185</c:v>
                </c:pt>
                <c:pt idx="415">
                  <c:v>18.43797</c:v>
                </c:pt>
                <c:pt idx="416">
                  <c:v>18.469380000000001</c:v>
                </c:pt>
                <c:pt idx="417">
                  <c:v>18.496359999999999</c:v>
                </c:pt>
                <c:pt idx="418">
                  <c:v>18.519189999999998</c:v>
                </c:pt>
                <c:pt idx="419">
                  <c:v>18.53819</c:v>
                </c:pt>
                <c:pt idx="420">
                  <c:v>18.553550000000001</c:v>
                </c:pt>
                <c:pt idx="421">
                  <c:v>18.565550000000002</c:v>
                </c:pt>
                <c:pt idx="422">
                  <c:v>18.574390000000001</c:v>
                </c:pt>
                <c:pt idx="423">
                  <c:v>18.580279999999998</c:v>
                </c:pt>
                <c:pt idx="424">
                  <c:v>18.583410000000001</c:v>
                </c:pt>
                <c:pt idx="425">
                  <c:v>18.583970000000001</c:v>
                </c:pt>
                <c:pt idx="426">
                  <c:v>18.58211</c:v>
                </c:pt>
                <c:pt idx="427">
                  <c:v>18.577999999999999</c:v>
                </c:pt>
                <c:pt idx="428">
                  <c:v>18.57179</c:v>
                </c:pt>
                <c:pt idx="429">
                  <c:v>18.563610000000001</c:v>
                </c:pt>
                <c:pt idx="430">
                  <c:v>18.553599999999999</c:v>
                </c:pt>
                <c:pt idx="431">
                  <c:v>18.54186</c:v>
                </c:pt>
                <c:pt idx="432">
                  <c:v>18.52852</c:v>
                </c:pt>
                <c:pt idx="433">
                  <c:v>18.51371</c:v>
                </c:pt>
                <c:pt idx="434">
                  <c:v>18.497479999999999</c:v>
                </c:pt>
                <c:pt idx="435">
                  <c:v>18.479970000000002</c:v>
                </c:pt>
                <c:pt idx="436">
                  <c:v>18.46125</c:v>
                </c:pt>
                <c:pt idx="437">
                  <c:v>18.441389999999998</c:v>
                </c:pt>
                <c:pt idx="438">
                  <c:v>18.42051</c:v>
                </c:pt>
                <c:pt idx="439">
                  <c:v>18.39864</c:v>
                </c:pt>
                <c:pt idx="440">
                  <c:v>18.375869999999999</c:v>
                </c:pt>
                <c:pt idx="441">
                  <c:v>18.352270000000001</c:v>
                </c:pt>
                <c:pt idx="442">
                  <c:v>18.32789</c:v>
                </c:pt>
                <c:pt idx="443">
                  <c:v>18.302800000000001</c:v>
                </c:pt>
                <c:pt idx="444">
                  <c:v>18.277059999999999</c:v>
                </c:pt>
                <c:pt idx="445">
                  <c:v>18.250710000000002</c:v>
                </c:pt>
                <c:pt idx="446">
                  <c:v>18.22381</c:v>
                </c:pt>
                <c:pt idx="447">
                  <c:v>18.196390000000001</c:v>
                </c:pt>
                <c:pt idx="448">
                  <c:v>18.168500000000002</c:v>
                </c:pt>
                <c:pt idx="449">
                  <c:v>18.1402</c:v>
                </c:pt>
                <c:pt idx="450">
                  <c:v>18.111519999999999</c:v>
                </c:pt>
                <c:pt idx="451">
                  <c:v>18.08248</c:v>
                </c:pt>
                <c:pt idx="452">
                  <c:v>18.053149999999999</c:v>
                </c:pt>
                <c:pt idx="453">
                  <c:v>18.023540000000001</c:v>
                </c:pt>
                <c:pt idx="454">
                  <c:v>17.993680000000001</c:v>
                </c:pt>
                <c:pt idx="455">
                  <c:v>17.9636</c:v>
                </c:pt>
                <c:pt idx="456">
                  <c:v>17.933330000000002</c:v>
                </c:pt>
                <c:pt idx="457">
                  <c:v>17.902920000000002</c:v>
                </c:pt>
                <c:pt idx="458">
                  <c:v>17.87236</c:v>
                </c:pt>
                <c:pt idx="459">
                  <c:v>17.841709999999999</c:v>
                </c:pt>
                <c:pt idx="460">
                  <c:v>17.810960000000001</c:v>
                </c:pt>
                <c:pt idx="461">
                  <c:v>17.780159999999999</c:v>
                </c:pt>
                <c:pt idx="462">
                  <c:v>17.749310000000001</c:v>
                </c:pt>
                <c:pt idx="463">
                  <c:v>17.718450000000001</c:v>
                </c:pt>
                <c:pt idx="464">
                  <c:v>17.687570000000001</c:v>
                </c:pt>
                <c:pt idx="465">
                  <c:v>17.65672</c:v>
                </c:pt>
                <c:pt idx="466">
                  <c:v>17.625889999999998</c:v>
                </c:pt>
                <c:pt idx="467">
                  <c:v>17.595109999999998</c:v>
                </c:pt>
                <c:pt idx="468">
                  <c:v>17.564399999999999</c:v>
                </c:pt>
                <c:pt idx="469">
                  <c:v>17.533760000000001</c:v>
                </c:pt>
                <c:pt idx="470">
                  <c:v>17.503219999999999</c:v>
                </c:pt>
                <c:pt idx="471">
                  <c:v>17.47278</c:v>
                </c:pt>
                <c:pt idx="472">
                  <c:v>17.442460000000001</c:v>
                </c:pt>
                <c:pt idx="473">
                  <c:v>17.412269999999999</c:v>
                </c:pt>
                <c:pt idx="474">
                  <c:v>17.38222</c:v>
                </c:pt>
                <c:pt idx="475">
                  <c:v>17.352319999999999</c:v>
                </c:pt>
                <c:pt idx="476">
                  <c:v>17.322579999999999</c:v>
                </c:pt>
                <c:pt idx="477">
                  <c:v>17.293009999999999</c:v>
                </c:pt>
                <c:pt idx="478">
                  <c:v>17.26362</c:v>
                </c:pt>
                <c:pt idx="479">
                  <c:v>17.23442</c:v>
                </c:pt>
                <c:pt idx="480">
                  <c:v>17.205410000000001</c:v>
                </c:pt>
                <c:pt idx="481">
                  <c:v>17.17661</c:v>
                </c:pt>
                <c:pt idx="482">
                  <c:v>17.148009999999999</c:v>
                </c:pt>
                <c:pt idx="483">
                  <c:v>17.11964</c:v>
                </c:pt>
                <c:pt idx="484">
                  <c:v>17.09149</c:v>
                </c:pt>
                <c:pt idx="485">
                  <c:v>17.063559999999999</c:v>
                </c:pt>
                <c:pt idx="486">
                  <c:v>17.035879999999999</c:v>
                </c:pt>
                <c:pt idx="487">
                  <c:v>17.008430000000001</c:v>
                </c:pt>
                <c:pt idx="488">
                  <c:v>16.98123</c:v>
                </c:pt>
                <c:pt idx="489">
                  <c:v>16.954280000000001</c:v>
                </c:pt>
                <c:pt idx="490">
                  <c:v>16.927579999999999</c:v>
                </c:pt>
                <c:pt idx="491">
                  <c:v>16.901140000000002</c:v>
                </c:pt>
                <c:pt idx="492">
                  <c:v>16.874960000000002</c:v>
                </c:pt>
                <c:pt idx="493">
                  <c:v>16.849049999999998</c:v>
                </c:pt>
                <c:pt idx="494">
                  <c:v>16.823399999999999</c:v>
                </c:pt>
                <c:pt idx="495">
                  <c:v>16.798030000000001</c:v>
                </c:pt>
                <c:pt idx="496">
                  <c:v>16.772919999999999</c:v>
                </c:pt>
                <c:pt idx="497">
                  <c:v>16.748100000000001</c:v>
                </c:pt>
                <c:pt idx="498">
                  <c:v>16.723559999999999</c:v>
                </c:pt>
                <c:pt idx="499">
                  <c:v>16.699290000000001</c:v>
                </c:pt>
                <c:pt idx="500">
                  <c:v>16.6753</c:v>
                </c:pt>
                <c:pt idx="501">
                  <c:v>16.651599999999998</c:v>
                </c:pt>
                <c:pt idx="502">
                  <c:v>16.62818</c:v>
                </c:pt>
                <c:pt idx="503">
                  <c:v>16.605049999999999</c:v>
                </c:pt>
                <c:pt idx="504">
                  <c:v>16.582190000000001</c:v>
                </c:pt>
                <c:pt idx="505">
                  <c:v>16.559640000000002</c:v>
                </c:pt>
                <c:pt idx="506">
                  <c:v>16.537369999999999</c:v>
                </c:pt>
                <c:pt idx="507">
                  <c:v>16.51539</c:v>
                </c:pt>
                <c:pt idx="508">
                  <c:v>16.493690000000001</c:v>
                </c:pt>
                <c:pt idx="509">
                  <c:v>16.472290000000001</c:v>
                </c:pt>
                <c:pt idx="510">
                  <c:v>16.451180000000001</c:v>
                </c:pt>
                <c:pt idx="511">
                  <c:v>16.430350000000001</c:v>
                </c:pt>
                <c:pt idx="512">
                  <c:v>16.40982</c:v>
                </c:pt>
                <c:pt idx="513">
                  <c:v>16.389559999999999</c:v>
                </c:pt>
                <c:pt idx="514">
                  <c:v>16.369599999999998</c:v>
                </c:pt>
                <c:pt idx="515">
                  <c:v>16.349920000000001</c:v>
                </c:pt>
                <c:pt idx="516">
                  <c:v>16.33053</c:v>
                </c:pt>
                <c:pt idx="517">
                  <c:v>16.311430000000001</c:v>
                </c:pt>
                <c:pt idx="518">
                  <c:v>16.2926</c:v>
                </c:pt>
                <c:pt idx="519">
                  <c:v>16.274059999999999</c:v>
                </c:pt>
                <c:pt idx="520">
                  <c:v>16.255800000000001</c:v>
                </c:pt>
                <c:pt idx="521">
                  <c:v>16.237829999999999</c:v>
                </c:pt>
                <c:pt idx="522">
                  <c:v>16.220130000000001</c:v>
                </c:pt>
                <c:pt idx="523">
                  <c:v>16.2027</c:v>
                </c:pt>
                <c:pt idx="524">
                  <c:v>16.185559999999999</c:v>
                </c:pt>
                <c:pt idx="525">
                  <c:v>16.168690000000002</c:v>
                </c:pt>
                <c:pt idx="526">
                  <c:v>16.152080000000002</c:v>
                </c:pt>
                <c:pt idx="527">
                  <c:v>16.135760000000001</c:v>
                </c:pt>
                <c:pt idx="528">
                  <c:v>16.119689999999999</c:v>
                </c:pt>
                <c:pt idx="529">
                  <c:v>16.103899999999999</c:v>
                </c:pt>
                <c:pt idx="530">
                  <c:v>16.088370000000001</c:v>
                </c:pt>
                <c:pt idx="531">
                  <c:v>16.0731</c:v>
                </c:pt>
                <c:pt idx="532">
                  <c:v>16.0581</c:v>
                </c:pt>
                <c:pt idx="533">
                  <c:v>16.04335</c:v>
                </c:pt>
                <c:pt idx="534">
                  <c:v>16.028860000000002</c:v>
                </c:pt>
                <c:pt idx="535">
                  <c:v>16.014620000000001</c:v>
                </c:pt>
                <c:pt idx="536">
                  <c:v>16.000630000000001</c:v>
                </c:pt>
                <c:pt idx="537">
                  <c:v>15.986890000000001</c:v>
                </c:pt>
                <c:pt idx="538">
                  <c:v>15.9734</c:v>
                </c:pt>
                <c:pt idx="539">
                  <c:v>15.96016</c:v>
                </c:pt>
                <c:pt idx="540">
                  <c:v>15.947150000000001</c:v>
                </c:pt>
                <c:pt idx="541">
                  <c:v>15.93439</c:v>
                </c:pt>
                <c:pt idx="542">
                  <c:v>15.921860000000001</c:v>
                </c:pt>
                <c:pt idx="543">
                  <c:v>15.909560000000001</c:v>
                </c:pt>
                <c:pt idx="544">
                  <c:v>15.897500000000001</c:v>
                </c:pt>
                <c:pt idx="545">
                  <c:v>15.88566</c:v>
                </c:pt>
                <c:pt idx="546">
                  <c:v>15.87406</c:v>
                </c:pt>
                <c:pt idx="547">
                  <c:v>15.86267</c:v>
                </c:pt>
                <c:pt idx="548">
                  <c:v>15.851509999999999</c:v>
                </c:pt>
                <c:pt idx="549">
                  <c:v>15.84057</c:v>
                </c:pt>
                <c:pt idx="550">
                  <c:v>15.829829999999999</c:v>
                </c:pt>
                <c:pt idx="551">
                  <c:v>15.819319999999999</c:v>
                </c:pt>
                <c:pt idx="552">
                  <c:v>15.809010000000001</c:v>
                </c:pt>
                <c:pt idx="553">
                  <c:v>15.798909999999999</c:v>
                </c:pt>
                <c:pt idx="554">
                  <c:v>15.789020000000001</c:v>
                </c:pt>
                <c:pt idx="555">
                  <c:v>15.77933</c:v>
                </c:pt>
                <c:pt idx="556">
                  <c:v>15.76984</c:v>
                </c:pt>
                <c:pt idx="557">
                  <c:v>15.760540000000001</c:v>
                </c:pt>
                <c:pt idx="558">
                  <c:v>15.751440000000001</c:v>
                </c:pt>
                <c:pt idx="559">
                  <c:v>15.74253</c:v>
                </c:pt>
                <c:pt idx="560">
                  <c:v>15.73381</c:v>
                </c:pt>
                <c:pt idx="561">
                  <c:v>15.72526</c:v>
                </c:pt>
                <c:pt idx="562">
                  <c:v>15.71691</c:v>
                </c:pt>
                <c:pt idx="563">
                  <c:v>15.708740000000001</c:v>
                </c:pt>
                <c:pt idx="564">
                  <c:v>15.70074</c:v>
                </c:pt>
                <c:pt idx="565">
                  <c:v>15.692920000000001</c:v>
                </c:pt>
                <c:pt idx="566">
                  <c:v>15.685269999999999</c:v>
                </c:pt>
                <c:pt idx="567">
                  <c:v>15.67778</c:v>
                </c:pt>
                <c:pt idx="568">
                  <c:v>15.67047</c:v>
                </c:pt>
                <c:pt idx="569">
                  <c:v>15.66333</c:v>
                </c:pt>
                <c:pt idx="570">
                  <c:v>15.65634</c:v>
                </c:pt>
                <c:pt idx="571">
                  <c:v>15.649509999999999</c:v>
                </c:pt>
                <c:pt idx="572">
                  <c:v>15.64283</c:v>
                </c:pt>
                <c:pt idx="573">
                  <c:v>15.63631</c:v>
                </c:pt>
                <c:pt idx="574">
                  <c:v>15.62994</c:v>
                </c:pt>
                <c:pt idx="575">
                  <c:v>15.623710000000001</c:v>
                </c:pt>
                <c:pt idx="576">
                  <c:v>15.61764</c:v>
                </c:pt>
                <c:pt idx="577">
                  <c:v>15.61171</c:v>
                </c:pt>
                <c:pt idx="578">
                  <c:v>15.60591</c:v>
                </c:pt>
                <c:pt idx="579">
                  <c:v>15.60026</c:v>
                </c:pt>
                <c:pt idx="580">
                  <c:v>15.59474</c:v>
                </c:pt>
                <c:pt idx="581">
                  <c:v>15.589359999999999</c:v>
                </c:pt>
                <c:pt idx="582">
                  <c:v>15.584099999999999</c:v>
                </c:pt>
                <c:pt idx="583">
                  <c:v>15.57897</c:v>
                </c:pt>
                <c:pt idx="584">
                  <c:v>15.573969999999999</c:v>
                </c:pt>
                <c:pt idx="585">
                  <c:v>15.569100000000001</c:v>
                </c:pt>
                <c:pt idx="586">
                  <c:v>15.56434</c:v>
                </c:pt>
                <c:pt idx="587">
                  <c:v>15.559699999999999</c:v>
                </c:pt>
                <c:pt idx="588">
                  <c:v>15.55519</c:v>
                </c:pt>
                <c:pt idx="589">
                  <c:v>15.55078</c:v>
                </c:pt>
                <c:pt idx="590">
                  <c:v>15.54649</c:v>
                </c:pt>
                <c:pt idx="591">
                  <c:v>15.542310000000001</c:v>
                </c:pt>
                <c:pt idx="592">
                  <c:v>15.53824</c:v>
                </c:pt>
                <c:pt idx="593">
                  <c:v>15.534269999999999</c:v>
                </c:pt>
                <c:pt idx="594">
                  <c:v>15.5304</c:v>
                </c:pt>
                <c:pt idx="595">
                  <c:v>15.52664</c:v>
                </c:pt>
                <c:pt idx="596">
                  <c:v>15.52298</c:v>
                </c:pt>
                <c:pt idx="597">
                  <c:v>15.519410000000001</c:v>
                </c:pt>
                <c:pt idx="598">
                  <c:v>15.515940000000001</c:v>
                </c:pt>
                <c:pt idx="599">
                  <c:v>15.512560000000001</c:v>
                </c:pt>
                <c:pt idx="600">
                  <c:v>15.50928</c:v>
                </c:pt>
                <c:pt idx="601">
                  <c:v>15.506080000000001</c:v>
                </c:pt>
                <c:pt idx="602">
                  <c:v>15.502969999999999</c:v>
                </c:pt>
                <c:pt idx="603">
                  <c:v>15.49995</c:v>
                </c:pt>
                <c:pt idx="604">
                  <c:v>15.49701</c:v>
                </c:pt>
                <c:pt idx="605">
                  <c:v>15.494149999999999</c:v>
                </c:pt>
                <c:pt idx="606">
                  <c:v>15.491379999999999</c:v>
                </c:pt>
                <c:pt idx="607">
                  <c:v>15.48868</c:v>
                </c:pt>
                <c:pt idx="608">
                  <c:v>15.48606</c:v>
                </c:pt>
                <c:pt idx="609">
                  <c:v>15.483510000000001</c:v>
                </c:pt>
                <c:pt idx="610">
                  <c:v>15.48104</c:v>
                </c:pt>
                <c:pt idx="611">
                  <c:v>15.47864</c:v>
                </c:pt>
                <c:pt idx="612">
                  <c:v>15.4763</c:v>
                </c:pt>
                <c:pt idx="613">
                  <c:v>15.47404</c:v>
                </c:pt>
                <c:pt idx="614">
                  <c:v>15.47184</c:v>
                </c:pt>
                <c:pt idx="615">
                  <c:v>15.469709999999999</c:v>
                </c:pt>
                <c:pt idx="616">
                  <c:v>15.467639999999999</c:v>
                </c:pt>
                <c:pt idx="617">
                  <c:v>15.46564</c:v>
                </c:pt>
                <c:pt idx="618">
                  <c:v>15.46369</c:v>
                </c:pt>
                <c:pt idx="619">
                  <c:v>15.46181</c:v>
                </c:pt>
                <c:pt idx="620">
                  <c:v>15.45998</c:v>
                </c:pt>
                <c:pt idx="621">
                  <c:v>15.458209999999999</c:v>
                </c:pt>
                <c:pt idx="622">
                  <c:v>15.4565</c:v>
                </c:pt>
                <c:pt idx="623">
                  <c:v>15.454840000000001</c:v>
                </c:pt>
                <c:pt idx="624">
                  <c:v>15.45322</c:v>
                </c:pt>
                <c:pt idx="625">
                  <c:v>15.45167</c:v>
                </c:pt>
                <c:pt idx="626">
                  <c:v>15.45016</c:v>
                </c:pt>
                <c:pt idx="627">
                  <c:v>15.448700000000001</c:v>
                </c:pt>
                <c:pt idx="628">
                  <c:v>15.447279999999999</c:v>
                </c:pt>
                <c:pt idx="629">
                  <c:v>15.445919999999999</c:v>
                </c:pt>
                <c:pt idx="630">
                  <c:v>15.444599999999999</c:v>
                </c:pt>
                <c:pt idx="631">
                  <c:v>15.44332</c:v>
                </c:pt>
                <c:pt idx="632">
                  <c:v>15.442080000000001</c:v>
                </c:pt>
                <c:pt idx="633">
                  <c:v>15.44089</c:v>
                </c:pt>
                <c:pt idx="634">
                  <c:v>15.43974</c:v>
                </c:pt>
                <c:pt idx="635">
                  <c:v>15.43862</c:v>
                </c:pt>
                <c:pt idx="636">
                  <c:v>15.43754</c:v>
                </c:pt>
                <c:pt idx="637">
                  <c:v>15.43651</c:v>
                </c:pt>
                <c:pt idx="638">
                  <c:v>15.435499999999999</c:v>
                </c:pt>
                <c:pt idx="639">
                  <c:v>15.43454</c:v>
                </c:pt>
                <c:pt idx="640">
                  <c:v>15.4336</c:v>
                </c:pt>
                <c:pt idx="641">
                  <c:v>15.43271</c:v>
                </c:pt>
                <c:pt idx="642">
                  <c:v>15.431839999999999</c:v>
                </c:pt>
                <c:pt idx="643">
                  <c:v>15.430999999999999</c:v>
                </c:pt>
                <c:pt idx="644">
                  <c:v>15.430199999999999</c:v>
                </c:pt>
                <c:pt idx="645">
                  <c:v>15.42942</c:v>
                </c:pt>
                <c:pt idx="646">
                  <c:v>15.42868</c:v>
                </c:pt>
                <c:pt idx="647">
                  <c:v>15.427960000000001</c:v>
                </c:pt>
                <c:pt idx="648">
                  <c:v>15.42727</c:v>
                </c:pt>
                <c:pt idx="649">
                  <c:v>15.426600000000001</c:v>
                </c:pt>
                <c:pt idx="650">
                  <c:v>15.42596</c:v>
                </c:pt>
                <c:pt idx="651">
                  <c:v>15.42536</c:v>
                </c:pt>
                <c:pt idx="652">
                  <c:v>15.424759999999999</c:v>
                </c:pt>
                <c:pt idx="653">
                  <c:v>15.424200000000001</c:v>
                </c:pt>
                <c:pt idx="654">
                  <c:v>15.42365</c:v>
                </c:pt>
                <c:pt idx="655">
                  <c:v>15.42313</c:v>
                </c:pt>
                <c:pt idx="656">
                  <c:v>15.422639999999999</c:v>
                </c:pt>
                <c:pt idx="657">
                  <c:v>15.42216</c:v>
                </c:pt>
                <c:pt idx="658">
                  <c:v>15.4217</c:v>
                </c:pt>
                <c:pt idx="659">
                  <c:v>15.42126</c:v>
                </c:pt>
                <c:pt idx="660">
                  <c:v>15.42085</c:v>
                </c:pt>
                <c:pt idx="661">
                  <c:v>15.420439999999999</c:v>
                </c:pt>
                <c:pt idx="662">
                  <c:v>15.420059999999999</c:v>
                </c:pt>
                <c:pt idx="663">
                  <c:v>15.419689999999999</c:v>
                </c:pt>
                <c:pt idx="664">
                  <c:v>15.41934</c:v>
                </c:pt>
                <c:pt idx="665">
                  <c:v>15.41901</c:v>
                </c:pt>
                <c:pt idx="666">
                  <c:v>15.41869</c:v>
                </c:pt>
                <c:pt idx="667">
                  <c:v>15.41839</c:v>
                </c:pt>
                <c:pt idx="668">
                  <c:v>15.418089999999999</c:v>
                </c:pt>
                <c:pt idx="669">
                  <c:v>15.417809999999999</c:v>
                </c:pt>
                <c:pt idx="670">
                  <c:v>15.417540000000001</c:v>
                </c:pt>
                <c:pt idx="671">
                  <c:v>15.417289999999999</c:v>
                </c:pt>
                <c:pt idx="672">
                  <c:v>15.41704</c:v>
                </c:pt>
                <c:pt idx="673">
                  <c:v>15.41682</c:v>
                </c:pt>
                <c:pt idx="674">
                  <c:v>15.416600000000001</c:v>
                </c:pt>
                <c:pt idx="675">
                  <c:v>15.416399999999999</c:v>
                </c:pt>
                <c:pt idx="676">
                  <c:v>15.41621</c:v>
                </c:pt>
                <c:pt idx="677">
                  <c:v>15.416029999999999</c:v>
                </c:pt>
                <c:pt idx="678">
                  <c:v>15.41586</c:v>
                </c:pt>
                <c:pt idx="679">
                  <c:v>15.415699999999999</c:v>
                </c:pt>
                <c:pt idx="680">
                  <c:v>15.41555</c:v>
                </c:pt>
                <c:pt idx="681">
                  <c:v>15.4154</c:v>
                </c:pt>
                <c:pt idx="682">
                  <c:v>15.41527</c:v>
                </c:pt>
                <c:pt idx="683">
                  <c:v>15.415139999999999</c:v>
                </c:pt>
                <c:pt idx="684">
                  <c:v>15.41502</c:v>
                </c:pt>
                <c:pt idx="685">
                  <c:v>15.41492</c:v>
                </c:pt>
                <c:pt idx="686">
                  <c:v>15.414820000000001</c:v>
                </c:pt>
                <c:pt idx="687">
                  <c:v>15.41473</c:v>
                </c:pt>
                <c:pt idx="688">
                  <c:v>15.414630000000001</c:v>
                </c:pt>
                <c:pt idx="689">
                  <c:v>15.41456</c:v>
                </c:pt>
                <c:pt idx="690">
                  <c:v>15.414490000000001</c:v>
                </c:pt>
                <c:pt idx="691">
                  <c:v>15.414429999999999</c:v>
                </c:pt>
                <c:pt idx="692">
                  <c:v>15.41436</c:v>
                </c:pt>
                <c:pt idx="693">
                  <c:v>15.414300000000001</c:v>
                </c:pt>
                <c:pt idx="694">
                  <c:v>15.414249999999999</c:v>
                </c:pt>
                <c:pt idx="695">
                  <c:v>15.41422</c:v>
                </c:pt>
                <c:pt idx="696">
                  <c:v>15.41419</c:v>
                </c:pt>
                <c:pt idx="697">
                  <c:v>15.414149999999999</c:v>
                </c:pt>
                <c:pt idx="698">
                  <c:v>15.41413</c:v>
                </c:pt>
                <c:pt idx="699">
                  <c:v>15.414099999999999</c:v>
                </c:pt>
                <c:pt idx="700">
                  <c:v>15.414070000000001</c:v>
                </c:pt>
                <c:pt idx="701">
                  <c:v>15.41405</c:v>
                </c:pt>
                <c:pt idx="702">
                  <c:v>15.41404</c:v>
                </c:pt>
                <c:pt idx="703">
                  <c:v>15.414020000000001</c:v>
                </c:pt>
                <c:pt idx="704">
                  <c:v>15.414009999999999</c:v>
                </c:pt>
                <c:pt idx="705">
                  <c:v>15.414</c:v>
                </c:pt>
                <c:pt idx="706">
                  <c:v>15.41399</c:v>
                </c:pt>
                <c:pt idx="707">
                  <c:v>15.41399</c:v>
                </c:pt>
                <c:pt idx="708">
                  <c:v>15.41399</c:v>
                </c:pt>
                <c:pt idx="709">
                  <c:v>15.41399</c:v>
                </c:pt>
                <c:pt idx="710">
                  <c:v>15.414</c:v>
                </c:pt>
                <c:pt idx="711">
                  <c:v>15.414009999999999</c:v>
                </c:pt>
                <c:pt idx="712">
                  <c:v>15.414020000000001</c:v>
                </c:pt>
                <c:pt idx="713">
                  <c:v>15.41404</c:v>
                </c:pt>
                <c:pt idx="714">
                  <c:v>15.41405</c:v>
                </c:pt>
                <c:pt idx="715">
                  <c:v>15.41408</c:v>
                </c:pt>
                <c:pt idx="716">
                  <c:v>15.414099999999999</c:v>
                </c:pt>
                <c:pt idx="717">
                  <c:v>15.41413</c:v>
                </c:pt>
                <c:pt idx="718">
                  <c:v>15.414160000000001</c:v>
                </c:pt>
                <c:pt idx="719">
                  <c:v>15.414199999999999</c:v>
                </c:pt>
                <c:pt idx="720">
                  <c:v>15.414239999999999</c:v>
                </c:pt>
                <c:pt idx="721">
                  <c:v>14.851979999999999</c:v>
                </c:pt>
                <c:pt idx="722">
                  <c:v>14.305009999999999</c:v>
                </c:pt>
                <c:pt idx="723">
                  <c:v>13.77256</c:v>
                </c:pt>
                <c:pt idx="724">
                  <c:v>13.253909999999999</c:v>
                </c:pt>
                <c:pt idx="725">
                  <c:v>12.74844</c:v>
                </c:pt>
                <c:pt idx="726">
                  <c:v>12.255570000000001</c:v>
                </c:pt>
                <c:pt idx="727">
                  <c:v>11.77474</c:v>
                </c:pt>
                <c:pt idx="728">
                  <c:v>11.305479999999999</c:v>
                </c:pt>
                <c:pt idx="729">
                  <c:v>10.84731</c:v>
                </c:pt>
                <c:pt idx="730">
                  <c:v>10.39983</c:v>
                </c:pt>
                <c:pt idx="731">
                  <c:v>9.9626520000000003</c:v>
                </c:pt>
                <c:pt idx="732">
                  <c:v>9.5354299999999999</c:v>
                </c:pt>
                <c:pt idx="733">
                  <c:v>9.1178319999999999</c:v>
                </c:pt>
                <c:pt idx="734">
                  <c:v>8.7095559999999992</c:v>
                </c:pt>
                <c:pt idx="735">
                  <c:v>8.3103289999999994</c:v>
                </c:pt>
                <c:pt idx="736">
                  <c:v>7.9199010000000003</c:v>
                </c:pt>
                <c:pt idx="737">
                  <c:v>7.538017</c:v>
                </c:pt>
                <c:pt idx="738">
                  <c:v>7.1644819999999996</c:v>
                </c:pt>
                <c:pt idx="739">
                  <c:v>6.7990839999999997</c:v>
                </c:pt>
                <c:pt idx="740">
                  <c:v>6.4416370000000001</c:v>
                </c:pt>
                <c:pt idx="741">
                  <c:v>6.0919549999999996</c:v>
                </c:pt>
                <c:pt idx="742">
                  <c:v>5.7499039999999999</c:v>
                </c:pt>
                <c:pt idx="743">
                  <c:v>5.4153180000000001</c:v>
                </c:pt>
                <c:pt idx="744">
                  <c:v>5.0880599999999996</c:v>
                </c:pt>
                <c:pt idx="745">
                  <c:v>4.7680110000000004</c:v>
                </c:pt>
                <c:pt idx="746">
                  <c:v>4.4550359999999998</c:v>
                </c:pt>
                <c:pt idx="747">
                  <c:v>4.149038</c:v>
                </c:pt>
                <c:pt idx="748">
                  <c:v>3.952</c:v>
                </c:pt>
                <c:pt idx="749">
                  <c:v>3.952</c:v>
                </c:pt>
                <c:pt idx="750">
                  <c:v>3.952</c:v>
                </c:pt>
                <c:pt idx="751">
                  <c:v>3.952</c:v>
                </c:pt>
                <c:pt idx="752">
                  <c:v>3.952</c:v>
                </c:pt>
                <c:pt idx="753">
                  <c:v>3.952</c:v>
                </c:pt>
                <c:pt idx="754">
                  <c:v>3.952</c:v>
                </c:pt>
                <c:pt idx="755">
                  <c:v>3.952</c:v>
                </c:pt>
                <c:pt idx="756">
                  <c:v>3.952</c:v>
                </c:pt>
                <c:pt idx="757">
                  <c:v>3.952</c:v>
                </c:pt>
                <c:pt idx="758">
                  <c:v>3.952</c:v>
                </c:pt>
                <c:pt idx="759">
                  <c:v>3.952</c:v>
                </c:pt>
                <c:pt idx="760">
                  <c:v>3.952</c:v>
                </c:pt>
                <c:pt idx="761">
                  <c:v>3.952</c:v>
                </c:pt>
                <c:pt idx="762">
                  <c:v>3.952</c:v>
                </c:pt>
                <c:pt idx="763">
                  <c:v>3.952</c:v>
                </c:pt>
                <c:pt idx="764">
                  <c:v>3.952</c:v>
                </c:pt>
                <c:pt idx="765">
                  <c:v>3.952</c:v>
                </c:pt>
                <c:pt idx="766">
                  <c:v>3.952</c:v>
                </c:pt>
                <c:pt idx="767">
                  <c:v>3.952</c:v>
                </c:pt>
                <c:pt idx="768">
                  <c:v>3.952</c:v>
                </c:pt>
                <c:pt idx="769">
                  <c:v>3.952</c:v>
                </c:pt>
                <c:pt idx="770">
                  <c:v>3.952</c:v>
                </c:pt>
                <c:pt idx="771">
                  <c:v>3.952</c:v>
                </c:pt>
                <c:pt idx="772">
                  <c:v>3.952</c:v>
                </c:pt>
                <c:pt idx="773">
                  <c:v>3.952</c:v>
                </c:pt>
                <c:pt idx="774">
                  <c:v>3.952</c:v>
                </c:pt>
                <c:pt idx="775">
                  <c:v>3.952</c:v>
                </c:pt>
                <c:pt idx="776">
                  <c:v>3.952</c:v>
                </c:pt>
                <c:pt idx="777">
                  <c:v>3.952</c:v>
                </c:pt>
                <c:pt idx="778">
                  <c:v>3.952</c:v>
                </c:pt>
                <c:pt idx="779">
                  <c:v>3.952</c:v>
                </c:pt>
                <c:pt idx="780">
                  <c:v>3.952</c:v>
                </c:pt>
                <c:pt idx="781">
                  <c:v>3.952</c:v>
                </c:pt>
                <c:pt idx="782">
                  <c:v>3.952</c:v>
                </c:pt>
                <c:pt idx="783">
                  <c:v>3.952</c:v>
                </c:pt>
                <c:pt idx="784">
                  <c:v>3.952</c:v>
                </c:pt>
                <c:pt idx="785">
                  <c:v>3.952</c:v>
                </c:pt>
                <c:pt idx="786">
                  <c:v>3.952</c:v>
                </c:pt>
                <c:pt idx="787">
                  <c:v>3.952</c:v>
                </c:pt>
                <c:pt idx="788">
                  <c:v>3.952</c:v>
                </c:pt>
                <c:pt idx="789">
                  <c:v>3.952</c:v>
                </c:pt>
                <c:pt idx="790">
                  <c:v>3.952</c:v>
                </c:pt>
                <c:pt idx="791">
                  <c:v>3.952</c:v>
                </c:pt>
                <c:pt idx="792">
                  <c:v>3.952</c:v>
                </c:pt>
                <c:pt idx="793">
                  <c:v>3.952</c:v>
                </c:pt>
                <c:pt idx="794">
                  <c:v>3.952</c:v>
                </c:pt>
                <c:pt idx="795">
                  <c:v>3.952</c:v>
                </c:pt>
                <c:pt idx="796">
                  <c:v>3.952</c:v>
                </c:pt>
                <c:pt idx="797">
                  <c:v>3.952</c:v>
                </c:pt>
                <c:pt idx="798">
                  <c:v>3.952</c:v>
                </c:pt>
                <c:pt idx="799">
                  <c:v>3.952</c:v>
                </c:pt>
                <c:pt idx="800">
                  <c:v>3.952</c:v>
                </c:pt>
                <c:pt idx="801">
                  <c:v>3.952</c:v>
                </c:pt>
                <c:pt idx="802">
                  <c:v>3.952</c:v>
                </c:pt>
                <c:pt idx="803">
                  <c:v>3.952</c:v>
                </c:pt>
                <c:pt idx="804">
                  <c:v>3.952</c:v>
                </c:pt>
                <c:pt idx="805">
                  <c:v>3.952</c:v>
                </c:pt>
                <c:pt idx="806">
                  <c:v>3.952</c:v>
                </c:pt>
                <c:pt idx="807">
                  <c:v>3.952</c:v>
                </c:pt>
                <c:pt idx="808">
                  <c:v>3.952</c:v>
                </c:pt>
                <c:pt idx="809">
                  <c:v>3.952</c:v>
                </c:pt>
                <c:pt idx="810">
                  <c:v>3.952</c:v>
                </c:pt>
                <c:pt idx="811">
                  <c:v>3.952</c:v>
                </c:pt>
                <c:pt idx="812">
                  <c:v>3.952</c:v>
                </c:pt>
                <c:pt idx="813">
                  <c:v>3.952</c:v>
                </c:pt>
                <c:pt idx="814">
                  <c:v>3.952</c:v>
                </c:pt>
                <c:pt idx="815">
                  <c:v>3.952</c:v>
                </c:pt>
                <c:pt idx="816">
                  <c:v>3.952</c:v>
                </c:pt>
                <c:pt idx="817">
                  <c:v>3.952</c:v>
                </c:pt>
                <c:pt idx="818">
                  <c:v>3.952</c:v>
                </c:pt>
                <c:pt idx="819">
                  <c:v>3.952</c:v>
                </c:pt>
                <c:pt idx="820">
                  <c:v>3.952</c:v>
                </c:pt>
                <c:pt idx="821">
                  <c:v>3.952</c:v>
                </c:pt>
                <c:pt idx="822">
                  <c:v>3.952</c:v>
                </c:pt>
                <c:pt idx="823">
                  <c:v>3.952</c:v>
                </c:pt>
                <c:pt idx="824">
                  <c:v>3.952</c:v>
                </c:pt>
                <c:pt idx="825">
                  <c:v>3.952</c:v>
                </c:pt>
                <c:pt idx="826">
                  <c:v>3.952</c:v>
                </c:pt>
                <c:pt idx="827">
                  <c:v>3.952</c:v>
                </c:pt>
                <c:pt idx="828">
                  <c:v>3.952</c:v>
                </c:pt>
                <c:pt idx="829">
                  <c:v>3.952</c:v>
                </c:pt>
                <c:pt idx="830">
                  <c:v>3.952</c:v>
                </c:pt>
                <c:pt idx="831">
                  <c:v>3.952</c:v>
                </c:pt>
                <c:pt idx="832">
                  <c:v>3.952</c:v>
                </c:pt>
                <c:pt idx="833">
                  <c:v>3.952</c:v>
                </c:pt>
                <c:pt idx="834">
                  <c:v>3.952</c:v>
                </c:pt>
                <c:pt idx="835">
                  <c:v>3.952</c:v>
                </c:pt>
                <c:pt idx="836">
                  <c:v>3.952</c:v>
                </c:pt>
                <c:pt idx="837">
                  <c:v>3.952</c:v>
                </c:pt>
                <c:pt idx="838">
                  <c:v>3.952</c:v>
                </c:pt>
                <c:pt idx="839">
                  <c:v>3.952</c:v>
                </c:pt>
                <c:pt idx="840">
                  <c:v>3.952</c:v>
                </c:pt>
                <c:pt idx="841">
                  <c:v>3.952</c:v>
                </c:pt>
                <c:pt idx="842">
                  <c:v>3.952</c:v>
                </c:pt>
                <c:pt idx="843">
                  <c:v>3.952</c:v>
                </c:pt>
                <c:pt idx="844">
                  <c:v>3.952</c:v>
                </c:pt>
                <c:pt idx="845">
                  <c:v>3.952</c:v>
                </c:pt>
                <c:pt idx="846">
                  <c:v>3.952</c:v>
                </c:pt>
                <c:pt idx="847">
                  <c:v>3.952</c:v>
                </c:pt>
                <c:pt idx="848">
                  <c:v>3.952</c:v>
                </c:pt>
                <c:pt idx="849">
                  <c:v>3.952</c:v>
                </c:pt>
                <c:pt idx="850">
                  <c:v>3.952</c:v>
                </c:pt>
                <c:pt idx="851">
                  <c:v>3.952</c:v>
                </c:pt>
                <c:pt idx="852">
                  <c:v>3.952</c:v>
                </c:pt>
                <c:pt idx="853">
                  <c:v>3.952</c:v>
                </c:pt>
                <c:pt idx="854">
                  <c:v>3.952</c:v>
                </c:pt>
                <c:pt idx="855">
                  <c:v>3.952</c:v>
                </c:pt>
                <c:pt idx="856">
                  <c:v>3.952</c:v>
                </c:pt>
                <c:pt idx="857">
                  <c:v>3.952</c:v>
                </c:pt>
                <c:pt idx="858">
                  <c:v>3.952</c:v>
                </c:pt>
                <c:pt idx="859">
                  <c:v>3.952</c:v>
                </c:pt>
                <c:pt idx="860">
                  <c:v>3.952</c:v>
                </c:pt>
                <c:pt idx="861">
                  <c:v>3.952</c:v>
                </c:pt>
                <c:pt idx="862">
                  <c:v>3.952</c:v>
                </c:pt>
                <c:pt idx="863">
                  <c:v>3.952</c:v>
                </c:pt>
                <c:pt idx="864">
                  <c:v>3.952</c:v>
                </c:pt>
                <c:pt idx="865">
                  <c:v>3.952</c:v>
                </c:pt>
                <c:pt idx="866">
                  <c:v>3.952</c:v>
                </c:pt>
                <c:pt idx="867">
                  <c:v>3.952</c:v>
                </c:pt>
                <c:pt idx="868">
                  <c:v>3.952</c:v>
                </c:pt>
                <c:pt idx="869">
                  <c:v>4.2792880000000002</c:v>
                </c:pt>
                <c:pt idx="870">
                  <c:v>4.8626230000000001</c:v>
                </c:pt>
                <c:pt idx="871">
                  <c:v>5.4259209999999998</c:v>
                </c:pt>
                <c:pt idx="872">
                  <c:v>5.9693250000000004</c:v>
                </c:pt>
                <c:pt idx="873">
                  <c:v>6.4930159999999999</c:v>
                </c:pt>
                <c:pt idx="874">
                  <c:v>6.9972469999999998</c:v>
                </c:pt>
                <c:pt idx="875">
                  <c:v>7.4823000000000004</c:v>
                </c:pt>
                <c:pt idx="876">
                  <c:v>7.9485270000000003</c:v>
                </c:pt>
                <c:pt idx="877">
                  <c:v>8.3962880000000002</c:v>
                </c:pt>
                <c:pt idx="878">
                  <c:v>8.8259620000000005</c:v>
                </c:pt>
                <c:pt idx="879">
                  <c:v>9.2379850000000001</c:v>
                </c:pt>
                <c:pt idx="880">
                  <c:v>9.6327970000000001</c:v>
                </c:pt>
                <c:pt idx="881">
                  <c:v>10.01084</c:v>
                </c:pt>
                <c:pt idx="882">
                  <c:v>10.3726</c:v>
                </c:pt>
                <c:pt idx="883">
                  <c:v>10.718540000000001</c:v>
                </c:pt>
                <c:pt idx="884">
                  <c:v>11.049149999999999</c:v>
                </c:pt>
                <c:pt idx="885">
                  <c:v>11.364929999999999</c:v>
                </c:pt>
                <c:pt idx="886">
                  <c:v>11.666359999999999</c:v>
                </c:pt>
                <c:pt idx="887">
                  <c:v>11.95393</c:v>
                </c:pt>
                <c:pt idx="888">
                  <c:v>12.228120000000001</c:v>
                </c:pt>
                <c:pt idx="889">
                  <c:v>12.489409999999999</c:v>
                </c:pt>
                <c:pt idx="890">
                  <c:v>12.73828</c:v>
                </c:pt>
                <c:pt idx="891">
                  <c:v>12.97519</c:v>
                </c:pt>
                <c:pt idx="892">
                  <c:v>13.2006</c:v>
                </c:pt>
                <c:pt idx="893">
                  <c:v>13.414960000000001</c:v>
                </c:pt>
                <c:pt idx="894">
                  <c:v>13.6187</c:v>
                </c:pt>
                <c:pt idx="895">
                  <c:v>13.812250000000001</c:v>
                </c:pt>
                <c:pt idx="896">
                  <c:v>13.996029999999999</c:v>
                </c:pt>
                <c:pt idx="897">
                  <c:v>14.170439999999999</c:v>
                </c:pt>
                <c:pt idx="898">
                  <c:v>14.33587</c:v>
                </c:pt>
                <c:pt idx="899">
                  <c:v>14.49268</c:v>
                </c:pt>
                <c:pt idx="900">
                  <c:v>14.64127</c:v>
                </c:pt>
                <c:pt idx="901">
                  <c:v>14.781980000000001</c:v>
                </c:pt>
                <c:pt idx="902">
                  <c:v>14.915139999999999</c:v>
                </c:pt>
                <c:pt idx="903">
                  <c:v>15.041079999999999</c:v>
                </c:pt>
                <c:pt idx="904">
                  <c:v>15.16015</c:v>
                </c:pt>
                <c:pt idx="905">
                  <c:v>15.272629999999999</c:v>
                </c:pt>
                <c:pt idx="906">
                  <c:v>15.37881</c:v>
                </c:pt>
                <c:pt idx="907">
                  <c:v>15.478960000000001</c:v>
                </c:pt>
                <c:pt idx="908">
                  <c:v>15.57338</c:v>
                </c:pt>
                <c:pt idx="909">
                  <c:v>15.66229</c:v>
                </c:pt>
                <c:pt idx="910">
                  <c:v>15.745990000000001</c:v>
                </c:pt>
                <c:pt idx="911">
                  <c:v>15.824680000000001</c:v>
                </c:pt>
                <c:pt idx="912">
                  <c:v>15.89859</c:v>
                </c:pt>
                <c:pt idx="913">
                  <c:v>15.96796</c:v>
                </c:pt>
                <c:pt idx="914">
                  <c:v>16.032990000000002</c:v>
                </c:pt>
                <c:pt idx="915">
                  <c:v>16.093879999999999</c:v>
                </c:pt>
                <c:pt idx="916">
                  <c:v>16.150829999999999</c:v>
                </c:pt>
                <c:pt idx="917">
                  <c:v>16.20402</c:v>
                </c:pt>
                <c:pt idx="918">
                  <c:v>16.253609999999998</c:v>
                </c:pt>
                <c:pt idx="919">
                  <c:v>16.299810000000001</c:v>
                </c:pt>
                <c:pt idx="920">
                  <c:v>16.342739999999999</c:v>
                </c:pt>
                <c:pt idx="921">
                  <c:v>16.382580000000001</c:v>
                </c:pt>
                <c:pt idx="922">
                  <c:v>16.419450000000001</c:v>
                </c:pt>
                <c:pt idx="923">
                  <c:v>16.453530000000001</c:v>
                </c:pt>
                <c:pt idx="924">
                  <c:v>16.484929999999999</c:v>
                </c:pt>
                <c:pt idx="925">
                  <c:v>16.513770000000001</c:v>
                </c:pt>
                <c:pt idx="926">
                  <c:v>16.540189999999999</c:v>
                </c:pt>
                <c:pt idx="927">
                  <c:v>16.564299999999999</c:v>
                </c:pt>
                <c:pt idx="928">
                  <c:v>16.586220000000001</c:v>
                </c:pt>
                <c:pt idx="929">
                  <c:v>16.60604</c:v>
                </c:pt>
                <c:pt idx="930">
                  <c:v>16.623899999999999</c:v>
                </c:pt>
                <c:pt idx="931">
                  <c:v>16.63984</c:v>
                </c:pt>
                <c:pt idx="932">
                  <c:v>16.65401</c:v>
                </c:pt>
                <c:pt idx="933">
                  <c:v>16.66647</c:v>
                </c:pt>
                <c:pt idx="934">
                  <c:v>16.677309999999999</c:v>
                </c:pt>
                <c:pt idx="935">
                  <c:v>16.686610000000002</c:v>
                </c:pt>
                <c:pt idx="936">
                  <c:v>16.69445</c:v>
                </c:pt>
                <c:pt idx="937">
                  <c:v>16.70091</c:v>
                </c:pt>
                <c:pt idx="938">
                  <c:v>16.706050000000001</c:v>
                </c:pt>
                <c:pt idx="939">
                  <c:v>16.709949999999999</c:v>
                </c:pt>
                <c:pt idx="940">
                  <c:v>16.712669999999999</c:v>
                </c:pt>
                <c:pt idx="941">
                  <c:v>16.714269999999999</c:v>
                </c:pt>
                <c:pt idx="942">
                  <c:v>16.7148</c:v>
                </c:pt>
                <c:pt idx="943">
                  <c:v>16.71434</c:v>
                </c:pt>
                <c:pt idx="944">
                  <c:v>16.71293</c:v>
                </c:pt>
                <c:pt idx="945">
                  <c:v>16.710609999999999</c:v>
                </c:pt>
                <c:pt idx="946">
                  <c:v>16.707450000000001</c:v>
                </c:pt>
                <c:pt idx="947">
                  <c:v>16.703499999999998</c:v>
                </c:pt>
                <c:pt idx="948">
                  <c:v>16.698789999999999</c:v>
                </c:pt>
                <c:pt idx="949">
                  <c:v>16.693370000000002</c:v>
                </c:pt>
                <c:pt idx="950">
                  <c:v>16.687270000000002</c:v>
                </c:pt>
                <c:pt idx="951">
                  <c:v>16.68055</c:v>
                </c:pt>
                <c:pt idx="952">
                  <c:v>16.67323</c:v>
                </c:pt>
                <c:pt idx="953">
                  <c:v>16.665369999999999</c:v>
                </c:pt>
                <c:pt idx="954">
                  <c:v>16.656980000000001</c:v>
                </c:pt>
                <c:pt idx="955">
                  <c:v>16.648099999999999</c:v>
                </c:pt>
                <c:pt idx="956">
                  <c:v>16.638760000000001</c:v>
                </c:pt>
                <c:pt idx="957">
                  <c:v>16.628990000000002</c:v>
                </c:pt>
                <c:pt idx="958">
                  <c:v>16.618829999999999</c:v>
                </c:pt>
                <c:pt idx="959">
                  <c:v>16.6083</c:v>
                </c:pt>
                <c:pt idx="960">
                  <c:v>16.597429999999999</c:v>
                </c:pt>
                <c:pt idx="961">
                  <c:v>16.58623</c:v>
                </c:pt>
                <c:pt idx="962">
                  <c:v>16.574729999999999</c:v>
                </c:pt>
                <c:pt idx="963">
                  <c:v>16.56297</c:v>
                </c:pt>
                <c:pt idx="964">
                  <c:v>16.55096</c:v>
                </c:pt>
                <c:pt idx="965">
                  <c:v>16.538720000000001</c:v>
                </c:pt>
                <c:pt idx="966">
                  <c:v>16.52627</c:v>
                </c:pt>
                <c:pt idx="967">
                  <c:v>16.513629999999999</c:v>
                </c:pt>
                <c:pt idx="968">
                  <c:v>16.500810000000001</c:v>
                </c:pt>
                <c:pt idx="969">
                  <c:v>16.487850000000002</c:v>
                </c:pt>
                <c:pt idx="970">
                  <c:v>16.474740000000001</c:v>
                </c:pt>
                <c:pt idx="971">
                  <c:v>16.46152</c:v>
                </c:pt>
                <c:pt idx="972">
                  <c:v>16.448180000000001</c:v>
                </c:pt>
                <c:pt idx="973">
                  <c:v>16.434760000000001</c:v>
                </c:pt>
                <c:pt idx="974">
                  <c:v>16.42126</c:v>
                </c:pt>
                <c:pt idx="975">
                  <c:v>16.407699999999998</c:v>
                </c:pt>
                <c:pt idx="976">
                  <c:v>16.394079999999999</c:v>
                </c:pt>
                <c:pt idx="977">
                  <c:v>16.38043</c:v>
                </c:pt>
                <c:pt idx="978">
                  <c:v>16.36674</c:v>
                </c:pt>
                <c:pt idx="979">
                  <c:v>16.35303</c:v>
                </c:pt>
                <c:pt idx="980">
                  <c:v>16.339320000000001</c:v>
                </c:pt>
                <c:pt idx="981">
                  <c:v>16.325620000000001</c:v>
                </c:pt>
                <c:pt idx="982">
                  <c:v>16.311910000000001</c:v>
                </c:pt>
                <c:pt idx="983">
                  <c:v>16.29823</c:v>
                </c:pt>
                <c:pt idx="984">
                  <c:v>16.284590000000001</c:v>
                </c:pt>
                <c:pt idx="985">
                  <c:v>16.270980000000002</c:v>
                </c:pt>
                <c:pt idx="986">
                  <c:v>16.257400000000001</c:v>
                </c:pt>
                <c:pt idx="987">
                  <c:v>16.24389</c:v>
                </c:pt>
                <c:pt idx="988">
                  <c:v>16.230429999999998</c:v>
                </c:pt>
                <c:pt idx="989">
                  <c:v>16.217040000000001</c:v>
                </c:pt>
                <c:pt idx="990">
                  <c:v>16.203720000000001</c:v>
                </c:pt>
                <c:pt idx="991">
                  <c:v>16.190460000000002</c:v>
                </c:pt>
                <c:pt idx="992">
                  <c:v>16.177309999999999</c:v>
                </c:pt>
                <c:pt idx="993">
                  <c:v>16.16423</c:v>
                </c:pt>
                <c:pt idx="994">
                  <c:v>16.151240000000001</c:v>
                </c:pt>
                <c:pt idx="995">
                  <c:v>16.138359999999999</c:v>
                </c:pt>
                <c:pt idx="996">
                  <c:v>16.12557</c:v>
                </c:pt>
                <c:pt idx="997">
                  <c:v>16.112880000000001</c:v>
                </c:pt>
                <c:pt idx="998">
                  <c:v>16.10031</c:v>
                </c:pt>
                <c:pt idx="999">
                  <c:v>16.08785</c:v>
                </c:pt>
                <c:pt idx="1000">
                  <c:v>16.075500000000002</c:v>
                </c:pt>
                <c:pt idx="1001">
                  <c:v>16.063269999999999</c:v>
                </c:pt>
                <c:pt idx="1002">
                  <c:v>16.051169999999999</c:v>
                </c:pt>
                <c:pt idx="1003">
                  <c:v>16.039180000000002</c:v>
                </c:pt>
                <c:pt idx="1004">
                  <c:v>16.02732</c:v>
                </c:pt>
                <c:pt idx="1005">
                  <c:v>16.01559</c:v>
                </c:pt>
                <c:pt idx="1006">
                  <c:v>16.003990000000002</c:v>
                </c:pt>
                <c:pt idx="1007">
                  <c:v>15.99253</c:v>
                </c:pt>
                <c:pt idx="1008">
                  <c:v>15.98119</c:v>
                </c:pt>
                <c:pt idx="1009">
                  <c:v>15.97</c:v>
                </c:pt>
                <c:pt idx="1010">
                  <c:v>15.958930000000001</c:v>
                </c:pt>
                <c:pt idx="1011">
                  <c:v>15.94801</c:v>
                </c:pt>
                <c:pt idx="1012">
                  <c:v>15.93723</c:v>
                </c:pt>
                <c:pt idx="1013">
                  <c:v>15.92658</c:v>
                </c:pt>
                <c:pt idx="1014">
                  <c:v>15.916079999999999</c:v>
                </c:pt>
                <c:pt idx="1015">
                  <c:v>15.905709999999999</c:v>
                </c:pt>
                <c:pt idx="1016">
                  <c:v>15.8955</c:v>
                </c:pt>
                <c:pt idx="1017">
                  <c:v>15.88542</c:v>
                </c:pt>
                <c:pt idx="1018">
                  <c:v>15.87548</c:v>
                </c:pt>
                <c:pt idx="1019">
                  <c:v>15.865679999999999</c:v>
                </c:pt>
                <c:pt idx="1020">
                  <c:v>15.856030000000001</c:v>
                </c:pt>
                <c:pt idx="1021">
                  <c:v>15.84653</c:v>
                </c:pt>
                <c:pt idx="1022">
                  <c:v>15.837160000000001</c:v>
                </c:pt>
                <c:pt idx="1023">
                  <c:v>15.82794</c:v>
                </c:pt>
                <c:pt idx="1024">
                  <c:v>15.818860000000001</c:v>
                </c:pt>
                <c:pt idx="1025">
                  <c:v>15.80992</c:v>
                </c:pt>
                <c:pt idx="1026">
                  <c:v>15.801119999999999</c:v>
                </c:pt>
                <c:pt idx="1027">
                  <c:v>15.79247</c:v>
                </c:pt>
                <c:pt idx="1028">
                  <c:v>15.783939999999999</c:v>
                </c:pt>
                <c:pt idx="1029">
                  <c:v>15.77557</c:v>
                </c:pt>
                <c:pt idx="1030">
                  <c:v>15.767340000000001</c:v>
                </c:pt>
                <c:pt idx="1031">
                  <c:v>15.75924</c:v>
                </c:pt>
                <c:pt idx="1032">
                  <c:v>15.75128</c:v>
                </c:pt>
                <c:pt idx="1033">
                  <c:v>15.743449999999999</c:v>
                </c:pt>
                <c:pt idx="1034">
                  <c:v>15.735760000000001</c:v>
                </c:pt>
                <c:pt idx="1035">
                  <c:v>15.728210000000001</c:v>
                </c:pt>
                <c:pt idx="1036">
                  <c:v>15.720789999999999</c:v>
                </c:pt>
                <c:pt idx="1037">
                  <c:v>15.7135</c:v>
                </c:pt>
                <c:pt idx="1038">
                  <c:v>15.706340000000001</c:v>
                </c:pt>
                <c:pt idx="1039">
                  <c:v>15.69932</c:v>
                </c:pt>
                <c:pt idx="1040">
                  <c:v>15.69242</c:v>
                </c:pt>
                <c:pt idx="1041">
                  <c:v>15.68566</c:v>
                </c:pt>
                <c:pt idx="1042">
                  <c:v>15.67901</c:v>
                </c:pt>
                <c:pt idx="1043">
                  <c:v>15.672499999999999</c:v>
                </c:pt>
                <c:pt idx="1044">
                  <c:v>15.66611</c:v>
                </c:pt>
                <c:pt idx="1045">
                  <c:v>15.659840000000001</c:v>
                </c:pt>
                <c:pt idx="1046">
                  <c:v>15.653700000000001</c:v>
                </c:pt>
                <c:pt idx="1047">
                  <c:v>15.64766</c:v>
                </c:pt>
                <c:pt idx="1048">
                  <c:v>15.64176</c:v>
                </c:pt>
                <c:pt idx="1049">
                  <c:v>15.63597</c:v>
                </c:pt>
                <c:pt idx="1050">
                  <c:v>15.6303</c:v>
                </c:pt>
                <c:pt idx="1051">
                  <c:v>15.624739999999999</c:v>
                </c:pt>
                <c:pt idx="1052">
                  <c:v>15.619289999999999</c:v>
                </c:pt>
                <c:pt idx="1053">
                  <c:v>15.613960000000001</c:v>
                </c:pt>
                <c:pt idx="1054">
                  <c:v>15.608739999999999</c:v>
                </c:pt>
                <c:pt idx="1055">
                  <c:v>15.603619999999999</c:v>
                </c:pt>
                <c:pt idx="1056">
                  <c:v>15.59862</c:v>
                </c:pt>
                <c:pt idx="1057">
                  <c:v>15.593719999999999</c:v>
                </c:pt>
                <c:pt idx="1058">
                  <c:v>15.58892</c:v>
                </c:pt>
                <c:pt idx="1059">
                  <c:v>15.58422</c:v>
                </c:pt>
                <c:pt idx="1060">
                  <c:v>15.57963</c:v>
                </c:pt>
                <c:pt idx="1061">
                  <c:v>15.575139999999999</c:v>
                </c:pt>
                <c:pt idx="1062">
                  <c:v>15.57075</c:v>
                </c:pt>
                <c:pt idx="1063">
                  <c:v>15.56645</c:v>
                </c:pt>
                <c:pt idx="1064">
                  <c:v>15.562250000000001</c:v>
                </c:pt>
                <c:pt idx="1065">
                  <c:v>15.558149999999999</c:v>
                </c:pt>
                <c:pt idx="1066">
                  <c:v>15.55414</c:v>
                </c:pt>
                <c:pt idx="1067">
                  <c:v>15.550219999999999</c:v>
                </c:pt>
                <c:pt idx="1068">
                  <c:v>15.546379999999999</c:v>
                </c:pt>
                <c:pt idx="1069">
                  <c:v>15.54264</c:v>
                </c:pt>
                <c:pt idx="1070">
                  <c:v>15.53898</c:v>
                </c:pt>
                <c:pt idx="1071">
                  <c:v>15.535410000000001</c:v>
                </c:pt>
                <c:pt idx="1072">
                  <c:v>15.531929999999999</c:v>
                </c:pt>
                <c:pt idx="1073">
                  <c:v>15.52852</c:v>
                </c:pt>
                <c:pt idx="1074">
                  <c:v>15.52519</c:v>
                </c:pt>
                <c:pt idx="1075">
                  <c:v>15.52195</c:v>
                </c:pt>
                <c:pt idx="1076">
                  <c:v>15.51878</c:v>
                </c:pt>
                <c:pt idx="1077">
                  <c:v>15.515689999999999</c:v>
                </c:pt>
                <c:pt idx="1078">
                  <c:v>15.51268</c:v>
                </c:pt>
                <c:pt idx="1079">
                  <c:v>15.509740000000001</c:v>
                </c:pt>
                <c:pt idx="1080">
                  <c:v>15.506869999999999</c:v>
                </c:pt>
                <c:pt idx="1081">
                  <c:v>15.50408</c:v>
                </c:pt>
                <c:pt idx="1082">
                  <c:v>15.501340000000001</c:v>
                </c:pt>
                <c:pt idx="1083">
                  <c:v>15.49869</c:v>
                </c:pt>
                <c:pt idx="1084">
                  <c:v>15.4961</c:v>
                </c:pt>
                <c:pt idx="1085">
                  <c:v>15.49358</c:v>
                </c:pt>
                <c:pt idx="1086">
                  <c:v>15.491110000000001</c:v>
                </c:pt>
                <c:pt idx="1087">
                  <c:v>15.488720000000001</c:v>
                </c:pt>
                <c:pt idx="1088">
                  <c:v>15.48638</c:v>
                </c:pt>
                <c:pt idx="1089">
                  <c:v>15.484109999999999</c:v>
                </c:pt>
                <c:pt idx="1090">
                  <c:v>15.4819</c:v>
                </c:pt>
                <c:pt idx="1091">
                  <c:v>15.479749999999999</c:v>
                </c:pt>
                <c:pt idx="1092">
                  <c:v>15.477639999999999</c:v>
                </c:pt>
                <c:pt idx="1093">
                  <c:v>15.4756</c:v>
                </c:pt>
                <c:pt idx="1094">
                  <c:v>15.47362</c:v>
                </c:pt>
                <c:pt idx="1095">
                  <c:v>15.471690000000001</c:v>
                </c:pt>
                <c:pt idx="1096">
                  <c:v>15.469810000000001</c:v>
                </c:pt>
                <c:pt idx="1097">
                  <c:v>15.467980000000001</c:v>
                </c:pt>
                <c:pt idx="1098">
                  <c:v>15.466200000000001</c:v>
                </c:pt>
                <c:pt idx="1099">
                  <c:v>15.46447</c:v>
                </c:pt>
                <c:pt idx="1100">
                  <c:v>15.4628</c:v>
                </c:pt>
                <c:pt idx="1101">
                  <c:v>15.461169999999999</c:v>
                </c:pt>
                <c:pt idx="1102">
                  <c:v>15.459580000000001</c:v>
                </c:pt>
                <c:pt idx="1103">
                  <c:v>15.45804</c:v>
                </c:pt>
                <c:pt idx="1104">
                  <c:v>15.45654</c:v>
                </c:pt>
                <c:pt idx="1105">
                  <c:v>15.4551</c:v>
                </c:pt>
                <c:pt idx="1106">
                  <c:v>15.45368</c:v>
                </c:pt>
                <c:pt idx="1107">
                  <c:v>15.452310000000001</c:v>
                </c:pt>
                <c:pt idx="1108">
                  <c:v>15.450979999999999</c:v>
                </c:pt>
                <c:pt idx="1109">
                  <c:v>15.44969</c:v>
                </c:pt>
                <c:pt idx="1110">
                  <c:v>15.44844</c:v>
                </c:pt>
                <c:pt idx="1111">
                  <c:v>15.44722</c:v>
                </c:pt>
                <c:pt idx="1112">
                  <c:v>15.44605</c:v>
                </c:pt>
                <c:pt idx="1113">
                  <c:v>15.44491</c:v>
                </c:pt>
                <c:pt idx="1114">
                  <c:v>15.4438</c:v>
                </c:pt>
                <c:pt idx="1115">
                  <c:v>15.442729999999999</c:v>
                </c:pt>
                <c:pt idx="1116">
                  <c:v>15.441689999999999</c:v>
                </c:pt>
                <c:pt idx="1117">
                  <c:v>15.44069</c:v>
                </c:pt>
                <c:pt idx="1118">
                  <c:v>15.4397</c:v>
                </c:pt>
                <c:pt idx="1119">
                  <c:v>15.43876</c:v>
                </c:pt>
                <c:pt idx="1120">
                  <c:v>15.437849999999999</c:v>
                </c:pt>
                <c:pt idx="1121">
                  <c:v>15.436959999999999</c:v>
                </c:pt>
                <c:pt idx="1122">
                  <c:v>15.4361</c:v>
                </c:pt>
                <c:pt idx="1123">
                  <c:v>15.435280000000001</c:v>
                </c:pt>
                <c:pt idx="1124">
                  <c:v>15.434480000000001</c:v>
                </c:pt>
                <c:pt idx="1125">
                  <c:v>15.4337</c:v>
                </c:pt>
                <c:pt idx="1126">
                  <c:v>15.43295</c:v>
                </c:pt>
                <c:pt idx="1127">
                  <c:v>15.432230000000001</c:v>
                </c:pt>
                <c:pt idx="1128">
                  <c:v>15.431520000000001</c:v>
                </c:pt>
                <c:pt idx="1129">
                  <c:v>15.43085</c:v>
                </c:pt>
                <c:pt idx="1130">
                  <c:v>15.430199999999999</c:v>
                </c:pt>
                <c:pt idx="1131">
                  <c:v>15.42957</c:v>
                </c:pt>
                <c:pt idx="1132">
                  <c:v>15.42896</c:v>
                </c:pt>
                <c:pt idx="1133">
                  <c:v>15.428369999999999</c:v>
                </c:pt>
                <c:pt idx="1134">
                  <c:v>15.427809999999999</c:v>
                </c:pt>
                <c:pt idx="1135">
                  <c:v>15.42726</c:v>
                </c:pt>
                <c:pt idx="1136">
                  <c:v>15.426729999999999</c:v>
                </c:pt>
                <c:pt idx="1137">
                  <c:v>15.426220000000001</c:v>
                </c:pt>
                <c:pt idx="1138">
                  <c:v>15.425739999999999</c:v>
                </c:pt>
                <c:pt idx="1139">
                  <c:v>15.425269999999999</c:v>
                </c:pt>
                <c:pt idx="1140">
                  <c:v>15.42482</c:v>
                </c:pt>
                <c:pt idx="1141">
                  <c:v>15.424379999999999</c:v>
                </c:pt>
                <c:pt idx="1142">
                  <c:v>15.423959999999999</c:v>
                </c:pt>
                <c:pt idx="1143">
                  <c:v>15.42356</c:v>
                </c:pt>
                <c:pt idx="1144">
                  <c:v>15.423170000000001</c:v>
                </c:pt>
                <c:pt idx="1145">
                  <c:v>15.422790000000001</c:v>
                </c:pt>
                <c:pt idx="1146">
                  <c:v>15.42243</c:v>
                </c:pt>
                <c:pt idx="1147">
                  <c:v>15.4221</c:v>
                </c:pt>
                <c:pt idx="1148">
                  <c:v>15.421760000000001</c:v>
                </c:pt>
                <c:pt idx="1149">
                  <c:v>15.42144</c:v>
                </c:pt>
                <c:pt idx="1150">
                  <c:v>15.421139999999999</c:v>
                </c:pt>
                <c:pt idx="1151">
                  <c:v>15.42083</c:v>
                </c:pt>
                <c:pt idx="1152">
                  <c:v>15.42056</c:v>
                </c:pt>
                <c:pt idx="1153">
                  <c:v>15.42027</c:v>
                </c:pt>
                <c:pt idx="1154">
                  <c:v>15.420019999999999</c:v>
                </c:pt>
                <c:pt idx="1155">
                  <c:v>15.419750000000001</c:v>
                </c:pt>
                <c:pt idx="1156">
                  <c:v>15.41953</c:v>
                </c:pt>
                <c:pt idx="1157">
                  <c:v>15.41929</c:v>
                </c:pt>
                <c:pt idx="1158">
                  <c:v>15.419079999999999</c:v>
                </c:pt>
                <c:pt idx="1159">
                  <c:v>15.41886</c:v>
                </c:pt>
                <c:pt idx="1160">
                  <c:v>15.418670000000001</c:v>
                </c:pt>
                <c:pt idx="1161">
                  <c:v>15.418480000000001</c:v>
                </c:pt>
                <c:pt idx="1162">
                  <c:v>15.4183</c:v>
                </c:pt>
                <c:pt idx="1163">
                  <c:v>15.41813</c:v>
                </c:pt>
                <c:pt idx="1164">
                  <c:v>15.41797</c:v>
                </c:pt>
                <c:pt idx="1165">
                  <c:v>15.417809999999999</c:v>
                </c:pt>
                <c:pt idx="1166">
                  <c:v>15.417680000000001</c:v>
                </c:pt>
                <c:pt idx="1167">
                  <c:v>15.417529999999999</c:v>
                </c:pt>
                <c:pt idx="1168">
                  <c:v>15.417389999999999</c:v>
                </c:pt>
                <c:pt idx="1169">
                  <c:v>15.41727</c:v>
                </c:pt>
                <c:pt idx="1170">
                  <c:v>15.417149999999999</c:v>
                </c:pt>
                <c:pt idx="1171">
                  <c:v>15.41703</c:v>
                </c:pt>
                <c:pt idx="1172">
                  <c:v>15.416930000000001</c:v>
                </c:pt>
                <c:pt idx="1173">
                  <c:v>15.416840000000001</c:v>
                </c:pt>
                <c:pt idx="1174">
                  <c:v>15.416740000000001</c:v>
                </c:pt>
                <c:pt idx="1175">
                  <c:v>15.416639999999999</c:v>
                </c:pt>
                <c:pt idx="1176">
                  <c:v>15.41656</c:v>
                </c:pt>
                <c:pt idx="1177">
                  <c:v>15.41648</c:v>
                </c:pt>
                <c:pt idx="1178">
                  <c:v>15.41642</c:v>
                </c:pt>
                <c:pt idx="1179">
                  <c:v>15.41634</c:v>
                </c:pt>
                <c:pt idx="1180">
                  <c:v>15.416270000000001</c:v>
                </c:pt>
                <c:pt idx="1181">
                  <c:v>15.416219999999999</c:v>
                </c:pt>
                <c:pt idx="1182">
                  <c:v>15.416169999999999</c:v>
                </c:pt>
                <c:pt idx="1183">
                  <c:v>15.416119999999999</c:v>
                </c:pt>
                <c:pt idx="1184">
                  <c:v>15.416069999999999</c:v>
                </c:pt>
                <c:pt idx="1185">
                  <c:v>15.416029999999999</c:v>
                </c:pt>
                <c:pt idx="1186">
                  <c:v>15.415990000000001</c:v>
                </c:pt>
                <c:pt idx="1187">
                  <c:v>15.415940000000001</c:v>
                </c:pt>
                <c:pt idx="1188">
                  <c:v>15.41592</c:v>
                </c:pt>
                <c:pt idx="1189">
                  <c:v>15.415900000000001</c:v>
                </c:pt>
                <c:pt idx="1190">
                  <c:v>15.41588</c:v>
                </c:pt>
                <c:pt idx="1191">
                  <c:v>15.41586</c:v>
                </c:pt>
                <c:pt idx="1192">
                  <c:v>15.415850000000001</c:v>
                </c:pt>
                <c:pt idx="1193">
                  <c:v>15.41583</c:v>
                </c:pt>
                <c:pt idx="1194">
                  <c:v>15.41582</c:v>
                </c:pt>
                <c:pt idx="1195">
                  <c:v>15.41581</c:v>
                </c:pt>
                <c:pt idx="1196">
                  <c:v>15.415800000000001</c:v>
                </c:pt>
                <c:pt idx="1197">
                  <c:v>15.415800000000001</c:v>
                </c:pt>
                <c:pt idx="1198">
                  <c:v>15.415789999999999</c:v>
                </c:pt>
                <c:pt idx="1199">
                  <c:v>15.415789999999999</c:v>
                </c:pt>
                <c:pt idx="1200">
                  <c:v>15.415789999999999</c:v>
                </c:pt>
                <c:pt idx="1201">
                  <c:v>15.415789999999999</c:v>
                </c:pt>
                <c:pt idx="1202">
                  <c:v>15.415789999999999</c:v>
                </c:pt>
                <c:pt idx="1203">
                  <c:v>15.415789999999999</c:v>
                </c:pt>
                <c:pt idx="1204">
                  <c:v>15.415800000000001</c:v>
                </c:pt>
                <c:pt idx="1205">
                  <c:v>15.41581</c:v>
                </c:pt>
                <c:pt idx="1206">
                  <c:v>15.41582</c:v>
                </c:pt>
                <c:pt idx="1207">
                  <c:v>15.41583</c:v>
                </c:pt>
                <c:pt idx="1208">
                  <c:v>15.415839999999999</c:v>
                </c:pt>
                <c:pt idx="1209">
                  <c:v>15.41586</c:v>
                </c:pt>
                <c:pt idx="1210">
                  <c:v>15.41588</c:v>
                </c:pt>
                <c:pt idx="1211">
                  <c:v>15.415900000000001</c:v>
                </c:pt>
                <c:pt idx="1212">
                  <c:v>15.415929999999999</c:v>
                </c:pt>
                <c:pt idx="1213">
                  <c:v>15.41595</c:v>
                </c:pt>
                <c:pt idx="1214">
                  <c:v>15.415979999999999</c:v>
                </c:pt>
                <c:pt idx="1215">
                  <c:v>15.41601</c:v>
                </c:pt>
                <c:pt idx="1216">
                  <c:v>15.416040000000001</c:v>
                </c:pt>
                <c:pt idx="1217">
                  <c:v>15.416069999999999</c:v>
                </c:pt>
                <c:pt idx="1218">
                  <c:v>15.41611</c:v>
                </c:pt>
                <c:pt idx="1219">
                  <c:v>15.41615</c:v>
                </c:pt>
                <c:pt idx="1220">
                  <c:v>15.4162</c:v>
                </c:pt>
                <c:pt idx="1221">
                  <c:v>15.41625</c:v>
                </c:pt>
                <c:pt idx="1222">
                  <c:v>15.41629</c:v>
                </c:pt>
                <c:pt idx="1223">
                  <c:v>15.416320000000001</c:v>
                </c:pt>
                <c:pt idx="1224">
                  <c:v>15.41635</c:v>
                </c:pt>
                <c:pt idx="1225">
                  <c:v>15.41639</c:v>
                </c:pt>
                <c:pt idx="1226">
                  <c:v>15.41642</c:v>
                </c:pt>
                <c:pt idx="1227">
                  <c:v>15.416460000000001</c:v>
                </c:pt>
                <c:pt idx="1228">
                  <c:v>15.416499999999999</c:v>
                </c:pt>
                <c:pt idx="1229">
                  <c:v>15.416539999999999</c:v>
                </c:pt>
                <c:pt idx="1230">
                  <c:v>15.416589999999999</c:v>
                </c:pt>
                <c:pt idx="1231">
                  <c:v>15.41663</c:v>
                </c:pt>
                <c:pt idx="1232">
                  <c:v>15.41666</c:v>
                </c:pt>
                <c:pt idx="1233">
                  <c:v>15.416689999999999</c:v>
                </c:pt>
                <c:pt idx="1234">
                  <c:v>15.416729999999999</c:v>
                </c:pt>
                <c:pt idx="1235">
                  <c:v>15.41676</c:v>
                </c:pt>
                <c:pt idx="1236">
                  <c:v>15.4168</c:v>
                </c:pt>
                <c:pt idx="1237">
                  <c:v>15.416829999999999</c:v>
                </c:pt>
                <c:pt idx="1238">
                  <c:v>15.416869999999999</c:v>
                </c:pt>
                <c:pt idx="1239">
                  <c:v>15.41691</c:v>
                </c:pt>
                <c:pt idx="1240">
                  <c:v>15.41696</c:v>
                </c:pt>
                <c:pt idx="1241">
                  <c:v>15.416980000000001</c:v>
                </c:pt>
                <c:pt idx="1242">
                  <c:v>15.417009999999999</c:v>
                </c:pt>
                <c:pt idx="1243">
                  <c:v>15.41704</c:v>
                </c:pt>
                <c:pt idx="1244">
                  <c:v>15.417070000000001</c:v>
                </c:pt>
                <c:pt idx="1245">
                  <c:v>15.417109999999999</c:v>
                </c:pt>
                <c:pt idx="1246">
                  <c:v>15.41714</c:v>
                </c:pt>
                <c:pt idx="1247">
                  <c:v>15.41718</c:v>
                </c:pt>
                <c:pt idx="1248">
                  <c:v>15.41722</c:v>
                </c:pt>
                <c:pt idx="1249">
                  <c:v>15.417249999999999</c:v>
                </c:pt>
                <c:pt idx="1250">
                  <c:v>15.417299999999999</c:v>
                </c:pt>
                <c:pt idx="1251">
                  <c:v>15.41733</c:v>
                </c:pt>
                <c:pt idx="1252">
                  <c:v>15.417339999999999</c:v>
                </c:pt>
                <c:pt idx="1253">
                  <c:v>15.41737</c:v>
                </c:pt>
                <c:pt idx="1254">
                  <c:v>15.417400000000001</c:v>
                </c:pt>
                <c:pt idx="1255">
                  <c:v>15.41742</c:v>
                </c:pt>
                <c:pt idx="1256">
                  <c:v>15.417450000000001</c:v>
                </c:pt>
                <c:pt idx="1257">
                  <c:v>15.417479999999999</c:v>
                </c:pt>
                <c:pt idx="1258">
                  <c:v>15.41752</c:v>
                </c:pt>
                <c:pt idx="1259">
                  <c:v>15.41755</c:v>
                </c:pt>
                <c:pt idx="1260">
                  <c:v>15.417579999999999</c:v>
                </c:pt>
                <c:pt idx="1261">
                  <c:v>15.417619999999999</c:v>
                </c:pt>
                <c:pt idx="1262">
                  <c:v>15.41764</c:v>
                </c:pt>
                <c:pt idx="1263">
                  <c:v>15.41766</c:v>
                </c:pt>
                <c:pt idx="1264">
                  <c:v>15.417680000000001</c:v>
                </c:pt>
                <c:pt idx="1265">
                  <c:v>15.4177</c:v>
                </c:pt>
                <c:pt idx="1266">
                  <c:v>15.417730000000001</c:v>
                </c:pt>
                <c:pt idx="1267">
                  <c:v>15.41775</c:v>
                </c:pt>
                <c:pt idx="1268">
                  <c:v>15.417770000000001</c:v>
                </c:pt>
                <c:pt idx="1269">
                  <c:v>15.4178</c:v>
                </c:pt>
                <c:pt idx="1270">
                  <c:v>15.41783</c:v>
                </c:pt>
                <c:pt idx="1271">
                  <c:v>15.41785</c:v>
                </c:pt>
                <c:pt idx="1272">
                  <c:v>15.41788</c:v>
                </c:pt>
                <c:pt idx="1273">
                  <c:v>15.417909999999999</c:v>
                </c:pt>
                <c:pt idx="1274">
                  <c:v>15.41794</c:v>
                </c:pt>
                <c:pt idx="1275">
                  <c:v>15.417949999999999</c:v>
                </c:pt>
                <c:pt idx="1276">
                  <c:v>15.41797</c:v>
                </c:pt>
                <c:pt idx="1277">
                  <c:v>15.41798</c:v>
                </c:pt>
                <c:pt idx="1278">
                  <c:v>15.417999999999999</c:v>
                </c:pt>
                <c:pt idx="1279">
                  <c:v>15.41802</c:v>
                </c:pt>
                <c:pt idx="1280">
                  <c:v>15.41803</c:v>
                </c:pt>
                <c:pt idx="1281">
                  <c:v>15.418049999999999</c:v>
                </c:pt>
                <c:pt idx="1282">
                  <c:v>15.41807</c:v>
                </c:pt>
                <c:pt idx="1283">
                  <c:v>15.41808</c:v>
                </c:pt>
                <c:pt idx="1284">
                  <c:v>15.41811</c:v>
                </c:pt>
                <c:pt idx="1285">
                  <c:v>15.41813</c:v>
                </c:pt>
                <c:pt idx="1286">
                  <c:v>15.418150000000001</c:v>
                </c:pt>
                <c:pt idx="1287">
                  <c:v>15.41817</c:v>
                </c:pt>
                <c:pt idx="1288">
                  <c:v>15.418189999999999</c:v>
                </c:pt>
                <c:pt idx="1289">
                  <c:v>15.41821</c:v>
                </c:pt>
                <c:pt idx="1290">
                  <c:v>15.418240000000001</c:v>
                </c:pt>
                <c:pt idx="1291">
                  <c:v>15.41826</c:v>
                </c:pt>
                <c:pt idx="1292">
                  <c:v>15.41827</c:v>
                </c:pt>
                <c:pt idx="1293">
                  <c:v>15.418279999999999</c:v>
                </c:pt>
                <c:pt idx="1294">
                  <c:v>15.418290000000001</c:v>
                </c:pt>
                <c:pt idx="1295">
                  <c:v>15.418290000000001</c:v>
                </c:pt>
                <c:pt idx="1296">
                  <c:v>15.4183</c:v>
                </c:pt>
                <c:pt idx="1297">
                  <c:v>15.41831</c:v>
                </c:pt>
                <c:pt idx="1298">
                  <c:v>15.41832</c:v>
                </c:pt>
                <c:pt idx="1299">
                  <c:v>15.418329999999999</c:v>
                </c:pt>
                <c:pt idx="1300">
                  <c:v>15.418340000000001</c:v>
                </c:pt>
                <c:pt idx="1301">
                  <c:v>15.41835</c:v>
                </c:pt>
                <c:pt idx="1302">
                  <c:v>15.41836</c:v>
                </c:pt>
                <c:pt idx="1303">
                  <c:v>15.418369999999999</c:v>
                </c:pt>
                <c:pt idx="1304">
                  <c:v>15.41839</c:v>
                </c:pt>
                <c:pt idx="1305">
                  <c:v>15.41839</c:v>
                </c:pt>
                <c:pt idx="1306">
                  <c:v>15.41841</c:v>
                </c:pt>
                <c:pt idx="1307">
                  <c:v>15.418419999999999</c:v>
                </c:pt>
                <c:pt idx="1308">
                  <c:v>15.418430000000001</c:v>
                </c:pt>
                <c:pt idx="1309">
                  <c:v>15.41844</c:v>
                </c:pt>
                <c:pt idx="1310">
                  <c:v>15.41846</c:v>
                </c:pt>
                <c:pt idx="1311">
                  <c:v>15.418480000000001</c:v>
                </c:pt>
                <c:pt idx="1312">
                  <c:v>15.41849</c:v>
                </c:pt>
                <c:pt idx="1313">
                  <c:v>15.4185</c:v>
                </c:pt>
                <c:pt idx="1314">
                  <c:v>15.418519999999999</c:v>
                </c:pt>
                <c:pt idx="1315">
                  <c:v>15.41854</c:v>
                </c:pt>
                <c:pt idx="1316">
                  <c:v>15.41855</c:v>
                </c:pt>
                <c:pt idx="1317">
                  <c:v>15.418570000000001</c:v>
                </c:pt>
                <c:pt idx="1318">
                  <c:v>15.41859</c:v>
                </c:pt>
                <c:pt idx="1319">
                  <c:v>15.41859</c:v>
                </c:pt>
                <c:pt idx="1320">
                  <c:v>15.41859</c:v>
                </c:pt>
                <c:pt idx="1321">
                  <c:v>15.41859</c:v>
                </c:pt>
                <c:pt idx="1322">
                  <c:v>15.41859</c:v>
                </c:pt>
                <c:pt idx="1323">
                  <c:v>15.41859</c:v>
                </c:pt>
                <c:pt idx="1324">
                  <c:v>15.41858</c:v>
                </c:pt>
                <c:pt idx="1325">
                  <c:v>15.41858</c:v>
                </c:pt>
                <c:pt idx="1326">
                  <c:v>15.41858</c:v>
                </c:pt>
                <c:pt idx="1327">
                  <c:v>15.41858</c:v>
                </c:pt>
                <c:pt idx="1328">
                  <c:v>15.41858</c:v>
                </c:pt>
                <c:pt idx="1329">
                  <c:v>15.41858</c:v>
                </c:pt>
                <c:pt idx="1330">
                  <c:v>15.41858</c:v>
                </c:pt>
                <c:pt idx="1331">
                  <c:v>15.41858</c:v>
                </c:pt>
                <c:pt idx="1332">
                  <c:v>15.418570000000001</c:v>
                </c:pt>
                <c:pt idx="1333">
                  <c:v>15.418570000000001</c:v>
                </c:pt>
                <c:pt idx="1334">
                  <c:v>15.418570000000001</c:v>
                </c:pt>
                <c:pt idx="1335">
                  <c:v>15.418570000000001</c:v>
                </c:pt>
                <c:pt idx="1336">
                  <c:v>15.418570000000001</c:v>
                </c:pt>
                <c:pt idx="1337">
                  <c:v>15.418570000000001</c:v>
                </c:pt>
                <c:pt idx="1338">
                  <c:v>15.418570000000001</c:v>
                </c:pt>
                <c:pt idx="1339">
                  <c:v>15.418570000000001</c:v>
                </c:pt>
                <c:pt idx="1340">
                  <c:v>15.418559999999999</c:v>
                </c:pt>
                <c:pt idx="1341">
                  <c:v>15.418559999999999</c:v>
                </c:pt>
                <c:pt idx="1342">
                  <c:v>15.418559999999999</c:v>
                </c:pt>
                <c:pt idx="1343">
                  <c:v>15.418559999999999</c:v>
                </c:pt>
                <c:pt idx="1344">
                  <c:v>15.418559999999999</c:v>
                </c:pt>
                <c:pt idx="1345">
                  <c:v>15.418559999999999</c:v>
                </c:pt>
                <c:pt idx="1346">
                  <c:v>15.41855</c:v>
                </c:pt>
                <c:pt idx="1347">
                  <c:v>15.41855</c:v>
                </c:pt>
                <c:pt idx="1348">
                  <c:v>15.41855</c:v>
                </c:pt>
                <c:pt idx="1349">
                  <c:v>15.41855</c:v>
                </c:pt>
                <c:pt idx="1350">
                  <c:v>15.41854</c:v>
                </c:pt>
                <c:pt idx="1351">
                  <c:v>14.856249999999999</c:v>
                </c:pt>
                <c:pt idx="1352">
                  <c:v>14.309240000000001</c:v>
                </c:pt>
                <c:pt idx="1353">
                  <c:v>13.77675</c:v>
                </c:pt>
                <c:pt idx="1354">
                  <c:v>13.25808</c:v>
                </c:pt>
                <c:pt idx="1355">
                  <c:v>12.75259</c:v>
                </c:pt>
                <c:pt idx="1356">
                  <c:v>12.259690000000001</c:v>
                </c:pt>
                <c:pt idx="1357">
                  <c:v>11.77885</c:v>
                </c:pt>
                <c:pt idx="1358">
                  <c:v>11.309570000000001</c:v>
                </c:pt>
                <c:pt idx="1359">
                  <c:v>10.8514</c:v>
                </c:pt>
                <c:pt idx="1360">
                  <c:v>10.40391</c:v>
                </c:pt>
                <c:pt idx="1361">
                  <c:v>9.9667340000000006</c:v>
                </c:pt>
                <c:pt idx="1362">
                  <c:v>9.5395090000000007</c:v>
                </c:pt>
                <c:pt idx="1363">
                  <c:v>9.1219020000000004</c:v>
                </c:pt>
                <c:pt idx="1364">
                  <c:v>8.7136379999999996</c:v>
                </c:pt>
                <c:pt idx="1365">
                  <c:v>8.3144139999999993</c:v>
                </c:pt>
                <c:pt idx="1366">
                  <c:v>7.9239790000000001</c:v>
                </c:pt>
                <c:pt idx="1367">
                  <c:v>7.542109</c:v>
                </c:pt>
                <c:pt idx="1368">
                  <c:v>7.1685790000000003</c:v>
                </c:pt>
                <c:pt idx="1369">
                  <c:v>6.8031819999999996</c:v>
                </c:pt>
                <c:pt idx="1370">
                  <c:v>6.4457399999999998</c:v>
                </c:pt>
                <c:pt idx="1371">
                  <c:v>6.0960700000000001</c:v>
                </c:pt>
                <c:pt idx="1372">
                  <c:v>5.7540209999999998</c:v>
                </c:pt>
                <c:pt idx="1373">
                  <c:v>5.4194440000000004</c:v>
                </c:pt>
                <c:pt idx="1374">
                  <c:v>5.0921950000000002</c:v>
                </c:pt>
                <c:pt idx="1375">
                  <c:v>4.7721479999999996</c:v>
                </c:pt>
                <c:pt idx="1376">
                  <c:v>4.4591779999999996</c:v>
                </c:pt>
                <c:pt idx="1377">
                  <c:v>4.153187</c:v>
                </c:pt>
                <c:pt idx="1378">
                  <c:v>3.952</c:v>
                </c:pt>
                <c:pt idx="1379">
                  <c:v>3.952</c:v>
                </c:pt>
                <c:pt idx="1380">
                  <c:v>3.952</c:v>
                </c:pt>
                <c:pt idx="1381">
                  <c:v>3.952</c:v>
                </c:pt>
                <c:pt idx="1382">
                  <c:v>3.952</c:v>
                </c:pt>
                <c:pt idx="1383">
                  <c:v>3.952</c:v>
                </c:pt>
                <c:pt idx="1384">
                  <c:v>3.952</c:v>
                </c:pt>
                <c:pt idx="1385">
                  <c:v>3.952</c:v>
                </c:pt>
                <c:pt idx="1386">
                  <c:v>3.952</c:v>
                </c:pt>
                <c:pt idx="1387">
                  <c:v>3.952</c:v>
                </c:pt>
                <c:pt idx="1388">
                  <c:v>3.952</c:v>
                </c:pt>
                <c:pt idx="1389">
                  <c:v>3.952</c:v>
                </c:pt>
                <c:pt idx="1390">
                  <c:v>3.952</c:v>
                </c:pt>
                <c:pt idx="1391">
                  <c:v>3.952</c:v>
                </c:pt>
                <c:pt idx="1392">
                  <c:v>3.952</c:v>
                </c:pt>
                <c:pt idx="1393">
                  <c:v>3.952</c:v>
                </c:pt>
                <c:pt idx="1394">
                  <c:v>3.952</c:v>
                </c:pt>
                <c:pt idx="1395">
                  <c:v>3.952</c:v>
                </c:pt>
                <c:pt idx="1396">
                  <c:v>3.952</c:v>
                </c:pt>
                <c:pt idx="1397">
                  <c:v>3.952</c:v>
                </c:pt>
                <c:pt idx="1398">
                  <c:v>3.952</c:v>
                </c:pt>
                <c:pt idx="1399">
                  <c:v>3.952</c:v>
                </c:pt>
                <c:pt idx="1400">
                  <c:v>3.952</c:v>
                </c:pt>
                <c:pt idx="1401">
                  <c:v>3.952</c:v>
                </c:pt>
                <c:pt idx="1402">
                  <c:v>3.952</c:v>
                </c:pt>
                <c:pt idx="1403">
                  <c:v>3.952</c:v>
                </c:pt>
                <c:pt idx="1404">
                  <c:v>3.952</c:v>
                </c:pt>
                <c:pt idx="1405">
                  <c:v>3.952</c:v>
                </c:pt>
                <c:pt idx="1406">
                  <c:v>3.952</c:v>
                </c:pt>
                <c:pt idx="1407">
                  <c:v>3.952</c:v>
                </c:pt>
                <c:pt idx="1408">
                  <c:v>3.952</c:v>
                </c:pt>
                <c:pt idx="1409">
                  <c:v>3.952</c:v>
                </c:pt>
                <c:pt idx="1410">
                  <c:v>3.952</c:v>
                </c:pt>
                <c:pt idx="1411">
                  <c:v>3.952</c:v>
                </c:pt>
                <c:pt idx="1412">
                  <c:v>3.952</c:v>
                </c:pt>
                <c:pt idx="1413">
                  <c:v>3.952</c:v>
                </c:pt>
                <c:pt idx="1414">
                  <c:v>3.952</c:v>
                </c:pt>
                <c:pt idx="1415">
                  <c:v>3.952</c:v>
                </c:pt>
                <c:pt idx="1416">
                  <c:v>3.952</c:v>
                </c:pt>
                <c:pt idx="1417">
                  <c:v>3.952</c:v>
                </c:pt>
                <c:pt idx="1418">
                  <c:v>3.952</c:v>
                </c:pt>
                <c:pt idx="1419">
                  <c:v>3.952</c:v>
                </c:pt>
                <c:pt idx="1420">
                  <c:v>3.952</c:v>
                </c:pt>
                <c:pt idx="1421">
                  <c:v>3.952</c:v>
                </c:pt>
                <c:pt idx="1422">
                  <c:v>3.952</c:v>
                </c:pt>
                <c:pt idx="1423">
                  <c:v>3.952</c:v>
                </c:pt>
                <c:pt idx="1424">
                  <c:v>3.952</c:v>
                </c:pt>
                <c:pt idx="1425">
                  <c:v>3.952</c:v>
                </c:pt>
                <c:pt idx="1426">
                  <c:v>3.952</c:v>
                </c:pt>
                <c:pt idx="1427">
                  <c:v>3.952</c:v>
                </c:pt>
                <c:pt idx="1428">
                  <c:v>3.952</c:v>
                </c:pt>
                <c:pt idx="1429">
                  <c:v>3.952</c:v>
                </c:pt>
                <c:pt idx="1430">
                  <c:v>3.952</c:v>
                </c:pt>
                <c:pt idx="1431">
                  <c:v>3.952</c:v>
                </c:pt>
                <c:pt idx="1432">
                  <c:v>3.952</c:v>
                </c:pt>
                <c:pt idx="1433">
                  <c:v>3.952</c:v>
                </c:pt>
                <c:pt idx="1434">
                  <c:v>3.952</c:v>
                </c:pt>
                <c:pt idx="1435">
                  <c:v>3.952</c:v>
                </c:pt>
                <c:pt idx="1436">
                  <c:v>3.952</c:v>
                </c:pt>
                <c:pt idx="1437">
                  <c:v>3.952</c:v>
                </c:pt>
                <c:pt idx="1438">
                  <c:v>3.952</c:v>
                </c:pt>
                <c:pt idx="1439">
                  <c:v>3.952</c:v>
                </c:pt>
                <c:pt idx="1440">
                  <c:v>3.952</c:v>
                </c:pt>
                <c:pt idx="1441">
                  <c:v>3.952</c:v>
                </c:pt>
                <c:pt idx="1442">
                  <c:v>3.952</c:v>
                </c:pt>
                <c:pt idx="1443">
                  <c:v>3.952</c:v>
                </c:pt>
                <c:pt idx="1444">
                  <c:v>3.952</c:v>
                </c:pt>
                <c:pt idx="1445">
                  <c:v>3.952</c:v>
                </c:pt>
                <c:pt idx="1446">
                  <c:v>3.952</c:v>
                </c:pt>
                <c:pt idx="1447">
                  <c:v>3.952</c:v>
                </c:pt>
                <c:pt idx="1448">
                  <c:v>3.952</c:v>
                </c:pt>
                <c:pt idx="1449">
                  <c:v>3.952</c:v>
                </c:pt>
                <c:pt idx="1450">
                  <c:v>3.952</c:v>
                </c:pt>
                <c:pt idx="1451">
                  <c:v>3.952</c:v>
                </c:pt>
                <c:pt idx="1452">
                  <c:v>3.952</c:v>
                </c:pt>
                <c:pt idx="1453">
                  <c:v>3.952</c:v>
                </c:pt>
                <c:pt idx="1454">
                  <c:v>3.952</c:v>
                </c:pt>
                <c:pt idx="1455">
                  <c:v>3.952</c:v>
                </c:pt>
                <c:pt idx="1456">
                  <c:v>3.952</c:v>
                </c:pt>
                <c:pt idx="1457">
                  <c:v>3.952</c:v>
                </c:pt>
                <c:pt idx="1458">
                  <c:v>3.952</c:v>
                </c:pt>
                <c:pt idx="1459">
                  <c:v>3.952</c:v>
                </c:pt>
                <c:pt idx="1460">
                  <c:v>3.952</c:v>
                </c:pt>
                <c:pt idx="1461">
                  <c:v>3.952</c:v>
                </c:pt>
                <c:pt idx="1462">
                  <c:v>3.952</c:v>
                </c:pt>
                <c:pt idx="1463">
                  <c:v>3.952</c:v>
                </c:pt>
                <c:pt idx="1464">
                  <c:v>3.952</c:v>
                </c:pt>
                <c:pt idx="1465">
                  <c:v>3.952</c:v>
                </c:pt>
                <c:pt idx="1466">
                  <c:v>3.952</c:v>
                </c:pt>
                <c:pt idx="1467">
                  <c:v>3.952</c:v>
                </c:pt>
                <c:pt idx="1468">
                  <c:v>3.952</c:v>
                </c:pt>
                <c:pt idx="1469">
                  <c:v>3.952</c:v>
                </c:pt>
                <c:pt idx="1470">
                  <c:v>3.952</c:v>
                </c:pt>
                <c:pt idx="1471">
                  <c:v>3.952</c:v>
                </c:pt>
                <c:pt idx="1472">
                  <c:v>3.952</c:v>
                </c:pt>
                <c:pt idx="1473">
                  <c:v>3.952</c:v>
                </c:pt>
                <c:pt idx="1474">
                  <c:v>3.952</c:v>
                </c:pt>
                <c:pt idx="1475">
                  <c:v>3.952</c:v>
                </c:pt>
                <c:pt idx="1476">
                  <c:v>3.952</c:v>
                </c:pt>
                <c:pt idx="1477">
                  <c:v>3.952</c:v>
                </c:pt>
                <c:pt idx="1478">
                  <c:v>3.952</c:v>
                </c:pt>
                <c:pt idx="1479">
                  <c:v>3.952</c:v>
                </c:pt>
                <c:pt idx="1480">
                  <c:v>3.952</c:v>
                </c:pt>
                <c:pt idx="1481">
                  <c:v>3.952</c:v>
                </c:pt>
                <c:pt idx="1482">
                  <c:v>3.952</c:v>
                </c:pt>
                <c:pt idx="1483">
                  <c:v>3.952</c:v>
                </c:pt>
                <c:pt idx="1484">
                  <c:v>3.952</c:v>
                </c:pt>
                <c:pt idx="1485">
                  <c:v>3.952</c:v>
                </c:pt>
                <c:pt idx="1486">
                  <c:v>3.952</c:v>
                </c:pt>
                <c:pt idx="1487">
                  <c:v>3.952</c:v>
                </c:pt>
                <c:pt idx="1488">
                  <c:v>3.952</c:v>
                </c:pt>
                <c:pt idx="1489">
                  <c:v>3.952</c:v>
                </c:pt>
                <c:pt idx="1490">
                  <c:v>3.952</c:v>
                </c:pt>
                <c:pt idx="1491">
                  <c:v>3.952</c:v>
                </c:pt>
                <c:pt idx="1492">
                  <c:v>3.952</c:v>
                </c:pt>
                <c:pt idx="1493">
                  <c:v>3.952</c:v>
                </c:pt>
                <c:pt idx="1494">
                  <c:v>3.952</c:v>
                </c:pt>
                <c:pt idx="1495">
                  <c:v>3.952</c:v>
                </c:pt>
                <c:pt idx="1496">
                  <c:v>3.952</c:v>
                </c:pt>
                <c:pt idx="1497">
                  <c:v>3.952</c:v>
                </c:pt>
                <c:pt idx="1498">
                  <c:v>3.952</c:v>
                </c:pt>
                <c:pt idx="1499">
                  <c:v>3.952</c:v>
                </c:pt>
                <c:pt idx="1500">
                  <c:v>3.952</c:v>
                </c:pt>
                <c:pt idx="1501">
                  <c:v>3.952</c:v>
                </c:pt>
                <c:pt idx="1502">
                  <c:v>3.952</c:v>
                </c:pt>
                <c:pt idx="1503">
                  <c:v>3.952</c:v>
                </c:pt>
                <c:pt idx="1504">
                  <c:v>3.952</c:v>
                </c:pt>
                <c:pt idx="1505">
                  <c:v>3.952</c:v>
                </c:pt>
                <c:pt idx="1506">
                  <c:v>3.952</c:v>
                </c:pt>
                <c:pt idx="1507">
                  <c:v>3.952</c:v>
                </c:pt>
                <c:pt idx="1508">
                  <c:v>3.952</c:v>
                </c:pt>
                <c:pt idx="1509">
                  <c:v>3.952</c:v>
                </c:pt>
                <c:pt idx="1510">
                  <c:v>3.952</c:v>
                </c:pt>
                <c:pt idx="1511">
                  <c:v>3.952</c:v>
                </c:pt>
                <c:pt idx="1512">
                  <c:v>3.952</c:v>
                </c:pt>
                <c:pt idx="1513">
                  <c:v>3.952</c:v>
                </c:pt>
                <c:pt idx="1514">
                  <c:v>3.952</c:v>
                </c:pt>
                <c:pt idx="1515">
                  <c:v>3.952</c:v>
                </c:pt>
                <c:pt idx="1516">
                  <c:v>3.952</c:v>
                </c:pt>
                <c:pt idx="1517">
                  <c:v>3.952</c:v>
                </c:pt>
                <c:pt idx="1518">
                  <c:v>3.952</c:v>
                </c:pt>
                <c:pt idx="1519">
                  <c:v>3.952</c:v>
                </c:pt>
                <c:pt idx="1520">
                  <c:v>3.952</c:v>
                </c:pt>
                <c:pt idx="1521">
                  <c:v>3.952</c:v>
                </c:pt>
                <c:pt idx="1522">
                  <c:v>3.952</c:v>
                </c:pt>
                <c:pt idx="1523">
                  <c:v>3.952</c:v>
                </c:pt>
                <c:pt idx="1524">
                  <c:v>3.952</c:v>
                </c:pt>
                <c:pt idx="1525">
                  <c:v>3.952</c:v>
                </c:pt>
                <c:pt idx="1526">
                  <c:v>3.952</c:v>
                </c:pt>
                <c:pt idx="1527">
                  <c:v>3.952</c:v>
                </c:pt>
                <c:pt idx="1528">
                  <c:v>3.952</c:v>
                </c:pt>
                <c:pt idx="1529">
                  <c:v>3.952</c:v>
                </c:pt>
                <c:pt idx="1530">
                  <c:v>3.952</c:v>
                </c:pt>
                <c:pt idx="1531">
                  <c:v>3.952</c:v>
                </c:pt>
                <c:pt idx="1532">
                  <c:v>3.952</c:v>
                </c:pt>
                <c:pt idx="1533">
                  <c:v>3.952</c:v>
                </c:pt>
                <c:pt idx="1534">
                  <c:v>3.952</c:v>
                </c:pt>
                <c:pt idx="1535">
                  <c:v>3.952</c:v>
                </c:pt>
                <c:pt idx="1536">
                  <c:v>3.952</c:v>
                </c:pt>
                <c:pt idx="1537">
                  <c:v>3.952</c:v>
                </c:pt>
                <c:pt idx="1538">
                  <c:v>3.952</c:v>
                </c:pt>
                <c:pt idx="1539">
                  <c:v>3.952</c:v>
                </c:pt>
                <c:pt idx="1540">
                  <c:v>3.952</c:v>
                </c:pt>
                <c:pt idx="1541">
                  <c:v>3.952</c:v>
                </c:pt>
                <c:pt idx="1542">
                  <c:v>3.952</c:v>
                </c:pt>
                <c:pt idx="1543">
                  <c:v>3.952</c:v>
                </c:pt>
                <c:pt idx="1544">
                  <c:v>3.952</c:v>
                </c:pt>
                <c:pt idx="1545">
                  <c:v>3.952</c:v>
                </c:pt>
                <c:pt idx="1546">
                  <c:v>3.952</c:v>
                </c:pt>
                <c:pt idx="1547">
                  <c:v>3.952</c:v>
                </c:pt>
                <c:pt idx="1548">
                  <c:v>3.952</c:v>
                </c:pt>
                <c:pt idx="1549">
                  <c:v>3.952</c:v>
                </c:pt>
                <c:pt idx="1550">
                  <c:v>3.952</c:v>
                </c:pt>
                <c:pt idx="1551">
                  <c:v>3.952</c:v>
                </c:pt>
                <c:pt idx="1552">
                  <c:v>3.952</c:v>
                </c:pt>
                <c:pt idx="1553">
                  <c:v>3.952</c:v>
                </c:pt>
                <c:pt idx="1554">
                  <c:v>3.952</c:v>
                </c:pt>
                <c:pt idx="1555">
                  <c:v>3.952</c:v>
                </c:pt>
                <c:pt idx="1556">
                  <c:v>3.952</c:v>
                </c:pt>
                <c:pt idx="1557">
                  <c:v>3.952</c:v>
                </c:pt>
                <c:pt idx="1558">
                  <c:v>3.952</c:v>
                </c:pt>
                <c:pt idx="1559">
                  <c:v>3.952</c:v>
                </c:pt>
                <c:pt idx="1560">
                  <c:v>3.952</c:v>
                </c:pt>
                <c:pt idx="1561">
                  <c:v>3.952</c:v>
                </c:pt>
                <c:pt idx="1562">
                  <c:v>3.952</c:v>
                </c:pt>
                <c:pt idx="1563">
                  <c:v>3.952</c:v>
                </c:pt>
                <c:pt idx="1564">
                  <c:v>3.952</c:v>
                </c:pt>
                <c:pt idx="1565">
                  <c:v>3.952</c:v>
                </c:pt>
                <c:pt idx="1566">
                  <c:v>3.952</c:v>
                </c:pt>
                <c:pt idx="1567">
                  <c:v>3.952</c:v>
                </c:pt>
                <c:pt idx="1568">
                  <c:v>3.952</c:v>
                </c:pt>
                <c:pt idx="1569">
                  <c:v>3.952</c:v>
                </c:pt>
                <c:pt idx="1570">
                  <c:v>3.952</c:v>
                </c:pt>
                <c:pt idx="1571">
                  <c:v>3.952</c:v>
                </c:pt>
                <c:pt idx="1572">
                  <c:v>3.952</c:v>
                </c:pt>
                <c:pt idx="1573">
                  <c:v>3.952</c:v>
                </c:pt>
                <c:pt idx="1574">
                  <c:v>3.952</c:v>
                </c:pt>
                <c:pt idx="1575">
                  <c:v>3.952</c:v>
                </c:pt>
                <c:pt idx="1576">
                  <c:v>3.952</c:v>
                </c:pt>
                <c:pt idx="1577">
                  <c:v>3.952</c:v>
                </c:pt>
                <c:pt idx="1578">
                  <c:v>3.952</c:v>
                </c:pt>
                <c:pt idx="1579">
                  <c:v>3.952</c:v>
                </c:pt>
                <c:pt idx="1580">
                  <c:v>3.952</c:v>
                </c:pt>
                <c:pt idx="1581">
                  <c:v>3.952</c:v>
                </c:pt>
                <c:pt idx="1582">
                  <c:v>3.952</c:v>
                </c:pt>
                <c:pt idx="1583">
                  <c:v>3.952</c:v>
                </c:pt>
                <c:pt idx="1584">
                  <c:v>3.952</c:v>
                </c:pt>
                <c:pt idx="1585">
                  <c:v>3.952</c:v>
                </c:pt>
                <c:pt idx="1586">
                  <c:v>3.952</c:v>
                </c:pt>
                <c:pt idx="1587">
                  <c:v>3.952</c:v>
                </c:pt>
                <c:pt idx="1588">
                  <c:v>3.952</c:v>
                </c:pt>
                <c:pt idx="1589">
                  <c:v>3.952</c:v>
                </c:pt>
                <c:pt idx="1590">
                  <c:v>3.952</c:v>
                </c:pt>
                <c:pt idx="1591">
                  <c:v>3.952</c:v>
                </c:pt>
                <c:pt idx="1592">
                  <c:v>3.952</c:v>
                </c:pt>
                <c:pt idx="1593">
                  <c:v>3.952</c:v>
                </c:pt>
                <c:pt idx="1594">
                  <c:v>3.952</c:v>
                </c:pt>
                <c:pt idx="1595">
                  <c:v>3.952</c:v>
                </c:pt>
                <c:pt idx="1596">
                  <c:v>3.952</c:v>
                </c:pt>
                <c:pt idx="1597">
                  <c:v>3.952</c:v>
                </c:pt>
                <c:pt idx="1598">
                  <c:v>3.952</c:v>
                </c:pt>
                <c:pt idx="1599">
                  <c:v>3.952</c:v>
                </c:pt>
                <c:pt idx="1600">
                  <c:v>3.952</c:v>
                </c:pt>
                <c:pt idx="1601">
                  <c:v>3.952</c:v>
                </c:pt>
                <c:pt idx="1602">
                  <c:v>3.952</c:v>
                </c:pt>
                <c:pt idx="1603">
                  <c:v>3.952</c:v>
                </c:pt>
                <c:pt idx="1604">
                  <c:v>3.952</c:v>
                </c:pt>
                <c:pt idx="1605">
                  <c:v>3.952</c:v>
                </c:pt>
                <c:pt idx="1606">
                  <c:v>3.952</c:v>
                </c:pt>
                <c:pt idx="1607">
                  <c:v>3.952</c:v>
                </c:pt>
                <c:pt idx="1608">
                  <c:v>3.952</c:v>
                </c:pt>
                <c:pt idx="1609">
                  <c:v>3.952</c:v>
                </c:pt>
                <c:pt idx="1610">
                  <c:v>3.952</c:v>
                </c:pt>
                <c:pt idx="1611">
                  <c:v>3.952</c:v>
                </c:pt>
                <c:pt idx="1612">
                  <c:v>3.952</c:v>
                </c:pt>
                <c:pt idx="1613">
                  <c:v>3.952</c:v>
                </c:pt>
                <c:pt idx="1614">
                  <c:v>3.952</c:v>
                </c:pt>
                <c:pt idx="1615">
                  <c:v>3.952</c:v>
                </c:pt>
                <c:pt idx="1616">
                  <c:v>3.952</c:v>
                </c:pt>
                <c:pt idx="1617">
                  <c:v>3.952</c:v>
                </c:pt>
                <c:pt idx="1618">
                  <c:v>3.952</c:v>
                </c:pt>
                <c:pt idx="1619">
                  <c:v>3.952</c:v>
                </c:pt>
                <c:pt idx="1620">
                  <c:v>3.952</c:v>
                </c:pt>
                <c:pt idx="1621">
                  <c:v>3.952</c:v>
                </c:pt>
                <c:pt idx="1622">
                  <c:v>3.952</c:v>
                </c:pt>
                <c:pt idx="1623">
                  <c:v>3.952</c:v>
                </c:pt>
                <c:pt idx="1624">
                  <c:v>3.952</c:v>
                </c:pt>
                <c:pt idx="1625">
                  <c:v>3.952</c:v>
                </c:pt>
                <c:pt idx="1626">
                  <c:v>3.952</c:v>
                </c:pt>
                <c:pt idx="1627">
                  <c:v>3.952</c:v>
                </c:pt>
                <c:pt idx="1628">
                  <c:v>3.952</c:v>
                </c:pt>
                <c:pt idx="1629">
                  <c:v>3.952</c:v>
                </c:pt>
                <c:pt idx="1630">
                  <c:v>3.952</c:v>
                </c:pt>
                <c:pt idx="1631">
                  <c:v>3.952</c:v>
                </c:pt>
                <c:pt idx="1632">
                  <c:v>3.952</c:v>
                </c:pt>
                <c:pt idx="1633">
                  <c:v>3.952</c:v>
                </c:pt>
                <c:pt idx="1634">
                  <c:v>3.952</c:v>
                </c:pt>
                <c:pt idx="1635">
                  <c:v>3.952</c:v>
                </c:pt>
                <c:pt idx="1636">
                  <c:v>3.952</c:v>
                </c:pt>
                <c:pt idx="1637">
                  <c:v>3.952</c:v>
                </c:pt>
                <c:pt idx="1638">
                  <c:v>3.952</c:v>
                </c:pt>
                <c:pt idx="1639">
                  <c:v>3.952</c:v>
                </c:pt>
                <c:pt idx="1640">
                  <c:v>3.952</c:v>
                </c:pt>
                <c:pt idx="1641">
                  <c:v>3.952</c:v>
                </c:pt>
                <c:pt idx="1642">
                  <c:v>3.952</c:v>
                </c:pt>
                <c:pt idx="1643">
                  <c:v>3.952</c:v>
                </c:pt>
                <c:pt idx="1644">
                  <c:v>3.952</c:v>
                </c:pt>
                <c:pt idx="1645">
                  <c:v>3.952</c:v>
                </c:pt>
                <c:pt idx="1646">
                  <c:v>3.952</c:v>
                </c:pt>
                <c:pt idx="1647">
                  <c:v>3.952</c:v>
                </c:pt>
                <c:pt idx="1648">
                  <c:v>3.952</c:v>
                </c:pt>
                <c:pt idx="1649">
                  <c:v>3.952</c:v>
                </c:pt>
                <c:pt idx="1650">
                  <c:v>3.952</c:v>
                </c:pt>
                <c:pt idx="1651">
                  <c:v>3.952</c:v>
                </c:pt>
                <c:pt idx="1652">
                  <c:v>3.952</c:v>
                </c:pt>
                <c:pt idx="1653">
                  <c:v>3.952</c:v>
                </c:pt>
                <c:pt idx="1654">
                  <c:v>3.952</c:v>
                </c:pt>
                <c:pt idx="1655">
                  <c:v>3.952</c:v>
                </c:pt>
                <c:pt idx="1656">
                  <c:v>3.952</c:v>
                </c:pt>
                <c:pt idx="1657">
                  <c:v>3.952</c:v>
                </c:pt>
                <c:pt idx="1658">
                  <c:v>3.952</c:v>
                </c:pt>
                <c:pt idx="1659">
                  <c:v>4.0857200000000002</c:v>
                </c:pt>
                <c:pt idx="1660">
                  <c:v>5.0156539999999996</c:v>
                </c:pt>
                <c:pt idx="1661">
                  <c:v>5.894558</c:v>
                </c:pt>
                <c:pt idx="1662">
                  <c:v>6.7242240000000004</c:v>
                </c:pt>
                <c:pt idx="1663">
                  <c:v>7.5065309999999998</c:v>
                </c:pt>
                <c:pt idx="1664">
                  <c:v>8.2434200000000004</c:v>
                </c:pt>
                <c:pt idx="1665">
                  <c:v>8.9368459999999992</c:v>
                </c:pt>
                <c:pt idx="1666">
                  <c:v>9.5887740000000008</c:v>
                </c:pt>
                <c:pt idx="1667">
                  <c:v>10.20116</c:v>
                </c:pt>
                <c:pt idx="1668">
                  <c:v>10.775930000000001</c:v>
                </c:pt>
                <c:pt idx="1669">
                  <c:v>11.315</c:v>
                </c:pt>
                <c:pt idx="1670">
                  <c:v>11.8202</c:v>
                </c:pt>
                <c:pt idx="1671">
                  <c:v>12.29335</c:v>
                </c:pt>
                <c:pt idx="1672">
                  <c:v>12.73617</c:v>
                </c:pt>
                <c:pt idx="1673">
                  <c:v>13.15035</c:v>
                </c:pt>
                <c:pt idx="1674">
                  <c:v>13.5375</c:v>
                </c:pt>
                <c:pt idx="1675">
                  <c:v>13.899150000000001</c:v>
                </c:pt>
                <c:pt idx="1676">
                  <c:v>14.236800000000001</c:v>
                </c:pt>
                <c:pt idx="1677">
                  <c:v>14.55181</c:v>
                </c:pt>
                <c:pt idx="1678">
                  <c:v>14.845549999999999</c:v>
                </c:pt>
                <c:pt idx="1679">
                  <c:v>15.11928</c:v>
                </c:pt>
                <c:pt idx="1680">
                  <c:v>15.374180000000001</c:v>
                </c:pt>
                <c:pt idx="1681">
                  <c:v>15.6114</c:v>
                </c:pt>
                <c:pt idx="1682">
                  <c:v>15.83201</c:v>
                </c:pt>
                <c:pt idx="1683">
                  <c:v>16.037009999999999</c:v>
                </c:pt>
                <c:pt idx="1684">
                  <c:v>16.22738</c:v>
                </c:pt>
                <c:pt idx="1685">
                  <c:v>16.40399</c:v>
                </c:pt>
                <c:pt idx="1686">
                  <c:v>16.567689999999999</c:v>
                </c:pt>
                <c:pt idx="1687">
                  <c:v>16.719280000000001</c:v>
                </c:pt>
                <c:pt idx="1688">
                  <c:v>16.859500000000001</c:v>
                </c:pt>
                <c:pt idx="1689">
                  <c:v>16.989090000000001</c:v>
                </c:pt>
                <c:pt idx="1690">
                  <c:v>17.10866</c:v>
                </c:pt>
                <c:pt idx="1691">
                  <c:v>17.21884</c:v>
                </c:pt>
                <c:pt idx="1692">
                  <c:v>17.3202</c:v>
                </c:pt>
                <c:pt idx="1693">
                  <c:v>17.41329</c:v>
                </c:pt>
                <c:pt idx="1694">
                  <c:v>17.498619999999999</c:v>
                </c:pt>
                <c:pt idx="1695">
                  <c:v>17.57668</c:v>
                </c:pt>
                <c:pt idx="1696">
                  <c:v>17.64789</c:v>
                </c:pt>
                <c:pt idx="1697">
                  <c:v>17.712700000000002</c:v>
                </c:pt>
                <c:pt idx="1698">
                  <c:v>17.77149</c:v>
                </c:pt>
                <c:pt idx="1699">
                  <c:v>17.824639999999999</c:v>
                </c:pt>
                <c:pt idx="1700">
                  <c:v>17.87247</c:v>
                </c:pt>
                <c:pt idx="1701">
                  <c:v>17.91534</c:v>
                </c:pt>
                <c:pt idx="1702">
                  <c:v>17.95354</c:v>
                </c:pt>
                <c:pt idx="1703">
                  <c:v>17.98734</c:v>
                </c:pt>
                <c:pt idx="1704">
                  <c:v>18.017040000000001</c:v>
                </c:pt>
                <c:pt idx="1705">
                  <c:v>18.042860000000001</c:v>
                </c:pt>
                <c:pt idx="1706">
                  <c:v>18.065069999999999</c:v>
                </c:pt>
                <c:pt idx="1707">
                  <c:v>18.083870000000001</c:v>
                </c:pt>
                <c:pt idx="1708">
                  <c:v>18.09947</c:v>
                </c:pt>
                <c:pt idx="1709">
                  <c:v>18.11206</c:v>
                </c:pt>
                <c:pt idx="1710">
                  <c:v>18.121849999999998</c:v>
                </c:pt>
                <c:pt idx="1711">
                  <c:v>18.128990000000002</c:v>
                </c:pt>
                <c:pt idx="1712">
                  <c:v>18.13364</c:v>
                </c:pt>
                <c:pt idx="1713">
                  <c:v>18.13598</c:v>
                </c:pt>
                <c:pt idx="1714">
                  <c:v>18.136119999999998</c:v>
                </c:pt>
                <c:pt idx="1715">
                  <c:v>18.134229999999999</c:v>
                </c:pt>
                <c:pt idx="1716">
                  <c:v>18.130400000000002</c:v>
                </c:pt>
                <c:pt idx="1717">
                  <c:v>18.124780000000001</c:v>
                </c:pt>
                <c:pt idx="1718">
                  <c:v>18.117470000000001</c:v>
                </c:pt>
                <c:pt idx="1719">
                  <c:v>18.10859</c:v>
                </c:pt>
                <c:pt idx="1720">
                  <c:v>18.098210000000002</c:v>
                </c:pt>
                <c:pt idx="1721">
                  <c:v>18.086459999999999</c:v>
                </c:pt>
                <c:pt idx="1722">
                  <c:v>18.073409999999999</c:v>
                </c:pt>
                <c:pt idx="1723">
                  <c:v>18.059149999999999</c:v>
                </c:pt>
                <c:pt idx="1724">
                  <c:v>18.043780000000002</c:v>
                </c:pt>
                <c:pt idx="1725">
                  <c:v>18.027329999999999</c:v>
                </c:pt>
                <c:pt idx="1726">
                  <c:v>18.009910000000001</c:v>
                </c:pt>
                <c:pt idx="1727">
                  <c:v>17.991569999999999</c:v>
                </c:pt>
                <c:pt idx="1728">
                  <c:v>17.972380000000001</c:v>
                </c:pt>
                <c:pt idx="1729">
                  <c:v>17.952390000000001</c:v>
                </c:pt>
                <c:pt idx="1730">
                  <c:v>17.93167</c:v>
                </c:pt>
                <c:pt idx="1731">
                  <c:v>17.91028</c:v>
                </c:pt>
                <c:pt idx="1732">
                  <c:v>17.888259999999999</c:v>
                </c:pt>
                <c:pt idx="1733">
                  <c:v>17.865649999999999</c:v>
                </c:pt>
                <c:pt idx="1734">
                  <c:v>17.84252</c:v>
                </c:pt>
                <c:pt idx="1735">
                  <c:v>17.81889</c:v>
                </c:pt>
                <c:pt idx="1736">
                  <c:v>17.794799999999999</c:v>
                </c:pt>
                <c:pt idx="1737">
                  <c:v>17.770320000000002</c:v>
                </c:pt>
                <c:pt idx="1738">
                  <c:v>17.745450000000002</c:v>
                </c:pt>
                <c:pt idx="1739">
                  <c:v>17.72025</c:v>
                </c:pt>
                <c:pt idx="1740">
                  <c:v>17.694749999999999</c:v>
                </c:pt>
                <c:pt idx="1741">
                  <c:v>17.668970000000002</c:v>
                </c:pt>
                <c:pt idx="1742">
                  <c:v>17.642949999999999</c:v>
                </c:pt>
                <c:pt idx="1743">
                  <c:v>17.616710000000001</c:v>
                </c:pt>
                <c:pt idx="1744">
                  <c:v>17.59029</c:v>
                </c:pt>
                <c:pt idx="1745">
                  <c:v>17.56371</c:v>
                </c:pt>
                <c:pt idx="1746">
                  <c:v>17.53698</c:v>
                </c:pt>
                <c:pt idx="1747">
                  <c:v>17.510159999999999</c:v>
                </c:pt>
                <c:pt idx="1748">
                  <c:v>17.483219999999999</c:v>
                </c:pt>
                <c:pt idx="1749">
                  <c:v>17.456240000000001</c:v>
                </c:pt>
                <c:pt idx="1750">
                  <c:v>17.429200000000002</c:v>
                </c:pt>
                <c:pt idx="1751">
                  <c:v>17.40211</c:v>
                </c:pt>
                <c:pt idx="1752">
                  <c:v>17.375019999999999</c:v>
                </c:pt>
                <c:pt idx="1753">
                  <c:v>17.347930000000002</c:v>
                </c:pt>
                <c:pt idx="1754">
                  <c:v>17.320869999999999</c:v>
                </c:pt>
                <c:pt idx="1755">
                  <c:v>17.29383</c:v>
                </c:pt>
                <c:pt idx="1756">
                  <c:v>17.266860000000001</c:v>
                </c:pt>
                <c:pt idx="1757">
                  <c:v>17.239930000000001</c:v>
                </c:pt>
                <c:pt idx="1758">
                  <c:v>17.213100000000001</c:v>
                </c:pt>
                <c:pt idx="1759">
                  <c:v>17.186340000000001</c:v>
                </c:pt>
                <c:pt idx="1760">
                  <c:v>17.159700000000001</c:v>
                </c:pt>
                <c:pt idx="1761">
                  <c:v>17.13316</c:v>
                </c:pt>
                <c:pt idx="1762">
                  <c:v>17.106739999999999</c:v>
                </c:pt>
                <c:pt idx="1763">
                  <c:v>17.080469999999998</c:v>
                </c:pt>
                <c:pt idx="1764">
                  <c:v>17.054320000000001</c:v>
                </c:pt>
                <c:pt idx="1765">
                  <c:v>17.02834</c:v>
                </c:pt>
                <c:pt idx="1766">
                  <c:v>17.002510000000001</c:v>
                </c:pt>
                <c:pt idx="1767">
                  <c:v>16.976839999999999</c:v>
                </c:pt>
                <c:pt idx="1768">
                  <c:v>16.951370000000001</c:v>
                </c:pt>
                <c:pt idx="1769">
                  <c:v>16.92606</c:v>
                </c:pt>
                <c:pt idx="1770">
                  <c:v>16.900950000000002</c:v>
                </c:pt>
                <c:pt idx="1771">
                  <c:v>16.87604</c:v>
                </c:pt>
                <c:pt idx="1772">
                  <c:v>16.851320000000001</c:v>
                </c:pt>
                <c:pt idx="1773">
                  <c:v>16.826820000000001</c:v>
                </c:pt>
                <c:pt idx="1774">
                  <c:v>16.802530000000001</c:v>
                </c:pt>
                <c:pt idx="1775">
                  <c:v>16.778459999999999</c:v>
                </c:pt>
                <c:pt idx="1776">
                  <c:v>16.7546</c:v>
                </c:pt>
                <c:pt idx="1777">
                  <c:v>16.730969999999999</c:v>
                </c:pt>
                <c:pt idx="1778">
                  <c:v>16.70757</c:v>
                </c:pt>
                <c:pt idx="1779">
                  <c:v>16.68441</c:v>
                </c:pt>
                <c:pt idx="1780">
                  <c:v>16.661490000000001</c:v>
                </c:pt>
                <c:pt idx="1781">
                  <c:v>16.6388</c:v>
                </c:pt>
                <c:pt idx="1782">
                  <c:v>16.61636</c:v>
                </c:pt>
                <c:pt idx="1783">
                  <c:v>16.594159999999999</c:v>
                </c:pt>
                <c:pt idx="1784">
                  <c:v>16.572209999999998</c:v>
                </c:pt>
                <c:pt idx="1785">
                  <c:v>16.550519999999999</c:v>
                </c:pt>
                <c:pt idx="1786">
                  <c:v>16.529070000000001</c:v>
                </c:pt>
                <c:pt idx="1787">
                  <c:v>16.50788</c:v>
                </c:pt>
                <c:pt idx="1788">
                  <c:v>16.486940000000001</c:v>
                </c:pt>
                <c:pt idx="1789">
                  <c:v>16.466259999999998</c:v>
                </c:pt>
                <c:pt idx="1790">
                  <c:v>16.44584</c:v>
                </c:pt>
                <c:pt idx="1791">
                  <c:v>16.42567</c:v>
                </c:pt>
                <c:pt idx="1792">
                  <c:v>16.40577</c:v>
                </c:pt>
                <c:pt idx="1793">
                  <c:v>16.386119999999998</c:v>
                </c:pt>
                <c:pt idx="1794">
                  <c:v>16.36674</c:v>
                </c:pt>
                <c:pt idx="1795">
                  <c:v>16.34761</c:v>
                </c:pt>
                <c:pt idx="1796">
                  <c:v>16.32874</c:v>
                </c:pt>
                <c:pt idx="1797">
                  <c:v>16.31015</c:v>
                </c:pt>
                <c:pt idx="1798">
                  <c:v>16.291799999999999</c:v>
                </c:pt>
                <c:pt idx="1799">
                  <c:v>16.273720000000001</c:v>
                </c:pt>
                <c:pt idx="1800">
                  <c:v>16.2559</c:v>
                </c:pt>
                <c:pt idx="1801">
                  <c:v>16.238330000000001</c:v>
                </c:pt>
                <c:pt idx="1802">
                  <c:v>16.221019999999999</c:v>
                </c:pt>
                <c:pt idx="1803">
                  <c:v>16.203980000000001</c:v>
                </c:pt>
                <c:pt idx="1804">
                  <c:v>16.187190000000001</c:v>
                </c:pt>
                <c:pt idx="1805">
                  <c:v>16.170660000000002</c:v>
                </c:pt>
                <c:pt idx="1806">
                  <c:v>16.15438</c:v>
                </c:pt>
                <c:pt idx="1807">
                  <c:v>16.138349999999999</c:v>
                </c:pt>
                <c:pt idx="1808">
                  <c:v>16.12257</c:v>
                </c:pt>
                <c:pt idx="1809">
                  <c:v>16.107050000000001</c:v>
                </c:pt>
                <c:pt idx="1810">
                  <c:v>16.09178</c:v>
                </c:pt>
                <c:pt idx="1811">
                  <c:v>16.076750000000001</c:v>
                </c:pt>
                <c:pt idx="1812">
                  <c:v>16.061969999999999</c:v>
                </c:pt>
                <c:pt idx="1813">
                  <c:v>16.047440000000002</c:v>
                </c:pt>
                <c:pt idx="1814">
                  <c:v>16.033149999999999</c:v>
                </c:pt>
                <c:pt idx="1815">
                  <c:v>16.019089999999998</c:v>
                </c:pt>
                <c:pt idx="1816">
                  <c:v>16.005279999999999</c:v>
                </c:pt>
                <c:pt idx="1817">
                  <c:v>15.991720000000001</c:v>
                </c:pt>
                <c:pt idx="1818">
                  <c:v>15.97838</c:v>
                </c:pt>
                <c:pt idx="1819">
                  <c:v>15.96527</c:v>
                </c:pt>
                <c:pt idx="1820">
                  <c:v>15.952400000000001</c:v>
                </c:pt>
                <c:pt idx="1821">
                  <c:v>15.93975</c:v>
                </c:pt>
                <c:pt idx="1822">
                  <c:v>15.92733</c:v>
                </c:pt>
                <c:pt idx="1823">
                  <c:v>15.915139999999999</c:v>
                </c:pt>
                <c:pt idx="1824">
                  <c:v>15.903169999999999</c:v>
                </c:pt>
                <c:pt idx="1825">
                  <c:v>15.89143</c:v>
                </c:pt>
                <c:pt idx="1826">
                  <c:v>15.879899999999999</c:v>
                </c:pt>
                <c:pt idx="1827">
                  <c:v>15.868589999999999</c:v>
                </c:pt>
                <c:pt idx="1828">
                  <c:v>15.85749</c:v>
                </c:pt>
                <c:pt idx="1829">
                  <c:v>15.8466</c:v>
                </c:pt>
                <c:pt idx="1830">
                  <c:v>15.83591</c:v>
                </c:pt>
                <c:pt idx="1831">
                  <c:v>15.82544</c:v>
                </c:pt>
                <c:pt idx="1832">
                  <c:v>15.81517</c:v>
                </c:pt>
                <c:pt idx="1833">
                  <c:v>15.805099999999999</c:v>
                </c:pt>
                <c:pt idx="1834">
                  <c:v>15.79523</c:v>
                </c:pt>
                <c:pt idx="1835">
                  <c:v>15.78556</c:v>
                </c:pt>
                <c:pt idx="1836">
                  <c:v>15.77608</c:v>
                </c:pt>
                <c:pt idx="1837">
                  <c:v>15.76679</c:v>
                </c:pt>
                <c:pt idx="1838">
                  <c:v>15.75769</c:v>
                </c:pt>
                <c:pt idx="1839">
                  <c:v>15.74878</c:v>
                </c:pt>
                <c:pt idx="1840">
                  <c:v>15.74005</c:v>
                </c:pt>
                <c:pt idx="1841">
                  <c:v>15.7315</c:v>
                </c:pt>
                <c:pt idx="1842">
                  <c:v>15.723129999999999</c:v>
                </c:pt>
                <c:pt idx="1843">
                  <c:v>15.71494</c:v>
                </c:pt>
                <c:pt idx="1844">
                  <c:v>15.70692</c:v>
                </c:pt>
                <c:pt idx="1845">
                  <c:v>15.699070000000001</c:v>
                </c:pt>
                <c:pt idx="1846">
                  <c:v>15.6914</c:v>
                </c:pt>
                <c:pt idx="1847">
                  <c:v>15.68388</c:v>
                </c:pt>
                <c:pt idx="1848">
                  <c:v>15.67653</c:v>
                </c:pt>
                <c:pt idx="1849">
                  <c:v>15.66934</c:v>
                </c:pt>
                <c:pt idx="1850">
                  <c:v>15.662319999999999</c:v>
                </c:pt>
                <c:pt idx="1851">
                  <c:v>15.65545</c:v>
                </c:pt>
                <c:pt idx="1852">
                  <c:v>15.64873</c:v>
                </c:pt>
                <c:pt idx="1853">
                  <c:v>15.642160000000001</c:v>
                </c:pt>
                <c:pt idx="1854">
                  <c:v>15.63574</c:v>
                </c:pt>
                <c:pt idx="1855">
                  <c:v>15.62947</c:v>
                </c:pt>
                <c:pt idx="1856">
                  <c:v>15.623340000000001</c:v>
                </c:pt>
                <c:pt idx="1857">
                  <c:v>15.61736</c:v>
                </c:pt>
                <c:pt idx="1858">
                  <c:v>15.611499999999999</c:v>
                </c:pt>
                <c:pt idx="1859">
                  <c:v>15.605790000000001</c:v>
                </c:pt>
                <c:pt idx="1860">
                  <c:v>15.60022</c:v>
                </c:pt>
                <c:pt idx="1861">
                  <c:v>15.59477</c:v>
                </c:pt>
                <c:pt idx="1862">
                  <c:v>15.589449999999999</c:v>
                </c:pt>
                <c:pt idx="1863">
                  <c:v>15.58427</c:v>
                </c:pt>
                <c:pt idx="1864">
                  <c:v>15.57921</c:v>
                </c:pt>
                <c:pt idx="1865">
                  <c:v>15.57427</c:v>
                </c:pt>
                <c:pt idx="1866">
                  <c:v>15.56945</c:v>
                </c:pt>
                <c:pt idx="1867">
                  <c:v>15.56475</c:v>
                </c:pt>
                <c:pt idx="1868">
                  <c:v>15.56016</c:v>
                </c:pt>
                <c:pt idx="1869">
                  <c:v>15.5557</c:v>
                </c:pt>
                <c:pt idx="1870">
                  <c:v>15.55134</c:v>
                </c:pt>
                <c:pt idx="1871">
                  <c:v>15.547090000000001</c:v>
                </c:pt>
                <c:pt idx="1872">
                  <c:v>15.542949999999999</c:v>
                </c:pt>
                <c:pt idx="1873">
                  <c:v>15.53891</c:v>
                </c:pt>
                <c:pt idx="1874">
                  <c:v>15.534979999999999</c:v>
                </c:pt>
                <c:pt idx="1875">
                  <c:v>15.53115</c:v>
                </c:pt>
                <c:pt idx="1876">
                  <c:v>15.527419999999999</c:v>
                </c:pt>
                <c:pt idx="1877">
                  <c:v>15.52378</c:v>
                </c:pt>
                <c:pt idx="1878">
                  <c:v>15.520239999999999</c:v>
                </c:pt>
                <c:pt idx="1879">
                  <c:v>15.5168</c:v>
                </c:pt>
                <c:pt idx="1880">
                  <c:v>15.513450000000001</c:v>
                </c:pt>
                <c:pt idx="1881">
                  <c:v>15.51018</c:v>
                </c:pt>
                <c:pt idx="1882">
                  <c:v>15.507009999999999</c:v>
                </c:pt>
                <c:pt idx="1883">
                  <c:v>15.503920000000001</c:v>
                </c:pt>
                <c:pt idx="1884">
                  <c:v>15.500909999999999</c:v>
                </c:pt>
                <c:pt idx="1885">
                  <c:v>15.49799</c:v>
                </c:pt>
                <c:pt idx="1886">
                  <c:v>15.495139999999999</c:v>
                </c:pt>
                <c:pt idx="1887">
                  <c:v>15.492380000000001</c:v>
                </c:pt>
                <c:pt idx="1888">
                  <c:v>15.48969</c:v>
                </c:pt>
                <c:pt idx="1889">
                  <c:v>15.487080000000001</c:v>
                </c:pt>
                <c:pt idx="1890">
                  <c:v>15.484540000000001</c:v>
                </c:pt>
                <c:pt idx="1891">
                  <c:v>15.48208</c:v>
                </c:pt>
                <c:pt idx="1892">
                  <c:v>15.47969</c:v>
                </c:pt>
                <c:pt idx="1893">
                  <c:v>15.477359999999999</c:v>
                </c:pt>
                <c:pt idx="1894">
                  <c:v>15.475099999999999</c:v>
                </c:pt>
                <c:pt idx="1895">
                  <c:v>15.472899999999999</c:v>
                </c:pt>
                <c:pt idx="1896">
                  <c:v>15.47078</c:v>
                </c:pt>
                <c:pt idx="1897">
                  <c:v>15.46871</c:v>
                </c:pt>
                <c:pt idx="1898">
                  <c:v>15.466699999999999</c:v>
                </c:pt>
                <c:pt idx="1899">
                  <c:v>15.46476</c:v>
                </c:pt>
                <c:pt idx="1900">
                  <c:v>15.46288</c:v>
                </c:pt>
                <c:pt idx="1901">
                  <c:v>15.461040000000001</c:v>
                </c:pt>
                <c:pt idx="1902">
                  <c:v>15.45927</c:v>
                </c:pt>
                <c:pt idx="1903">
                  <c:v>15.457549999999999</c:v>
                </c:pt>
                <c:pt idx="1904">
                  <c:v>15.45589</c:v>
                </c:pt>
                <c:pt idx="1905">
                  <c:v>15.454280000000001</c:v>
                </c:pt>
                <c:pt idx="1906">
                  <c:v>15.45271</c:v>
                </c:pt>
                <c:pt idx="1907">
                  <c:v>15.4512</c:v>
                </c:pt>
                <c:pt idx="1908">
                  <c:v>15.449730000000001</c:v>
                </c:pt>
                <c:pt idx="1909">
                  <c:v>15.448309999999999</c:v>
                </c:pt>
                <c:pt idx="1910">
                  <c:v>15.44694</c:v>
                </c:pt>
                <c:pt idx="1911">
                  <c:v>15.44561</c:v>
                </c:pt>
                <c:pt idx="1912">
                  <c:v>15.444330000000001</c:v>
                </c:pt>
                <c:pt idx="1913">
                  <c:v>15.44308</c:v>
                </c:pt>
                <c:pt idx="1914">
                  <c:v>15.441879999999999</c:v>
                </c:pt>
                <c:pt idx="1915">
                  <c:v>15.440709999999999</c:v>
                </c:pt>
                <c:pt idx="1916">
                  <c:v>15.439590000000001</c:v>
                </c:pt>
                <c:pt idx="1917">
                  <c:v>15.438510000000001</c:v>
                </c:pt>
                <c:pt idx="1918">
                  <c:v>15.43746</c:v>
                </c:pt>
                <c:pt idx="1919">
                  <c:v>15.436450000000001</c:v>
                </c:pt>
                <c:pt idx="1920">
                  <c:v>15.43547</c:v>
                </c:pt>
                <c:pt idx="1921">
                  <c:v>15.434519999999999</c:v>
                </c:pt>
                <c:pt idx="1922">
                  <c:v>15.43361</c:v>
                </c:pt>
                <c:pt idx="1923">
                  <c:v>15.432740000000001</c:v>
                </c:pt>
                <c:pt idx="1924">
                  <c:v>15.431889999999999</c:v>
                </c:pt>
                <c:pt idx="1925">
                  <c:v>15.43107</c:v>
                </c:pt>
                <c:pt idx="1926">
                  <c:v>15.430289999999999</c:v>
                </c:pt>
                <c:pt idx="1927">
                  <c:v>15.42953</c:v>
                </c:pt>
                <c:pt idx="1928">
                  <c:v>15.428800000000001</c:v>
                </c:pt>
                <c:pt idx="1929">
                  <c:v>15.428100000000001</c:v>
                </c:pt>
                <c:pt idx="1930">
                  <c:v>15.427429999999999</c:v>
                </c:pt>
                <c:pt idx="1931">
                  <c:v>15.426780000000001</c:v>
                </c:pt>
                <c:pt idx="1932">
                  <c:v>15.42615</c:v>
                </c:pt>
                <c:pt idx="1933">
                  <c:v>15.425549999999999</c:v>
                </c:pt>
                <c:pt idx="1934">
                  <c:v>15.42497</c:v>
                </c:pt>
                <c:pt idx="1935">
                  <c:v>15.42442</c:v>
                </c:pt>
                <c:pt idx="1936">
                  <c:v>15.42389</c:v>
                </c:pt>
                <c:pt idx="1937">
                  <c:v>15.42337</c:v>
                </c:pt>
                <c:pt idx="1938">
                  <c:v>15.422879999999999</c:v>
                </c:pt>
                <c:pt idx="1939">
                  <c:v>15.422420000000001</c:v>
                </c:pt>
                <c:pt idx="1940">
                  <c:v>15.42197</c:v>
                </c:pt>
                <c:pt idx="1941">
                  <c:v>15.42154</c:v>
                </c:pt>
                <c:pt idx="1942">
                  <c:v>15.42112</c:v>
                </c:pt>
                <c:pt idx="1943">
                  <c:v>15.420730000000001</c:v>
                </c:pt>
                <c:pt idx="1944">
                  <c:v>15.420349999999999</c:v>
                </c:pt>
                <c:pt idx="1945">
                  <c:v>15.41999</c:v>
                </c:pt>
                <c:pt idx="1946">
                  <c:v>15.419639999999999</c:v>
                </c:pt>
                <c:pt idx="1947">
                  <c:v>15.419309999999999</c:v>
                </c:pt>
                <c:pt idx="1948">
                  <c:v>15.419</c:v>
                </c:pt>
                <c:pt idx="1949">
                  <c:v>15.418710000000001</c:v>
                </c:pt>
                <c:pt idx="1950">
                  <c:v>15.4184</c:v>
                </c:pt>
                <c:pt idx="1951">
                  <c:v>15.41813</c:v>
                </c:pt>
                <c:pt idx="1952">
                  <c:v>15.417859999999999</c:v>
                </c:pt>
                <c:pt idx="1953">
                  <c:v>15.417619999999999</c:v>
                </c:pt>
                <c:pt idx="1954">
                  <c:v>15.41737</c:v>
                </c:pt>
                <c:pt idx="1955">
                  <c:v>15.417149999999999</c:v>
                </c:pt>
                <c:pt idx="1956">
                  <c:v>15.416930000000001</c:v>
                </c:pt>
                <c:pt idx="1957">
                  <c:v>15.416729999999999</c:v>
                </c:pt>
                <c:pt idx="1958">
                  <c:v>15.41653</c:v>
                </c:pt>
                <c:pt idx="1959">
                  <c:v>15.416359999999999</c:v>
                </c:pt>
                <c:pt idx="1960">
                  <c:v>15.41619</c:v>
                </c:pt>
                <c:pt idx="1961">
                  <c:v>15.416029999999999</c:v>
                </c:pt>
                <c:pt idx="1962">
                  <c:v>15.41588</c:v>
                </c:pt>
                <c:pt idx="1963">
                  <c:v>15.41574</c:v>
                </c:pt>
                <c:pt idx="1964">
                  <c:v>15.415609999999999</c:v>
                </c:pt>
                <c:pt idx="1965">
                  <c:v>15.415469999999999</c:v>
                </c:pt>
                <c:pt idx="1966">
                  <c:v>15.41536</c:v>
                </c:pt>
                <c:pt idx="1967">
                  <c:v>15.41525</c:v>
                </c:pt>
                <c:pt idx="1968">
                  <c:v>15.415139999999999</c:v>
                </c:pt>
                <c:pt idx="1969">
                  <c:v>15.41506</c:v>
                </c:pt>
                <c:pt idx="1970">
                  <c:v>15.41497</c:v>
                </c:pt>
                <c:pt idx="1971">
                  <c:v>15.41488</c:v>
                </c:pt>
                <c:pt idx="1972">
                  <c:v>15.4148</c:v>
                </c:pt>
                <c:pt idx="1973">
                  <c:v>15.41474</c:v>
                </c:pt>
                <c:pt idx="1974">
                  <c:v>15.41469</c:v>
                </c:pt>
                <c:pt idx="1975">
                  <c:v>15.414630000000001</c:v>
                </c:pt>
                <c:pt idx="1976">
                  <c:v>15.414569999999999</c:v>
                </c:pt>
                <c:pt idx="1977">
                  <c:v>15.41452</c:v>
                </c:pt>
                <c:pt idx="1978">
                  <c:v>15.41447</c:v>
                </c:pt>
                <c:pt idx="1979">
                  <c:v>15.414440000000001</c:v>
                </c:pt>
                <c:pt idx="1980">
                  <c:v>15.41442</c:v>
                </c:pt>
                <c:pt idx="1981">
                  <c:v>15.414400000000001</c:v>
                </c:pt>
                <c:pt idx="1982">
                  <c:v>15.41437</c:v>
                </c:pt>
                <c:pt idx="1983">
                  <c:v>15.41436</c:v>
                </c:pt>
                <c:pt idx="1984">
                  <c:v>15.414339999999999</c:v>
                </c:pt>
                <c:pt idx="1985">
                  <c:v>15.41433</c:v>
                </c:pt>
                <c:pt idx="1986">
                  <c:v>15.41433</c:v>
                </c:pt>
                <c:pt idx="1987">
                  <c:v>15.41432</c:v>
                </c:pt>
                <c:pt idx="1988">
                  <c:v>15.41432</c:v>
                </c:pt>
                <c:pt idx="1989">
                  <c:v>15.41432</c:v>
                </c:pt>
                <c:pt idx="1990">
                  <c:v>15.41432</c:v>
                </c:pt>
                <c:pt idx="1991">
                  <c:v>15.41433</c:v>
                </c:pt>
                <c:pt idx="1992">
                  <c:v>15.414339999999999</c:v>
                </c:pt>
                <c:pt idx="1993">
                  <c:v>15.414350000000001</c:v>
                </c:pt>
                <c:pt idx="1994">
                  <c:v>15.41437</c:v>
                </c:pt>
                <c:pt idx="1995">
                  <c:v>15.414389999999999</c:v>
                </c:pt>
                <c:pt idx="1996">
                  <c:v>15.41441</c:v>
                </c:pt>
                <c:pt idx="1997">
                  <c:v>15.414429999999999</c:v>
                </c:pt>
                <c:pt idx="1998">
                  <c:v>15.41447</c:v>
                </c:pt>
                <c:pt idx="1999">
                  <c:v>15.414490000000001</c:v>
                </c:pt>
                <c:pt idx="2000">
                  <c:v>15.414529999999999</c:v>
                </c:pt>
                <c:pt idx="2001">
                  <c:v>15.414569999999999</c:v>
                </c:pt>
                <c:pt idx="2002">
                  <c:v>15.414619999999999</c:v>
                </c:pt>
                <c:pt idx="2003">
                  <c:v>15.41466</c:v>
                </c:pt>
                <c:pt idx="2004">
                  <c:v>15.414720000000001</c:v>
                </c:pt>
                <c:pt idx="2005">
                  <c:v>15.414770000000001</c:v>
                </c:pt>
                <c:pt idx="2006">
                  <c:v>15.414820000000001</c:v>
                </c:pt>
                <c:pt idx="2007">
                  <c:v>15.414870000000001</c:v>
                </c:pt>
                <c:pt idx="2008">
                  <c:v>15.414910000000001</c:v>
                </c:pt>
                <c:pt idx="2009">
                  <c:v>15.414960000000001</c:v>
                </c:pt>
                <c:pt idx="2010">
                  <c:v>15.415010000000001</c:v>
                </c:pt>
                <c:pt idx="2011">
                  <c:v>15.41506</c:v>
                </c:pt>
                <c:pt idx="2012">
                  <c:v>15.41512</c:v>
                </c:pt>
                <c:pt idx="2013">
                  <c:v>15.415179999999999</c:v>
                </c:pt>
                <c:pt idx="2014">
                  <c:v>15.415229999999999</c:v>
                </c:pt>
                <c:pt idx="2015">
                  <c:v>15.41527</c:v>
                </c:pt>
                <c:pt idx="2016">
                  <c:v>15.415319999999999</c:v>
                </c:pt>
                <c:pt idx="2017">
                  <c:v>15.415369999999999</c:v>
                </c:pt>
                <c:pt idx="2018">
                  <c:v>15.415430000000001</c:v>
                </c:pt>
                <c:pt idx="2019">
                  <c:v>15.41549</c:v>
                </c:pt>
                <c:pt idx="2020">
                  <c:v>15.41555</c:v>
                </c:pt>
                <c:pt idx="2021">
                  <c:v>15.4156</c:v>
                </c:pt>
                <c:pt idx="2022">
                  <c:v>15.41564</c:v>
                </c:pt>
                <c:pt idx="2023">
                  <c:v>15.41569</c:v>
                </c:pt>
                <c:pt idx="2024">
                  <c:v>15.415749999999999</c:v>
                </c:pt>
                <c:pt idx="2025">
                  <c:v>15.415800000000001</c:v>
                </c:pt>
                <c:pt idx="2026">
                  <c:v>15.41586</c:v>
                </c:pt>
                <c:pt idx="2027">
                  <c:v>15.41591</c:v>
                </c:pt>
                <c:pt idx="2028">
                  <c:v>15.41595</c:v>
                </c:pt>
                <c:pt idx="2029">
                  <c:v>15.415990000000001</c:v>
                </c:pt>
                <c:pt idx="2030">
                  <c:v>15.41605</c:v>
                </c:pt>
                <c:pt idx="2031">
                  <c:v>15.4161</c:v>
                </c:pt>
                <c:pt idx="2032">
                  <c:v>15.41615</c:v>
                </c:pt>
                <c:pt idx="2033">
                  <c:v>15.416219999999999</c:v>
                </c:pt>
                <c:pt idx="2034">
                  <c:v>15.416259999999999</c:v>
                </c:pt>
                <c:pt idx="2035">
                  <c:v>15.4163</c:v>
                </c:pt>
                <c:pt idx="2036">
                  <c:v>15.41635</c:v>
                </c:pt>
                <c:pt idx="2037">
                  <c:v>15.41639</c:v>
                </c:pt>
                <c:pt idx="2038">
                  <c:v>15.41644</c:v>
                </c:pt>
                <c:pt idx="2039">
                  <c:v>15.41649</c:v>
                </c:pt>
                <c:pt idx="2040">
                  <c:v>15.416539999999999</c:v>
                </c:pt>
                <c:pt idx="2041">
                  <c:v>15.416589999999999</c:v>
                </c:pt>
                <c:pt idx="2042">
                  <c:v>15.41663</c:v>
                </c:pt>
                <c:pt idx="2043">
                  <c:v>15.41667</c:v>
                </c:pt>
                <c:pt idx="2044">
                  <c:v>15.41672</c:v>
                </c:pt>
                <c:pt idx="2045">
                  <c:v>15.41676</c:v>
                </c:pt>
                <c:pt idx="2046">
                  <c:v>15.4168</c:v>
                </c:pt>
                <c:pt idx="2047">
                  <c:v>15.41685</c:v>
                </c:pt>
                <c:pt idx="2048">
                  <c:v>15.416880000000001</c:v>
                </c:pt>
                <c:pt idx="2049">
                  <c:v>15.416919999999999</c:v>
                </c:pt>
                <c:pt idx="2050">
                  <c:v>15.41696</c:v>
                </c:pt>
                <c:pt idx="2051">
                  <c:v>15.417</c:v>
                </c:pt>
                <c:pt idx="2052">
                  <c:v>15.41704</c:v>
                </c:pt>
                <c:pt idx="2053">
                  <c:v>15.41708</c:v>
                </c:pt>
                <c:pt idx="2054">
                  <c:v>15.41713</c:v>
                </c:pt>
                <c:pt idx="2055">
                  <c:v>15.41717</c:v>
                </c:pt>
                <c:pt idx="2056">
                  <c:v>15.417199999999999</c:v>
                </c:pt>
                <c:pt idx="2057">
                  <c:v>15.41723</c:v>
                </c:pt>
                <c:pt idx="2058">
                  <c:v>15.417260000000001</c:v>
                </c:pt>
                <c:pt idx="2059">
                  <c:v>15.417299999999999</c:v>
                </c:pt>
                <c:pt idx="2060">
                  <c:v>15.41733</c:v>
                </c:pt>
                <c:pt idx="2061">
                  <c:v>15.41737</c:v>
                </c:pt>
                <c:pt idx="2062">
                  <c:v>15.41741</c:v>
                </c:pt>
                <c:pt idx="2063">
                  <c:v>15.417450000000001</c:v>
                </c:pt>
                <c:pt idx="2064">
                  <c:v>15.417490000000001</c:v>
                </c:pt>
                <c:pt idx="2065">
                  <c:v>15.41751</c:v>
                </c:pt>
                <c:pt idx="2066">
                  <c:v>15.417529999999999</c:v>
                </c:pt>
                <c:pt idx="2067">
                  <c:v>15.41756</c:v>
                </c:pt>
                <c:pt idx="2068">
                  <c:v>15.417590000000001</c:v>
                </c:pt>
                <c:pt idx="2069">
                  <c:v>15.417619999999999</c:v>
                </c:pt>
                <c:pt idx="2070">
                  <c:v>15.41765</c:v>
                </c:pt>
                <c:pt idx="2071">
                  <c:v>14.85538</c:v>
                </c:pt>
                <c:pt idx="2072">
                  <c:v>14.308389999999999</c:v>
                </c:pt>
                <c:pt idx="2073">
                  <c:v>13.775919999999999</c:v>
                </c:pt>
                <c:pt idx="2074">
                  <c:v>13.25726</c:v>
                </c:pt>
                <c:pt idx="2075">
                  <c:v>12.75179</c:v>
                </c:pt>
                <c:pt idx="2076">
                  <c:v>12.25891</c:v>
                </c:pt>
                <c:pt idx="2077">
                  <c:v>11.778079999999999</c:v>
                </c:pt>
                <c:pt idx="2078">
                  <c:v>11.308809999999999</c:v>
                </c:pt>
                <c:pt idx="2079">
                  <c:v>10.85065</c:v>
                </c:pt>
                <c:pt idx="2080">
                  <c:v>10.403180000000001</c:v>
                </c:pt>
                <c:pt idx="2081">
                  <c:v>9.966011</c:v>
                </c:pt>
                <c:pt idx="2082">
                  <c:v>9.5387959999999996</c:v>
                </c:pt>
                <c:pt idx="2083">
                  <c:v>9.1212040000000005</c:v>
                </c:pt>
                <c:pt idx="2084">
                  <c:v>8.712942</c:v>
                </c:pt>
                <c:pt idx="2085">
                  <c:v>8.3137270000000001</c:v>
                </c:pt>
                <c:pt idx="2086">
                  <c:v>7.9233130000000003</c:v>
                </c:pt>
                <c:pt idx="2087">
                  <c:v>7.541442</c:v>
                </c:pt>
                <c:pt idx="2088">
                  <c:v>7.1679219999999999</c:v>
                </c:pt>
                <c:pt idx="2089">
                  <c:v>6.8025359999999999</c:v>
                </c:pt>
                <c:pt idx="2090">
                  <c:v>6.4450979999999998</c:v>
                </c:pt>
                <c:pt idx="2091">
                  <c:v>6.0954370000000004</c:v>
                </c:pt>
                <c:pt idx="2092">
                  <c:v>5.7533989999999999</c:v>
                </c:pt>
                <c:pt idx="2093">
                  <c:v>5.4188219999999996</c:v>
                </c:pt>
                <c:pt idx="2094">
                  <c:v>5.0915860000000004</c:v>
                </c:pt>
                <c:pt idx="2095">
                  <c:v>4.7715399999999999</c:v>
                </c:pt>
                <c:pt idx="2096">
                  <c:v>4.4585790000000003</c:v>
                </c:pt>
                <c:pt idx="2097">
                  <c:v>4.1525939999999997</c:v>
                </c:pt>
                <c:pt idx="2098">
                  <c:v>3.952</c:v>
                </c:pt>
                <c:pt idx="2099">
                  <c:v>3.952</c:v>
                </c:pt>
                <c:pt idx="2100">
                  <c:v>3.952</c:v>
                </c:pt>
                <c:pt idx="2101">
                  <c:v>3.952</c:v>
                </c:pt>
                <c:pt idx="2102">
                  <c:v>3.952</c:v>
                </c:pt>
                <c:pt idx="2103">
                  <c:v>3.952</c:v>
                </c:pt>
                <c:pt idx="2104">
                  <c:v>3.952</c:v>
                </c:pt>
                <c:pt idx="2105">
                  <c:v>3.952</c:v>
                </c:pt>
                <c:pt idx="2106">
                  <c:v>3.952</c:v>
                </c:pt>
                <c:pt idx="2107">
                  <c:v>3.952</c:v>
                </c:pt>
                <c:pt idx="2108">
                  <c:v>3.952</c:v>
                </c:pt>
                <c:pt idx="2109">
                  <c:v>3.952</c:v>
                </c:pt>
                <c:pt idx="2110">
                  <c:v>3.952</c:v>
                </c:pt>
                <c:pt idx="2111">
                  <c:v>3.952</c:v>
                </c:pt>
                <c:pt idx="2112">
                  <c:v>3.952</c:v>
                </c:pt>
                <c:pt idx="2113">
                  <c:v>3.952</c:v>
                </c:pt>
                <c:pt idx="2114">
                  <c:v>3.952</c:v>
                </c:pt>
                <c:pt idx="2115">
                  <c:v>3.952</c:v>
                </c:pt>
                <c:pt idx="2116">
                  <c:v>3.952</c:v>
                </c:pt>
                <c:pt idx="2117">
                  <c:v>3.952</c:v>
                </c:pt>
                <c:pt idx="2118">
                  <c:v>3.952</c:v>
                </c:pt>
                <c:pt idx="2119">
                  <c:v>3.952</c:v>
                </c:pt>
                <c:pt idx="2120">
                  <c:v>3.952</c:v>
                </c:pt>
                <c:pt idx="2121">
                  <c:v>3.952</c:v>
                </c:pt>
                <c:pt idx="2122">
                  <c:v>3.952</c:v>
                </c:pt>
                <c:pt idx="2123">
                  <c:v>3.952</c:v>
                </c:pt>
                <c:pt idx="2124">
                  <c:v>3.952</c:v>
                </c:pt>
                <c:pt idx="2125">
                  <c:v>3.952</c:v>
                </c:pt>
                <c:pt idx="2126">
                  <c:v>3.952</c:v>
                </c:pt>
                <c:pt idx="2127">
                  <c:v>3.952</c:v>
                </c:pt>
                <c:pt idx="2128">
                  <c:v>3.952</c:v>
                </c:pt>
                <c:pt idx="2129">
                  <c:v>3.952</c:v>
                </c:pt>
                <c:pt idx="2130">
                  <c:v>3.952</c:v>
                </c:pt>
                <c:pt idx="2131">
                  <c:v>3.952</c:v>
                </c:pt>
                <c:pt idx="2132">
                  <c:v>3.952</c:v>
                </c:pt>
                <c:pt idx="2133">
                  <c:v>3.952</c:v>
                </c:pt>
                <c:pt idx="2134">
                  <c:v>3.952</c:v>
                </c:pt>
                <c:pt idx="2135">
                  <c:v>3.952</c:v>
                </c:pt>
                <c:pt idx="2136">
                  <c:v>3.952</c:v>
                </c:pt>
                <c:pt idx="2137">
                  <c:v>3.952</c:v>
                </c:pt>
                <c:pt idx="2138">
                  <c:v>3.952</c:v>
                </c:pt>
                <c:pt idx="2139">
                  <c:v>3.952</c:v>
                </c:pt>
                <c:pt idx="2140">
                  <c:v>3.952</c:v>
                </c:pt>
                <c:pt idx="2141">
                  <c:v>3.952</c:v>
                </c:pt>
                <c:pt idx="2142">
                  <c:v>3.952</c:v>
                </c:pt>
                <c:pt idx="2143">
                  <c:v>3.952</c:v>
                </c:pt>
                <c:pt idx="2144">
                  <c:v>3.952</c:v>
                </c:pt>
                <c:pt idx="2145">
                  <c:v>3.952</c:v>
                </c:pt>
                <c:pt idx="2146">
                  <c:v>3.952</c:v>
                </c:pt>
                <c:pt idx="2147">
                  <c:v>3.952</c:v>
                </c:pt>
                <c:pt idx="2148">
                  <c:v>3.952</c:v>
                </c:pt>
                <c:pt idx="2149">
                  <c:v>3.952</c:v>
                </c:pt>
                <c:pt idx="2150">
                  <c:v>3.952</c:v>
                </c:pt>
                <c:pt idx="2151">
                  <c:v>3.952</c:v>
                </c:pt>
                <c:pt idx="2152">
                  <c:v>3.952</c:v>
                </c:pt>
                <c:pt idx="2153">
                  <c:v>3.952</c:v>
                </c:pt>
                <c:pt idx="2154">
                  <c:v>3.952</c:v>
                </c:pt>
                <c:pt idx="2155">
                  <c:v>3.952</c:v>
                </c:pt>
                <c:pt idx="2156">
                  <c:v>3.952</c:v>
                </c:pt>
                <c:pt idx="2157">
                  <c:v>3.952</c:v>
                </c:pt>
                <c:pt idx="2158">
                  <c:v>3.952</c:v>
                </c:pt>
                <c:pt idx="2159">
                  <c:v>3.952</c:v>
                </c:pt>
                <c:pt idx="2160">
                  <c:v>3.952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9AF-4812-828C-507EA6047F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6414152"/>
        <c:axId val="738914848"/>
      </c:scatterChart>
      <c:valAx>
        <c:axId val="581807968"/>
        <c:scaling>
          <c:orientation val="minMax"/>
          <c:max val="45292.25"/>
          <c:min val="45292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[h]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h:mm;@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76384"/>
        <c:crosses val="autoZero"/>
        <c:crossBetween val="midCat"/>
        <c:majorUnit val="4.1666700000000008E-2"/>
        <c:minorUnit val="1.0417000000000001E-2"/>
      </c:valAx>
      <c:valAx>
        <c:axId val="581576384"/>
        <c:scaling>
          <c:orientation val="minMax"/>
          <c:max val="16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[ppm]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807968"/>
        <c:crosses val="autoZero"/>
        <c:crossBetween val="midCat"/>
        <c:majorUnit val="200"/>
        <c:minorUnit val="100"/>
      </c:valAx>
      <c:valAx>
        <c:axId val="738914848"/>
        <c:scaling>
          <c:orientation val="minMax"/>
          <c:max val="19"/>
          <c:min val="3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Voa [sL/s]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6414152"/>
        <c:crosses val="max"/>
        <c:crossBetween val="midCat"/>
      </c:valAx>
      <c:valAx>
        <c:axId val="786414152"/>
        <c:scaling>
          <c:orientation val="minMax"/>
        </c:scaling>
        <c:delete val="1"/>
        <c:axPos val="b"/>
        <c:numFmt formatCode="m/d\ h:mm:ss" sourceLinked="1"/>
        <c:majorTickMark val="out"/>
        <c:minorTickMark val="none"/>
        <c:tickLblPos val="nextTo"/>
        <c:crossAx val="7389148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'LOG-PIBasic'!$J$4</c:f>
              <c:strCache>
                <c:ptCount val="1"/>
                <c:pt idx="0">
                  <c:v>CO2GenRate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'LOG-PIBasic'!$A$6:$A$2166</c:f>
              <c:numCache>
                <c:formatCode>m/d\ h:mm:ss</c:formatCode>
                <c:ptCount val="2161"/>
                <c:pt idx="0">
                  <c:v>45292</c:v>
                </c:pt>
                <c:pt idx="1">
                  <c:v>45292.000115740739</c:v>
                </c:pt>
                <c:pt idx="2">
                  <c:v>45292.000231481485</c:v>
                </c:pt>
                <c:pt idx="3">
                  <c:v>45292.000347222223</c:v>
                </c:pt>
                <c:pt idx="4">
                  <c:v>45292.000462962962</c:v>
                </c:pt>
                <c:pt idx="5">
                  <c:v>45292.000578703701</c:v>
                </c:pt>
                <c:pt idx="6">
                  <c:v>45292.000694444447</c:v>
                </c:pt>
                <c:pt idx="7">
                  <c:v>45292.000810185185</c:v>
                </c:pt>
                <c:pt idx="8">
                  <c:v>45292.000925925924</c:v>
                </c:pt>
                <c:pt idx="9">
                  <c:v>45292.00104166667</c:v>
                </c:pt>
                <c:pt idx="10">
                  <c:v>45292.001157407409</c:v>
                </c:pt>
                <c:pt idx="11">
                  <c:v>45292.001273148147</c:v>
                </c:pt>
                <c:pt idx="12">
                  <c:v>45292.001388888886</c:v>
                </c:pt>
                <c:pt idx="13">
                  <c:v>45292.001504629632</c:v>
                </c:pt>
                <c:pt idx="14">
                  <c:v>45292.001620370371</c:v>
                </c:pt>
                <c:pt idx="15">
                  <c:v>45292.001736111109</c:v>
                </c:pt>
                <c:pt idx="16">
                  <c:v>45292.001851851855</c:v>
                </c:pt>
                <c:pt idx="17">
                  <c:v>45292.001967592594</c:v>
                </c:pt>
                <c:pt idx="18">
                  <c:v>45292.002083333333</c:v>
                </c:pt>
                <c:pt idx="19">
                  <c:v>45292.002199074072</c:v>
                </c:pt>
                <c:pt idx="20">
                  <c:v>45292.002314814818</c:v>
                </c:pt>
                <c:pt idx="21">
                  <c:v>45292.002430555556</c:v>
                </c:pt>
                <c:pt idx="22">
                  <c:v>45292.002546296295</c:v>
                </c:pt>
                <c:pt idx="23">
                  <c:v>45292.002662037034</c:v>
                </c:pt>
                <c:pt idx="24">
                  <c:v>45292.00277777778</c:v>
                </c:pt>
                <c:pt idx="25">
                  <c:v>45292.002893518518</c:v>
                </c:pt>
                <c:pt idx="26">
                  <c:v>45292.003009259257</c:v>
                </c:pt>
                <c:pt idx="27">
                  <c:v>45292.003125000003</c:v>
                </c:pt>
                <c:pt idx="28">
                  <c:v>45292.003240740742</c:v>
                </c:pt>
                <c:pt idx="29">
                  <c:v>45292.00335648148</c:v>
                </c:pt>
                <c:pt idx="30">
                  <c:v>45292.003472222219</c:v>
                </c:pt>
                <c:pt idx="31">
                  <c:v>45292.003587962965</c:v>
                </c:pt>
                <c:pt idx="32">
                  <c:v>45292.003703703704</c:v>
                </c:pt>
                <c:pt idx="33">
                  <c:v>45292.003819444442</c:v>
                </c:pt>
                <c:pt idx="34">
                  <c:v>45292.003935185188</c:v>
                </c:pt>
                <c:pt idx="35">
                  <c:v>45292.004050925927</c:v>
                </c:pt>
                <c:pt idx="36">
                  <c:v>45292.004166666666</c:v>
                </c:pt>
                <c:pt idx="37">
                  <c:v>45292.004282407404</c:v>
                </c:pt>
                <c:pt idx="38">
                  <c:v>45292.00439814815</c:v>
                </c:pt>
                <c:pt idx="39">
                  <c:v>45292.004513888889</c:v>
                </c:pt>
                <c:pt idx="40">
                  <c:v>45292.004629629628</c:v>
                </c:pt>
                <c:pt idx="41">
                  <c:v>45292.004745370374</c:v>
                </c:pt>
                <c:pt idx="42">
                  <c:v>45292.004861111112</c:v>
                </c:pt>
                <c:pt idx="43">
                  <c:v>45292.004976851851</c:v>
                </c:pt>
                <c:pt idx="44">
                  <c:v>45292.00509259259</c:v>
                </c:pt>
                <c:pt idx="45">
                  <c:v>45292.005208333336</c:v>
                </c:pt>
                <c:pt idx="46">
                  <c:v>45292.005324074074</c:v>
                </c:pt>
                <c:pt idx="47">
                  <c:v>45292.005439814813</c:v>
                </c:pt>
                <c:pt idx="48">
                  <c:v>45292.005555555559</c:v>
                </c:pt>
                <c:pt idx="49">
                  <c:v>45292.005671296298</c:v>
                </c:pt>
                <c:pt idx="50">
                  <c:v>45292.005787037036</c:v>
                </c:pt>
                <c:pt idx="51">
                  <c:v>45292.005902777775</c:v>
                </c:pt>
                <c:pt idx="52">
                  <c:v>45292.006018518521</c:v>
                </c:pt>
                <c:pt idx="53">
                  <c:v>45292.00613425926</c:v>
                </c:pt>
                <c:pt idx="54">
                  <c:v>45292.006249999999</c:v>
                </c:pt>
                <c:pt idx="55">
                  <c:v>45292.006365740737</c:v>
                </c:pt>
                <c:pt idx="56">
                  <c:v>45292.006481481483</c:v>
                </c:pt>
                <c:pt idx="57">
                  <c:v>45292.006597222222</c:v>
                </c:pt>
                <c:pt idx="58">
                  <c:v>45292.006712962961</c:v>
                </c:pt>
                <c:pt idx="59">
                  <c:v>45292.006828703707</c:v>
                </c:pt>
                <c:pt idx="60">
                  <c:v>45292.006944444445</c:v>
                </c:pt>
                <c:pt idx="61">
                  <c:v>45292.007060185184</c:v>
                </c:pt>
                <c:pt idx="62">
                  <c:v>45292.007175925923</c:v>
                </c:pt>
                <c:pt idx="63">
                  <c:v>45292.007291666669</c:v>
                </c:pt>
                <c:pt idx="64">
                  <c:v>45292.007407407407</c:v>
                </c:pt>
                <c:pt idx="65">
                  <c:v>45292.007523148146</c:v>
                </c:pt>
                <c:pt idx="66">
                  <c:v>45292.007638888892</c:v>
                </c:pt>
                <c:pt idx="67">
                  <c:v>45292.007754629631</c:v>
                </c:pt>
                <c:pt idx="68">
                  <c:v>45292.007870370369</c:v>
                </c:pt>
                <c:pt idx="69">
                  <c:v>45292.007986111108</c:v>
                </c:pt>
                <c:pt idx="70">
                  <c:v>45292.008101851854</c:v>
                </c:pt>
                <c:pt idx="71">
                  <c:v>45292.008217592593</c:v>
                </c:pt>
                <c:pt idx="72">
                  <c:v>45292.008333333331</c:v>
                </c:pt>
                <c:pt idx="73">
                  <c:v>45292.008449074077</c:v>
                </c:pt>
                <c:pt idx="74">
                  <c:v>45292.008564814816</c:v>
                </c:pt>
                <c:pt idx="75">
                  <c:v>45292.008680555555</c:v>
                </c:pt>
                <c:pt idx="76">
                  <c:v>45292.008796296293</c:v>
                </c:pt>
                <c:pt idx="77">
                  <c:v>45292.008912037039</c:v>
                </c:pt>
                <c:pt idx="78">
                  <c:v>45292.009027777778</c:v>
                </c:pt>
                <c:pt idx="79">
                  <c:v>45292.009143518517</c:v>
                </c:pt>
                <c:pt idx="80">
                  <c:v>45292.009259259263</c:v>
                </c:pt>
                <c:pt idx="81">
                  <c:v>45292.009375000001</c:v>
                </c:pt>
                <c:pt idx="82">
                  <c:v>45292.00949074074</c:v>
                </c:pt>
                <c:pt idx="83">
                  <c:v>45292.009606481479</c:v>
                </c:pt>
                <c:pt idx="84">
                  <c:v>45292.009722222225</c:v>
                </c:pt>
                <c:pt idx="85">
                  <c:v>45292.009837962964</c:v>
                </c:pt>
                <c:pt idx="86">
                  <c:v>45292.009953703702</c:v>
                </c:pt>
                <c:pt idx="87">
                  <c:v>45292.010069444441</c:v>
                </c:pt>
                <c:pt idx="88">
                  <c:v>45292.010185185187</c:v>
                </c:pt>
                <c:pt idx="89">
                  <c:v>45292.010300925926</c:v>
                </c:pt>
                <c:pt idx="90">
                  <c:v>45292.010416666664</c:v>
                </c:pt>
                <c:pt idx="91">
                  <c:v>45292.01053240741</c:v>
                </c:pt>
                <c:pt idx="92">
                  <c:v>45292.010648148149</c:v>
                </c:pt>
                <c:pt idx="93">
                  <c:v>45292.010763888888</c:v>
                </c:pt>
                <c:pt idx="94">
                  <c:v>45292.010879629626</c:v>
                </c:pt>
                <c:pt idx="95">
                  <c:v>45292.010995370372</c:v>
                </c:pt>
                <c:pt idx="96">
                  <c:v>45292.011111111111</c:v>
                </c:pt>
                <c:pt idx="97">
                  <c:v>45292.01122685185</c:v>
                </c:pt>
                <c:pt idx="98">
                  <c:v>45292.011342592596</c:v>
                </c:pt>
                <c:pt idx="99">
                  <c:v>45292.011458333334</c:v>
                </c:pt>
                <c:pt idx="100">
                  <c:v>45292.011574074073</c:v>
                </c:pt>
                <c:pt idx="101">
                  <c:v>45292.011689814812</c:v>
                </c:pt>
                <c:pt idx="102">
                  <c:v>45292.011805555558</c:v>
                </c:pt>
                <c:pt idx="103">
                  <c:v>45292.011921296296</c:v>
                </c:pt>
                <c:pt idx="104">
                  <c:v>45292.012037037035</c:v>
                </c:pt>
                <c:pt idx="105">
                  <c:v>45292.012152777781</c:v>
                </c:pt>
                <c:pt idx="106">
                  <c:v>45292.01226851852</c:v>
                </c:pt>
                <c:pt idx="107">
                  <c:v>45292.012384259258</c:v>
                </c:pt>
                <c:pt idx="108">
                  <c:v>45292.012499999997</c:v>
                </c:pt>
                <c:pt idx="109">
                  <c:v>45292.012615740743</c:v>
                </c:pt>
                <c:pt idx="110">
                  <c:v>45292.012731481482</c:v>
                </c:pt>
                <c:pt idx="111">
                  <c:v>45292.01284722222</c:v>
                </c:pt>
                <c:pt idx="112">
                  <c:v>45292.012962962966</c:v>
                </c:pt>
                <c:pt idx="113">
                  <c:v>45292.013078703705</c:v>
                </c:pt>
                <c:pt idx="114">
                  <c:v>45292.013194444444</c:v>
                </c:pt>
                <c:pt idx="115">
                  <c:v>45292.013310185182</c:v>
                </c:pt>
                <c:pt idx="116">
                  <c:v>45292.013425925928</c:v>
                </c:pt>
                <c:pt idx="117">
                  <c:v>45292.013541666667</c:v>
                </c:pt>
                <c:pt idx="118">
                  <c:v>45292.013657407406</c:v>
                </c:pt>
                <c:pt idx="119">
                  <c:v>45292.013773148145</c:v>
                </c:pt>
                <c:pt idx="120">
                  <c:v>45292.013888888891</c:v>
                </c:pt>
                <c:pt idx="121">
                  <c:v>45292.014004629629</c:v>
                </c:pt>
                <c:pt idx="122">
                  <c:v>45292.014120370368</c:v>
                </c:pt>
                <c:pt idx="123">
                  <c:v>45292.014236111114</c:v>
                </c:pt>
                <c:pt idx="124">
                  <c:v>45292.014351851853</c:v>
                </c:pt>
                <c:pt idx="125">
                  <c:v>45292.014467592591</c:v>
                </c:pt>
                <c:pt idx="126">
                  <c:v>45292.01458333333</c:v>
                </c:pt>
                <c:pt idx="127">
                  <c:v>45292.014699074076</c:v>
                </c:pt>
                <c:pt idx="128">
                  <c:v>45292.014814814815</c:v>
                </c:pt>
                <c:pt idx="129">
                  <c:v>45292.014930555553</c:v>
                </c:pt>
                <c:pt idx="130">
                  <c:v>45292.015046296299</c:v>
                </c:pt>
                <c:pt idx="131">
                  <c:v>45292.015162037038</c:v>
                </c:pt>
                <c:pt idx="132">
                  <c:v>45292.015277777777</c:v>
                </c:pt>
                <c:pt idx="133">
                  <c:v>45292.015393518515</c:v>
                </c:pt>
                <c:pt idx="134">
                  <c:v>45292.015509259261</c:v>
                </c:pt>
                <c:pt idx="135">
                  <c:v>45292.015625</c:v>
                </c:pt>
                <c:pt idx="136">
                  <c:v>45292.015740740739</c:v>
                </c:pt>
                <c:pt idx="137">
                  <c:v>45292.015856481485</c:v>
                </c:pt>
                <c:pt idx="138">
                  <c:v>45292.015972222223</c:v>
                </c:pt>
                <c:pt idx="139">
                  <c:v>45292.016087962962</c:v>
                </c:pt>
                <c:pt idx="140">
                  <c:v>45292.016203703701</c:v>
                </c:pt>
                <c:pt idx="141">
                  <c:v>45292.016319444447</c:v>
                </c:pt>
                <c:pt idx="142">
                  <c:v>45292.016435185185</c:v>
                </c:pt>
                <c:pt idx="143">
                  <c:v>45292.016550925924</c:v>
                </c:pt>
                <c:pt idx="144">
                  <c:v>45292.01666666667</c:v>
                </c:pt>
                <c:pt idx="145">
                  <c:v>45292.016782407409</c:v>
                </c:pt>
                <c:pt idx="146">
                  <c:v>45292.016898148147</c:v>
                </c:pt>
                <c:pt idx="147">
                  <c:v>45292.017013888886</c:v>
                </c:pt>
                <c:pt idx="148">
                  <c:v>45292.017129629632</c:v>
                </c:pt>
                <c:pt idx="149">
                  <c:v>45292.017245370371</c:v>
                </c:pt>
                <c:pt idx="150">
                  <c:v>45292.017361111109</c:v>
                </c:pt>
                <c:pt idx="151">
                  <c:v>45292.017476851855</c:v>
                </c:pt>
                <c:pt idx="152">
                  <c:v>45292.017592592594</c:v>
                </c:pt>
                <c:pt idx="153">
                  <c:v>45292.017708333333</c:v>
                </c:pt>
                <c:pt idx="154">
                  <c:v>45292.017824074072</c:v>
                </c:pt>
                <c:pt idx="155">
                  <c:v>45292.017939814818</c:v>
                </c:pt>
                <c:pt idx="156">
                  <c:v>45292.018055555556</c:v>
                </c:pt>
                <c:pt idx="157">
                  <c:v>45292.018171296295</c:v>
                </c:pt>
                <c:pt idx="158">
                  <c:v>45292.018287037034</c:v>
                </c:pt>
                <c:pt idx="159">
                  <c:v>45292.01840277778</c:v>
                </c:pt>
                <c:pt idx="160">
                  <c:v>45292.018518518518</c:v>
                </c:pt>
                <c:pt idx="161">
                  <c:v>45292.018634259257</c:v>
                </c:pt>
                <c:pt idx="162">
                  <c:v>45292.018750000003</c:v>
                </c:pt>
                <c:pt idx="163">
                  <c:v>45292.018865740742</c:v>
                </c:pt>
                <c:pt idx="164">
                  <c:v>45292.01898148148</c:v>
                </c:pt>
                <c:pt idx="165">
                  <c:v>45292.019097222219</c:v>
                </c:pt>
                <c:pt idx="166">
                  <c:v>45292.019212962965</c:v>
                </c:pt>
                <c:pt idx="167">
                  <c:v>45292.019328703704</c:v>
                </c:pt>
                <c:pt idx="168">
                  <c:v>45292.019444444442</c:v>
                </c:pt>
                <c:pt idx="169">
                  <c:v>45292.019560185188</c:v>
                </c:pt>
                <c:pt idx="170">
                  <c:v>45292.019675925927</c:v>
                </c:pt>
                <c:pt idx="171">
                  <c:v>45292.019791666666</c:v>
                </c:pt>
                <c:pt idx="172">
                  <c:v>45292.019907407404</c:v>
                </c:pt>
                <c:pt idx="173">
                  <c:v>45292.02002314815</c:v>
                </c:pt>
                <c:pt idx="174">
                  <c:v>45292.020138888889</c:v>
                </c:pt>
                <c:pt idx="175">
                  <c:v>45292.020254629628</c:v>
                </c:pt>
                <c:pt idx="176">
                  <c:v>45292.020370370374</c:v>
                </c:pt>
                <c:pt idx="177">
                  <c:v>45292.020486111112</c:v>
                </c:pt>
                <c:pt idx="178">
                  <c:v>45292.020601851851</c:v>
                </c:pt>
                <c:pt idx="179">
                  <c:v>45292.02071759259</c:v>
                </c:pt>
                <c:pt idx="180">
                  <c:v>45292.020833333336</c:v>
                </c:pt>
                <c:pt idx="181">
                  <c:v>45292.020949074074</c:v>
                </c:pt>
                <c:pt idx="182">
                  <c:v>45292.021064814813</c:v>
                </c:pt>
                <c:pt idx="183">
                  <c:v>45292.021180555559</c:v>
                </c:pt>
                <c:pt idx="184">
                  <c:v>45292.021296296298</c:v>
                </c:pt>
                <c:pt idx="185">
                  <c:v>45292.021412037036</c:v>
                </c:pt>
                <c:pt idx="186">
                  <c:v>45292.021527777775</c:v>
                </c:pt>
                <c:pt idx="187">
                  <c:v>45292.021643518521</c:v>
                </c:pt>
                <c:pt idx="188">
                  <c:v>45292.02175925926</c:v>
                </c:pt>
                <c:pt idx="189">
                  <c:v>45292.021874999999</c:v>
                </c:pt>
                <c:pt idx="190">
                  <c:v>45292.021990740737</c:v>
                </c:pt>
                <c:pt idx="191">
                  <c:v>45292.022106481483</c:v>
                </c:pt>
                <c:pt idx="192">
                  <c:v>45292.022222222222</c:v>
                </c:pt>
                <c:pt idx="193">
                  <c:v>45292.022337962961</c:v>
                </c:pt>
                <c:pt idx="194">
                  <c:v>45292.022453703707</c:v>
                </c:pt>
                <c:pt idx="195">
                  <c:v>45292.022569444445</c:v>
                </c:pt>
                <c:pt idx="196">
                  <c:v>45292.022685185184</c:v>
                </c:pt>
                <c:pt idx="197">
                  <c:v>45292.022800925923</c:v>
                </c:pt>
                <c:pt idx="198">
                  <c:v>45292.022916666669</c:v>
                </c:pt>
                <c:pt idx="199">
                  <c:v>45292.023032407407</c:v>
                </c:pt>
                <c:pt idx="200">
                  <c:v>45292.023148148146</c:v>
                </c:pt>
                <c:pt idx="201">
                  <c:v>45292.023263888892</c:v>
                </c:pt>
                <c:pt idx="202">
                  <c:v>45292.023379629631</c:v>
                </c:pt>
                <c:pt idx="203">
                  <c:v>45292.023495370369</c:v>
                </c:pt>
                <c:pt idx="204">
                  <c:v>45292.023611111108</c:v>
                </c:pt>
                <c:pt idx="205">
                  <c:v>45292.023726851854</c:v>
                </c:pt>
                <c:pt idx="206">
                  <c:v>45292.023842592593</c:v>
                </c:pt>
                <c:pt idx="207">
                  <c:v>45292.023958333331</c:v>
                </c:pt>
                <c:pt idx="208">
                  <c:v>45292.024074074077</c:v>
                </c:pt>
                <c:pt idx="209">
                  <c:v>45292.024189814816</c:v>
                </c:pt>
                <c:pt idx="210">
                  <c:v>45292.024305555555</c:v>
                </c:pt>
                <c:pt idx="211">
                  <c:v>45292.024421296293</c:v>
                </c:pt>
                <c:pt idx="212">
                  <c:v>45292.024537037039</c:v>
                </c:pt>
                <c:pt idx="213">
                  <c:v>45292.024652777778</c:v>
                </c:pt>
                <c:pt idx="214">
                  <c:v>45292.024768518517</c:v>
                </c:pt>
                <c:pt idx="215">
                  <c:v>45292.024884259263</c:v>
                </c:pt>
                <c:pt idx="216">
                  <c:v>45292.025000000001</c:v>
                </c:pt>
                <c:pt idx="217">
                  <c:v>45292.02511574074</c:v>
                </c:pt>
                <c:pt idx="218">
                  <c:v>45292.025231481479</c:v>
                </c:pt>
                <c:pt idx="219">
                  <c:v>45292.025347222225</c:v>
                </c:pt>
                <c:pt idx="220">
                  <c:v>45292.025462962964</c:v>
                </c:pt>
                <c:pt idx="221">
                  <c:v>45292.025578703702</c:v>
                </c:pt>
                <c:pt idx="222">
                  <c:v>45292.025694444441</c:v>
                </c:pt>
                <c:pt idx="223">
                  <c:v>45292.025810185187</c:v>
                </c:pt>
                <c:pt idx="224">
                  <c:v>45292.025925925926</c:v>
                </c:pt>
                <c:pt idx="225">
                  <c:v>45292.026041666664</c:v>
                </c:pt>
                <c:pt idx="226">
                  <c:v>45292.02615740741</c:v>
                </c:pt>
                <c:pt idx="227">
                  <c:v>45292.026273148149</c:v>
                </c:pt>
                <c:pt idx="228">
                  <c:v>45292.026388888888</c:v>
                </c:pt>
                <c:pt idx="229">
                  <c:v>45292.026504629626</c:v>
                </c:pt>
                <c:pt idx="230">
                  <c:v>45292.026620370372</c:v>
                </c:pt>
                <c:pt idx="231">
                  <c:v>45292.026736111111</c:v>
                </c:pt>
                <c:pt idx="232">
                  <c:v>45292.02685185185</c:v>
                </c:pt>
                <c:pt idx="233">
                  <c:v>45292.026967592596</c:v>
                </c:pt>
                <c:pt idx="234">
                  <c:v>45292.027083333334</c:v>
                </c:pt>
                <c:pt idx="235">
                  <c:v>45292.027199074073</c:v>
                </c:pt>
                <c:pt idx="236">
                  <c:v>45292.027314814812</c:v>
                </c:pt>
                <c:pt idx="237">
                  <c:v>45292.027430555558</c:v>
                </c:pt>
                <c:pt idx="238">
                  <c:v>45292.027546296296</c:v>
                </c:pt>
                <c:pt idx="239">
                  <c:v>45292.027662037035</c:v>
                </c:pt>
                <c:pt idx="240">
                  <c:v>45292.027777777781</c:v>
                </c:pt>
                <c:pt idx="241">
                  <c:v>45292.02789351852</c:v>
                </c:pt>
                <c:pt idx="242">
                  <c:v>45292.028009259258</c:v>
                </c:pt>
                <c:pt idx="243">
                  <c:v>45292.028124999997</c:v>
                </c:pt>
                <c:pt idx="244">
                  <c:v>45292.028240740743</c:v>
                </c:pt>
                <c:pt idx="245">
                  <c:v>45292.028356481482</c:v>
                </c:pt>
                <c:pt idx="246">
                  <c:v>45292.02847222222</c:v>
                </c:pt>
                <c:pt idx="247">
                  <c:v>45292.028587962966</c:v>
                </c:pt>
                <c:pt idx="248">
                  <c:v>45292.028703703705</c:v>
                </c:pt>
                <c:pt idx="249">
                  <c:v>45292.028819444444</c:v>
                </c:pt>
                <c:pt idx="250">
                  <c:v>45292.028935185182</c:v>
                </c:pt>
                <c:pt idx="251">
                  <c:v>45292.029050925928</c:v>
                </c:pt>
                <c:pt idx="252">
                  <c:v>45292.029166666667</c:v>
                </c:pt>
                <c:pt idx="253">
                  <c:v>45292.029282407406</c:v>
                </c:pt>
                <c:pt idx="254">
                  <c:v>45292.029398148145</c:v>
                </c:pt>
                <c:pt idx="255">
                  <c:v>45292.029513888891</c:v>
                </c:pt>
                <c:pt idx="256">
                  <c:v>45292.029629629629</c:v>
                </c:pt>
                <c:pt idx="257">
                  <c:v>45292.029745370368</c:v>
                </c:pt>
                <c:pt idx="258">
                  <c:v>45292.029861111114</c:v>
                </c:pt>
                <c:pt idx="259">
                  <c:v>45292.029976851853</c:v>
                </c:pt>
                <c:pt idx="260">
                  <c:v>45292.030092592591</c:v>
                </c:pt>
                <c:pt idx="261">
                  <c:v>45292.03020833333</c:v>
                </c:pt>
                <c:pt idx="262">
                  <c:v>45292.030324074076</c:v>
                </c:pt>
                <c:pt idx="263">
                  <c:v>45292.030439814815</c:v>
                </c:pt>
                <c:pt idx="264">
                  <c:v>45292.030555555553</c:v>
                </c:pt>
                <c:pt idx="265">
                  <c:v>45292.030671296299</c:v>
                </c:pt>
                <c:pt idx="266">
                  <c:v>45292.030787037038</c:v>
                </c:pt>
                <c:pt idx="267">
                  <c:v>45292.030902777777</c:v>
                </c:pt>
                <c:pt idx="268">
                  <c:v>45292.031018518515</c:v>
                </c:pt>
                <c:pt idx="269">
                  <c:v>45292.031134259261</c:v>
                </c:pt>
                <c:pt idx="270">
                  <c:v>45292.03125</c:v>
                </c:pt>
                <c:pt idx="271">
                  <c:v>45292.031365740739</c:v>
                </c:pt>
                <c:pt idx="272">
                  <c:v>45292.031481481485</c:v>
                </c:pt>
                <c:pt idx="273">
                  <c:v>45292.031597222223</c:v>
                </c:pt>
                <c:pt idx="274">
                  <c:v>45292.031712962962</c:v>
                </c:pt>
                <c:pt idx="275">
                  <c:v>45292.031828703701</c:v>
                </c:pt>
                <c:pt idx="276">
                  <c:v>45292.031944444447</c:v>
                </c:pt>
                <c:pt idx="277">
                  <c:v>45292.032060185185</c:v>
                </c:pt>
                <c:pt idx="278">
                  <c:v>45292.032175925924</c:v>
                </c:pt>
                <c:pt idx="279">
                  <c:v>45292.03229166667</c:v>
                </c:pt>
                <c:pt idx="280">
                  <c:v>45292.032407407409</c:v>
                </c:pt>
                <c:pt idx="281">
                  <c:v>45292.032523148147</c:v>
                </c:pt>
                <c:pt idx="282">
                  <c:v>45292.032638888886</c:v>
                </c:pt>
                <c:pt idx="283">
                  <c:v>45292.032754629632</c:v>
                </c:pt>
                <c:pt idx="284">
                  <c:v>45292.032870370371</c:v>
                </c:pt>
                <c:pt idx="285">
                  <c:v>45292.032986111109</c:v>
                </c:pt>
                <c:pt idx="286">
                  <c:v>45292.033101851855</c:v>
                </c:pt>
                <c:pt idx="287">
                  <c:v>45292.033217592594</c:v>
                </c:pt>
                <c:pt idx="288">
                  <c:v>45292.033333333333</c:v>
                </c:pt>
                <c:pt idx="289">
                  <c:v>45292.033449074072</c:v>
                </c:pt>
                <c:pt idx="290">
                  <c:v>45292.033564814818</c:v>
                </c:pt>
                <c:pt idx="291">
                  <c:v>45292.033680555556</c:v>
                </c:pt>
                <c:pt idx="292">
                  <c:v>45292.033796296295</c:v>
                </c:pt>
                <c:pt idx="293">
                  <c:v>45292.033912037034</c:v>
                </c:pt>
                <c:pt idx="294">
                  <c:v>45292.03402777778</c:v>
                </c:pt>
                <c:pt idx="295">
                  <c:v>45292.034143518518</c:v>
                </c:pt>
                <c:pt idx="296">
                  <c:v>45292.034259259257</c:v>
                </c:pt>
                <c:pt idx="297">
                  <c:v>45292.034375000003</c:v>
                </c:pt>
                <c:pt idx="298">
                  <c:v>45292.034490740742</c:v>
                </c:pt>
                <c:pt idx="299">
                  <c:v>45292.03460648148</c:v>
                </c:pt>
                <c:pt idx="300">
                  <c:v>45292.034722222219</c:v>
                </c:pt>
                <c:pt idx="301">
                  <c:v>45292.034837962965</c:v>
                </c:pt>
                <c:pt idx="302">
                  <c:v>45292.034953703704</c:v>
                </c:pt>
                <c:pt idx="303">
                  <c:v>45292.035069444442</c:v>
                </c:pt>
                <c:pt idx="304">
                  <c:v>45292.035185185188</c:v>
                </c:pt>
                <c:pt idx="305">
                  <c:v>45292.035300925927</c:v>
                </c:pt>
                <c:pt idx="306">
                  <c:v>45292.035416666666</c:v>
                </c:pt>
                <c:pt idx="307">
                  <c:v>45292.035532407404</c:v>
                </c:pt>
                <c:pt idx="308">
                  <c:v>45292.03564814815</c:v>
                </c:pt>
                <c:pt idx="309">
                  <c:v>45292.035763888889</c:v>
                </c:pt>
                <c:pt idx="310">
                  <c:v>45292.035879629628</c:v>
                </c:pt>
                <c:pt idx="311">
                  <c:v>45292.035995370374</c:v>
                </c:pt>
                <c:pt idx="312">
                  <c:v>45292.036111111112</c:v>
                </c:pt>
                <c:pt idx="313">
                  <c:v>45292.036226851851</c:v>
                </c:pt>
                <c:pt idx="314">
                  <c:v>45292.03634259259</c:v>
                </c:pt>
                <c:pt idx="315">
                  <c:v>45292.036458333336</c:v>
                </c:pt>
                <c:pt idx="316">
                  <c:v>45292.036574074074</c:v>
                </c:pt>
                <c:pt idx="317">
                  <c:v>45292.036689814813</c:v>
                </c:pt>
                <c:pt idx="318">
                  <c:v>45292.036805555559</c:v>
                </c:pt>
                <c:pt idx="319">
                  <c:v>45292.036921296298</c:v>
                </c:pt>
                <c:pt idx="320">
                  <c:v>45292.037037037036</c:v>
                </c:pt>
                <c:pt idx="321">
                  <c:v>45292.037152777775</c:v>
                </c:pt>
                <c:pt idx="322">
                  <c:v>45292.037268518521</c:v>
                </c:pt>
                <c:pt idx="323">
                  <c:v>45292.03738425926</c:v>
                </c:pt>
                <c:pt idx="324">
                  <c:v>45292.037499999999</c:v>
                </c:pt>
                <c:pt idx="325">
                  <c:v>45292.037615740737</c:v>
                </c:pt>
                <c:pt idx="326">
                  <c:v>45292.037731481483</c:v>
                </c:pt>
                <c:pt idx="327">
                  <c:v>45292.037847222222</c:v>
                </c:pt>
                <c:pt idx="328">
                  <c:v>45292.037962962961</c:v>
                </c:pt>
                <c:pt idx="329">
                  <c:v>45292.038078703707</c:v>
                </c:pt>
                <c:pt idx="330">
                  <c:v>45292.038194444445</c:v>
                </c:pt>
                <c:pt idx="331">
                  <c:v>45292.038310185184</c:v>
                </c:pt>
                <c:pt idx="332">
                  <c:v>45292.038425925923</c:v>
                </c:pt>
                <c:pt idx="333">
                  <c:v>45292.038541666669</c:v>
                </c:pt>
                <c:pt idx="334">
                  <c:v>45292.038657407407</c:v>
                </c:pt>
                <c:pt idx="335">
                  <c:v>45292.038773148146</c:v>
                </c:pt>
                <c:pt idx="336">
                  <c:v>45292.038888888892</c:v>
                </c:pt>
                <c:pt idx="337">
                  <c:v>45292.039004629631</c:v>
                </c:pt>
                <c:pt idx="338">
                  <c:v>45292.039120370369</c:v>
                </c:pt>
                <c:pt idx="339">
                  <c:v>45292.039236111108</c:v>
                </c:pt>
                <c:pt idx="340">
                  <c:v>45292.039351851854</c:v>
                </c:pt>
                <c:pt idx="341">
                  <c:v>45292.039467592593</c:v>
                </c:pt>
                <c:pt idx="342">
                  <c:v>45292.039583333331</c:v>
                </c:pt>
                <c:pt idx="343">
                  <c:v>45292.039699074077</c:v>
                </c:pt>
                <c:pt idx="344">
                  <c:v>45292.039814814816</c:v>
                </c:pt>
                <c:pt idx="345">
                  <c:v>45292.039930555555</c:v>
                </c:pt>
                <c:pt idx="346">
                  <c:v>45292.040046296293</c:v>
                </c:pt>
                <c:pt idx="347">
                  <c:v>45292.040162037039</c:v>
                </c:pt>
                <c:pt idx="348">
                  <c:v>45292.040277777778</c:v>
                </c:pt>
                <c:pt idx="349">
                  <c:v>45292.040393518517</c:v>
                </c:pt>
                <c:pt idx="350">
                  <c:v>45292.040509259263</c:v>
                </c:pt>
                <c:pt idx="351">
                  <c:v>45292.040625000001</c:v>
                </c:pt>
                <c:pt idx="352">
                  <c:v>45292.04074074074</c:v>
                </c:pt>
                <c:pt idx="353">
                  <c:v>45292.040856481479</c:v>
                </c:pt>
                <c:pt idx="354">
                  <c:v>45292.040972222225</c:v>
                </c:pt>
                <c:pt idx="355">
                  <c:v>45292.041087962964</c:v>
                </c:pt>
                <c:pt idx="356">
                  <c:v>45292.041203703702</c:v>
                </c:pt>
                <c:pt idx="357">
                  <c:v>45292.041319444441</c:v>
                </c:pt>
                <c:pt idx="358">
                  <c:v>45292.041435185187</c:v>
                </c:pt>
                <c:pt idx="359">
                  <c:v>45292.041550925926</c:v>
                </c:pt>
                <c:pt idx="360">
                  <c:v>45292.041666666664</c:v>
                </c:pt>
                <c:pt idx="361">
                  <c:v>45292.04178240741</c:v>
                </c:pt>
                <c:pt idx="362">
                  <c:v>45292.041898148149</c:v>
                </c:pt>
                <c:pt idx="363">
                  <c:v>45292.042013888888</c:v>
                </c:pt>
                <c:pt idx="364">
                  <c:v>45292.042129629626</c:v>
                </c:pt>
                <c:pt idx="365">
                  <c:v>45292.042245370372</c:v>
                </c:pt>
                <c:pt idx="366">
                  <c:v>45292.042361111111</c:v>
                </c:pt>
                <c:pt idx="367">
                  <c:v>45292.04247685185</c:v>
                </c:pt>
                <c:pt idx="368">
                  <c:v>45292.042592592596</c:v>
                </c:pt>
                <c:pt idx="369">
                  <c:v>45292.042708333334</c:v>
                </c:pt>
                <c:pt idx="370">
                  <c:v>45292.042824074073</c:v>
                </c:pt>
                <c:pt idx="371">
                  <c:v>45292.042939814812</c:v>
                </c:pt>
                <c:pt idx="372">
                  <c:v>45292.043055555558</c:v>
                </c:pt>
                <c:pt idx="373">
                  <c:v>45292.043171296296</c:v>
                </c:pt>
                <c:pt idx="374">
                  <c:v>45292.043287037035</c:v>
                </c:pt>
                <c:pt idx="375">
                  <c:v>45292.043402777781</c:v>
                </c:pt>
                <c:pt idx="376">
                  <c:v>45292.04351851852</c:v>
                </c:pt>
                <c:pt idx="377">
                  <c:v>45292.043634259258</c:v>
                </c:pt>
                <c:pt idx="378">
                  <c:v>45292.043749999997</c:v>
                </c:pt>
                <c:pt idx="379">
                  <c:v>45292.043865740743</c:v>
                </c:pt>
                <c:pt idx="380">
                  <c:v>45292.043981481482</c:v>
                </c:pt>
                <c:pt idx="381">
                  <c:v>45292.04409722222</c:v>
                </c:pt>
                <c:pt idx="382">
                  <c:v>45292.044212962966</c:v>
                </c:pt>
                <c:pt idx="383">
                  <c:v>45292.044328703705</c:v>
                </c:pt>
                <c:pt idx="384">
                  <c:v>45292.044444444444</c:v>
                </c:pt>
                <c:pt idx="385">
                  <c:v>45292.044560185182</c:v>
                </c:pt>
                <c:pt idx="386">
                  <c:v>45292.044675925928</c:v>
                </c:pt>
                <c:pt idx="387">
                  <c:v>45292.044791666667</c:v>
                </c:pt>
                <c:pt idx="388">
                  <c:v>45292.044907407406</c:v>
                </c:pt>
                <c:pt idx="389">
                  <c:v>45292.045023148145</c:v>
                </c:pt>
                <c:pt idx="390">
                  <c:v>45292.045138888891</c:v>
                </c:pt>
                <c:pt idx="391">
                  <c:v>45292.045254629629</c:v>
                </c:pt>
                <c:pt idx="392">
                  <c:v>45292.045370370368</c:v>
                </c:pt>
                <c:pt idx="393">
                  <c:v>45292.045486111114</c:v>
                </c:pt>
                <c:pt idx="394">
                  <c:v>45292.045601851853</c:v>
                </c:pt>
                <c:pt idx="395">
                  <c:v>45292.045717592591</c:v>
                </c:pt>
                <c:pt idx="396">
                  <c:v>45292.04583333333</c:v>
                </c:pt>
                <c:pt idx="397">
                  <c:v>45292.045949074076</c:v>
                </c:pt>
                <c:pt idx="398">
                  <c:v>45292.046064814815</c:v>
                </c:pt>
                <c:pt idx="399">
                  <c:v>45292.046180555553</c:v>
                </c:pt>
                <c:pt idx="400">
                  <c:v>45292.046296296299</c:v>
                </c:pt>
                <c:pt idx="401">
                  <c:v>45292.046412037038</c:v>
                </c:pt>
                <c:pt idx="402">
                  <c:v>45292.046527777777</c:v>
                </c:pt>
                <c:pt idx="403">
                  <c:v>45292.046643518515</c:v>
                </c:pt>
                <c:pt idx="404">
                  <c:v>45292.046759259261</c:v>
                </c:pt>
                <c:pt idx="405">
                  <c:v>45292.046875</c:v>
                </c:pt>
                <c:pt idx="406">
                  <c:v>45292.046990740739</c:v>
                </c:pt>
                <c:pt idx="407">
                  <c:v>45292.047106481485</c:v>
                </c:pt>
                <c:pt idx="408">
                  <c:v>45292.047222222223</c:v>
                </c:pt>
                <c:pt idx="409">
                  <c:v>45292.047337962962</c:v>
                </c:pt>
                <c:pt idx="410">
                  <c:v>45292.047453703701</c:v>
                </c:pt>
                <c:pt idx="411">
                  <c:v>45292.047569444447</c:v>
                </c:pt>
                <c:pt idx="412">
                  <c:v>45292.047685185185</c:v>
                </c:pt>
                <c:pt idx="413">
                  <c:v>45292.047800925924</c:v>
                </c:pt>
                <c:pt idx="414">
                  <c:v>45292.04791666667</c:v>
                </c:pt>
                <c:pt idx="415">
                  <c:v>45292.048032407409</c:v>
                </c:pt>
                <c:pt idx="416">
                  <c:v>45292.048148148147</c:v>
                </c:pt>
                <c:pt idx="417">
                  <c:v>45292.048263888886</c:v>
                </c:pt>
                <c:pt idx="418">
                  <c:v>45292.048379629632</c:v>
                </c:pt>
                <c:pt idx="419">
                  <c:v>45292.048495370371</c:v>
                </c:pt>
                <c:pt idx="420">
                  <c:v>45292.048611111109</c:v>
                </c:pt>
                <c:pt idx="421">
                  <c:v>45292.048726851855</c:v>
                </c:pt>
                <c:pt idx="422">
                  <c:v>45292.048842592594</c:v>
                </c:pt>
                <c:pt idx="423">
                  <c:v>45292.048958333333</c:v>
                </c:pt>
                <c:pt idx="424">
                  <c:v>45292.049074074072</c:v>
                </c:pt>
                <c:pt idx="425">
                  <c:v>45292.049189814818</c:v>
                </c:pt>
                <c:pt idx="426">
                  <c:v>45292.049305555556</c:v>
                </c:pt>
                <c:pt idx="427">
                  <c:v>45292.049421296295</c:v>
                </c:pt>
                <c:pt idx="428">
                  <c:v>45292.049537037034</c:v>
                </c:pt>
                <c:pt idx="429">
                  <c:v>45292.04965277778</c:v>
                </c:pt>
                <c:pt idx="430">
                  <c:v>45292.049768518518</c:v>
                </c:pt>
                <c:pt idx="431">
                  <c:v>45292.049884259257</c:v>
                </c:pt>
                <c:pt idx="432">
                  <c:v>45292.05</c:v>
                </c:pt>
                <c:pt idx="433">
                  <c:v>45292.050115740742</c:v>
                </c:pt>
                <c:pt idx="434">
                  <c:v>45292.05023148148</c:v>
                </c:pt>
                <c:pt idx="435">
                  <c:v>45292.050347222219</c:v>
                </c:pt>
                <c:pt idx="436">
                  <c:v>45292.050462962965</c:v>
                </c:pt>
                <c:pt idx="437">
                  <c:v>45292.050578703704</c:v>
                </c:pt>
                <c:pt idx="438">
                  <c:v>45292.050694444442</c:v>
                </c:pt>
                <c:pt idx="439">
                  <c:v>45292.050810185188</c:v>
                </c:pt>
                <c:pt idx="440">
                  <c:v>45292.050925925927</c:v>
                </c:pt>
                <c:pt idx="441">
                  <c:v>45292.051041666666</c:v>
                </c:pt>
                <c:pt idx="442">
                  <c:v>45292.051157407404</c:v>
                </c:pt>
                <c:pt idx="443">
                  <c:v>45292.05127314815</c:v>
                </c:pt>
                <c:pt idx="444">
                  <c:v>45292.051388888889</c:v>
                </c:pt>
                <c:pt idx="445">
                  <c:v>45292.051504629628</c:v>
                </c:pt>
                <c:pt idx="446">
                  <c:v>45292.051620370374</c:v>
                </c:pt>
                <c:pt idx="447">
                  <c:v>45292.051736111112</c:v>
                </c:pt>
                <c:pt idx="448">
                  <c:v>45292.051851851851</c:v>
                </c:pt>
                <c:pt idx="449">
                  <c:v>45292.05196759259</c:v>
                </c:pt>
                <c:pt idx="450">
                  <c:v>45292.052083333336</c:v>
                </c:pt>
                <c:pt idx="451">
                  <c:v>45292.052199074074</c:v>
                </c:pt>
                <c:pt idx="452">
                  <c:v>45292.052314814813</c:v>
                </c:pt>
                <c:pt idx="453">
                  <c:v>45292.052430555559</c:v>
                </c:pt>
                <c:pt idx="454">
                  <c:v>45292.052546296298</c:v>
                </c:pt>
                <c:pt idx="455">
                  <c:v>45292.052662037036</c:v>
                </c:pt>
                <c:pt idx="456">
                  <c:v>45292.052777777775</c:v>
                </c:pt>
                <c:pt idx="457">
                  <c:v>45292.052893518521</c:v>
                </c:pt>
                <c:pt idx="458">
                  <c:v>45292.05300925926</c:v>
                </c:pt>
                <c:pt idx="459">
                  <c:v>45292.053124999999</c:v>
                </c:pt>
                <c:pt idx="460">
                  <c:v>45292.053240740737</c:v>
                </c:pt>
                <c:pt idx="461">
                  <c:v>45292.053356481483</c:v>
                </c:pt>
                <c:pt idx="462">
                  <c:v>45292.053472222222</c:v>
                </c:pt>
                <c:pt idx="463">
                  <c:v>45292.053587962961</c:v>
                </c:pt>
                <c:pt idx="464">
                  <c:v>45292.053703703707</c:v>
                </c:pt>
                <c:pt idx="465">
                  <c:v>45292.053819444445</c:v>
                </c:pt>
                <c:pt idx="466">
                  <c:v>45292.053935185184</c:v>
                </c:pt>
                <c:pt idx="467">
                  <c:v>45292.054050925923</c:v>
                </c:pt>
                <c:pt idx="468">
                  <c:v>45292.054166666669</c:v>
                </c:pt>
                <c:pt idx="469">
                  <c:v>45292.054282407407</c:v>
                </c:pt>
                <c:pt idx="470">
                  <c:v>45292.054398148146</c:v>
                </c:pt>
                <c:pt idx="471">
                  <c:v>45292.054513888892</c:v>
                </c:pt>
                <c:pt idx="472">
                  <c:v>45292.054629629631</c:v>
                </c:pt>
                <c:pt idx="473">
                  <c:v>45292.054745370369</c:v>
                </c:pt>
                <c:pt idx="474">
                  <c:v>45292.054861111108</c:v>
                </c:pt>
                <c:pt idx="475">
                  <c:v>45292.054976851854</c:v>
                </c:pt>
                <c:pt idx="476">
                  <c:v>45292.055092592593</c:v>
                </c:pt>
                <c:pt idx="477">
                  <c:v>45292.055208333331</c:v>
                </c:pt>
                <c:pt idx="478">
                  <c:v>45292.055324074077</c:v>
                </c:pt>
                <c:pt idx="479">
                  <c:v>45292.055439814816</c:v>
                </c:pt>
                <c:pt idx="480">
                  <c:v>45292.055555555555</c:v>
                </c:pt>
                <c:pt idx="481">
                  <c:v>45292.055671296293</c:v>
                </c:pt>
                <c:pt idx="482">
                  <c:v>45292.055787037039</c:v>
                </c:pt>
                <c:pt idx="483">
                  <c:v>45292.055902777778</c:v>
                </c:pt>
                <c:pt idx="484">
                  <c:v>45292.056018518517</c:v>
                </c:pt>
                <c:pt idx="485">
                  <c:v>45292.056134259263</c:v>
                </c:pt>
                <c:pt idx="486">
                  <c:v>45292.056250000001</c:v>
                </c:pt>
                <c:pt idx="487">
                  <c:v>45292.05636574074</c:v>
                </c:pt>
                <c:pt idx="488">
                  <c:v>45292.056481481479</c:v>
                </c:pt>
                <c:pt idx="489">
                  <c:v>45292.056597222225</c:v>
                </c:pt>
                <c:pt idx="490">
                  <c:v>45292.056712962964</c:v>
                </c:pt>
                <c:pt idx="491">
                  <c:v>45292.056828703702</c:v>
                </c:pt>
                <c:pt idx="492">
                  <c:v>45292.056944444441</c:v>
                </c:pt>
                <c:pt idx="493">
                  <c:v>45292.057060185187</c:v>
                </c:pt>
                <c:pt idx="494">
                  <c:v>45292.057175925926</c:v>
                </c:pt>
                <c:pt idx="495">
                  <c:v>45292.057291666664</c:v>
                </c:pt>
                <c:pt idx="496">
                  <c:v>45292.05740740741</c:v>
                </c:pt>
                <c:pt idx="497">
                  <c:v>45292.057523148149</c:v>
                </c:pt>
                <c:pt idx="498">
                  <c:v>45292.057638888888</c:v>
                </c:pt>
                <c:pt idx="499">
                  <c:v>45292.057754629626</c:v>
                </c:pt>
                <c:pt idx="500">
                  <c:v>45292.057870370372</c:v>
                </c:pt>
                <c:pt idx="501">
                  <c:v>45292.057986111111</c:v>
                </c:pt>
                <c:pt idx="502">
                  <c:v>45292.05810185185</c:v>
                </c:pt>
                <c:pt idx="503">
                  <c:v>45292.058217592596</c:v>
                </c:pt>
                <c:pt idx="504">
                  <c:v>45292.058333333334</c:v>
                </c:pt>
                <c:pt idx="505">
                  <c:v>45292.058449074073</c:v>
                </c:pt>
                <c:pt idx="506">
                  <c:v>45292.058564814812</c:v>
                </c:pt>
                <c:pt idx="507">
                  <c:v>45292.058680555558</c:v>
                </c:pt>
                <c:pt idx="508">
                  <c:v>45292.058796296296</c:v>
                </c:pt>
                <c:pt idx="509">
                  <c:v>45292.058912037035</c:v>
                </c:pt>
                <c:pt idx="510">
                  <c:v>45292.059027777781</c:v>
                </c:pt>
                <c:pt idx="511">
                  <c:v>45292.05914351852</c:v>
                </c:pt>
                <c:pt idx="512">
                  <c:v>45292.059259259258</c:v>
                </c:pt>
                <c:pt idx="513">
                  <c:v>45292.059374999997</c:v>
                </c:pt>
                <c:pt idx="514">
                  <c:v>45292.059490740743</c:v>
                </c:pt>
                <c:pt idx="515">
                  <c:v>45292.059606481482</c:v>
                </c:pt>
                <c:pt idx="516">
                  <c:v>45292.05972222222</c:v>
                </c:pt>
                <c:pt idx="517">
                  <c:v>45292.059837962966</c:v>
                </c:pt>
                <c:pt idx="518">
                  <c:v>45292.059953703705</c:v>
                </c:pt>
                <c:pt idx="519">
                  <c:v>45292.060069444444</c:v>
                </c:pt>
                <c:pt idx="520">
                  <c:v>45292.060185185182</c:v>
                </c:pt>
                <c:pt idx="521">
                  <c:v>45292.060300925928</c:v>
                </c:pt>
                <c:pt idx="522">
                  <c:v>45292.060416666667</c:v>
                </c:pt>
                <c:pt idx="523">
                  <c:v>45292.060532407406</c:v>
                </c:pt>
                <c:pt idx="524">
                  <c:v>45292.060648148145</c:v>
                </c:pt>
                <c:pt idx="525">
                  <c:v>45292.060763888891</c:v>
                </c:pt>
                <c:pt idx="526">
                  <c:v>45292.060879629629</c:v>
                </c:pt>
                <c:pt idx="527">
                  <c:v>45292.060995370368</c:v>
                </c:pt>
                <c:pt idx="528">
                  <c:v>45292.061111111114</c:v>
                </c:pt>
                <c:pt idx="529">
                  <c:v>45292.061226851853</c:v>
                </c:pt>
                <c:pt idx="530">
                  <c:v>45292.061342592591</c:v>
                </c:pt>
                <c:pt idx="531">
                  <c:v>45292.06145833333</c:v>
                </c:pt>
                <c:pt idx="532">
                  <c:v>45292.061574074076</c:v>
                </c:pt>
                <c:pt idx="533">
                  <c:v>45292.061689814815</c:v>
                </c:pt>
                <c:pt idx="534">
                  <c:v>45292.061805555553</c:v>
                </c:pt>
                <c:pt idx="535">
                  <c:v>45292.061921296299</c:v>
                </c:pt>
                <c:pt idx="536">
                  <c:v>45292.062037037038</c:v>
                </c:pt>
                <c:pt idx="537">
                  <c:v>45292.062152777777</c:v>
                </c:pt>
                <c:pt idx="538">
                  <c:v>45292.062268518515</c:v>
                </c:pt>
                <c:pt idx="539">
                  <c:v>45292.062384259261</c:v>
                </c:pt>
                <c:pt idx="540">
                  <c:v>45292.0625</c:v>
                </c:pt>
                <c:pt idx="541">
                  <c:v>45292.062615740739</c:v>
                </c:pt>
                <c:pt idx="542">
                  <c:v>45292.062731481485</c:v>
                </c:pt>
                <c:pt idx="543">
                  <c:v>45292.062847222223</c:v>
                </c:pt>
                <c:pt idx="544">
                  <c:v>45292.062962962962</c:v>
                </c:pt>
                <c:pt idx="545">
                  <c:v>45292.063078703701</c:v>
                </c:pt>
                <c:pt idx="546">
                  <c:v>45292.063194444447</c:v>
                </c:pt>
                <c:pt idx="547">
                  <c:v>45292.063310185185</c:v>
                </c:pt>
                <c:pt idx="548">
                  <c:v>45292.063425925924</c:v>
                </c:pt>
                <c:pt idx="549">
                  <c:v>45292.06354166667</c:v>
                </c:pt>
                <c:pt idx="550">
                  <c:v>45292.063657407409</c:v>
                </c:pt>
                <c:pt idx="551">
                  <c:v>45292.063773148147</c:v>
                </c:pt>
                <c:pt idx="552">
                  <c:v>45292.063888888886</c:v>
                </c:pt>
                <c:pt idx="553">
                  <c:v>45292.064004629632</c:v>
                </c:pt>
                <c:pt idx="554">
                  <c:v>45292.064120370371</c:v>
                </c:pt>
                <c:pt idx="555">
                  <c:v>45292.064236111109</c:v>
                </c:pt>
                <c:pt idx="556">
                  <c:v>45292.064351851855</c:v>
                </c:pt>
                <c:pt idx="557">
                  <c:v>45292.064467592594</c:v>
                </c:pt>
                <c:pt idx="558">
                  <c:v>45292.064583333333</c:v>
                </c:pt>
                <c:pt idx="559">
                  <c:v>45292.064699074072</c:v>
                </c:pt>
                <c:pt idx="560">
                  <c:v>45292.064814814818</c:v>
                </c:pt>
                <c:pt idx="561">
                  <c:v>45292.064930555556</c:v>
                </c:pt>
                <c:pt idx="562">
                  <c:v>45292.065046296295</c:v>
                </c:pt>
                <c:pt idx="563">
                  <c:v>45292.065162037034</c:v>
                </c:pt>
                <c:pt idx="564">
                  <c:v>45292.06527777778</c:v>
                </c:pt>
                <c:pt idx="565">
                  <c:v>45292.065393518518</c:v>
                </c:pt>
                <c:pt idx="566">
                  <c:v>45292.065509259257</c:v>
                </c:pt>
                <c:pt idx="567">
                  <c:v>45292.065625000003</c:v>
                </c:pt>
                <c:pt idx="568">
                  <c:v>45292.065740740742</c:v>
                </c:pt>
                <c:pt idx="569">
                  <c:v>45292.06585648148</c:v>
                </c:pt>
                <c:pt idx="570">
                  <c:v>45292.065972222219</c:v>
                </c:pt>
                <c:pt idx="571">
                  <c:v>45292.066087962965</c:v>
                </c:pt>
                <c:pt idx="572">
                  <c:v>45292.066203703704</c:v>
                </c:pt>
                <c:pt idx="573">
                  <c:v>45292.066319444442</c:v>
                </c:pt>
                <c:pt idx="574">
                  <c:v>45292.066435185188</c:v>
                </c:pt>
                <c:pt idx="575">
                  <c:v>45292.066550925927</c:v>
                </c:pt>
                <c:pt idx="576">
                  <c:v>45292.066666666666</c:v>
                </c:pt>
                <c:pt idx="577">
                  <c:v>45292.066782407404</c:v>
                </c:pt>
                <c:pt idx="578">
                  <c:v>45292.06689814815</c:v>
                </c:pt>
                <c:pt idx="579">
                  <c:v>45292.067013888889</c:v>
                </c:pt>
                <c:pt idx="580">
                  <c:v>45292.067129629628</c:v>
                </c:pt>
                <c:pt idx="581">
                  <c:v>45292.067245370374</c:v>
                </c:pt>
                <c:pt idx="582">
                  <c:v>45292.067361111112</c:v>
                </c:pt>
                <c:pt idx="583">
                  <c:v>45292.067476851851</c:v>
                </c:pt>
                <c:pt idx="584">
                  <c:v>45292.06759259259</c:v>
                </c:pt>
                <c:pt idx="585">
                  <c:v>45292.067708333336</c:v>
                </c:pt>
                <c:pt idx="586">
                  <c:v>45292.067824074074</c:v>
                </c:pt>
                <c:pt idx="587">
                  <c:v>45292.067939814813</c:v>
                </c:pt>
                <c:pt idx="588">
                  <c:v>45292.068055555559</c:v>
                </c:pt>
                <c:pt idx="589">
                  <c:v>45292.068171296298</c:v>
                </c:pt>
                <c:pt idx="590">
                  <c:v>45292.068287037036</c:v>
                </c:pt>
                <c:pt idx="591">
                  <c:v>45292.068402777775</c:v>
                </c:pt>
                <c:pt idx="592">
                  <c:v>45292.068518518521</c:v>
                </c:pt>
                <c:pt idx="593">
                  <c:v>45292.06863425926</c:v>
                </c:pt>
                <c:pt idx="594">
                  <c:v>45292.068749999999</c:v>
                </c:pt>
                <c:pt idx="595">
                  <c:v>45292.068865740737</c:v>
                </c:pt>
                <c:pt idx="596">
                  <c:v>45292.068981481483</c:v>
                </c:pt>
                <c:pt idx="597">
                  <c:v>45292.069097222222</c:v>
                </c:pt>
                <c:pt idx="598">
                  <c:v>45292.069212962961</c:v>
                </c:pt>
                <c:pt idx="599">
                  <c:v>45292.069328703707</c:v>
                </c:pt>
                <c:pt idx="600">
                  <c:v>45292.069444444445</c:v>
                </c:pt>
                <c:pt idx="601">
                  <c:v>45292.069560185184</c:v>
                </c:pt>
                <c:pt idx="602">
                  <c:v>45292.069675925923</c:v>
                </c:pt>
                <c:pt idx="603">
                  <c:v>45292.069791666669</c:v>
                </c:pt>
                <c:pt idx="604">
                  <c:v>45292.069907407407</c:v>
                </c:pt>
                <c:pt idx="605">
                  <c:v>45292.070023148146</c:v>
                </c:pt>
                <c:pt idx="606">
                  <c:v>45292.070138888892</c:v>
                </c:pt>
                <c:pt idx="607">
                  <c:v>45292.070254629631</c:v>
                </c:pt>
                <c:pt idx="608">
                  <c:v>45292.070370370369</c:v>
                </c:pt>
                <c:pt idx="609">
                  <c:v>45292.070486111108</c:v>
                </c:pt>
                <c:pt idx="610">
                  <c:v>45292.070601851854</c:v>
                </c:pt>
                <c:pt idx="611">
                  <c:v>45292.070717592593</c:v>
                </c:pt>
                <c:pt idx="612">
                  <c:v>45292.070833333331</c:v>
                </c:pt>
                <c:pt idx="613">
                  <c:v>45292.070949074077</c:v>
                </c:pt>
                <c:pt idx="614">
                  <c:v>45292.071064814816</c:v>
                </c:pt>
                <c:pt idx="615">
                  <c:v>45292.071180555555</c:v>
                </c:pt>
                <c:pt idx="616">
                  <c:v>45292.071296296293</c:v>
                </c:pt>
                <c:pt idx="617">
                  <c:v>45292.071412037039</c:v>
                </c:pt>
                <c:pt idx="618">
                  <c:v>45292.071527777778</c:v>
                </c:pt>
                <c:pt idx="619">
                  <c:v>45292.071643518517</c:v>
                </c:pt>
                <c:pt idx="620">
                  <c:v>45292.071759259263</c:v>
                </c:pt>
                <c:pt idx="621">
                  <c:v>45292.071875000001</c:v>
                </c:pt>
                <c:pt idx="622">
                  <c:v>45292.07199074074</c:v>
                </c:pt>
                <c:pt idx="623">
                  <c:v>45292.072106481479</c:v>
                </c:pt>
                <c:pt idx="624">
                  <c:v>45292.072222222225</c:v>
                </c:pt>
                <c:pt idx="625">
                  <c:v>45292.072337962964</c:v>
                </c:pt>
                <c:pt idx="626">
                  <c:v>45292.072453703702</c:v>
                </c:pt>
                <c:pt idx="627">
                  <c:v>45292.072569444441</c:v>
                </c:pt>
                <c:pt idx="628">
                  <c:v>45292.072685185187</c:v>
                </c:pt>
                <c:pt idx="629">
                  <c:v>45292.072800925926</c:v>
                </c:pt>
                <c:pt idx="630">
                  <c:v>45292.072916666664</c:v>
                </c:pt>
                <c:pt idx="631">
                  <c:v>45292.07303240741</c:v>
                </c:pt>
                <c:pt idx="632">
                  <c:v>45292.073148148149</c:v>
                </c:pt>
                <c:pt idx="633">
                  <c:v>45292.073263888888</c:v>
                </c:pt>
                <c:pt idx="634">
                  <c:v>45292.073379629626</c:v>
                </c:pt>
                <c:pt idx="635">
                  <c:v>45292.073495370372</c:v>
                </c:pt>
                <c:pt idx="636">
                  <c:v>45292.073611111111</c:v>
                </c:pt>
                <c:pt idx="637">
                  <c:v>45292.07372685185</c:v>
                </c:pt>
                <c:pt idx="638">
                  <c:v>45292.073842592596</c:v>
                </c:pt>
                <c:pt idx="639">
                  <c:v>45292.073958333334</c:v>
                </c:pt>
                <c:pt idx="640">
                  <c:v>45292.074074074073</c:v>
                </c:pt>
                <c:pt idx="641">
                  <c:v>45292.074189814812</c:v>
                </c:pt>
                <c:pt idx="642">
                  <c:v>45292.074305555558</c:v>
                </c:pt>
                <c:pt idx="643">
                  <c:v>45292.074421296296</c:v>
                </c:pt>
                <c:pt idx="644">
                  <c:v>45292.074537037035</c:v>
                </c:pt>
                <c:pt idx="645">
                  <c:v>45292.074652777781</c:v>
                </c:pt>
                <c:pt idx="646">
                  <c:v>45292.07476851852</c:v>
                </c:pt>
                <c:pt idx="647">
                  <c:v>45292.074884259258</c:v>
                </c:pt>
                <c:pt idx="648">
                  <c:v>45292.074999999997</c:v>
                </c:pt>
                <c:pt idx="649">
                  <c:v>45292.075115740743</c:v>
                </c:pt>
                <c:pt idx="650">
                  <c:v>45292.075231481482</c:v>
                </c:pt>
                <c:pt idx="651">
                  <c:v>45292.07534722222</c:v>
                </c:pt>
                <c:pt idx="652">
                  <c:v>45292.075462962966</c:v>
                </c:pt>
                <c:pt idx="653">
                  <c:v>45292.075578703705</c:v>
                </c:pt>
                <c:pt idx="654">
                  <c:v>45292.075694444444</c:v>
                </c:pt>
                <c:pt idx="655">
                  <c:v>45292.075810185182</c:v>
                </c:pt>
                <c:pt idx="656">
                  <c:v>45292.075925925928</c:v>
                </c:pt>
                <c:pt idx="657">
                  <c:v>45292.076041666667</c:v>
                </c:pt>
                <c:pt idx="658">
                  <c:v>45292.076157407406</c:v>
                </c:pt>
                <c:pt idx="659">
                  <c:v>45292.076273148145</c:v>
                </c:pt>
                <c:pt idx="660">
                  <c:v>45292.076388888891</c:v>
                </c:pt>
                <c:pt idx="661">
                  <c:v>45292.076504629629</c:v>
                </c:pt>
                <c:pt idx="662">
                  <c:v>45292.076620370368</c:v>
                </c:pt>
                <c:pt idx="663">
                  <c:v>45292.076736111114</c:v>
                </c:pt>
                <c:pt idx="664">
                  <c:v>45292.076851851853</c:v>
                </c:pt>
                <c:pt idx="665">
                  <c:v>45292.076967592591</c:v>
                </c:pt>
                <c:pt idx="666">
                  <c:v>45292.07708333333</c:v>
                </c:pt>
                <c:pt idx="667">
                  <c:v>45292.077199074076</c:v>
                </c:pt>
                <c:pt idx="668">
                  <c:v>45292.077314814815</c:v>
                </c:pt>
                <c:pt idx="669">
                  <c:v>45292.077430555553</c:v>
                </c:pt>
                <c:pt idx="670">
                  <c:v>45292.077546296299</c:v>
                </c:pt>
                <c:pt idx="671">
                  <c:v>45292.077662037038</c:v>
                </c:pt>
                <c:pt idx="672">
                  <c:v>45292.077777777777</c:v>
                </c:pt>
                <c:pt idx="673">
                  <c:v>45292.077893518515</c:v>
                </c:pt>
                <c:pt idx="674">
                  <c:v>45292.078009259261</c:v>
                </c:pt>
                <c:pt idx="675">
                  <c:v>45292.078125</c:v>
                </c:pt>
                <c:pt idx="676">
                  <c:v>45292.078240740739</c:v>
                </c:pt>
                <c:pt idx="677">
                  <c:v>45292.078356481485</c:v>
                </c:pt>
                <c:pt idx="678">
                  <c:v>45292.078472222223</c:v>
                </c:pt>
                <c:pt idx="679">
                  <c:v>45292.078587962962</c:v>
                </c:pt>
                <c:pt idx="680">
                  <c:v>45292.078703703701</c:v>
                </c:pt>
                <c:pt idx="681">
                  <c:v>45292.078819444447</c:v>
                </c:pt>
                <c:pt idx="682">
                  <c:v>45292.078935185185</c:v>
                </c:pt>
                <c:pt idx="683">
                  <c:v>45292.079050925924</c:v>
                </c:pt>
                <c:pt idx="684">
                  <c:v>45292.07916666667</c:v>
                </c:pt>
                <c:pt idx="685">
                  <c:v>45292.079282407409</c:v>
                </c:pt>
                <c:pt idx="686">
                  <c:v>45292.079398148147</c:v>
                </c:pt>
                <c:pt idx="687">
                  <c:v>45292.079513888886</c:v>
                </c:pt>
                <c:pt idx="688">
                  <c:v>45292.079629629632</c:v>
                </c:pt>
                <c:pt idx="689">
                  <c:v>45292.079745370371</c:v>
                </c:pt>
                <c:pt idx="690">
                  <c:v>45292.079861111109</c:v>
                </c:pt>
                <c:pt idx="691">
                  <c:v>45292.079976851855</c:v>
                </c:pt>
                <c:pt idx="692">
                  <c:v>45292.080092592594</c:v>
                </c:pt>
                <c:pt idx="693">
                  <c:v>45292.080208333333</c:v>
                </c:pt>
                <c:pt idx="694">
                  <c:v>45292.080324074072</c:v>
                </c:pt>
                <c:pt idx="695">
                  <c:v>45292.080439814818</c:v>
                </c:pt>
                <c:pt idx="696">
                  <c:v>45292.080555555556</c:v>
                </c:pt>
                <c:pt idx="697">
                  <c:v>45292.080671296295</c:v>
                </c:pt>
                <c:pt idx="698">
                  <c:v>45292.080787037034</c:v>
                </c:pt>
                <c:pt idx="699">
                  <c:v>45292.08090277778</c:v>
                </c:pt>
                <c:pt idx="700">
                  <c:v>45292.081018518518</c:v>
                </c:pt>
                <c:pt idx="701">
                  <c:v>45292.081134259257</c:v>
                </c:pt>
                <c:pt idx="702">
                  <c:v>45292.081250000003</c:v>
                </c:pt>
                <c:pt idx="703">
                  <c:v>45292.081365740742</c:v>
                </c:pt>
                <c:pt idx="704">
                  <c:v>45292.08148148148</c:v>
                </c:pt>
                <c:pt idx="705">
                  <c:v>45292.081597222219</c:v>
                </c:pt>
                <c:pt idx="706">
                  <c:v>45292.081712962965</c:v>
                </c:pt>
                <c:pt idx="707">
                  <c:v>45292.081828703704</c:v>
                </c:pt>
                <c:pt idx="708">
                  <c:v>45292.081944444442</c:v>
                </c:pt>
                <c:pt idx="709">
                  <c:v>45292.082060185188</c:v>
                </c:pt>
                <c:pt idx="710">
                  <c:v>45292.082175925927</c:v>
                </c:pt>
                <c:pt idx="711">
                  <c:v>45292.082291666666</c:v>
                </c:pt>
                <c:pt idx="712">
                  <c:v>45292.082407407404</c:v>
                </c:pt>
                <c:pt idx="713">
                  <c:v>45292.08252314815</c:v>
                </c:pt>
                <c:pt idx="714">
                  <c:v>45292.082638888889</c:v>
                </c:pt>
                <c:pt idx="715">
                  <c:v>45292.082754629628</c:v>
                </c:pt>
                <c:pt idx="716">
                  <c:v>45292.082870370374</c:v>
                </c:pt>
                <c:pt idx="717">
                  <c:v>45292.082986111112</c:v>
                </c:pt>
                <c:pt idx="718">
                  <c:v>45292.083101851851</c:v>
                </c:pt>
                <c:pt idx="719">
                  <c:v>45292.08321759259</c:v>
                </c:pt>
                <c:pt idx="720">
                  <c:v>45292.083333333336</c:v>
                </c:pt>
                <c:pt idx="721">
                  <c:v>45292.083449074074</c:v>
                </c:pt>
                <c:pt idx="722">
                  <c:v>45292.083564814813</c:v>
                </c:pt>
                <c:pt idx="723">
                  <c:v>45292.083680555559</c:v>
                </c:pt>
                <c:pt idx="724">
                  <c:v>45292.083796296298</c:v>
                </c:pt>
                <c:pt idx="725">
                  <c:v>45292.083912037036</c:v>
                </c:pt>
                <c:pt idx="726">
                  <c:v>45292.084027777775</c:v>
                </c:pt>
                <c:pt idx="727">
                  <c:v>45292.084143518521</c:v>
                </c:pt>
                <c:pt idx="728">
                  <c:v>45292.08425925926</c:v>
                </c:pt>
                <c:pt idx="729">
                  <c:v>45292.084374999999</c:v>
                </c:pt>
                <c:pt idx="730">
                  <c:v>45292.084490740737</c:v>
                </c:pt>
                <c:pt idx="731">
                  <c:v>45292.084606481483</c:v>
                </c:pt>
                <c:pt idx="732">
                  <c:v>45292.084722222222</c:v>
                </c:pt>
                <c:pt idx="733">
                  <c:v>45292.084837962961</c:v>
                </c:pt>
                <c:pt idx="734">
                  <c:v>45292.084953703707</c:v>
                </c:pt>
                <c:pt idx="735">
                  <c:v>45292.085069444445</c:v>
                </c:pt>
                <c:pt idx="736">
                  <c:v>45292.085185185184</c:v>
                </c:pt>
                <c:pt idx="737">
                  <c:v>45292.085300925923</c:v>
                </c:pt>
                <c:pt idx="738">
                  <c:v>45292.085416666669</c:v>
                </c:pt>
                <c:pt idx="739">
                  <c:v>45292.085532407407</c:v>
                </c:pt>
                <c:pt idx="740">
                  <c:v>45292.085648148146</c:v>
                </c:pt>
                <c:pt idx="741">
                  <c:v>45292.085763888892</c:v>
                </c:pt>
                <c:pt idx="742">
                  <c:v>45292.085879629631</c:v>
                </c:pt>
                <c:pt idx="743">
                  <c:v>45292.085995370369</c:v>
                </c:pt>
                <c:pt idx="744">
                  <c:v>45292.086111111108</c:v>
                </c:pt>
                <c:pt idx="745">
                  <c:v>45292.086226851854</c:v>
                </c:pt>
                <c:pt idx="746">
                  <c:v>45292.086342592593</c:v>
                </c:pt>
                <c:pt idx="747">
                  <c:v>45292.086458333331</c:v>
                </c:pt>
                <c:pt idx="748">
                  <c:v>45292.086574074077</c:v>
                </c:pt>
                <c:pt idx="749">
                  <c:v>45292.086689814816</c:v>
                </c:pt>
                <c:pt idx="750">
                  <c:v>45292.086805555555</c:v>
                </c:pt>
                <c:pt idx="751">
                  <c:v>45292.086921296293</c:v>
                </c:pt>
                <c:pt idx="752">
                  <c:v>45292.087037037039</c:v>
                </c:pt>
                <c:pt idx="753">
                  <c:v>45292.087152777778</c:v>
                </c:pt>
                <c:pt idx="754">
                  <c:v>45292.087268518517</c:v>
                </c:pt>
                <c:pt idx="755">
                  <c:v>45292.087384259263</c:v>
                </c:pt>
                <c:pt idx="756">
                  <c:v>45292.087500000001</c:v>
                </c:pt>
                <c:pt idx="757">
                  <c:v>45292.08761574074</c:v>
                </c:pt>
                <c:pt idx="758">
                  <c:v>45292.087731481479</c:v>
                </c:pt>
                <c:pt idx="759">
                  <c:v>45292.087847222225</c:v>
                </c:pt>
                <c:pt idx="760">
                  <c:v>45292.087962962964</c:v>
                </c:pt>
                <c:pt idx="761">
                  <c:v>45292.088078703702</c:v>
                </c:pt>
                <c:pt idx="762">
                  <c:v>45292.088194444441</c:v>
                </c:pt>
                <c:pt idx="763">
                  <c:v>45292.088310185187</c:v>
                </c:pt>
                <c:pt idx="764">
                  <c:v>45292.088425925926</c:v>
                </c:pt>
                <c:pt idx="765">
                  <c:v>45292.088541666664</c:v>
                </c:pt>
                <c:pt idx="766">
                  <c:v>45292.08865740741</c:v>
                </c:pt>
                <c:pt idx="767">
                  <c:v>45292.088773148149</c:v>
                </c:pt>
                <c:pt idx="768">
                  <c:v>45292.088888888888</c:v>
                </c:pt>
                <c:pt idx="769">
                  <c:v>45292.089004629626</c:v>
                </c:pt>
                <c:pt idx="770">
                  <c:v>45292.089120370372</c:v>
                </c:pt>
                <c:pt idx="771">
                  <c:v>45292.089236111111</c:v>
                </c:pt>
                <c:pt idx="772">
                  <c:v>45292.08935185185</c:v>
                </c:pt>
                <c:pt idx="773">
                  <c:v>45292.089467592596</c:v>
                </c:pt>
                <c:pt idx="774">
                  <c:v>45292.089583333334</c:v>
                </c:pt>
                <c:pt idx="775">
                  <c:v>45292.089699074073</c:v>
                </c:pt>
                <c:pt idx="776">
                  <c:v>45292.089814814812</c:v>
                </c:pt>
                <c:pt idx="777">
                  <c:v>45292.089930555558</c:v>
                </c:pt>
                <c:pt idx="778">
                  <c:v>45292.090046296296</c:v>
                </c:pt>
                <c:pt idx="779">
                  <c:v>45292.090162037035</c:v>
                </c:pt>
                <c:pt idx="780">
                  <c:v>45292.090277777781</c:v>
                </c:pt>
                <c:pt idx="781">
                  <c:v>45292.09039351852</c:v>
                </c:pt>
                <c:pt idx="782">
                  <c:v>45292.090509259258</c:v>
                </c:pt>
                <c:pt idx="783">
                  <c:v>45292.090624999997</c:v>
                </c:pt>
                <c:pt idx="784">
                  <c:v>45292.090740740743</c:v>
                </c:pt>
                <c:pt idx="785">
                  <c:v>45292.090856481482</c:v>
                </c:pt>
                <c:pt idx="786">
                  <c:v>45292.09097222222</c:v>
                </c:pt>
                <c:pt idx="787">
                  <c:v>45292.091087962966</c:v>
                </c:pt>
                <c:pt idx="788">
                  <c:v>45292.091203703705</c:v>
                </c:pt>
                <c:pt idx="789">
                  <c:v>45292.091319444444</c:v>
                </c:pt>
                <c:pt idx="790">
                  <c:v>45292.091435185182</c:v>
                </c:pt>
                <c:pt idx="791">
                  <c:v>45292.091550925928</c:v>
                </c:pt>
                <c:pt idx="792">
                  <c:v>45292.091666666667</c:v>
                </c:pt>
                <c:pt idx="793">
                  <c:v>45292.091782407406</c:v>
                </c:pt>
                <c:pt idx="794">
                  <c:v>45292.091898148145</c:v>
                </c:pt>
                <c:pt idx="795">
                  <c:v>45292.092013888891</c:v>
                </c:pt>
                <c:pt idx="796">
                  <c:v>45292.092129629629</c:v>
                </c:pt>
                <c:pt idx="797">
                  <c:v>45292.092245370368</c:v>
                </c:pt>
                <c:pt idx="798">
                  <c:v>45292.092361111114</c:v>
                </c:pt>
                <c:pt idx="799">
                  <c:v>45292.092476851853</c:v>
                </c:pt>
                <c:pt idx="800">
                  <c:v>45292.092592592591</c:v>
                </c:pt>
                <c:pt idx="801">
                  <c:v>45292.09270833333</c:v>
                </c:pt>
                <c:pt idx="802">
                  <c:v>45292.092824074076</c:v>
                </c:pt>
                <c:pt idx="803">
                  <c:v>45292.092939814815</c:v>
                </c:pt>
                <c:pt idx="804">
                  <c:v>45292.093055555553</c:v>
                </c:pt>
                <c:pt idx="805">
                  <c:v>45292.093171296299</c:v>
                </c:pt>
                <c:pt idx="806">
                  <c:v>45292.093287037038</c:v>
                </c:pt>
                <c:pt idx="807">
                  <c:v>45292.093402777777</c:v>
                </c:pt>
                <c:pt idx="808">
                  <c:v>45292.093518518515</c:v>
                </c:pt>
                <c:pt idx="809">
                  <c:v>45292.093634259261</c:v>
                </c:pt>
                <c:pt idx="810">
                  <c:v>45292.09375</c:v>
                </c:pt>
                <c:pt idx="811">
                  <c:v>45292.093865740739</c:v>
                </c:pt>
                <c:pt idx="812">
                  <c:v>45292.093981481485</c:v>
                </c:pt>
                <c:pt idx="813">
                  <c:v>45292.094097222223</c:v>
                </c:pt>
                <c:pt idx="814">
                  <c:v>45292.094212962962</c:v>
                </c:pt>
                <c:pt idx="815">
                  <c:v>45292.094328703701</c:v>
                </c:pt>
                <c:pt idx="816">
                  <c:v>45292.094444444447</c:v>
                </c:pt>
                <c:pt idx="817">
                  <c:v>45292.094560185185</c:v>
                </c:pt>
                <c:pt idx="818">
                  <c:v>45292.094675925924</c:v>
                </c:pt>
                <c:pt idx="819">
                  <c:v>45292.09479166667</c:v>
                </c:pt>
                <c:pt idx="820">
                  <c:v>45292.094907407409</c:v>
                </c:pt>
                <c:pt idx="821">
                  <c:v>45292.095023148147</c:v>
                </c:pt>
                <c:pt idx="822">
                  <c:v>45292.095138888886</c:v>
                </c:pt>
                <c:pt idx="823">
                  <c:v>45292.095254629632</c:v>
                </c:pt>
                <c:pt idx="824">
                  <c:v>45292.095370370371</c:v>
                </c:pt>
                <c:pt idx="825">
                  <c:v>45292.095486111109</c:v>
                </c:pt>
                <c:pt idx="826">
                  <c:v>45292.095601851855</c:v>
                </c:pt>
                <c:pt idx="827">
                  <c:v>45292.095717592594</c:v>
                </c:pt>
                <c:pt idx="828">
                  <c:v>45292.095833333333</c:v>
                </c:pt>
                <c:pt idx="829">
                  <c:v>45292.095949074072</c:v>
                </c:pt>
                <c:pt idx="830">
                  <c:v>45292.096064814818</c:v>
                </c:pt>
                <c:pt idx="831">
                  <c:v>45292.096180555556</c:v>
                </c:pt>
                <c:pt idx="832">
                  <c:v>45292.096296296295</c:v>
                </c:pt>
                <c:pt idx="833">
                  <c:v>45292.096412037034</c:v>
                </c:pt>
                <c:pt idx="834">
                  <c:v>45292.09652777778</c:v>
                </c:pt>
                <c:pt idx="835">
                  <c:v>45292.096643518518</c:v>
                </c:pt>
                <c:pt idx="836">
                  <c:v>45292.096759259257</c:v>
                </c:pt>
                <c:pt idx="837">
                  <c:v>45292.096875000003</c:v>
                </c:pt>
                <c:pt idx="838">
                  <c:v>45292.096990740742</c:v>
                </c:pt>
                <c:pt idx="839">
                  <c:v>45292.09710648148</c:v>
                </c:pt>
                <c:pt idx="840">
                  <c:v>45292.097222222219</c:v>
                </c:pt>
                <c:pt idx="841">
                  <c:v>45292.097337962965</c:v>
                </c:pt>
                <c:pt idx="842">
                  <c:v>45292.097453703704</c:v>
                </c:pt>
                <c:pt idx="843">
                  <c:v>45292.097569444442</c:v>
                </c:pt>
                <c:pt idx="844">
                  <c:v>45292.097685185188</c:v>
                </c:pt>
                <c:pt idx="845">
                  <c:v>45292.097800925927</c:v>
                </c:pt>
                <c:pt idx="846">
                  <c:v>45292.097916666666</c:v>
                </c:pt>
                <c:pt idx="847">
                  <c:v>45292.098032407404</c:v>
                </c:pt>
                <c:pt idx="848">
                  <c:v>45292.09814814815</c:v>
                </c:pt>
                <c:pt idx="849">
                  <c:v>45292.098263888889</c:v>
                </c:pt>
                <c:pt idx="850">
                  <c:v>45292.098379629628</c:v>
                </c:pt>
                <c:pt idx="851">
                  <c:v>45292.098495370374</c:v>
                </c:pt>
                <c:pt idx="852">
                  <c:v>45292.098611111112</c:v>
                </c:pt>
                <c:pt idx="853">
                  <c:v>45292.098726851851</c:v>
                </c:pt>
                <c:pt idx="854">
                  <c:v>45292.09884259259</c:v>
                </c:pt>
                <c:pt idx="855">
                  <c:v>45292.098958333336</c:v>
                </c:pt>
                <c:pt idx="856">
                  <c:v>45292.099074074074</c:v>
                </c:pt>
                <c:pt idx="857">
                  <c:v>45292.099189814813</c:v>
                </c:pt>
                <c:pt idx="858">
                  <c:v>45292.099305555559</c:v>
                </c:pt>
                <c:pt idx="859">
                  <c:v>45292.099421296298</c:v>
                </c:pt>
                <c:pt idx="860">
                  <c:v>45292.099537037036</c:v>
                </c:pt>
                <c:pt idx="861">
                  <c:v>45292.099652777775</c:v>
                </c:pt>
                <c:pt idx="862">
                  <c:v>45292.099768518521</c:v>
                </c:pt>
                <c:pt idx="863">
                  <c:v>45292.09988425926</c:v>
                </c:pt>
                <c:pt idx="864">
                  <c:v>45292.1</c:v>
                </c:pt>
                <c:pt idx="865">
                  <c:v>45292.100115740737</c:v>
                </c:pt>
                <c:pt idx="866">
                  <c:v>45292.100231481483</c:v>
                </c:pt>
                <c:pt idx="867">
                  <c:v>45292.100347222222</c:v>
                </c:pt>
                <c:pt idx="868">
                  <c:v>45292.100462962961</c:v>
                </c:pt>
                <c:pt idx="869">
                  <c:v>45292.100578703707</c:v>
                </c:pt>
                <c:pt idx="870">
                  <c:v>45292.100694444445</c:v>
                </c:pt>
                <c:pt idx="871">
                  <c:v>45292.100810185184</c:v>
                </c:pt>
                <c:pt idx="872">
                  <c:v>45292.100925925923</c:v>
                </c:pt>
                <c:pt idx="873">
                  <c:v>45292.101041666669</c:v>
                </c:pt>
                <c:pt idx="874">
                  <c:v>45292.101157407407</c:v>
                </c:pt>
                <c:pt idx="875">
                  <c:v>45292.101273148146</c:v>
                </c:pt>
                <c:pt idx="876">
                  <c:v>45292.101388888892</c:v>
                </c:pt>
                <c:pt idx="877">
                  <c:v>45292.101504629631</c:v>
                </c:pt>
                <c:pt idx="878">
                  <c:v>45292.101620370369</c:v>
                </c:pt>
                <c:pt idx="879">
                  <c:v>45292.101736111108</c:v>
                </c:pt>
                <c:pt idx="880">
                  <c:v>45292.101851851854</c:v>
                </c:pt>
                <c:pt idx="881">
                  <c:v>45292.101967592593</c:v>
                </c:pt>
                <c:pt idx="882">
                  <c:v>45292.102083333331</c:v>
                </c:pt>
                <c:pt idx="883">
                  <c:v>45292.102199074077</c:v>
                </c:pt>
                <c:pt idx="884">
                  <c:v>45292.102314814816</c:v>
                </c:pt>
                <c:pt idx="885">
                  <c:v>45292.102430555555</c:v>
                </c:pt>
                <c:pt idx="886">
                  <c:v>45292.102546296293</c:v>
                </c:pt>
                <c:pt idx="887">
                  <c:v>45292.102662037039</c:v>
                </c:pt>
                <c:pt idx="888">
                  <c:v>45292.102777777778</c:v>
                </c:pt>
                <c:pt idx="889">
                  <c:v>45292.102893518517</c:v>
                </c:pt>
                <c:pt idx="890">
                  <c:v>45292.103009259263</c:v>
                </c:pt>
                <c:pt idx="891">
                  <c:v>45292.103125000001</c:v>
                </c:pt>
                <c:pt idx="892">
                  <c:v>45292.10324074074</c:v>
                </c:pt>
                <c:pt idx="893">
                  <c:v>45292.103356481479</c:v>
                </c:pt>
                <c:pt idx="894">
                  <c:v>45292.103472222225</c:v>
                </c:pt>
                <c:pt idx="895">
                  <c:v>45292.103587962964</c:v>
                </c:pt>
                <c:pt idx="896">
                  <c:v>45292.103703703702</c:v>
                </c:pt>
                <c:pt idx="897">
                  <c:v>45292.103819444441</c:v>
                </c:pt>
                <c:pt idx="898">
                  <c:v>45292.103935185187</c:v>
                </c:pt>
                <c:pt idx="899">
                  <c:v>45292.104050925926</c:v>
                </c:pt>
                <c:pt idx="900">
                  <c:v>45292.104166666664</c:v>
                </c:pt>
                <c:pt idx="901">
                  <c:v>45292.10428240741</c:v>
                </c:pt>
                <c:pt idx="902">
                  <c:v>45292.104398148149</c:v>
                </c:pt>
                <c:pt idx="903">
                  <c:v>45292.104513888888</c:v>
                </c:pt>
                <c:pt idx="904">
                  <c:v>45292.104629629626</c:v>
                </c:pt>
                <c:pt idx="905">
                  <c:v>45292.104745370372</c:v>
                </c:pt>
                <c:pt idx="906">
                  <c:v>45292.104861111111</c:v>
                </c:pt>
                <c:pt idx="907">
                  <c:v>45292.10497685185</c:v>
                </c:pt>
                <c:pt idx="908">
                  <c:v>45292.105092592596</c:v>
                </c:pt>
                <c:pt idx="909">
                  <c:v>45292.105208333334</c:v>
                </c:pt>
                <c:pt idx="910">
                  <c:v>45292.105324074073</c:v>
                </c:pt>
                <c:pt idx="911">
                  <c:v>45292.105439814812</c:v>
                </c:pt>
                <c:pt idx="912">
                  <c:v>45292.105555555558</c:v>
                </c:pt>
                <c:pt idx="913">
                  <c:v>45292.105671296296</c:v>
                </c:pt>
                <c:pt idx="914">
                  <c:v>45292.105787037035</c:v>
                </c:pt>
                <c:pt idx="915">
                  <c:v>45292.105902777781</c:v>
                </c:pt>
                <c:pt idx="916">
                  <c:v>45292.10601851852</c:v>
                </c:pt>
                <c:pt idx="917">
                  <c:v>45292.106134259258</c:v>
                </c:pt>
                <c:pt idx="918">
                  <c:v>45292.106249999997</c:v>
                </c:pt>
                <c:pt idx="919">
                  <c:v>45292.106365740743</c:v>
                </c:pt>
                <c:pt idx="920">
                  <c:v>45292.106481481482</c:v>
                </c:pt>
                <c:pt idx="921">
                  <c:v>45292.10659722222</c:v>
                </c:pt>
                <c:pt idx="922">
                  <c:v>45292.106712962966</c:v>
                </c:pt>
                <c:pt idx="923">
                  <c:v>45292.106828703705</c:v>
                </c:pt>
                <c:pt idx="924">
                  <c:v>45292.106944444444</c:v>
                </c:pt>
                <c:pt idx="925">
                  <c:v>45292.107060185182</c:v>
                </c:pt>
                <c:pt idx="926">
                  <c:v>45292.107175925928</c:v>
                </c:pt>
                <c:pt idx="927">
                  <c:v>45292.107291666667</c:v>
                </c:pt>
                <c:pt idx="928">
                  <c:v>45292.107407407406</c:v>
                </c:pt>
                <c:pt idx="929">
                  <c:v>45292.107523148145</c:v>
                </c:pt>
                <c:pt idx="930">
                  <c:v>45292.107638888891</c:v>
                </c:pt>
                <c:pt idx="931">
                  <c:v>45292.107754629629</c:v>
                </c:pt>
                <c:pt idx="932">
                  <c:v>45292.107870370368</c:v>
                </c:pt>
                <c:pt idx="933">
                  <c:v>45292.107986111114</c:v>
                </c:pt>
                <c:pt idx="934">
                  <c:v>45292.108101851853</c:v>
                </c:pt>
                <c:pt idx="935">
                  <c:v>45292.108217592591</c:v>
                </c:pt>
                <c:pt idx="936">
                  <c:v>45292.10833333333</c:v>
                </c:pt>
                <c:pt idx="937">
                  <c:v>45292.108449074076</c:v>
                </c:pt>
                <c:pt idx="938">
                  <c:v>45292.108564814815</c:v>
                </c:pt>
                <c:pt idx="939">
                  <c:v>45292.108680555553</c:v>
                </c:pt>
                <c:pt idx="940">
                  <c:v>45292.108796296299</c:v>
                </c:pt>
                <c:pt idx="941">
                  <c:v>45292.108912037038</c:v>
                </c:pt>
                <c:pt idx="942">
                  <c:v>45292.109027777777</c:v>
                </c:pt>
                <c:pt idx="943">
                  <c:v>45292.109143518515</c:v>
                </c:pt>
                <c:pt idx="944">
                  <c:v>45292.109259259261</c:v>
                </c:pt>
                <c:pt idx="945">
                  <c:v>45292.109375</c:v>
                </c:pt>
                <c:pt idx="946">
                  <c:v>45292.109490740739</c:v>
                </c:pt>
                <c:pt idx="947">
                  <c:v>45292.109606481485</c:v>
                </c:pt>
                <c:pt idx="948">
                  <c:v>45292.109722222223</c:v>
                </c:pt>
                <c:pt idx="949">
                  <c:v>45292.109837962962</c:v>
                </c:pt>
                <c:pt idx="950">
                  <c:v>45292.109953703701</c:v>
                </c:pt>
                <c:pt idx="951">
                  <c:v>45292.110069444447</c:v>
                </c:pt>
                <c:pt idx="952">
                  <c:v>45292.110185185185</c:v>
                </c:pt>
                <c:pt idx="953">
                  <c:v>45292.110300925924</c:v>
                </c:pt>
                <c:pt idx="954">
                  <c:v>45292.11041666667</c:v>
                </c:pt>
                <c:pt idx="955">
                  <c:v>45292.110532407409</c:v>
                </c:pt>
                <c:pt idx="956">
                  <c:v>45292.110648148147</c:v>
                </c:pt>
                <c:pt idx="957">
                  <c:v>45292.110763888886</c:v>
                </c:pt>
                <c:pt idx="958">
                  <c:v>45292.110879629632</c:v>
                </c:pt>
                <c:pt idx="959">
                  <c:v>45292.110995370371</c:v>
                </c:pt>
                <c:pt idx="960">
                  <c:v>45292.111111111109</c:v>
                </c:pt>
                <c:pt idx="961">
                  <c:v>45292.111226851855</c:v>
                </c:pt>
                <c:pt idx="962">
                  <c:v>45292.111342592594</c:v>
                </c:pt>
                <c:pt idx="963">
                  <c:v>45292.111458333333</c:v>
                </c:pt>
                <c:pt idx="964">
                  <c:v>45292.111574074072</c:v>
                </c:pt>
                <c:pt idx="965">
                  <c:v>45292.111689814818</c:v>
                </c:pt>
                <c:pt idx="966">
                  <c:v>45292.111805555556</c:v>
                </c:pt>
                <c:pt idx="967">
                  <c:v>45292.111921296295</c:v>
                </c:pt>
                <c:pt idx="968">
                  <c:v>45292.112037037034</c:v>
                </c:pt>
                <c:pt idx="969">
                  <c:v>45292.11215277778</c:v>
                </c:pt>
                <c:pt idx="970">
                  <c:v>45292.112268518518</c:v>
                </c:pt>
                <c:pt idx="971">
                  <c:v>45292.112384259257</c:v>
                </c:pt>
                <c:pt idx="972">
                  <c:v>45292.112500000003</c:v>
                </c:pt>
                <c:pt idx="973">
                  <c:v>45292.112615740742</c:v>
                </c:pt>
                <c:pt idx="974">
                  <c:v>45292.11273148148</c:v>
                </c:pt>
                <c:pt idx="975">
                  <c:v>45292.112847222219</c:v>
                </c:pt>
                <c:pt idx="976">
                  <c:v>45292.112962962965</c:v>
                </c:pt>
                <c:pt idx="977">
                  <c:v>45292.113078703704</c:v>
                </c:pt>
                <c:pt idx="978">
                  <c:v>45292.113194444442</c:v>
                </c:pt>
                <c:pt idx="979">
                  <c:v>45292.113310185188</c:v>
                </c:pt>
                <c:pt idx="980">
                  <c:v>45292.113425925927</c:v>
                </c:pt>
                <c:pt idx="981">
                  <c:v>45292.113541666666</c:v>
                </c:pt>
                <c:pt idx="982">
                  <c:v>45292.113657407404</c:v>
                </c:pt>
                <c:pt idx="983">
                  <c:v>45292.11377314815</c:v>
                </c:pt>
                <c:pt idx="984">
                  <c:v>45292.113888888889</c:v>
                </c:pt>
                <c:pt idx="985">
                  <c:v>45292.114004629628</c:v>
                </c:pt>
                <c:pt idx="986">
                  <c:v>45292.114120370374</c:v>
                </c:pt>
                <c:pt idx="987">
                  <c:v>45292.114236111112</c:v>
                </c:pt>
                <c:pt idx="988">
                  <c:v>45292.114351851851</c:v>
                </c:pt>
                <c:pt idx="989">
                  <c:v>45292.11446759259</c:v>
                </c:pt>
                <c:pt idx="990">
                  <c:v>45292.114583333336</c:v>
                </c:pt>
                <c:pt idx="991">
                  <c:v>45292.114699074074</c:v>
                </c:pt>
                <c:pt idx="992">
                  <c:v>45292.114814814813</c:v>
                </c:pt>
                <c:pt idx="993">
                  <c:v>45292.114930555559</c:v>
                </c:pt>
                <c:pt idx="994">
                  <c:v>45292.115046296298</c:v>
                </c:pt>
                <c:pt idx="995">
                  <c:v>45292.115162037036</c:v>
                </c:pt>
                <c:pt idx="996">
                  <c:v>45292.115277777775</c:v>
                </c:pt>
                <c:pt idx="997">
                  <c:v>45292.115393518521</c:v>
                </c:pt>
                <c:pt idx="998">
                  <c:v>45292.11550925926</c:v>
                </c:pt>
                <c:pt idx="999">
                  <c:v>45292.115624999999</c:v>
                </c:pt>
                <c:pt idx="1000">
                  <c:v>45292.115740740737</c:v>
                </c:pt>
                <c:pt idx="1001">
                  <c:v>45292.115856481483</c:v>
                </c:pt>
                <c:pt idx="1002">
                  <c:v>45292.115972222222</c:v>
                </c:pt>
                <c:pt idx="1003">
                  <c:v>45292.116087962961</c:v>
                </c:pt>
                <c:pt idx="1004">
                  <c:v>45292.116203703707</c:v>
                </c:pt>
                <c:pt idx="1005">
                  <c:v>45292.116319444445</c:v>
                </c:pt>
                <c:pt idx="1006">
                  <c:v>45292.116435185184</c:v>
                </c:pt>
                <c:pt idx="1007">
                  <c:v>45292.116550925923</c:v>
                </c:pt>
                <c:pt idx="1008">
                  <c:v>45292.116666666669</c:v>
                </c:pt>
                <c:pt idx="1009">
                  <c:v>45292.116782407407</c:v>
                </c:pt>
                <c:pt idx="1010">
                  <c:v>45292.116898148146</c:v>
                </c:pt>
                <c:pt idx="1011">
                  <c:v>45292.117013888892</c:v>
                </c:pt>
                <c:pt idx="1012">
                  <c:v>45292.117129629631</c:v>
                </c:pt>
                <c:pt idx="1013">
                  <c:v>45292.117245370369</c:v>
                </c:pt>
                <c:pt idx="1014">
                  <c:v>45292.117361111108</c:v>
                </c:pt>
                <c:pt idx="1015">
                  <c:v>45292.117476851854</c:v>
                </c:pt>
                <c:pt idx="1016">
                  <c:v>45292.117592592593</c:v>
                </c:pt>
                <c:pt idx="1017">
                  <c:v>45292.117708333331</c:v>
                </c:pt>
                <c:pt idx="1018">
                  <c:v>45292.117824074077</c:v>
                </c:pt>
                <c:pt idx="1019">
                  <c:v>45292.117939814816</c:v>
                </c:pt>
                <c:pt idx="1020">
                  <c:v>45292.118055555555</c:v>
                </c:pt>
                <c:pt idx="1021">
                  <c:v>45292.118171296293</c:v>
                </c:pt>
                <c:pt idx="1022">
                  <c:v>45292.118287037039</c:v>
                </c:pt>
                <c:pt idx="1023">
                  <c:v>45292.118402777778</c:v>
                </c:pt>
                <c:pt idx="1024">
                  <c:v>45292.118518518517</c:v>
                </c:pt>
                <c:pt idx="1025">
                  <c:v>45292.118634259263</c:v>
                </c:pt>
                <c:pt idx="1026">
                  <c:v>45292.118750000001</c:v>
                </c:pt>
                <c:pt idx="1027">
                  <c:v>45292.11886574074</c:v>
                </c:pt>
                <c:pt idx="1028">
                  <c:v>45292.118981481479</c:v>
                </c:pt>
                <c:pt idx="1029">
                  <c:v>45292.119097222225</c:v>
                </c:pt>
                <c:pt idx="1030">
                  <c:v>45292.119212962964</c:v>
                </c:pt>
                <c:pt idx="1031">
                  <c:v>45292.119328703702</c:v>
                </c:pt>
                <c:pt idx="1032">
                  <c:v>45292.119444444441</c:v>
                </c:pt>
                <c:pt idx="1033">
                  <c:v>45292.119560185187</c:v>
                </c:pt>
                <c:pt idx="1034">
                  <c:v>45292.119675925926</c:v>
                </c:pt>
                <c:pt idx="1035">
                  <c:v>45292.119791666664</c:v>
                </c:pt>
                <c:pt idx="1036">
                  <c:v>45292.11990740741</c:v>
                </c:pt>
                <c:pt idx="1037">
                  <c:v>45292.120023148149</c:v>
                </c:pt>
                <c:pt idx="1038">
                  <c:v>45292.120138888888</c:v>
                </c:pt>
                <c:pt idx="1039">
                  <c:v>45292.120254629626</c:v>
                </c:pt>
                <c:pt idx="1040">
                  <c:v>45292.120370370372</c:v>
                </c:pt>
                <c:pt idx="1041">
                  <c:v>45292.120486111111</c:v>
                </c:pt>
                <c:pt idx="1042">
                  <c:v>45292.12060185185</c:v>
                </c:pt>
                <c:pt idx="1043">
                  <c:v>45292.120717592596</c:v>
                </c:pt>
                <c:pt idx="1044">
                  <c:v>45292.120833333334</c:v>
                </c:pt>
                <c:pt idx="1045">
                  <c:v>45292.120949074073</c:v>
                </c:pt>
                <c:pt idx="1046">
                  <c:v>45292.121064814812</c:v>
                </c:pt>
                <c:pt idx="1047">
                  <c:v>45292.121180555558</c:v>
                </c:pt>
                <c:pt idx="1048">
                  <c:v>45292.121296296296</c:v>
                </c:pt>
                <c:pt idx="1049">
                  <c:v>45292.121412037035</c:v>
                </c:pt>
                <c:pt idx="1050">
                  <c:v>45292.121527777781</c:v>
                </c:pt>
                <c:pt idx="1051">
                  <c:v>45292.12164351852</c:v>
                </c:pt>
                <c:pt idx="1052">
                  <c:v>45292.121759259258</c:v>
                </c:pt>
                <c:pt idx="1053">
                  <c:v>45292.121874999997</c:v>
                </c:pt>
                <c:pt idx="1054">
                  <c:v>45292.121990740743</c:v>
                </c:pt>
                <c:pt idx="1055">
                  <c:v>45292.122106481482</c:v>
                </c:pt>
                <c:pt idx="1056">
                  <c:v>45292.12222222222</c:v>
                </c:pt>
                <c:pt idx="1057">
                  <c:v>45292.122337962966</c:v>
                </c:pt>
                <c:pt idx="1058">
                  <c:v>45292.122453703705</c:v>
                </c:pt>
                <c:pt idx="1059">
                  <c:v>45292.122569444444</c:v>
                </c:pt>
                <c:pt idx="1060">
                  <c:v>45292.122685185182</c:v>
                </c:pt>
                <c:pt idx="1061">
                  <c:v>45292.122800925928</c:v>
                </c:pt>
                <c:pt idx="1062">
                  <c:v>45292.122916666667</c:v>
                </c:pt>
                <c:pt idx="1063">
                  <c:v>45292.123032407406</c:v>
                </c:pt>
                <c:pt idx="1064">
                  <c:v>45292.123148148145</c:v>
                </c:pt>
                <c:pt idx="1065">
                  <c:v>45292.123263888891</c:v>
                </c:pt>
                <c:pt idx="1066">
                  <c:v>45292.123379629629</c:v>
                </c:pt>
                <c:pt idx="1067">
                  <c:v>45292.123495370368</c:v>
                </c:pt>
                <c:pt idx="1068">
                  <c:v>45292.123611111114</c:v>
                </c:pt>
                <c:pt idx="1069">
                  <c:v>45292.123726851853</c:v>
                </c:pt>
                <c:pt idx="1070">
                  <c:v>45292.123842592591</c:v>
                </c:pt>
                <c:pt idx="1071">
                  <c:v>45292.12395833333</c:v>
                </c:pt>
                <c:pt idx="1072">
                  <c:v>45292.124074074076</c:v>
                </c:pt>
                <c:pt idx="1073">
                  <c:v>45292.124189814815</c:v>
                </c:pt>
                <c:pt idx="1074">
                  <c:v>45292.124305555553</c:v>
                </c:pt>
                <c:pt idx="1075">
                  <c:v>45292.124421296299</c:v>
                </c:pt>
                <c:pt idx="1076">
                  <c:v>45292.124537037038</c:v>
                </c:pt>
                <c:pt idx="1077">
                  <c:v>45292.124652777777</c:v>
                </c:pt>
                <c:pt idx="1078">
                  <c:v>45292.124768518515</c:v>
                </c:pt>
                <c:pt idx="1079">
                  <c:v>45292.124884259261</c:v>
                </c:pt>
                <c:pt idx="1080">
                  <c:v>45292.125</c:v>
                </c:pt>
                <c:pt idx="1081">
                  <c:v>45292.125115740739</c:v>
                </c:pt>
                <c:pt idx="1082">
                  <c:v>45292.125231481485</c:v>
                </c:pt>
                <c:pt idx="1083">
                  <c:v>45292.125347222223</c:v>
                </c:pt>
                <c:pt idx="1084">
                  <c:v>45292.125462962962</c:v>
                </c:pt>
                <c:pt idx="1085">
                  <c:v>45292.125578703701</c:v>
                </c:pt>
                <c:pt idx="1086">
                  <c:v>45292.125694444447</c:v>
                </c:pt>
                <c:pt idx="1087">
                  <c:v>45292.125810185185</c:v>
                </c:pt>
                <c:pt idx="1088">
                  <c:v>45292.125925925924</c:v>
                </c:pt>
                <c:pt idx="1089">
                  <c:v>45292.12604166667</c:v>
                </c:pt>
                <c:pt idx="1090">
                  <c:v>45292.126157407409</c:v>
                </c:pt>
                <c:pt idx="1091">
                  <c:v>45292.126273148147</c:v>
                </c:pt>
                <c:pt idx="1092">
                  <c:v>45292.126388888886</c:v>
                </c:pt>
                <c:pt idx="1093">
                  <c:v>45292.126504629632</c:v>
                </c:pt>
                <c:pt idx="1094">
                  <c:v>45292.126620370371</c:v>
                </c:pt>
                <c:pt idx="1095">
                  <c:v>45292.126736111109</c:v>
                </c:pt>
                <c:pt idx="1096">
                  <c:v>45292.126851851855</c:v>
                </c:pt>
                <c:pt idx="1097">
                  <c:v>45292.126967592594</c:v>
                </c:pt>
                <c:pt idx="1098">
                  <c:v>45292.127083333333</c:v>
                </c:pt>
                <c:pt idx="1099">
                  <c:v>45292.127199074072</c:v>
                </c:pt>
                <c:pt idx="1100">
                  <c:v>45292.127314814818</c:v>
                </c:pt>
                <c:pt idx="1101">
                  <c:v>45292.127430555556</c:v>
                </c:pt>
                <c:pt idx="1102">
                  <c:v>45292.127546296295</c:v>
                </c:pt>
                <c:pt idx="1103">
                  <c:v>45292.127662037034</c:v>
                </c:pt>
                <c:pt idx="1104">
                  <c:v>45292.12777777778</c:v>
                </c:pt>
                <c:pt idx="1105">
                  <c:v>45292.127893518518</c:v>
                </c:pt>
                <c:pt idx="1106">
                  <c:v>45292.128009259257</c:v>
                </c:pt>
                <c:pt idx="1107">
                  <c:v>45292.128125000003</c:v>
                </c:pt>
                <c:pt idx="1108">
                  <c:v>45292.128240740742</c:v>
                </c:pt>
                <c:pt idx="1109">
                  <c:v>45292.12835648148</c:v>
                </c:pt>
                <c:pt idx="1110">
                  <c:v>45292.128472222219</c:v>
                </c:pt>
                <c:pt idx="1111">
                  <c:v>45292.128587962965</c:v>
                </c:pt>
                <c:pt idx="1112">
                  <c:v>45292.128703703704</c:v>
                </c:pt>
                <c:pt idx="1113">
                  <c:v>45292.128819444442</c:v>
                </c:pt>
                <c:pt idx="1114">
                  <c:v>45292.128935185188</c:v>
                </c:pt>
                <c:pt idx="1115">
                  <c:v>45292.129050925927</c:v>
                </c:pt>
                <c:pt idx="1116">
                  <c:v>45292.129166666666</c:v>
                </c:pt>
                <c:pt idx="1117">
                  <c:v>45292.129282407404</c:v>
                </c:pt>
                <c:pt idx="1118">
                  <c:v>45292.12939814815</c:v>
                </c:pt>
                <c:pt idx="1119">
                  <c:v>45292.129513888889</c:v>
                </c:pt>
                <c:pt idx="1120">
                  <c:v>45292.129629629628</c:v>
                </c:pt>
                <c:pt idx="1121">
                  <c:v>45292.129745370374</c:v>
                </c:pt>
                <c:pt idx="1122">
                  <c:v>45292.129861111112</c:v>
                </c:pt>
                <c:pt idx="1123">
                  <c:v>45292.129976851851</c:v>
                </c:pt>
                <c:pt idx="1124">
                  <c:v>45292.13009259259</c:v>
                </c:pt>
                <c:pt idx="1125">
                  <c:v>45292.130208333336</c:v>
                </c:pt>
                <c:pt idx="1126">
                  <c:v>45292.130324074074</c:v>
                </c:pt>
                <c:pt idx="1127">
                  <c:v>45292.130439814813</c:v>
                </c:pt>
                <c:pt idx="1128">
                  <c:v>45292.130555555559</c:v>
                </c:pt>
                <c:pt idx="1129">
                  <c:v>45292.130671296298</c:v>
                </c:pt>
                <c:pt idx="1130">
                  <c:v>45292.130787037036</c:v>
                </c:pt>
                <c:pt idx="1131">
                  <c:v>45292.130902777775</c:v>
                </c:pt>
                <c:pt idx="1132">
                  <c:v>45292.131018518521</c:v>
                </c:pt>
                <c:pt idx="1133">
                  <c:v>45292.13113425926</c:v>
                </c:pt>
                <c:pt idx="1134">
                  <c:v>45292.131249999999</c:v>
                </c:pt>
                <c:pt idx="1135">
                  <c:v>45292.131365740737</c:v>
                </c:pt>
                <c:pt idx="1136">
                  <c:v>45292.131481481483</c:v>
                </c:pt>
                <c:pt idx="1137">
                  <c:v>45292.131597222222</c:v>
                </c:pt>
                <c:pt idx="1138">
                  <c:v>45292.131712962961</c:v>
                </c:pt>
                <c:pt idx="1139">
                  <c:v>45292.131828703707</c:v>
                </c:pt>
                <c:pt idx="1140">
                  <c:v>45292.131944444445</c:v>
                </c:pt>
                <c:pt idx="1141">
                  <c:v>45292.132060185184</c:v>
                </c:pt>
                <c:pt idx="1142">
                  <c:v>45292.132175925923</c:v>
                </c:pt>
                <c:pt idx="1143">
                  <c:v>45292.132291666669</c:v>
                </c:pt>
                <c:pt idx="1144">
                  <c:v>45292.132407407407</c:v>
                </c:pt>
                <c:pt idx="1145">
                  <c:v>45292.132523148146</c:v>
                </c:pt>
                <c:pt idx="1146">
                  <c:v>45292.132638888892</c:v>
                </c:pt>
                <c:pt idx="1147">
                  <c:v>45292.132754629631</c:v>
                </c:pt>
                <c:pt idx="1148">
                  <c:v>45292.132870370369</c:v>
                </c:pt>
                <c:pt idx="1149">
                  <c:v>45292.132986111108</c:v>
                </c:pt>
                <c:pt idx="1150">
                  <c:v>45292.133101851854</c:v>
                </c:pt>
                <c:pt idx="1151">
                  <c:v>45292.133217592593</c:v>
                </c:pt>
                <c:pt idx="1152">
                  <c:v>45292.133333333331</c:v>
                </c:pt>
                <c:pt idx="1153">
                  <c:v>45292.133449074077</c:v>
                </c:pt>
                <c:pt idx="1154">
                  <c:v>45292.133564814816</c:v>
                </c:pt>
                <c:pt idx="1155">
                  <c:v>45292.133680555555</c:v>
                </c:pt>
                <c:pt idx="1156">
                  <c:v>45292.133796296293</c:v>
                </c:pt>
                <c:pt idx="1157">
                  <c:v>45292.133912037039</c:v>
                </c:pt>
                <c:pt idx="1158">
                  <c:v>45292.134027777778</c:v>
                </c:pt>
                <c:pt idx="1159">
                  <c:v>45292.134143518517</c:v>
                </c:pt>
                <c:pt idx="1160">
                  <c:v>45292.134259259263</c:v>
                </c:pt>
                <c:pt idx="1161">
                  <c:v>45292.134375000001</c:v>
                </c:pt>
                <c:pt idx="1162">
                  <c:v>45292.13449074074</c:v>
                </c:pt>
                <c:pt idx="1163">
                  <c:v>45292.134606481479</c:v>
                </c:pt>
                <c:pt idx="1164">
                  <c:v>45292.134722222225</c:v>
                </c:pt>
                <c:pt idx="1165">
                  <c:v>45292.134837962964</c:v>
                </c:pt>
                <c:pt idx="1166">
                  <c:v>45292.134953703702</c:v>
                </c:pt>
                <c:pt idx="1167">
                  <c:v>45292.135069444441</c:v>
                </c:pt>
                <c:pt idx="1168">
                  <c:v>45292.135185185187</c:v>
                </c:pt>
                <c:pt idx="1169">
                  <c:v>45292.135300925926</c:v>
                </c:pt>
                <c:pt idx="1170">
                  <c:v>45292.135416666664</c:v>
                </c:pt>
                <c:pt idx="1171">
                  <c:v>45292.13553240741</c:v>
                </c:pt>
                <c:pt idx="1172">
                  <c:v>45292.135648148149</c:v>
                </c:pt>
                <c:pt idx="1173">
                  <c:v>45292.135763888888</c:v>
                </c:pt>
                <c:pt idx="1174">
                  <c:v>45292.135879629626</c:v>
                </c:pt>
                <c:pt idx="1175">
                  <c:v>45292.135995370372</c:v>
                </c:pt>
                <c:pt idx="1176">
                  <c:v>45292.136111111111</c:v>
                </c:pt>
                <c:pt idx="1177">
                  <c:v>45292.13622685185</c:v>
                </c:pt>
                <c:pt idx="1178">
                  <c:v>45292.136342592596</c:v>
                </c:pt>
                <c:pt idx="1179">
                  <c:v>45292.136458333334</c:v>
                </c:pt>
                <c:pt idx="1180">
                  <c:v>45292.136574074073</c:v>
                </c:pt>
                <c:pt idx="1181">
                  <c:v>45292.136689814812</c:v>
                </c:pt>
                <c:pt idx="1182">
                  <c:v>45292.136805555558</c:v>
                </c:pt>
                <c:pt idx="1183">
                  <c:v>45292.136921296296</c:v>
                </c:pt>
                <c:pt idx="1184">
                  <c:v>45292.137037037035</c:v>
                </c:pt>
                <c:pt idx="1185">
                  <c:v>45292.137152777781</c:v>
                </c:pt>
                <c:pt idx="1186">
                  <c:v>45292.13726851852</c:v>
                </c:pt>
                <c:pt idx="1187">
                  <c:v>45292.137384259258</c:v>
                </c:pt>
                <c:pt idx="1188">
                  <c:v>45292.137499999997</c:v>
                </c:pt>
                <c:pt idx="1189">
                  <c:v>45292.137615740743</c:v>
                </c:pt>
                <c:pt idx="1190">
                  <c:v>45292.137731481482</c:v>
                </c:pt>
                <c:pt idx="1191">
                  <c:v>45292.13784722222</c:v>
                </c:pt>
                <c:pt idx="1192">
                  <c:v>45292.137962962966</c:v>
                </c:pt>
                <c:pt idx="1193">
                  <c:v>45292.138078703705</c:v>
                </c:pt>
                <c:pt idx="1194">
                  <c:v>45292.138194444444</c:v>
                </c:pt>
                <c:pt idx="1195">
                  <c:v>45292.138310185182</c:v>
                </c:pt>
                <c:pt idx="1196">
                  <c:v>45292.138425925928</c:v>
                </c:pt>
                <c:pt idx="1197">
                  <c:v>45292.138541666667</c:v>
                </c:pt>
                <c:pt idx="1198">
                  <c:v>45292.138657407406</c:v>
                </c:pt>
                <c:pt idx="1199">
                  <c:v>45292.138773148145</c:v>
                </c:pt>
                <c:pt idx="1200">
                  <c:v>45292.138888888891</c:v>
                </c:pt>
                <c:pt idx="1201">
                  <c:v>45292.139004629629</c:v>
                </c:pt>
                <c:pt idx="1202">
                  <c:v>45292.139120370368</c:v>
                </c:pt>
                <c:pt idx="1203">
                  <c:v>45292.139236111114</c:v>
                </c:pt>
                <c:pt idx="1204">
                  <c:v>45292.139351851853</c:v>
                </c:pt>
                <c:pt idx="1205">
                  <c:v>45292.139467592591</c:v>
                </c:pt>
                <c:pt idx="1206">
                  <c:v>45292.13958333333</c:v>
                </c:pt>
                <c:pt idx="1207">
                  <c:v>45292.139699074076</c:v>
                </c:pt>
                <c:pt idx="1208">
                  <c:v>45292.139814814815</c:v>
                </c:pt>
                <c:pt idx="1209">
                  <c:v>45292.139930555553</c:v>
                </c:pt>
                <c:pt idx="1210">
                  <c:v>45292.140046296299</c:v>
                </c:pt>
                <c:pt idx="1211">
                  <c:v>45292.140162037038</c:v>
                </c:pt>
                <c:pt idx="1212">
                  <c:v>45292.140277777777</c:v>
                </c:pt>
                <c:pt idx="1213">
                  <c:v>45292.140393518515</c:v>
                </c:pt>
                <c:pt idx="1214">
                  <c:v>45292.140509259261</c:v>
                </c:pt>
                <c:pt idx="1215">
                  <c:v>45292.140625</c:v>
                </c:pt>
                <c:pt idx="1216">
                  <c:v>45292.140740740739</c:v>
                </c:pt>
                <c:pt idx="1217">
                  <c:v>45292.140856481485</c:v>
                </c:pt>
                <c:pt idx="1218">
                  <c:v>45292.140972222223</c:v>
                </c:pt>
                <c:pt idx="1219">
                  <c:v>45292.141087962962</c:v>
                </c:pt>
                <c:pt idx="1220">
                  <c:v>45292.141203703701</c:v>
                </c:pt>
                <c:pt idx="1221">
                  <c:v>45292.141319444447</c:v>
                </c:pt>
                <c:pt idx="1222">
                  <c:v>45292.141435185185</c:v>
                </c:pt>
                <c:pt idx="1223">
                  <c:v>45292.141550925924</c:v>
                </c:pt>
                <c:pt idx="1224">
                  <c:v>45292.14166666667</c:v>
                </c:pt>
                <c:pt idx="1225">
                  <c:v>45292.141782407409</c:v>
                </c:pt>
                <c:pt idx="1226">
                  <c:v>45292.141898148147</c:v>
                </c:pt>
                <c:pt idx="1227">
                  <c:v>45292.142013888886</c:v>
                </c:pt>
                <c:pt idx="1228">
                  <c:v>45292.142129629632</c:v>
                </c:pt>
                <c:pt idx="1229">
                  <c:v>45292.142245370371</c:v>
                </c:pt>
                <c:pt idx="1230">
                  <c:v>45292.142361111109</c:v>
                </c:pt>
                <c:pt idx="1231">
                  <c:v>45292.142476851855</c:v>
                </c:pt>
                <c:pt idx="1232">
                  <c:v>45292.142592592594</c:v>
                </c:pt>
                <c:pt idx="1233">
                  <c:v>45292.142708333333</c:v>
                </c:pt>
                <c:pt idx="1234">
                  <c:v>45292.142824074072</c:v>
                </c:pt>
                <c:pt idx="1235">
                  <c:v>45292.142939814818</c:v>
                </c:pt>
                <c:pt idx="1236">
                  <c:v>45292.143055555556</c:v>
                </c:pt>
                <c:pt idx="1237">
                  <c:v>45292.143171296295</c:v>
                </c:pt>
                <c:pt idx="1238">
                  <c:v>45292.143287037034</c:v>
                </c:pt>
                <c:pt idx="1239">
                  <c:v>45292.14340277778</c:v>
                </c:pt>
                <c:pt idx="1240">
                  <c:v>45292.143518518518</c:v>
                </c:pt>
                <c:pt idx="1241">
                  <c:v>45292.143634259257</c:v>
                </c:pt>
                <c:pt idx="1242">
                  <c:v>45292.143750000003</c:v>
                </c:pt>
                <c:pt idx="1243">
                  <c:v>45292.143865740742</c:v>
                </c:pt>
                <c:pt idx="1244">
                  <c:v>45292.14398148148</c:v>
                </c:pt>
                <c:pt idx="1245">
                  <c:v>45292.144097222219</c:v>
                </c:pt>
                <c:pt idx="1246">
                  <c:v>45292.144212962965</c:v>
                </c:pt>
                <c:pt idx="1247">
                  <c:v>45292.144328703704</c:v>
                </c:pt>
                <c:pt idx="1248">
                  <c:v>45292.144444444442</c:v>
                </c:pt>
                <c:pt idx="1249">
                  <c:v>45292.144560185188</c:v>
                </c:pt>
                <c:pt idx="1250">
                  <c:v>45292.144675925927</c:v>
                </c:pt>
                <c:pt idx="1251">
                  <c:v>45292.144791666666</c:v>
                </c:pt>
                <c:pt idx="1252">
                  <c:v>45292.144907407404</c:v>
                </c:pt>
                <c:pt idx="1253">
                  <c:v>45292.14502314815</c:v>
                </c:pt>
                <c:pt idx="1254">
                  <c:v>45292.145138888889</c:v>
                </c:pt>
                <c:pt idx="1255">
                  <c:v>45292.145254629628</c:v>
                </c:pt>
                <c:pt idx="1256">
                  <c:v>45292.145370370374</c:v>
                </c:pt>
                <c:pt idx="1257">
                  <c:v>45292.145486111112</c:v>
                </c:pt>
                <c:pt idx="1258">
                  <c:v>45292.145601851851</c:v>
                </c:pt>
                <c:pt idx="1259">
                  <c:v>45292.14571759259</c:v>
                </c:pt>
                <c:pt idx="1260">
                  <c:v>45292.145833333336</c:v>
                </c:pt>
                <c:pt idx="1261">
                  <c:v>45292.145949074074</c:v>
                </c:pt>
                <c:pt idx="1262">
                  <c:v>45292.146064814813</c:v>
                </c:pt>
                <c:pt idx="1263">
                  <c:v>45292.146180555559</c:v>
                </c:pt>
                <c:pt idx="1264">
                  <c:v>45292.146296296298</c:v>
                </c:pt>
                <c:pt idx="1265">
                  <c:v>45292.146412037036</c:v>
                </c:pt>
                <c:pt idx="1266">
                  <c:v>45292.146527777775</c:v>
                </c:pt>
                <c:pt idx="1267">
                  <c:v>45292.146643518521</c:v>
                </c:pt>
                <c:pt idx="1268">
                  <c:v>45292.14675925926</c:v>
                </c:pt>
                <c:pt idx="1269">
                  <c:v>45292.146874999999</c:v>
                </c:pt>
                <c:pt idx="1270">
                  <c:v>45292.146990740737</c:v>
                </c:pt>
                <c:pt idx="1271">
                  <c:v>45292.147106481483</c:v>
                </c:pt>
                <c:pt idx="1272">
                  <c:v>45292.147222222222</c:v>
                </c:pt>
                <c:pt idx="1273">
                  <c:v>45292.147337962961</c:v>
                </c:pt>
                <c:pt idx="1274">
                  <c:v>45292.147453703707</c:v>
                </c:pt>
                <c:pt idx="1275">
                  <c:v>45292.147569444445</c:v>
                </c:pt>
                <c:pt idx="1276">
                  <c:v>45292.147685185184</c:v>
                </c:pt>
                <c:pt idx="1277">
                  <c:v>45292.147800925923</c:v>
                </c:pt>
                <c:pt idx="1278">
                  <c:v>45292.147916666669</c:v>
                </c:pt>
                <c:pt idx="1279">
                  <c:v>45292.148032407407</c:v>
                </c:pt>
                <c:pt idx="1280">
                  <c:v>45292.148148148146</c:v>
                </c:pt>
                <c:pt idx="1281">
                  <c:v>45292.148263888892</c:v>
                </c:pt>
                <c:pt idx="1282">
                  <c:v>45292.148379629631</c:v>
                </c:pt>
                <c:pt idx="1283">
                  <c:v>45292.148495370369</c:v>
                </c:pt>
                <c:pt idx="1284">
                  <c:v>45292.148611111108</c:v>
                </c:pt>
                <c:pt idx="1285">
                  <c:v>45292.148726851854</c:v>
                </c:pt>
                <c:pt idx="1286">
                  <c:v>45292.148842592593</c:v>
                </c:pt>
                <c:pt idx="1287">
                  <c:v>45292.148958333331</c:v>
                </c:pt>
                <c:pt idx="1288">
                  <c:v>45292.149074074077</c:v>
                </c:pt>
                <c:pt idx="1289">
                  <c:v>45292.149189814816</c:v>
                </c:pt>
                <c:pt idx="1290">
                  <c:v>45292.149305555555</c:v>
                </c:pt>
                <c:pt idx="1291">
                  <c:v>45292.149421296293</c:v>
                </c:pt>
                <c:pt idx="1292">
                  <c:v>45292.149537037039</c:v>
                </c:pt>
                <c:pt idx="1293">
                  <c:v>45292.149652777778</c:v>
                </c:pt>
                <c:pt idx="1294">
                  <c:v>45292.149768518517</c:v>
                </c:pt>
                <c:pt idx="1295">
                  <c:v>45292.149884259263</c:v>
                </c:pt>
                <c:pt idx="1296">
                  <c:v>45292.15</c:v>
                </c:pt>
                <c:pt idx="1297">
                  <c:v>45292.15011574074</c:v>
                </c:pt>
                <c:pt idx="1298">
                  <c:v>45292.150231481479</c:v>
                </c:pt>
                <c:pt idx="1299">
                  <c:v>45292.150347222225</c:v>
                </c:pt>
                <c:pt idx="1300">
                  <c:v>45292.150462962964</c:v>
                </c:pt>
                <c:pt idx="1301">
                  <c:v>45292.150578703702</c:v>
                </c:pt>
                <c:pt idx="1302">
                  <c:v>45292.150694444441</c:v>
                </c:pt>
                <c:pt idx="1303">
                  <c:v>45292.150810185187</c:v>
                </c:pt>
                <c:pt idx="1304">
                  <c:v>45292.150925925926</c:v>
                </c:pt>
                <c:pt idx="1305">
                  <c:v>45292.151041666664</c:v>
                </c:pt>
                <c:pt idx="1306">
                  <c:v>45292.15115740741</c:v>
                </c:pt>
                <c:pt idx="1307">
                  <c:v>45292.151273148149</c:v>
                </c:pt>
                <c:pt idx="1308">
                  <c:v>45292.151388888888</c:v>
                </c:pt>
                <c:pt idx="1309">
                  <c:v>45292.151504629626</c:v>
                </c:pt>
                <c:pt idx="1310">
                  <c:v>45292.151620370372</c:v>
                </c:pt>
                <c:pt idx="1311">
                  <c:v>45292.151736111111</c:v>
                </c:pt>
                <c:pt idx="1312">
                  <c:v>45292.15185185185</c:v>
                </c:pt>
                <c:pt idx="1313">
                  <c:v>45292.151967592596</c:v>
                </c:pt>
                <c:pt idx="1314">
                  <c:v>45292.152083333334</c:v>
                </c:pt>
                <c:pt idx="1315">
                  <c:v>45292.152199074073</c:v>
                </c:pt>
                <c:pt idx="1316">
                  <c:v>45292.152314814812</c:v>
                </c:pt>
                <c:pt idx="1317">
                  <c:v>45292.152430555558</c:v>
                </c:pt>
                <c:pt idx="1318">
                  <c:v>45292.152546296296</c:v>
                </c:pt>
                <c:pt idx="1319">
                  <c:v>45292.152662037035</c:v>
                </c:pt>
                <c:pt idx="1320">
                  <c:v>45292.152777777781</c:v>
                </c:pt>
                <c:pt idx="1321">
                  <c:v>45292.15289351852</c:v>
                </c:pt>
                <c:pt idx="1322">
                  <c:v>45292.153009259258</c:v>
                </c:pt>
                <c:pt idx="1323">
                  <c:v>45292.153124999997</c:v>
                </c:pt>
                <c:pt idx="1324">
                  <c:v>45292.153240740743</c:v>
                </c:pt>
                <c:pt idx="1325">
                  <c:v>45292.153356481482</c:v>
                </c:pt>
                <c:pt idx="1326">
                  <c:v>45292.15347222222</c:v>
                </c:pt>
                <c:pt idx="1327">
                  <c:v>45292.153587962966</c:v>
                </c:pt>
                <c:pt idx="1328">
                  <c:v>45292.153703703705</c:v>
                </c:pt>
                <c:pt idx="1329">
                  <c:v>45292.153819444444</c:v>
                </c:pt>
                <c:pt idx="1330">
                  <c:v>45292.153935185182</c:v>
                </c:pt>
                <c:pt idx="1331">
                  <c:v>45292.154050925928</c:v>
                </c:pt>
                <c:pt idx="1332">
                  <c:v>45292.154166666667</c:v>
                </c:pt>
                <c:pt idx="1333">
                  <c:v>45292.154282407406</c:v>
                </c:pt>
                <c:pt idx="1334">
                  <c:v>45292.154398148145</c:v>
                </c:pt>
                <c:pt idx="1335">
                  <c:v>45292.154513888891</c:v>
                </c:pt>
                <c:pt idx="1336">
                  <c:v>45292.154629629629</c:v>
                </c:pt>
                <c:pt idx="1337">
                  <c:v>45292.154745370368</c:v>
                </c:pt>
                <c:pt idx="1338">
                  <c:v>45292.154861111114</c:v>
                </c:pt>
                <c:pt idx="1339">
                  <c:v>45292.154976851853</c:v>
                </c:pt>
                <c:pt idx="1340">
                  <c:v>45292.155092592591</c:v>
                </c:pt>
                <c:pt idx="1341">
                  <c:v>45292.15520833333</c:v>
                </c:pt>
                <c:pt idx="1342">
                  <c:v>45292.155324074076</c:v>
                </c:pt>
                <c:pt idx="1343">
                  <c:v>45292.155439814815</c:v>
                </c:pt>
                <c:pt idx="1344">
                  <c:v>45292.155555555553</c:v>
                </c:pt>
                <c:pt idx="1345">
                  <c:v>45292.155671296299</c:v>
                </c:pt>
                <c:pt idx="1346">
                  <c:v>45292.155787037038</c:v>
                </c:pt>
                <c:pt idx="1347">
                  <c:v>45292.155902777777</c:v>
                </c:pt>
                <c:pt idx="1348">
                  <c:v>45292.156018518515</c:v>
                </c:pt>
                <c:pt idx="1349">
                  <c:v>45292.156134259261</c:v>
                </c:pt>
                <c:pt idx="1350">
                  <c:v>45292.15625</c:v>
                </c:pt>
                <c:pt idx="1351">
                  <c:v>45292.156365740739</c:v>
                </c:pt>
                <c:pt idx="1352">
                  <c:v>45292.156481481485</c:v>
                </c:pt>
                <c:pt idx="1353">
                  <c:v>45292.156597222223</c:v>
                </c:pt>
                <c:pt idx="1354">
                  <c:v>45292.156712962962</c:v>
                </c:pt>
                <c:pt idx="1355">
                  <c:v>45292.156828703701</c:v>
                </c:pt>
                <c:pt idx="1356">
                  <c:v>45292.156944444447</c:v>
                </c:pt>
                <c:pt idx="1357">
                  <c:v>45292.157060185185</c:v>
                </c:pt>
                <c:pt idx="1358">
                  <c:v>45292.157175925924</c:v>
                </c:pt>
                <c:pt idx="1359">
                  <c:v>45292.15729166667</c:v>
                </c:pt>
                <c:pt idx="1360">
                  <c:v>45292.157407407409</c:v>
                </c:pt>
                <c:pt idx="1361">
                  <c:v>45292.157523148147</c:v>
                </c:pt>
                <c:pt idx="1362">
                  <c:v>45292.157638888886</c:v>
                </c:pt>
                <c:pt idx="1363">
                  <c:v>45292.157754629632</c:v>
                </c:pt>
                <c:pt idx="1364">
                  <c:v>45292.157870370371</c:v>
                </c:pt>
                <c:pt idx="1365">
                  <c:v>45292.157986111109</c:v>
                </c:pt>
                <c:pt idx="1366">
                  <c:v>45292.158101851855</c:v>
                </c:pt>
                <c:pt idx="1367">
                  <c:v>45292.158217592594</c:v>
                </c:pt>
                <c:pt idx="1368">
                  <c:v>45292.158333333333</c:v>
                </c:pt>
                <c:pt idx="1369">
                  <c:v>45292.158449074072</c:v>
                </c:pt>
                <c:pt idx="1370">
                  <c:v>45292.158564814818</c:v>
                </c:pt>
                <c:pt idx="1371">
                  <c:v>45292.158680555556</c:v>
                </c:pt>
                <c:pt idx="1372">
                  <c:v>45292.158796296295</c:v>
                </c:pt>
                <c:pt idx="1373">
                  <c:v>45292.158912037034</c:v>
                </c:pt>
                <c:pt idx="1374">
                  <c:v>45292.15902777778</c:v>
                </c:pt>
                <c:pt idx="1375">
                  <c:v>45292.159143518518</c:v>
                </c:pt>
                <c:pt idx="1376">
                  <c:v>45292.159259259257</c:v>
                </c:pt>
                <c:pt idx="1377">
                  <c:v>45292.159375000003</c:v>
                </c:pt>
                <c:pt idx="1378">
                  <c:v>45292.159490740742</c:v>
                </c:pt>
                <c:pt idx="1379">
                  <c:v>45292.15960648148</c:v>
                </c:pt>
                <c:pt idx="1380">
                  <c:v>45292.159722222219</c:v>
                </c:pt>
                <c:pt idx="1381">
                  <c:v>45292.159837962965</c:v>
                </c:pt>
                <c:pt idx="1382">
                  <c:v>45292.159953703704</c:v>
                </c:pt>
                <c:pt idx="1383">
                  <c:v>45292.160069444442</c:v>
                </c:pt>
                <c:pt idx="1384">
                  <c:v>45292.160185185188</c:v>
                </c:pt>
                <c:pt idx="1385">
                  <c:v>45292.160300925927</c:v>
                </c:pt>
                <c:pt idx="1386">
                  <c:v>45292.160416666666</c:v>
                </c:pt>
                <c:pt idx="1387">
                  <c:v>45292.160532407404</c:v>
                </c:pt>
                <c:pt idx="1388">
                  <c:v>45292.16064814815</c:v>
                </c:pt>
                <c:pt idx="1389">
                  <c:v>45292.160763888889</c:v>
                </c:pt>
                <c:pt idx="1390">
                  <c:v>45292.160879629628</c:v>
                </c:pt>
                <c:pt idx="1391">
                  <c:v>45292.160995370374</c:v>
                </c:pt>
                <c:pt idx="1392">
                  <c:v>45292.161111111112</c:v>
                </c:pt>
                <c:pt idx="1393">
                  <c:v>45292.161226851851</c:v>
                </c:pt>
                <c:pt idx="1394">
                  <c:v>45292.16134259259</c:v>
                </c:pt>
                <c:pt idx="1395">
                  <c:v>45292.161458333336</c:v>
                </c:pt>
                <c:pt idx="1396">
                  <c:v>45292.161574074074</c:v>
                </c:pt>
                <c:pt idx="1397">
                  <c:v>45292.161689814813</c:v>
                </c:pt>
                <c:pt idx="1398">
                  <c:v>45292.161805555559</c:v>
                </c:pt>
                <c:pt idx="1399">
                  <c:v>45292.161921296298</c:v>
                </c:pt>
                <c:pt idx="1400">
                  <c:v>45292.162037037036</c:v>
                </c:pt>
                <c:pt idx="1401">
                  <c:v>45292.162152777775</c:v>
                </c:pt>
                <c:pt idx="1402">
                  <c:v>45292.162268518521</c:v>
                </c:pt>
                <c:pt idx="1403">
                  <c:v>45292.16238425926</c:v>
                </c:pt>
                <c:pt idx="1404">
                  <c:v>45292.162499999999</c:v>
                </c:pt>
                <c:pt idx="1405">
                  <c:v>45292.162615740737</c:v>
                </c:pt>
                <c:pt idx="1406">
                  <c:v>45292.162731481483</c:v>
                </c:pt>
                <c:pt idx="1407">
                  <c:v>45292.162847222222</c:v>
                </c:pt>
                <c:pt idx="1408">
                  <c:v>45292.162962962961</c:v>
                </c:pt>
                <c:pt idx="1409">
                  <c:v>45292.163078703707</c:v>
                </c:pt>
                <c:pt idx="1410">
                  <c:v>45292.163194444445</c:v>
                </c:pt>
                <c:pt idx="1411">
                  <c:v>45292.163310185184</c:v>
                </c:pt>
                <c:pt idx="1412">
                  <c:v>45292.163425925923</c:v>
                </c:pt>
                <c:pt idx="1413">
                  <c:v>45292.163541666669</c:v>
                </c:pt>
                <c:pt idx="1414">
                  <c:v>45292.163657407407</c:v>
                </c:pt>
                <c:pt idx="1415">
                  <c:v>45292.163773148146</c:v>
                </c:pt>
                <c:pt idx="1416">
                  <c:v>45292.163888888892</c:v>
                </c:pt>
                <c:pt idx="1417">
                  <c:v>45292.164004629631</c:v>
                </c:pt>
                <c:pt idx="1418">
                  <c:v>45292.164120370369</c:v>
                </c:pt>
                <c:pt idx="1419">
                  <c:v>45292.164236111108</c:v>
                </c:pt>
                <c:pt idx="1420">
                  <c:v>45292.164351851854</c:v>
                </c:pt>
                <c:pt idx="1421">
                  <c:v>45292.164467592593</c:v>
                </c:pt>
                <c:pt idx="1422">
                  <c:v>45292.164583333331</c:v>
                </c:pt>
                <c:pt idx="1423">
                  <c:v>45292.164699074077</c:v>
                </c:pt>
                <c:pt idx="1424">
                  <c:v>45292.164814814816</c:v>
                </c:pt>
                <c:pt idx="1425">
                  <c:v>45292.164930555555</c:v>
                </c:pt>
                <c:pt idx="1426">
                  <c:v>45292.165046296293</c:v>
                </c:pt>
                <c:pt idx="1427">
                  <c:v>45292.165162037039</c:v>
                </c:pt>
                <c:pt idx="1428">
                  <c:v>45292.165277777778</c:v>
                </c:pt>
                <c:pt idx="1429">
                  <c:v>45292.165393518517</c:v>
                </c:pt>
                <c:pt idx="1430">
                  <c:v>45292.165509259263</c:v>
                </c:pt>
                <c:pt idx="1431">
                  <c:v>45292.165625000001</c:v>
                </c:pt>
                <c:pt idx="1432">
                  <c:v>45292.16574074074</c:v>
                </c:pt>
                <c:pt idx="1433">
                  <c:v>45292.165856481479</c:v>
                </c:pt>
                <c:pt idx="1434">
                  <c:v>45292.165972222225</c:v>
                </c:pt>
                <c:pt idx="1435">
                  <c:v>45292.166087962964</c:v>
                </c:pt>
                <c:pt idx="1436">
                  <c:v>45292.166203703702</c:v>
                </c:pt>
                <c:pt idx="1437">
                  <c:v>45292.166319444441</c:v>
                </c:pt>
                <c:pt idx="1438">
                  <c:v>45292.166435185187</c:v>
                </c:pt>
                <c:pt idx="1439">
                  <c:v>45292.166550925926</c:v>
                </c:pt>
                <c:pt idx="1440">
                  <c:v>45292.166666666664</c:v>
                </c:pt>
                <c:pt idx="1441">
                  <c:v>45292.16678240741</c:v>
                </c:pt>
                <c:pt idx="1442">
                  <c:v>45292.166898148149</c:v>
                </c:pt>
                <c:pt idx="1443">
                  <c:v>45292.167013888888</c:v>
                </c:pt>
                <c:pt idx="1444">
                  <c:v>45292.167129629626</c:v>
                </c:pt>
                <c:pt idx="1445">
                  <c:v>45292.167245370372</c:v>
                </c:pt>
                <c:pt idx="1446">
                  <c:v>45292.167361111111</c:v>
                </c:pt>
                <c:pt idx="1447">
                  <c:v>45292.16747685185</c:v>
                </c:pt>
                <c:pt idx="1448">
                  <c:v>45292.167592592596</c:v>
                </c:pt>
                <c:pt idx="1449">
                  <c:v>45292.167708333334</c:v>
                </c:pt>
                <c:pt idx="1450">
                  <c:v>45292.167824074073</c:v>
                </c:pt>
                <c:pt idx="1451">
                  <c:v>45292.167939814812</c:v>
                </c:pt>
                <c:pt idx="1452">
                  <c:v>45292.168055555558</c:v>
                </c:pt>
                <c:pt idx="1453">
                  <c:v>45292.168171296296</c:v>
                </c:pt>
                <c:pt idx="1454">
                  <c:v>45292.168287037035</c:v>
                </c:pt>
                <c:pt idx="1455">
                  <c:v>45292.168402777781</c:v>
                </c:pt>
                <c:pt idx="1456">
                  <c:v>45292.16851851852</c:v>
                </c:pt>
                <c:pt idx="1457">
                  <c:v>45292.168634259258</c:v>
                </c:pt>
                <c:pt idx="1458">
                  <c:v>45292.168749999997</c:v>
                </c:pt>
                <c:pt idx="1459">
                  <c:v>45292.168865740743</c:v>
                </c:pt>
                <c:pt idx="1460">
                  <c:v>45292.168981481482</c:v>
                </c:pt>
                <c:pt idx="1461">
                  <c:v>45292.16909722222</c:v>
                </c:pt>
                <c:pt idx="1462">
                  <c:v>45292.169212962966</c:v>
                </c:pt>
                <c:pt idx="1463">
                  <c:v>45292.169328703705</c:v>
                </c:pt>
                <c:pt idx="1464">
                  <c:v>45292.169444444444</c:v>
                </c:pt>
                <c:pt idx="1465">
                  <c:v>45292.169560185182</c:v>
                </c:pt>
                <c:pt idx="1466">
                  <c:v>45292.169675925928</c:v>
                </c:pt>
                <c:pt idx="1467">
                  <c:v>45292.169791666667</c:v>
                </c:pt>
                <c:pt idx="1468">
                  <c:v>45292.169907407406</c:v>
                </c:pt>
                <c:pt idx="1469">
                  <c:v>45292.170023148145</c:v>
                </c:pt>
                <c:pt idx="1470">
                  <c:v>45292.170138888891</c:v>
                </c:pt>
                <c:pt idx="1471">
                  <c:v>45292.170254629629</c:v>
                </c:pt>
                <c:pt idx="1472">
                  <c:v>45292.170370370368</c:v>
                </c:pt>
                <c:pt idx="1473">
                  <c:v>45292.170486111114</c:v>
                </c:pt>
                <c:pt idx="1474">
                  <c:v>45292.170601851853</c:v>
                </c:pt>
                <c:pt idx="1475">
                  <c:v>45292.170717592591</c:v>
                </c:pt>
                <c:pt idx="1476">
                  <c:v>45292.17083333333</c:v>
                </c:pt>
                <c:pt idx="1477">
                  <c:v>45292.170949074076</c:v>
                </c:pt>
                <c:pt idx="1478">
                  <c:v>45292.171064814815</c:v>
                </c:pt>
                <c:pt idx="1479">
                  <c:v>45292.171180555553</c:v>
                </c:pt>
                <c:pt idx="1480">
                  <c:v>45292.171296296299</c:v>
                </c:pt>
                <c:pt idx="1481">
                  <c:v>45292.171412037038</c:v>
                </c:pt>
                <c:pt idx="1482">
                  <c:v>45292.171527777777</c:v>
                </c:pt>
                <c:pt idx="1483">
                  <c:v>45292.171643518515</c:v>
                </c:pt>
                <c:pt idx="1484">
                  <c:v>45292.171759259261</c:v>
                </c:pt>
                <c:pt idx="1485">
                  <c:v>45292.171875</c:v>
                </c:pt>
                <c:pt idx="1486">
                  <c:v>45292.171990740739</c:v>
                </c:pt>
                <c:pt idx="1487">
                  <c:v>45292.172106481485</c:v>
                </c:pt>
                <c:pt idx="1488">
                  <c:v>45292.172222222223</c:v>
                </c:pt>
                <c:pt idx="1489">
                  <c:v>45292.172337962962</c:v>
                </c:pt>
                <c:pt idx="1490">
                  <c:v>45292.172453703701</c:v>
                </c:pt>
                <c:pt idx="1491">
                  <c:v>45292.172569444447</c:v>
                </c:pt>
                <c:pt idx="1492">
                  <c:v>45292.172685185185</c:v>
                </c:pt>
                <c:pt idx="1493">
                  <c:v>45292.172800925924</c:v>
                </c:pt>
                <c:pt idx="1494">
                  <c:v>45292.17291666667</c:v>
                </c:pt>
                <c:pt idx="1495">
                  <c:v>45292.173032407409</c:v>
                </c:pt>
                <c:pt idx="1496">
                  <c:v>45292.173148148147</c:v>
                </c:pt>
                <c:pt idx="1497">
                  <c:v>45292.173263888886</c:v>
                </c:pt>
                <c:pt idx="1498">
                  <c:v>45292.173379629632</c:v>
                </c:pt>
                <c:pt idx="1499">
                  <c:v>45292.173495370371</c:v>
                </c:pt>
                <c:pt idx="1500">
                  <c:v>45292.173611111109</c:v>
                </c:pt>
                <c:pt idx="1501">
                  <c:v>45292.173726851855</c:v>
                </c:pt>
                <c:pt idx="1502">
                  <c:v>45292.173842592594</c:v>
                </c:pt>
                <c:pt idx="1503">
                  <c:v>45292.173958333333</c:v>
                </c:pt>
                <c:pt idx="1504">
                  <c:v>45292.174074074072</c:v>
                </c:pt>
                <c:pt idx="1505">
                  <c:v>45292.174189814818</c:v>
                </c:pt>
                <c:pt idx="1506">
                  <c:v>45292.174305555556</c:v>
                </c:pt>
                <c:pt idx="1507">
                  <c:v>45292.174421296295</c:v>
                </c:pt>
                <c:pt idx="1508">
                  <c:v>45292.174537037034</c:v>
                </c:pt>
                <c:pt idx="1509">
                  <c:v>45292.17465277778</c:v>
                </c:pt>
                <c:pt idx="1510">
                  <c:v>45292.174768518518</c:v>
                </c:pt>
                <c:pt idx="1511">
                  <c:v>45292.174884259257</c:v>
                </c:pt>
                <c:pt idx="1512">
                  <c:v>45292.175000000003</c:v>
                </c:pt>
                <c:pt idx="1513">
                  <c:v>45292.175115740742</c:v>
                </c:pt>
                <c:pt idx="1514">
                  <c:v>45292.17523148148</c:v>
                </c:pt>
                <c:pt idx="1515">
                  <c:v>45292.175347222219</c:v>
                </c:pt>
                <c:pt idx="1516">
                  <c:v>45292.175462962965</c:v>
                </c:pt>
                <c:pt idx="1517">
                  <c:v>45292.175578703704</c:v>
                </c:pt>
                <c:pt idx="1518">
                  <c:v>45292.175694444442</c:v>
                </c:pt>
                <c:pt idx="1519">
                  <c:v>45292.175810185188</c:v>
                </c:pt>
                <c:pt idx="1520">
                  <c:v>45292.175925925927</c:v>
                </c:pt>
                <c:pt idx="1521">
                  <c:v>45292.176041666666</c:v>
                </c:pt>
                <c:pt idx="1522">
                  <c:v>45292.176157407404</c:v>
                </c:pt>
                <c:pt idx="1523">
                  <c:v>45292.17627314815</c:v>
                </c:pt>
                <c:pt idx="1524">
                  <c:v>45292.176388888889</c:v>
                </c:pt>
                <c:pt idx="1525">
                  <c:v>45292.176504629628</c:v>
                </c:pt>
                <c:pt idx="1526">
                  <c:v>45292.176620370374</c:v>
                </c:pt>
                <c:pt idx="1527">
                  <c:v>45292.176736111112</c:v>
                </c:pt>
                <c:pt idx="1528">
                  <c:v>45292.176851851851</c:v>
                </c:pt>
                <c:pt idx="1529">
                  <c:v>45292.17696759259</c:v>
                </c:pt>
                <c:pt idx="1530">
                  <c:v>45292.177083333336</c:v>
                </c:pt>
                <c:pt idx="1531">
                  <c:v>45292.177199074074</c:v>
                </c:pt>
                <c:pt idx="1532">
                  <c:v>45292.177314814813</c:v>
                </c:pt>
                <c:pt idx="1533">
                  <c:v>45292.177430555559</c:v>
                </c:pt>
                <c:pt idx="1534">
                  <c:v>45292.177546296298</c:v>
                </c:pt>
                <c:pt idx="1535">
                  <c:v>45292.177662037036</c:v>
                </c:pt>
                <c:pt idx="1536">
                  <c:v>45292.177777777775</c:v>
                </c:pt>
                <c:pt idx="1537">
                  <c:v>45292.177893518521</c:v>
                </c:pt>
                <c:pt idx="1538">
                  <c:v>45292.17800925926</c:v>
                </c:pt>
                <c:pt idx="1539">
                  <c:v>45292.178124999999</c:v>
                </c:pt>
                <c:pt idx="1540">
                  <c:v>45292.178240740737</c:v>
                </c:pt>
                <c:pt idx="1541">
                  <c:v>45292.178356481483</c:v>
                </c:pt>
                <c:pt idx="1542">
                  <c:v>45292.178472222222</c:v>
                </c:pt>
                <c:pt idx="1543">
                  <c:v>45292.178587962961</c:v>
                </c:pt>
                <c:pt idx="1544">
                  <c:v>45292.178703703707</c:v>
                </c:pt>
                <c:pt idx="1545">
                  <c:v>45292.178819444445</c:v>
                </c:pt>
                <c:pt idx="1546">
                  <c:v>45292.178935185184</c:v>
                </c:pt>
                <c:pt idx="1547">
                  <c:v>45292.179050925923</c:v>
                </c:pt>
                <c:pt idx="1548">
                  <c:v>45292.179166666669</c:v>
                </c:pt>
                <c:pt idx="1549">
                  <c:v>45292.179282407407</c:v>
                </c:pt>
                <c:pt idx="1550">
                  <c:v>45292.179398148146</c:v>
                </c:pt>
                <c:pt idx="1551">
                  <c:v>45292.179513888892</c:v>
                </c:pt>
                <c:pt idx="1552">
                  <c:v>45292.179629629631</c:v>
                </c:pt>
                <c:pt idx="1553">
                  <c:v>45292.179745370369</c:v>
                </c:pt>
                <c:pt idx="1554">
                  <c:v>45292.179861111108</c:v>
                </c:pt>
                <c:pt idx="1555">
                  <c:v>45292.179976851854</c:v>
                </c:pt>
                <c:pt idx="1556">
                  <c:v>45292.180092592593</c:v>
                </c:pt>
                <c:pt idx="1557">
                  <c:v>45292.180208333331</c:v>
                </c:pt>
                <c:pt idx="1558">
                  <c:v>45292.180324074077</c:v>
                </c:pt>
                <c:pt idx="1559">
                  <c:v>45292.180439814816</c:v>
                </c:pt>
                <c:pt idx="1560">
                  <c:v>45292.180555555555</c:v>
                </c:pt>
                <c:pt idx="1561">
                  <c:v>45292.180671296293</c:v>
                </c:pt>
                <c:pt idx="1562">
                  <c:v>45292.180787037039</c:v>
                </c:pt>
                <c:pt idx="1563">
                  <c:v>45292.180902777778</c:v>
                </c:pt>
                <c:pt idx="1564">
                  <c:v>45292.181018518517</c:v>
                </c:pt>
                <c:pt idx="1565">
                  <c:v>45292.181134259263</c:v>
                </c:pt>
                <c:pt idx="1566">
                  <c:v>45292.181250000001</c:v>
                </c:pt>
                <c:pt idx="1567">
                  <c:v>45292.18136574074</c:v>
                </c:pt>
                <c:pt idx="1568">
                  <c:v>45292.181481481479</c:v>
                </c:pt>
                <c:pt idx="1569">
                  <c:v>45292.181597222225</c:v>
                </c:pt>
                <c:pt idx="1570">
                  <c:v>45292.181712962964</c:v>
                </c:pt>
                <c:pt idx="1571">
                  <c:v>45292.181828703702</c:v>
                </c:pt>
                <c:pt idx="1572">
                  <c:v>45292.181944444441</c:v>
                </c:pt>
                <c:pt idx="1573">
                  <c:v>45292.182060185187</c:v>
                </c:pt>
                <c:pt idx="1574">
                  <c:v>45292.182175925926</c:v>
                </c:pt>
                <c:pt idx="1575">
                  <c:v>45292.182291666664</c:v>
                </c:pt>
                <c:pt idx="1576">
                  <c:v>45292.18240740741</c:v>
                </c:pt>
                <c:pt idx="1577">
                  <c:v>45292.182523148149</c:v>
                </c:pt>
                <c:pt idx="1578">
                  <c:v>45292.182638888888</c:v>
                </c:pt>
                <c:pt idx="1579">
                  <c:v>45292.182754629626</c:v>
                </c:pt>
                <c:pt idx="1580">
                  <c:v>45292.182870370372</c:v>
                </c:pt>
                <c:pt idx="1581">
                  <c:v>45292.182986111111</c:v>
                </c:pt>
                <c:pt idx="1582">
                  <c:v>45292.18310185185</c:v>
                </c:pt>
                <c:pt idx="1583">
                  <c:v>45292.183217592596</c:v>
                </c:pt>
                <c:pt idx="1584">
                  <c:v>45292.183333333334</c:v>
                </c:pt>
                <c:pt idx="1585">
                  <c:v>45292.183449074073</c:v>
                </c:pt>
                <c:pt idx="1586">
                  <c:v>45292.183564814812</c:v>
                </c:pt>
                <c:pt idx="1587">
                  <c:v>45292.183680555558</c:v>
                </c:pt>
                <c:pt idx="1588">
                  <c:v>45292.183796296296</c:v>
                </c:pt>
                <c:pt idx="1589">
                  <c:v>45292.183912037035</c:v>
                </c:pt>
                <c:pt idx="1590">
                  <c:v>45292.184027777781</c:v>
                </c:pt>
                <c:pt idx="1591">
                  <c:v>45292.18414351852</c:v>
                </c:pt>
                <c:pt idx="1592">
                  <c:v>45292.184259259258</c:v>
                </c:pt>
                <c:pt idx="1593">
                  <c:v>45292.184374999997</c:v>
                </c:pt>
                <c:pt idx="1594">
                  <c:v>45292.184490740743</c:v>
                </c:pt>
                <c:pt idx="1595">
                  <c:v>45292.184606481482</c:v>
                </c:pt>
                <c:pt idx="1596">
                  <c:v>45292.18472222222</c:v>
                </c:pt>
                <c:pt idx="1597">
                  <c:v>45292.184837962966</c:v>
                </c:pt>
                <c:pt idx="1598">
                  <c:v>45292.184953703705</c:v>
                </c:pt>
                <c:pt idx="1599">
                  <c:v>45292.185069444444</c:v>
                </c:pt>
                <c:pt idx="1600">
                  <c:v>45292.185185185182</c:v>
                </c:pt>
                <c:pt idx="1601">
                  <c:v>45292.185300925928</c:v>
                </c:pt>
                <c:pt idx="1602">
                  <c:v>45292.185416666667</c:v>
                </c:pt>
                <c:pt idx="1603">
                  <c:v>45292.185532407406</c:v>
                </c:pt>
                <c:pt idx="1604">
                  <c:v>45292.185648148145</c:v>
                </c:pt>
                <c:pt idx="1605">
                  <c:v>45292.185763888891</c:v>
                </c:pt>
                <c:pt idx="1606">
                  <c:v>45292.185879629629</c:v>
                </c:pt>
                <c:pt idx="1607">
                  <c:v>45292.185995370368</c:v>
                </c:pt>
                <c:pt idx="1608">
                  <c:v>45292.186111111114</c:v>
                </c:pt>
                <c:pt idx="1609">
                  <c:v>45292.186226851853</c:v>
                </c:pt>
                <c:pt idx="1610">
                  <c:v>45292.186342592591</c:v>
                </c:pt>
                <c:pt idx="1611">
                  <c:v>45292.18645833333</c:v>
                </c:pt>
                <c:pt idx="1612">
                  <c:v>45292.186574074076</c:v>
                </c:pt>
                <c:pt idx="1613">
                  <c:v>45292.186689814815</c:v>
                </c:pt>
                <c:pt idx="1614">
                  <c:v>45292.186805555553</c:v>
                </c:pt>
                <c:pt idx="1615">
                  <c:v>45292.186921296299</c:v>
                </c:pt>
                <c:pt idx="1616">
                  <c:v>45292.187037037038</c:v>
                </c:pt>
                <c:pt idx="1617">
                  <c:v>45292.187152777777</c:v>
                </c:pt>
                <c:pt idx="1618">
                  <c:v>45292.187268518515</c:v>
                </c:pt>
                <c:pt idx="1619">
                  <c:v>45292.187384259261</c:v>
                </c:pt>
                <c:pt idx="1620">
                  <c:v>45292.1875</c:v>
                </c:pt>
                <c:pt idx="1621">
                  <c:v>45292.187615740739</c:v>
                </c:pt>
                <c:pt idx="1622">
                  <c:v>45292.187731481485</c:v>
                </c:pt>
                <c:pt idx="1623">
                  <c:v>45292.187847222223</c:v>
                </c:pt>
                <c:pt idx="1624">
                  <c:v>45292.187962962962</c:v>
                </c:pt>
                <c:pt idx="1625">
                  <c:v>45292.188078703701</c:v>
                </c:pt>
                <c:pt idx="1626">
                  <c:v>45292.188194444447</c:v>
                </c:pt>
                <c:pt idx="1627">
                  <c:v>45292.188310185185</c:v>
                </c:pt>
                <c:pt idx="1628">
                  <c:v>45292.188425925924</c:v>
                </c:pt>
                <c:pt idx="1629">
                  <c:v>45292.18854166667</c:v>
                </c:pt>
                <c:pt idx="1630">
                  <c:v>45292.188657407409</c:v>
                </c:pt>
                <c:pt idx="1631">
                  <c:v>45292.188773148147</c:v>
                </c:pt>
                <c:pt idx="1632">
                  <c:v>45292.188888888886</c:v>
                </c:pt>
                <c:pt idx="1633">
                  <c:v>45292.189004629632</c:v>
                </c:pt>
                <c:pt idx="1634">
                  <c:v>45292.189120370371</c:v>
                </c:pt>
                <c:pt idx="1635">
                  <c:v>45292.189236111109</c:v>
                </c:pt>
                <c:pt idx="1636">
                  <c:v>45292.189351851855</c:v>
                </c:pt>
                <c:pt idx="1637">
                  <c:v>45292.189467592594</c:v>
                </c:pt>
                <c:pt idx="1638">
                  <c:v>45292.189583333333</c:v>
                </c:pt>
                <c:pt idx="1639">
                  <c:v>45292.189699074072</c:v>
                </c:pt>
                <c:pt idx="1640">
                  <c:v>45292.189814814818</c:v>
                </c:pt>
                <c:pt idx="1641">
                  <c:v>45292.189930555556</c:v>
                </c:pt>
                <c:pt idx="1642">
                  <c:v>45292.190046296295</c:v>
                </c:pt>
                <c:pt idx="1643">
                  <c:v>45292.190162037034</c:v>
                </c:pt>
                <c:pt idx="1644">
                  <c:v>45292.19027777778</c:v>
                </c:pt>
                <c:pt idx="1645">
                  <c:v>45292.190393518518</c:v>
                </c:pt>
                <c:pt idx="1646">
                  <c:v>45292.190509259257</c:v>
                </c:pt>
                <c:pt idx="1647">
                  <c:v>45292.190625000003</c:v>
                </c:pt>
                <c:pt idx="1648">
                  <c:v>45292.190740740742</c:v>
                </c:pt>
                <c:pt idx="1649">
                  <c:v>45292.19085648148</c:v>
                </c:pt>
                <c:pt idx="1650">
                  <c:v>45292.190972222219</c:v>
                </c:pt>
                <c:pt idx="1651">
                  <c:v>45292.191087962965</c:v>
                </c:pt>
                <c:pt idx="1652">
                  <c:v>45292.191203703704</c:v>
                </c:pt>
                <c:pt idx="1653">
                  <c:v>45292.191319444442</c:v>
                </c:pt>
                <c:pt idx="1654">
                  <c:v>45292.191435185188</c:v>
                </c:pt>
                <c:pt idx="1655">
                  <c:v>45292.191550925927</c:v>
                </c:pt>
                <c:pt idx="1656">
                  <c:v>45292.191666666666</c:v>
                </c:pt>
                <c:pt idx="1657">
                  <c:v>45292.191782407404</c:v>
                </c:pt>
                <c:pt idx="1658">
                  <c:v>45292.19189814815</c:v>
                </c:pt>
                <c:pt idx="1659">
                  <c:v>45292.192013888889</c:v>
                </c:pt>
                <c:pt idx="1660">
                  <c:v>45292.192129629628</c:v>
                </c:pt>
                <c:pt idx="1661">
                  <c:v>45292.192245370374</c:v>
                </c:pt>
                <c:pt idx="1662">
                  <c:v>45292.192361111112</c:v>
                </c:pt>
                <c:pt idx="1663">
                  <c:v>45292.192476851851</c:v>
                </c:pt>
                <c:pt idx="1664">
                  <c:v>45292.19259259259</c:v>
                </c:pt>
                <c:pt idx="1665">
                  <c:v>45292.192708333336</c:v>
                </c:pt>
                <c:pt idx="1666">
                  <c:v>45292.192824074074</c:v>
                </c:pt>
                <c:pt idx="1667">
                  <c:v>45292.192939814813</c:v>
                </c:pt>
                <c:pt idx="1668">
                  <c:v>45292.193055555559</c:v>
                </c:pt>
                <c:pt idx="1669">
                  <c:v>45292.193171296298</c:v>
                </c:pt>
                <c:pt idx="1670">
                  <c:v>45292.193287037036</c:v>
                </c:pt>
                <c:pt idx="1671">
                  <c:v>45292.193402777775</c:v>
                </c:pt>
                <c:pt idx="1672">
                  <c:v>45292.193518518521</c:v>
                </c:pt>
                <c:pt idx="1673">
                  <c:v>45292.19363425926</c:v>
                </c:pt>
                <c:pt idx="1674">
                  <c:v>45292.193749999999</c:v>
                </c:pt>
                <c:pt idx="1675">
                  <c:v>45292.193865740737</c:v>
                </c:pt>
                <c:pt idx="1676">
                  <c:v>45292.193981481483</c:v>
                </c:pt>
                <c:pt idx="1677">
                  <c:v>45292.194097222222</c:v>
                </c:pt>
                <c:pt idx="1678">
                  <c:v>45292.194212962961</c:v>
                </c:pt>
                <c:pt idx="1679">
                  <c:v>45292.194328703707</c:v>
                </c:pt>
                <c:pt idx="1680">
                  <c:v>45292.194444444445</c:v>
                </c:pt>
                <c:pt idx="1681">
                  <c:v>45292.194560185184</c:v>
                </c:pt>
                <c:pt idx="1682">
                  <c:v>45292.194675925923</c:v>
                </c:pt>
                <c:pt idx="1683">
                  <c:v>45292.194791666669</c:v>
                </c:pt>
                <c:pt idx="1684">
                  <c:v>45292.194907407407</c:v>
                </c:pt>
                <c:pt idx="1685">
                  <c:v>45292.195023148146</c:v>
                </c:pt>
                <c:pt idx="1686">
                  <c:v>45292.195138888892</c:v>
                </c:pt>
                <c:pt idx="1687">
                  <c:v>45292.195254629631</c:v>
                </c:pt>
                <c:pt idx="1688">
                  <c:v>45292.195370370369</c:v>
                </c:pt>
                <c:pt idx="1689">
                  <c:v>45292.195486111108</c:v>
                </c:pt>
                <c:pt idx="1690">
                  <c:v>45292.195601851854</c:v>
                </c:pt>
                <c:pt idx="1691">
                  <c:v>45292.195717592593</c:v>
                </c:pt>
                <c:pt idx="1692">
                  <c:v>45292.195833333331</c:v>
                </c:pt>
                <c:pt idx="1693">
                  <c:v>45292.195949074077</c:v>
                </c:pt>
                <c:pt idx="1694">
                  <c:v>45292.196064814816</c:v>
                </c:pt>
                <c:pt idx="1695">
                  <c:v>45292.196180555555</c:v>
                </c:pt>
                <c:pt idx="1696">
                  <c:v>45292.196296296293</c:v>
                </c:pt>
                <c:pt idx="1697">
                  <c:v>45292.196412037039</c:v>
                </c:pt>
                <c:pt idx="1698">
                  <c:v>45292.196527777778</c:v>
                </c:pt>
                <c:pt idx="1699">
                  <c:v>45292.196643518517</c:v>
                </c:pt>
                <c:pt idx="1700">
                  <c:v>45292.196759259263</c:v>
                </c:pt>
                <c:pt idx="1701">
                  <c:v>45292.196875000001</c:v>
                </c:pt>
                <c:pt idx="1702">
                  <c:v>45292.19699074074</c:v>
                </c:pt>
                <c:pt idx="1703">
                  <c:v>45292.197106481479</c:v>
                </c:pt>
                <c:pt idx="1704">
                  <c:v>45292.197222222225</c:v>
                </c:pt>
                <c:pt idx="1705">
                  <c:v>45292.197337962964</c:v>
                </c:pt>
                <c:pt idx="1706">
                  <c:v>45292.197453703702</c:v>
                </c:pt>
                <c:pt idx="1707">
                  <c:v>45292.197569444441</c:v>
                </c:pt>
                <c:pt idx="1708">
                  <c:v>45292.197685185187</c:v>
                </c:pt>
                <c:pt idx="1709">
                  <c:v>45292.197800925926</c:v>
                </c:pt>
                <c:pt idx="1710">
                  <c:v>45292.197916666664</c:v>
                </c:pt>
                <c:pt idx="1711">
                  <c:v>45292.19803240741</c:v>
                </c:pt>
                <c:pt idx="1712">
                  <c:v>45292.198148148149</c:v>
                </c:pt>
                <c:pt idx="1713">
                  <c:v>45292.198263888888</c:v>
                </c:pt>
                <c:pt idx="1714">
                  <c:v>45292.198379629626</c:v>
                </c:pt>
                <c:pt idx="1715">
                  <c:v>45292.198495370372</c:v>
                </c:pt>
                <c:pt idx="1716">
                  <c:v>45292.198611111111</c:v>
                </c:pt>
                <c:pt idx="1717">
                  <c:v>45292.19872685185</c:v>
                </c:pt>
                <c:pt idx="1718">
                  <c:v>45292.198842592596</c:v>
                </c:pt>
                <c:pt idx="1719">
                  <c:v>45292.198958333334</c:v>
                </c:pt>
                <c:pt idx="1720">
                  <c:v>45292.199074074073</c:v>
                </c:pt>
                <c:pt idx="1721">
                  <c:v>45292.199189814812</c:v>
                </c:pt>
                <c:pt idx="1722">
                  <c:v>45292.199305555558</c:v>
                </c:pt>
                <c:pt idx="1723">
                  <c:v>45292.199421296296</c:v>
                </c:pt>
                <c:pt idx="1724">
                  <c:v>45292.199537037035</c:v>
                </c:pt>
                <c:pt idx="1725">
                  <c:v>45292.199652777781</c:v>
                </c:pt>
                <c:pt idx="1726">
                  <c:v>45292.19976851852</c:v>
                </c:pt>
                <c:pt idx="1727">
                  <c:v>45292.199884259258</c:v>
                </c:pt>
                <c:pt idx="1728">
                  <c:v>45292.2</c:v>
                </c:pt>
                <c:pt idx="1729">
                  <c:v>45292.200115740743</c:v>
                </c:pt>
                <c:pt idx="1730">
                  <c:v>45292.200231481482</c:v>
                </c:pt>
                <c:pt idx="1731">
                  <c:v>45292.20034722222</c:v>
                </c:pt>
                <c:pt idx="1732">
                  <c:v>45292.200462962966</c:v>
                </c:pt>
                <c:pt idx="1733">
                  <c:v>45292.200578703705</c:v>
                </c:pt>
                <c:pt idx="1734">
                  <c:v>45292.200694444444</c:v>
                </c:pt>
                <c:pt idx="1735">
                  <c:v>45292.200810185182</c:v>
                </c:pt>
                <c:pt idx="1736">
                  <c:v>45292.200925925928</c:v>
                </c:pt>
                <c:pt idx="1737">
                  <c:v>45292.201041666667</c:v>
                </c:pt>
                <c:pt idx="1738">
                  <c:v>45292.201157407406</c:v>
                </c:pt>
                <c:pt idx="1739">
                  <c:v>45292.201273148145</c:v>
                </c:pt>
                <c:pt idx="1740">
                  <c:v>45292.201388888891</c:v>
                </c:pt>
                <c:pt idx="1741">
                  <c:v>45292.201504629629</c:v>
                </c:pt>
                <c:pt idx="1742">
                  <c:v>45292.201620370368</c:v>
                </c:pt>
                <c:pt idx="1743">
                  <c:v>45292.201736111114</c:v>
                </c:pt>
                <c:pt idx="1744">
                  <c:v>45292.201851851853</c:v>
                </c:pt>
                <c:pt idx="1745">
                  <c:v>45292.201967592591</c:v>
                </c:pt>
                <c:pt idx="1746">
                  <c:v>45292.20208333333</c:v>
                </c:pt>
                <c:pt idx="1747">
                  <c:v>45292.202199074076</c:v>
                </c:pt>
                <c:pt idx="1748">
                  <c:v>45292.202314814815</c:v>
                </c:pt>
                <c:pt idx="1749">
                  <c:v>45292.202430555553</c:v>
                </c:pt>
                <c:pt idx="1750">
                  <c:v>45292.202546296299</c:v>
                </c:pt>
                <c:pt idx="1751">
                  <c:v>45292.202662037038</c:v>
                </c:pt>
                <c:pt idx="1752">
                  <c:v>45292.202777777777</c:v>
                </c:pt>
                <c:pt idx="1753">
                  <c:v>45292.202893518515</c:v>
                </c:pt>
                <c:pt idx="1754">
                  <c:v>45292.203009259261</c:v>
                </c:pt>
                <c:pt idx="1755">
                  <c:v>45292.203125</c:v>
                </c:pt>
                <c:pt idx="1756">
                  <c:v>45292.203240740739</c:v>
                </c:pt>
                <c:pt idx="1757">
                  <c:v>45292.203356481485</c:v>
                </c:pt>
                <c:pt idx="1758">
                  <c:v>45292.203472222223</c:v>
                </c:pt>
                <c:pt idx="1759">
                  <c:v>45292.203587962962</c:v>
                </c:pt>
                <c:pt idx="1760">
                  <c:v>45292.203703703701</c:v>
                </c:pt>
                <c:pt idx="1761">
                  <c:v>45292.203819444447</c:v>
                </c:pt>
                <c:pt idx="1762">
                  <c:v>45292.203935185185</c:v>
                </c:pt>
                <c:pt idx="1763">
                  <c:v>45292.204050925924</c:v>
                </c:pt>
                <c:pt idx="1764">
                  <c:v>45292.20416666667</c:v>
                </c:pt>
                <c:pt idx="1765">
                  <c:v>45292.204282407409</c:v>
                </c:pt>
                <c:pt idx="1766">
                  <c:v>45292.204398148147</c:v>
                </c:pt>
                <c:pt idx="1767">
                  <c:v>45292.204513888886</c:v>
                </c:pt>
                <c:pt idx="1768">
                  <c:v>45292.204629629632</c:v>
                </c:pt>
                <c:pt idx="1769">
                  <c:v>45292.204745370371</c:v>
                </c:pt>
                <c:pt idx="1770">
                  <c:v>45292.204861111109</c:v>
                </c:pt>
                <c:pt idx="1771">
                  <c:v>45292.204976851855</c:v>
                </c:pt>
                <c:pt idx="1772">
                  <c:v>45292.205092592594</c:v>
                </c:pt>
                <c:pt idx="1773">
                  <c:v>45292.205208333333</c:v>
                </c:pt>
                <c:pt idx="1774">
                  <c:v>45292.205324074072</c:v>
                </c:pt>
                <c:pt idx="1775">
                  <c:v>45292.205439814818</c:v>
                </c:pt>
                <c:pt idx="1776">
                  <c:v>45292.205555555556</c:v>
                </c:pt>
                <c:pt idx="1777">
                  <c:v>45292.205671296295</c:v>
                </c:pt>
                <c:pt idx="1778">
                  <c:v>45292.205787037034</c:v>
                </c:pt>
                <c:pt idx="1779">
                  <c:v>45292.20590277778</c:v>
                </c:pt>
                <c:pt idx="1780">
                  <c:v>45292.206018518518</c:v>
                </c:pt>
                <c:pt idx="1781">
                  <c:v>45292.206134259257</c:v>
                </c:pt>
                <c:pt idx="1782">
                  <c:v>45292.206250000003</c:v>
                </c:pt>
                <c:pt idx="1783">
                  <c:v>45292.206365740742</c:v>
                </c:pt>
                <c:pt idx="1784">
                  <c:v>45292.20648148148</c:v>
                </c:pt>
                <c:pt idx="1785">
                  <c:v>45292.206597222219</c:v>
                </c:pt>
                <c:pt idx="1786">
                  <c:v>45292.206712962965</c:v>
                </c:pt>
                <c:pt idx="1787">
                  <c:v>45292.206828703704</c:v>
                </c:pt>
                <c:pt idx="1788">
                  <c:v>45292.206944444442</c:v>
                </c:pt>
                <c:pt idx="1789">
                  <c:v>45292.207060185188</c:v>
                </c:pt>
                <c:pt idx="1790">
                  <c:v>45292.207175925927</c:v>
                </c:pt>
                <c:pt idx="1791">
                  <c:v>45292.207291666666</c:v>
                </c:pt>
                <c:pt idx="1792">
                  <c:v>45292.207407407404</c:v>
                </c:pt>
                <c:pt idx="1793">
                  <c:v>45292.20752314815</c:v>
                </c:pt>
                <c:pt idx="1794">
                  <c:v>45292.207638888889</c:v>
                </c:pt>
                <c:pt idx="1795">
                  <c:v>45292.207754629628</c:v>
                </c:pt>
                <c:pt idx="1796">
                  <c:v>45292.207870370374</c:v>
                </c:pt>
                <c:pt idx="1797">
                  <c:v>45292.207986111112</c:v>
                </c:pt>
                <c:pt idx="1798">
                  <c:v>45292.208101851851</c:v>
                </c:pt>
                <c:pt idx="1799">
                  <c:v>45292.20821759259</c:v>
                </c:pt>
                <c:pt idx="1800">
                  <c:v>45292.208333333336</c:v>
                </c:pt>
                <c:pt idx="1801">
                  <c:v>45292.208449074074</c:v>
                </c:pt>
                <c:pt idx="1802">
                  <c:v>45292.208564814813</c:v>
                </c:pt>
                <c:pt idx="1803">
                  <c:v>45292.208680555559</c:v>
                </c:pt>
                <c:pt idx="1804">
                  <c:v>45292.208796296298</c:v>
                </c:pt>
                <c:pt idx="1805">
                  <c:v>45292.208912037036</c:v>
                </c:pt>
                <c:pt idx="1806">
                  <c:v>45292.209027777775</c:v>
                </c:pt>
                <c:pt idx="1807">
                  <c:v>45292.209143518521</c:v>
                </c:pt>
                <c:pt idx="1808">
                  <c:v>45292.20925925926</c:v>
                </c:pt>
                <c:pt idx="1809">
                  <c:v>45292.209374999999</c:v>
                </c:pt>
                <c:pt idx="1810">
                  <c:v>45292.209490740737</c:v>
                </c:pt>
                <c:pt idx="1811">
                  <c:v>45292.209606481483</c:v>
                </c:pt>
                <c:pt idx="1812">
                  <c:v>45292.209722222222</c:v>
                </c:pt>
                <c:pt idx="1813">
                  <c:v>45292.209837962961</c:v>
                </c:pt>
                <c:pt idx="1814">
                  <c:v>45292.209953703707</c:v>
                </c:pt>
                <c:pt idx="1815">
                  <c:v>45292.210069444445</c:v>
                </c:pt>
                <c:pt idx="1816">
                  <c:v>45292.210185185184</c:v>
                </c:pt>
                <c:pt idx="1817">
                  <c:v>45292.210300925923</c:v>
                </c:pt>
                <c:pt idx="1818">
                  <c:v>45292.210416666669</c:v>
                </c:pt>
                <c:pt idx="1819">
                  <c:v>45292.210532407407</c:v>
                </c:pt>
                <c:pt idx="1820">
                  <c:v>45292.210648148146</c:v>
                </c:pt>
                <c:pt idx="1821">
                  <c:v>45292.210763888892</c:v>
                </c:pt>
                <c:pt idx="1822">
                  <c:v>45292.210879629631</c:v>
                </c:pt>
                <c:pt idx="1823">
                  <c:v>45292.210995370369</c:v>
                </c:pt>
                <c:pt idx="1824">
                  <c:v>45292.211111111108</c:v>
                </c:pt>
                <c:pt idx="1825">
                  <c:v>45292.211226851854</c:v>
                </c:pt>
                <c:pt idx="1826">
                  <c:v>45292.211342592593</c:v>
                </c:pt>
                <c:pt idx="1827">
                  <c:v>45292.211458333331</c:v>
                </c:pt>
                <c:pt idx="1828">
                  <c:v>45292.211574074077</c:v>
                </c:pt>
                <c:pt idx="1829">
                  <c:v>45292.211689814816</c:v>
                </c:pt>
                <c:pt idx="1830">
                  <c:v>45292.211805555555</c:v>
                </c:pt>
                <c:pt idx="1831">
                  <c:v>45292.211921296293</c:v>
                </c:pt>
                <c:pt idx="1832">
                  <c:v>45292.212037037039</c:v>
                </c:pt>
                <c:pt idx="1833">
                  <c:v>45292.212152777778</c:v>
                </c:pt>
                <c:pt idx="1834">
                  <c:v>45292.212268518517</c:v>
                </c:pt>
                <c:pt idx="1835">
                  <c:v>45292.212384259263</c:v>
                </c:pt>
                <c:pt idx="1836">
                  <c:v>45292.212500000001</c:v>
                </c:pt>
                <c:pt idx="1837">
                  <c:v>45292.21261574074</c:v>
                </c:pt>
                <c:pt idx="1838">
                  <c:v>45292.212731481479</c:v>
                </c:pt>
                <c:pt idx="1839">
                  <c:v>45292.212847222225</c:v>
                </c:pt>
                <c:pt idx="1840">
                  <c:v>45292.212962962964</c:v>
                </c:pt>
                <c:pt idx="1841">
                  <c:v>45292.213078703702</c:v>
                </c:pt>
                <c:pt idx="1842">
                  <c:v>45292.213194444441</c:v>
                </c:pt>
                <c:pt idx="1843">
                  <c:v>45292.213310185187</c:v>
                </c:pt>
                <c:pt idx="1844">
                  <c:v>45292.213425925926</c:v>
                </c:pt>
                <c:pt idx="1845">
                  <c:v>45292.213541666664</c:v>
                </c:pt>
                <c:pt idx="1846">
                  <c:v>45292.21365740741</c:v>
                </c:pt>
                <c:pt idx="1847">
                  <c:v>45292.213773148149</c:v>
                </c:pt>
                <c:pt idx="1848">
                  <c:v>45292.213888888888</c:v>
                </c:pt>
                <c:pt idx="1849">
                  <c:v>45292.214004629626</c:v>
                </c:pt>
                <c:pt idx="1850">
                  <c:v>45292.214120370372</c:v>
                </c:pt>
                <c:pt idx="1851">
                  <c:v>45292.214236111111</c:v>
                </c:pt>
                <c:pt idx="1852">
                  <c:v>45292.21435185185</c:v>
                </c:pt>
                <c:pt idx="1853">
                  <c:v>45292.214467592596</c:v>
                </c:pt>
                <c:pt idx="1854">
                  <c:v>45292.214583333334</c:v>
                </c:pt>
                <c:pt idx="1855">
                  <c:v>45292.214699074073</c:v>
                </c:pt>
                <c:pt idx="1856">
                  <c:v>45292.214814814812</c:v>
                </c:pt>
                <c:pt idx="1857">
                  <c:v>45292.214930555558</c:v>
                </c:pt>
                <c:pt idx="1858">
                  <c:v>45292.215046296296</c:v>
                </c:pt>
                <c:pt idx="1859">
                  <c:v>45292.215162037035</c:v>
                </c:pt>
                <c:pt idx="1860">
                  <c:v>45292.215277777781</c:v>
                </c:pt>
                <c:pt idx="1861">
                  <c:v>45292.21539351852</c:v>
                </c:pt>
                <c:pt idx="1862">
                  <c:v>45292.215509259258</c:v>
                </c:pt>
                <c:pt idx="1863">
                  <c:v>45292.215624999997</c:v>
                </c:pt>
                <c:pt idx="1864">
                  <c:v>45292.215740740743</c:v>
                </c:pt>
                <c:pt idx="1865">
                  <c:v>45292.215856481482</c:v>
                </c:pt>
                <c:pt idx="1866">
                  <c:v>45292.21597222222</c:v>
                </c:pt>
                <c:pt idx="1867">
                  <c:v>45292.216087962966</c:v>
                </c:pt>
                <c:pt idx="1868">
                  <c:v>45292.216203703705</c:v>
                </c:pt>
                <c:pt idx="1869">
                  <c:v>45292.216319444444</c:v>
                </c:pt>
                <c:pt idx="1870">
                  <c:v>45292.216435185182</c:v>
                </c:pt>
                <c:pt idx="1871">
                  <c:v>45292.216550925928</c:v>
                </c:pt>
                <c:pt idx="1872">
                  <c:v>45292.216666666667</c:v>
                </c:pt>
                <c:pt idx="1873">
                  <c:v>45292.216782407406</c:v>
                </c:pt>
                <c:pt idx="1874">
                  <c:v>45292.216898148145</c:v>
                </c:pt>
                <c:pt idx="1875">
                  <c:v>45292.217013888891</c:v>
                </c:pt>
                <c:pt idx="1876">
                  <c:v>45292.217129629629</c:v>
                </c:pt>
                <c:pt idx="1877">
                  <c:v>45292.217245370368</c:v>
                </c:pt>
                <c:pt idx="1878">
                  <c:v>45292.217361111114</c:v>
                </c:pt>
                <c:pt idx="1879">
                  <c:v>45292.217476851853</c:v>
                </c:pt>
                <c:pt idx="1880">
                  <c:v>45292.217592592591</c:v>
                </c:pt>
                <c:pt idx="1881">
                  <c:v>45292.21770833333</c:v>
                </c:pt>
                <c:pt idx="1882">
                  <c:v>45292.217824074076</c:v>
                </c:pt>
                <c:pt idx="1883">
                  <c:v>45292.217939814815</c:v>
                </c:pt>
                <c:pt idx="1884">
                  <c:v>45292.218055555553</c:v>
                </c:pt>
                <c:pt idx="1885">
                  <c:v>45292.218171296299</c:v>
                </c:pt>
                <c:pt idx="1886">
                  <c:v>45292.218287037038</c:v>
                </c:pt>
                <c:pt idx="1887">
                  <c:v>45292.218402777777</c:v>
                </c:pt>
                <c:pt idx="1888">
                  <c:v>45292.218518518515</c:v>
                </c:pt>
                <c:pt idx="1889">
                  <c:v>45292.218634259261</c:v>
                </c:pt>
                <c:pt idx="1890">
                  <c:v>45292.21875</c:v>
                </c:pt>
                <c:pt idx="1891">
                  <c:v>45292.218865740739</c:v>
                </c:pt>
                <c:pt idx="1892">
                  <c:v>45292.218981481485</c:v>
                </c:pt>
                <c:pt idx="1893">
                  <c:v>45292.219097222223</c:v>
                </c:pt>
                <c:pt idx="1894">
                  <c:v>45292.219212962962</c:v>
                </c:pt>
                <c:pt idx="1895">
                  <c:v>45292.219328703701</c:v>
                </c:pt>
                <c:pt idx="1896">
                  <c:v>45292.219444444447</c:v>
                </c:pt>
                <c:pt idx="1897">
                  <c:v>45292.219560185185</c:v>
                </c:pt>
                <c:pt idx="1898">
                  <c:v>45292.219675925924</c:v>
                </c:pt>
                <c:pt idx="1899">
                  <c:v>45292.21979166667</c:v>
                </c:pt>
                <c:pt idx="1900">
                  <c:v>45292.219907407409</c:v>
                </c:pt>
                <c:pt idx="1901">
                  <c:v>45292.220023148147</c:v>
                </c:pt>
                <c:pt idx="1902">
                  <c:v>45292.220138888886</c:v>
                </c:pt>
                <c:pt idx="1903">
                  <c:v>45292.220254629632</c:v>
                </c:pt>
                <c:pt idx="1904">
                  <c:v>45292.220370370371</c:v>
                </c:pt>
                <c:pt idx="1905">
                  <c:v>45292.220486111109</c:v>
                </c:pt>
                <c:pt idx="1906">
                  <c:v>45292.220601851855</c:v>
                </c:pt>
                <c:pt idx="1907">
                  <c:v>45292.220717592594</c:v>
                </c:pt>
                <c:pt idx="1908">
                  <c:v>45292.220833333333</c:v>
                </c:pt>
                <c:pt idx="1909">
                  <c:v>45292.220949074072</c:v>
                </c:pt>
                <c:pt idx="1910">
                  <c:v>45292.221064814818</c:v>
                </c:pt>
                <c:pt idx="1911">
                  <c:v>45292.221180555556</c:v>
                </c:pt>
                <c:pt idx="1912">
                  <c:v>45292.221296296295</c:v>
                </c:pt>
                <c:pt idx="1913">
                  <c:v>45292.221412037034</c:v>
                </c:pt>
                <c:pt idx="1914">
                  <c:v>45292.22152777778</c:v>
                </c:pt>
                <c:pt idx="1915">
                  <c:v>45292.221643518518</c:v>
                </c:pt>
                <c:pt idx="1916">
                  <c:v>45292.221759259257</c:v>
                </c:pt>
                <c:pt idx="1917">
                  <c:v>45292.221875000003</c:v>
                </c:pt>
                <c:pt idx="1918">
                  <c:v>45292.221990740742</c:v>
                </c:pt>
                <c:pt idx="1919">
                  <c:v>45292.22210648148</c:v>
                </c:pt>
                <c:pt idx="1920">
                  <c:v>45292.222222222219</c:v>
                </c:pt>
                <c:pt idx="1921">
                  <c:v>45292.222337962965</c:v>
                </c:pt>
                <c:pt idx="1922">
                  <c:v>45292.222453703704</c:v>
                </c:pt>
                <c:pt idx="1923">
                  <c:v>45292.222569444442</c:v>
                </c:pt>
                <c:pt idx="1924">
                  <c:v>45292.222685185188</c:v>
                </c:pt>
                <c:pt idx="1925">
                  <c:v>45292.222800925927</c:v>
                </c:pt>
                <c:pt idx="1926">
                  <c:v>45292.222916666666</c:v>
                </c:pt>
                <c:pt idx="1927">
                  <c:v>45292.223032407404</c:v>
                </c:pt>
                <c:pt idx="1928">
                  <c:v>45292.22314814815</c:v>
                </c:pt>
                <c:pt idx="1929">
                  <c:v>45292.223263888889</c:v>
                </c:pt>
                <c:pt idx="1930">
                  <c:v>45292.223379629628</c:v>
                </c:pt>
                <c:pt idx="1931">
                  <c:v>45292.223495370374</c:v>
                </c:pt>
                <c:pt idx="1932">
                  <c:v>45292.223611111112</c:v>
                </c:pt>
                <c:pt idx="1933">
                  <c:v>45292.223726851851</c:v>
                </c:pt>
                <c:pt idx="1934">
                  <c:v>45292.22384259259</c:v>
                </c:pt>
                <c:pt idx="1935">
                  <c:v>45292.223958333336</c:v>
                </c:pt>
                <c:pt idx="1936">
                  <c:v>45292.224074074074</c:v>
                </c:pt>
                <c:pt idx="1937">
                  <c:v>45292.224189814813</c:v>
                </c:pt>
                <c:pt idx="1938">
                  <c:v>45292.224305555559</c:v>
                </c:pt>
                <c:pt idx="1939">
                  <c:v>45292.224421296298</c:v>
                </c:pt>
                <c:pt idx="1940">
                  <c:v>45292.224537037036</c:v>
                </c:pt>
                <c:pt idx="1941">
                  <c:v>45292.224652777775</c:v>
                </c:pt>
                <c:pt idx="1942">
                  <c:v>45292.224768518521</c:v>
                </c:pt>
                <c:pt idx="1943">
                  <c:v>45292.22488425926</c:v>
                </c:pt>
                <c:pt idx="1944">
                  <c:v>45292.224999999999</c:v>
                </c:pt>
                <c:pt idx="1945">
                  <c:v>45292.225115740737</c:v>
                </c:pt>
                <c:pt idx="1946">
                  <c:v>45292.225231481483</c:v>
                </c:pt>
                <c:pt idx="1947">
                  <c:v>45292.225347222222</c:v>
                </c:pt>
                <c:pt idx="1948">
                  <c:v>45292.225462962961</c:v>
                </c:pt>
                <c:pt idx="1949">
                  <c:v>45292.225578703707</c:v>
                </c:pt>
                <c:pt idx="1950">
                  <c:v>45292.225694444445</c:v>
                </c:pt>
                <c:pt idx="1951">
                  <c:v>45292.225810185184</c:v>
                </c:pt>
                <c:pt idx="1952">
                  <c:v>45292.225925925923</c:v>
                </c:pt>
                <c:pt idx="1953">
                  <c:v>45292.226041666669</c:v>
                </c:pt>
                <c:pt idx="1954">
                  <c:v>45292.226157407407</c:v>
                </c:pt>
                <c:pt idx="1955">
                  <c:v>45292.226273148146</c:v>
                </c:pt>
                <c:pt idx="1956">
                  <c:v>45292.226388888892</c:v>
                </c:pt>
                <c:pt idx="1957">
                  <c:v>45292.226504629631</c:v>
                </c:pt>
                <c:pt idx="1958">
                  <c:v>45292.226620370369</c:v>
                </c:pt>
                <c:pt idx="1959">
                  <c:v>45292.226736111108</c:v>
                </c:pt>
                <c:pt idx="1960">
                  <c:v>45292.226851851854</c:v>
                </c:pt>
                <c:pt idx="1961">
                  <c:v>45292.226967592593</c:v>
                </c:pt>
                <c:pt idx="1962">
                  <c:v>45292.227083333331</c:v>
                </c:pt>
                <c:pt idx="1963">
                  <c:v>45292.227199074077</c:v>
                </c:pt>
                <c:pt idx="1964">
                  <c:v>45292.227314814816</c:v>
                </c:pt>
                <c:pt idx="1965">
                  <c:v>45292.227430555555</c:v>
                </c:pt>
                <c:pt idx="1966">
                  <c:v>45292.227546296293</c:v>
                </c:pt>
                <c:pt idx="1967">
                  <c:v>45292.227662037039</c:v>
                </c:pt>
                <c:pt idx="1968">
                  <c:v>45292.227777777778</c:v>
                </c:pt>
                <c:pt idx="1969">
                  <c:v>45292.227893518517</c:v>
                </c:pt>
                <c:pt idx="1970">
                  <c:v>45292.228009259263</c:v>
                </c:pt>
                <c:pt idx="1971">
                  <c:v>45292.228125000001</c:v>
                </c:pt>
                <c:pt idx="1972">
                  <c:v>45292.22824074074</c:v>
                </c:pt>
                <c:pt idx="1973">
                  <c:v>45292.228356481479</c:v>
                </c:pt>
                <c:pt idx="1974">
                  <c:v>45292.228472222225</c:v>
                </c:pt>
                <c:pt idx="1975">
                  <c:v>45292.228587962964</c:v>
                </c:pt>
                <c:pt idx="1976">
                  <c:v>45292.228703703702</c:v>
                </c:pt>
                <c:pt idx="1977">
                  <c:v>45292.228819444441</c:v>
                </c:pt>
                <c:pt idx="1978">
                  <c:v>45292.228935185187</c:v>
                </c:pt>
                <c:pt idx="1979">
                  <c:v>45292.229050925926</c:v>
                </c:pt>
                <c:pt idx="1980">
                  <c:v>45292.229166666664</c:v>
                </c:pt>
                <c:pt idx="1981">
                  <c:v>45292.22928240741</c:v>
                </c:pt>
                <c:pt idx="1982">
                  <c:v>45292.229398148149</c:v>
                </c:pt>
                <c:pt idx="1983">
                  <c:v>45292.229513888888</c:v>
                </c:pt>
                <c:pt idx="1984">
                  <c:v>45292.229629629626</c:v>
                </c:pt>
                <c:pt idx="1985">
                  <c:v>45292.229745370372</c:v>
                </c:pt>
                <c:pt idx="1986">
                  <c:v>45292.229861111111</c:v>
                </c:pt>
                <c:pt idx="1987">
                  <c:v>45292.22997685185</c:v>
                </c:pt>
                <c:pt idx="1988">
                  <c:v>45292.230092592596</c:v>
                </c:pt>
                <c:pt idx="1989">
                  <c:v>45292.230208333334</c:v>
                </c:pt>
                <c:pt idx="1990">
                  <c:v>45292.230324074073</c:v>
                </c:pt>
                <c:pt idx="1991">
                  <c:v>45292.230439814812</c:v>
                </c:pt>
                <c:pt idx="1992">
                  <c:v>45292.230555555558</c:v>
                </c:pt>
                <c:pt idx="1993">
                  <c:v>45292.230671296296</c:v>
                </c:pt>
                <c:pt idx="1994">
                  <c:v>45292.230787037035</c:v>
                </c:pt>
                <c:pt idx="1995">
                  <c:v>45292.230902777781</c:v>
                </c:pt>
                <c:pt idx="1996">
                  <c:v>45292.23101851852</c:v>
                </c:pt>
                <c:pt idx="1997">
                  <c:v>45292.231134259258</c:v>
                </c:pt>
                <c:pt idx="1998">
                  <c:v>45292.231249999997</c:v>
                </c:pt>
                <c:pt idx="1999">
                  <c:v>45292.231365740743</c:v>
                </c:pt>
                <c:pt idx="2000">
                  <c:v>45292.231481481482</c:v>
                </c:pt>
                <c:pt idx="2001">
                  <c:v>45292.23159722222</c:v>
                </c:pt>
                <c:pt idx="2002">
                  <c:v>45292.231712962966</c:v>
                </c:pt>
                <c:pt idx="2003">
                  <c:v>45292.231828703705</c:v>
                </c:pt>
                <c:pt idx="2004">
                  <c:v>45292.231944444444</c:v>
                </c:pt>
                <c:pt idx="2005">
                  <c:v>45292.232060185182</c:v>
                </c:pt>
                <c:pt idx="2006">
                  <c:v>45292.232175925928</c:v>
                </c:pt>
                <c:pt idx="2007">
                  <c:v>45292.232291666667</c:v>
                </c:pt>
                <c:pt idx="2008">
                  <c:v>45292.232407407406</c:v>
                </c:pt>
                <c:pt idx="2009">
                  <c:v>45292.232523148145</c:v>
                </c:pt>
                <c:pt idx="2010">
                  <c:v>45292.232638888891</c:v>
                </c:pt>
                <c:pt idx="2011">
                  <c:v>45292.232754629629</c:v>
                </c:pt>
                <c:pt idx="2012">
                  <c:v>45292.232870370368</c:v>
                </c:pt>
                <c:pt idx="2013">
                  <c:v>45292.232986111114</c:v>
                </c:pt>
                <c:pt idx="2014">
                  <c:v>45292.233101851853</c:v>
                </c:pt>
                <c:pt idx="2015">
                  <c:v>45292.233217592591</c:v>
                </c:pt>
                <c:pt idx="2016">
                  <c:v>45292.23333333333</c:v>
                </c:pt>
                <c:pt idx="2017">
                  <c:v>45292.233449074076</c:v>
                </c:pt>
                <c:pt idx="2018">
                  <c:v>45292.233564814815</c:v>
                </c:pt>
                <c:pt idx="2019">
                  <c:v>45292.233680555553</c:v>
                </c:pt>
                <c:pt idx="2020">
                  <c:v>45292.233796296299</c:v>
                </c:pt>
                <c:pt idx="2021">
                  <c:v>45292.233912037038</c:v>
                </c:pt>
                <c:pt idx="2022">
                  <c:v>45292.234027777777</c:v>
                </c:pt>
                <c:pt idx="2023">
                  <c:v>45292.234143518515</c:v>
                </c:pt>
                <c:pt idx="2024">
                  <c:v>45292.234259259261</c:v>
                </c:pt>
                <c:pt idx="2025">
                  <c:v>45292.234375</c:v>
                </c:pt>
                <c:pt idx="2026">
                  <c:v>45292.234490740739</c:v>
                </c:pt>
                <c:pt idx="2027">
                  <c:v>45292.234606481485</c:v>
                </c:pt>
                <c:pt idx="2028">
                  <c:v>45292.234722222223</c:v>
                </c:pt>
                <c:pt idx="2029">
                  <c:v>45292.234837962962</c:v>
                </c:pt>
                <c:pt idx="2030">
                  <c:v>45292.234953703701</c:v>
                </c:pt>
                <c:pt idx="2031">
                  <c:v>45292.235069444447</c:v>
                </c:pt>
                <c:pt idx="2032">
                  <c:v>45292.235185185185</c:v>
                </c:pt>
                <c:pt idx="2033">
                  <c:v>45292.235300925924</c:v>
                </c:pt>
                <c:pt idx="2034">
                  <c:v>45292.23541666667</c:v>
                </c:pt>
                <c:pt idx="2035">
                  <c:v>45292.235532407409</c:v>
                </c:pt>
                <c:pt idx="2036">
                  <c:v>45292.235648148147</c:v>
                </c:pt>
                <c:pt idx="2037">
                  <c:v>45292.235763888886</c:v>
                </c:pt>
                <c:pt idx="2038">
                  <c:v>45292.235879629632</c:v>
                </c:pt>
                <c:pt idx="2039">
                  <c:v>45292.235995370371</c:v>
                </c:pt>
                <c:pt idx="2040">
                  <c:v>45292.236111111109</c:v>
                </c:pt>
                <c:pt idx="2041">
                  <c:v>45292.236226851855</c:v>
                </c:pt>
                <c:pt idx="2042">
                  <c:v>45292.236342592594</c:v>
                </c:pt>
                <c:pt idx="2043">
                  <c:v>45292.236458333333</c:v>
                </c:pt>
                <c:pt idx="2044">
                  <c:v>45292.236574074072</c:v>
                </c:pt>
                <c:pt idx="2045">
                  <c:v>45292.236689814818</c:v>
                </c:pt>
                <c:pt idx="2046">
                  <c:v>45292.236805555556</c:v>
                </c:pt>
                <c:pt idx="2047">
                  <c:v>45292.236921296295</c:v>
                </c:pt>
                <c:pt idx="2048">
                  <c:v>45292.237037037034</c:v>
                </c:pt>
                <c:pt idx="2049">
                  <c:v>45292.23715277778</c:v>
                </c:pt>
                <c:pt idx="2050">
                  <c:v>45292.237268518518</c:v>
                </c:pt>
                <c:pt idx="2051">
                  <c:v>45292.237384259257</c:v>
                </c:pt>
                <c:pt idx="2052">
                  <c:v>45292.237500000003</c:v>
                </c:pt>
                <c:pt idx="2053">
                  <c:v>45292.237615740742</c:v>
                </c:pt>
                <c:pt idx="2054">
                  <c:v>45292.23773148148</c:v>
                </c:pt>
                <c:pt idx="2055">
                  <c:v>45292.237847222219</c:v>
                </c:pt>
                <c:pt idx="2056">
                  <c:v>45292.237962962965</c:v>
                </c:pt>
                <c:pt idx="2057">
                  <c:v>45292.238078703704</c:v>
                </c:pt>
                <c:pt idx="2058">
                  <c:v>45292.238194444442</c:v>
                </c:pt>
                <c:pt idx="2059">
                  <c:v>45292.238310185188</c:v>
                </c:pt>
                <c:pt idx="2060">
                  <c:v>45292.238425925927</c:v>
                </c:pt>
                <c:pt idx="2061">
                  <c:v>45292.238541666666</c:v>
                </c:pt>
                <c:pt idx="2062">
                  <c:v>45292.238657407404</c:v>
                </c:pt>
                <c:pt idx="2063">
                  <c:v>45292.23877314815</c:v>
                </c:pt>
                <c:pt idx="2064">
                  <c:v>45292.238888888889</c:v>
                </c:pt>
                <c:pt idx="2065">
                  <c:v>45292.239004629628</c:v>
                </c:pt>
                <c:pt idx="2066">
                  <c:v>45292.239120370374</c:v>
                </c:pt>
                <c:pt idx="2067">
                  <c:v>45292.239236111112</c:v>
                </c:pt>
                <c:pt idx="2068">
                  <c:v>45292.239351851851</c:v>
                </c:pt>
                <c:pt idx="2069">
                  <c:v>45292.23946759259</c:v>
                </c:pt>
                <c:pt idx="2070">
                  <c:v>45292.239583333336</c:v>
                </c:pt>
                <c:pt idx="2071">
                  <c:v>45292.239699074074</c:v>
                </c:pt>
                <c:pt idx="2072">
                  <c:v>45292.239814814813</c:v>
                </c:pt>
                <c:pt idx="2073">
                  <c:v>45292.239930555559</c:v>
                </c:pt>
                <c:pt idx="2074">
                  <c:v>45292.240046296298</c:v>
                </c:pt>
                <c:pt idx="2075">
                  <c:v>45292.240162037036</c:v>
                </c:pt>
                <c:pt idx="2076">
                  <c:v>45292.240277777775</c:v>
                </c:pt>
                <c:pt idx="2077">
                  <c:v>45292.240393518521</c:v>
                </c:pt>
                <c:pt idx="2078">
                  <c:v>45292.24050925926</c:v>
                </c:pt>
                <c:pt idx="2079">
                  <c:v>45292.240624999999</c:v>
                </c:pt>
                <c:pt idx="2080">
                  <c:v>45292.240740740737</c:v>
                </c:pt>
                <c:pt idx="2081">
                  <c:v>45292.240856481483</c:v>
                </c:pt>
                <c:pt idx="2082">
                  <c:v>45292.240972222222</c:v>
                </c:pt>
                <c:pt idx="2083">
                  <c:v>45292.241087962961</c:v>
                </c:pt>
                <c:pt idx="2084">
                  <c:v>45292.241203703707</c:v>
                </c:pt>
                <c:pt idx="2085">
                  <c:v>45292.241319444445</c:v>
                </c:pt>
                <c:pt idx="2086">
                  <c:v>45292.241435185184</c:v>
                </c:pt>
                <c:pt idx="2087">
                  <c:v>45292.241550925923</c:v>
                </c:pt>
                <c:pt idx="2088">
                  <c:v>45292.241666666669</c:v>
                </c:pt>
                <c:pt idx="2089">
                  <c:v>45292.241782407407</c:v>
                </c:pt>
                <c:pt idx="2090">
                  <c:v>45292.241898148146</c:v>
                </c:pt>
                <c:pt idx="2091">
                  <c:v>45292.242013888892</c:v>
                </c:pt>
                <c:pt idx="2092">
                  <c:v>45292.242129629631</c:v>
                </c:pt>
                <c:pt idx="2093">
                  <c:v>45292.242245370369</c:v>
                </c:pt>
                <c:pt idx="2094">
                  <c:v>45292.242361111108</c:v>
                </c:pt>
                <c:pt idx="2095">
                  <c:v>45292.242476851854</c:v>
                </c:pt>
                <c:pt idx="2096">
                  <c:v>45292.242592592593</c:v>
                </c:pt>
                <c:pt idx="2097">
                  <c:v>45292.242708333331</c:v>
                </c:pt>
                <c:pt idx="2098">
                  <c:v>45292.242824074077</c:v>
                </c:pt>
                <c:pt idx="2099">
                  <c:v>45292.242939814816</c:v>
                </c:pt>
                <c:pt idx="2100">
                  <c:v>45292.243055555555</c:v>
                </c:pt>
                <c:pt idx="2101">
                  <c:v>45292.243171296293</c:v>
                </c:pt>
                <c:pt idx="2102">
                  <c:v>45292.243287037039</c:v>
                </c:pt>
                <c:pt idx="2103">
                  <c:v>45292.243402777778</c:v>
                </c:pt>
                <c:pt idx="2104">
                  <c:v>45292.243518518517</c:v>
                </c:pt>
                <c:pt idx="2105">
                  <c:v>45292.243634259263</c:v>
                </c:pt>
                <c:pt idx="2106">
                  <c:v>45292.243750000001</c:v>
                </c:pt>
                <c:pt idx="2107">
                  <c:v>45292.24386574074</c:v>
                </c:pt>
                <c:pt idx="2108">
                  <c:v>45292.243981481479</c:v>
                </c:pt>
                <c:pt idx="2109">
                  <c:v>45292.244097222225</c:v>
                </c:pt>
                <c:pt idx="2110">
                  <c:v>45292.244212962964</c:v>
                </c:pt>
                <c:pt idx="2111">
                  <c:v>45292.244328703702</c:v>
                </c:pt>
                <c:pt idx="2112">
                  <c:v>45292.244444444441</c:v>
                </c:pt>
                <c:pt idx="2113">
                  <c:v>45292.244560185187</c:v>
                </c:pt>
                <c:pt idx="2114">
                  <c:v>45292.244675925926</c:v>
                </c:pt>
                <c:pt idx="2115">
                  <c:v>45292.244791666664</c:v>
                </c:pt>
                <c:pt idx="2116">
                  <c:v>45292.24490740741</c:v>
                </c:pt>
                <c:pt idx="2117">
                  <c:v>45292.245023148149</c:v>
                </c:pt>
                <c:pt idx="2118">
                  <c:v>45292.245138888888</c:v>
                </c:pt>
                <c:pt idx="2119">
                  <c:v>45292.245254629626</c:v>
                </c:pt>
                <c:pt idx="2120">
                  <c:v>45292.245370370372</c:v>
                </c:pt>
                <c:pt idx="2121">
                  <c:v>45292.245486111111</c:v>
                </c:pt>
                <c:pt idx="2122">
                  <c:v>45292.24560185185</c:v>
                </c:pt>
                <c:pt idx="2123">
                  <c:v>45292.245717592596</c:v>
                </c:pt>
                <c:pt idx="2124">
                  <c:v>45292.245833333334</c:v>
                </c:pt>
                <c:pt idx="2125">
                  <c:v>45292.245949074073</c:v>
                </c:pt>
                <c:pt idx="2126">
                  <c:v>45292.246064814812</c:v>
                </c:pt>
                <c:pt idx="2127">
                  <c:v>45292.246180555558</c:v>
                </c:pt>
                <c:pt idx="2128">
                  <c:v>45292.246296296296</c:v>
                </c:pt>
                <c:pt idx="2129">
                  <c:v>45292.246412037035</c:v>
                </c:pt>
                <c:pt idx="2130">
                  <c:v>45292.246527777781</c:v>
                </c:pt>
                <c:pt idx="2131">
                  <c:v>45292.24664351852</c:v>
                </c:pt>
                <c:pt idx="2132">
                  <c:v>45292.246759259258</c:v>
                </c:pt>
                <c:pt idx="2133">
                  <c:v>45292.246874999997</c:v>
                </c:pt>
                <c:pt idx="2134">
                  <c:v>45292.246990740743</c:v>
                </c:pt>
                <c:pt idx="2135">
                  <c:v>45292.247106481482</c:v>
                </c:pt>
                <c:pt idx="2136">
                  <c:v>45292.24722222222</c:v>
                </c:pt>
                <c:pt idx="2137">
                  <c:v>45292.247337962966</c:v>
                </c:pt>
                <c:pt idx="2138">
                  <c:v>45292.247453703705</c:v>
                </c:pt>
                <c:pt idx="2139">
                  <c:v>45292.247569444444</c:v>
                </c:pt>
                <c:pt idx="2140">
                  <c:v>45292.247685185182</c:v>
                </c:pt>
                <c:pt idx="2141">
                  <c:v>45292.247800925928</c:v>
                </c:pt>
                <c:pt idx="2142">
                  <c:v>45292.247916666667</c:v>
                </c:pt>
                <c:pt idx="2143">
                  <c:v>45292.248032407406</c:v>
                </c:pt>
                <c:pt idx="2144">
                  <c:v>45292.248148148145</c:v>
                </c:pt>
                <c:pt idx="2145">
                  <c:v>45292.248263888891</c:v>
                </c:pt>
                <c:pt idx="2146">
                  <c:v>45292.248379629629</c:v>
                </c:pt>
                <c:pt idx="2147">
                  <c:v>45292.248495370368</c:v>
                </c:pt>
                <c:pt idx="2148">
                  <c:v>45292.248611111114</c:v>
                </c:pt>
                <c:pt idx="2149">
                  <c:v>45292.248726851853</c:v>
                </c:pt>
                <c:pt idx="2150">
                  <c:v>45292.248842592591</c:v>
                </c:pt>
                <c:pt idx="2151">
                  <c:v>45292.24895833333</c:v>
                </c:pt>
                <c:pt idx="2152">
                  <c:v>45292.249074074076</c:v>
                </c:pt>
                <c:pt idx="2153">
                  <c:v>45292.249189814815</c:v>
                </c:pt>
                <c:pt idx="2154">
                  <c:v>45292.249305555553</c:v>
                </c:pt>
                <c:pt idx="2155">
                  <c:v>45292.249421296299</c:v>
                </c:pt>
                <c:pt idx="2156">
                  <c:v>45292.249537037038</c:v>
                </c:pt>
                <c:pt idx="2157">
                  <c:v>45292.249652777777</c:v>
                </c:pt>
                <c:pt idx="2158">
                  <c:v>45292.249768518515</c:v>
                </c:pt>
                <c:pt idx="2159">
                  <c:v>45292.249884259261</c:v>
                </c:pt>
                <c:pt idx="2160">
                  <c:v>45292.25</c:v>
                </c:pt>
              </c:numCache>
            </c:numRef>
          </c:xVal>
          <c:yVal>
            <c:numRef>
              <c:f>'LOG-PIBasic'!$J$6:$J$2166</c:f>
              <c:numCache>
                <c:formatCode>_(* #,##0_);_(* \(#,##0\);_(* "-"??_);_(@_)</c:formatCode>
                <c:ptCount val="21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9.2512010000000006E-3</c:v>
                </c:pt>
                <c:pt idx="181">
                  <c:v>9.2512010000000006E-3</c:v>
                </c:pt>
                <c:pt idx="182">
                  <c:v>9.2512010000000006E-3</c:v>
                </c:pt>
                <c:pt idx="183">
                  <c:v>9.2512010000000006E-3</c:v>
                </c:pt>
                <c:pt idx="184">
                  <c:v>9.2512010000000006E-3</c:v>
                </c:pt>
                <c:pt idx="185">
                  <c:v>9.2512010000000006E-3</c:v>
                </c:pt>
                <c:pt idx="186">
                  <c:v>9.2512010000000006E-3</c:v>
                </c:pt>
                <c:pt idx="187">
                  <c:v>9.2512010000000006E-3</c:v>
                </c:pt>
                <c:pt idx="188">
                  <c:v>9.2512010000000006E-3</c:v>
                </c:pt>
                <c:pt idx="189">
                  <c:v>9.2512010000000006E-3</c:v>
                </c:pt>
                <c:pt idx="190">
                  <c:v>9.2512010000000006E-3</c:v>
                </c:pt>
                <c:pt idx="191">
                  <c:v>9.2512010000000006E-3</c:v>
                </c:pt>
                <c:pt idx="192">
                  <c:v>9.2512010000000006E-3</c:v>
                </c:pt>
                <c:pt idx="193">
                  <c:v>9.2512010000000006E-3</c:v>
                </c:pt>
                <c:pt idx="194">
                  <c:v>9.2512010000000006E-3</c:v>
                </c:pt>
                <c:pt idx="195">
                  <c:v>9.2512010000000006E-3</c:v>
                </c:pt>
                <c:pt idx="196">
                  <c:v>9.2512010000000006E-3</c:v>
                </c:pt>
                <c:pt idx="197">
                  <c:v>9.2512010000000006E-3</c:v>
                </c:pt>
                <c:pt idx="198">
                  <c:v>9.2512010000000006E-3</c:v>
                </c:pt>
                <c:pt idx="199">
                  <c:v>9.2512010000000006E-3</c:v>
                </c:pt>
                <c:pt idx="200">
                  <c:v>9.2512010000000006E-3</c:v>
                </c:pt>
                <c:pt idx="201">
                  <c:v>9.2512010000000006E-3</c:v>
                </c:pt>
                <c:pt idx="202">
                  <c:v>9.2512010000000006E-3</c:v>
                </c:pt>
                <c:pt idx="203">
                  <c:v>9.2512010000000006E-3</c:v>
                </c:pt>
                <c:pt idx="204">
                  <c:v>9.2512010000000006E-3</c:v>
                </c:pt>
                <c:pt idx="205">
                  <c:v>9.2512010000000006E-3</c:v>
                </c:pt>
                <c:pt idx="206">
                  <c:v>9.2512010000000006E-3</c:v>
                </c:pt>
                <c:pt idx="207">
                  <c:v>9.2512010000000006E-3</c:v>
                </c:pt>
                <c:pt idx="208">
                  <c:v>9.2512010000000006E-3</c:v>
                </c:pt>
                <c:pt idx="209">
                  <c:v>9.2512010000000006E-3</c:v>
                </c:pt>
                <c:pt idx="210">
                  <c:v>9.2512010000000006E-3</c:v>
                </c:pt>
                <c:pt idx="211">
                  <c:v>9.2512010000000006E-3</c:v>
                </c:pt>
                <c:pt idx="212">
                  <c:v>9.2512010000000006E-3</c:v>
                </c:pt>
                <c:pt idx="213">
                  <c:v>9.2512010000000006E-3</c:v>
                </c:pt>
                <c:pt idx="214">
                  <c:v>9.2512010000000006E-3</c:v>
                </c:pt>
                <c:pt idx="215">
                  <c:v>9.2512010000000006E-3</c:v>
                </c:pt>
                <c:pt idx="216">
                  <c:v>9.2512010000000006E-3</c:v>
                </c:pt>
                <c:pt idx="217">
                  <c:v>9.2512010000000006E-3</c:v>
                </c:pt>
                <c:pt idx="218">
                  <c:v>9.2512010000000006E-3</c:v>
                </c:pt>
                <c:pt idx="219">
                  <c:v>9.2512010000000006E-3</c:v>
                </c:pt>
                <c:pt idx="220">
                  <c:v>9.2512010000000006E-3</c:v>
                </c:pt>
                <c:pt idx="221">
                  <c:v>9.2512010000000006E-3</c:v>
                </c:pt>
                <c:pt idx="222">
                  <c:v>9.2512010000000006E-3</c:v>
                </c:pt>
                <c:pt idx="223">
                  <c:v>9.2512010000000006E-3</c:v>
                </c:pt>
                <c:pt idx="224">
                  <c:v>9.2512010000000006E-3</c:v>
                </c:pt>
                <c:pt idx="225">
                  <c:v>9.2512010000000006E-3</c:v>
                </c:pt>
                <c:pt idx="226">
                  <c:v>9.2512010000000006E-3</c:v>
                </c:pt>
                <c:pt idx="227">
                  <c:v>9.2512010000000006E-3</c:v>
                </c:pt>
                <c:pt idx="228">
                  <c:v>9.2512010000000006E-3</c:v>
                </c:pt>
                <c:pt idx="229">
                  <c:v>9.2512010000000006E-3</c:v>
                </c:pt>
                <c:pt idx="230">
                  <c:v>9.2512010000000006E-3</c:v>
                </c:pt>
                <c:pt idx="231">
                  <c:v>9.2512010000000006E-3</c:v>
                </c:pt>
                <c:pt idx="232">
                  <c:v>9.2512010000000006E-3</c:v>
                </c:pt>
                <c:pt idx="233">
                  <c:v>9.2512010000000006E-3</c:v>
                </c:pt>
                <c:pt idx="234">
                  <c:v>9.2512010000000006E-3</c:v>
                </c:pt>
                <c:pt idx="235">
                  <c:v>9.2512010000000006E-3</c:v>
                </c:pt>
                <c:pt idx="236">
                  <c:v>9.2512010000000006E-3</c:v>
                </c:pt>
                <c:pt idx="237">
                  <c:v>9.2512010000000006E-3</c:v>
                </c:pt>
                <c:pt idx="238">
                  <c:v>9.2512010000000006E-3</c:v>
                </c:pt>
                <c:pt idx="239">
                  <c:v>9.2512010000000006E-3</c:v>
                </c:pt>
                <c:pt idx="240">
                  <c:v>9.2512010000000006E-3</c:v>
                </c:pt>
                <c:pt idx="241">
                  <c:v>9.2512010000000006E-3</c:v>
                </c:pt>
                <c:pt idx="242">
                  <c:v>9.2512010000000006E-3</c:v>
                </c:pt>
                <c:pt idx="243">
                  <c:v>9.2512010000000006E-3</c:v>
                </c:pt>
                <c:pt idx="244">
                  <c:v>9.2512010000000006E-3</c:v>
                </c:pt>
                <c:pt idx="245">
                  <c:v>9.2512010000000006E-3</c:v>
                </c:pt>
                <c:pt idx="246">
                  <c:v>9.2512010000000006E-3</c:v>
                </c:pt>
                <c:pt idx="247">
                  <c:v>9.2512010000000006E-3</c:v>
                </c:pt>
                <c:pt idx="248">
                  <c:v>9.2512010000000006E-3</c:v>
                </c:pt>
                <c:pt idx="249">
                  <c:v>9.2512010000000006E-3</c:v>
                </c:pt>
                <c:pt idx="250">
                  <c:v>9.2512010000000006E-3</c:v>
                </c:pt>
                <c:pt idx="251">
                  <c:v>9.2512010000000006E-3</c:v>
                </c:pt>
                <c:pt idx="252">
                  <c:v>9.2512010000000006E-3</c:v>
                </c:pt>
                <c:pt idx="253">
                  <c:v>9.2512010000000006E-3</c:v>
                </c:pt>
                <c:pt idx="254">
                  <c:v>9.2512010000000006E-3</c:v>
                </c:pt>
                <c:pt idx="255">
                  <c:v>9.2512010000000006E-3</c:v>
                </c:pt>
                <c:pt idx="256">
                  <c:v>9.2512010000000006E-3</c:v>
                </c:pt>
                <c:pt idx="257">
                  <c:v>9.2512010000000006E-3</c:v>
                </c:pt>
                <c:pt idx="258">
                  <c:v>9.2512010000000006E-3</c:v>
                </c:pt>
                <c:pt idx="259">
                  <c:v>9.2512010000000006E-3</c:v>
                </c:pt>
                <c:pt idx="260">
                  <c:v>9.2512010000000006E-3</c:v>
                </c:pt>
                <c:pt idx="261">
                  <c:v>9.2512010000000006E-3</c:v>
                </c:pt>
                <c:pt idx="262">
                  <c:v>9.2512010000000006E-3</c:v>
                </c:pt>
                <c:pt idx="263">
                  <c:v>9.2512010000000006E-3</c:v>
                </c:pt>
                <c:pt idx="264">
                  <c:v>9.2512010000000006E-3</c:v>
                </c:pt>
                <c:pt idx="265">
                  <c:v>9.2512010000000006E-3</c:v>
                </c:pt>
                <c:pt idx="266">
                  <c:v>9.2512010000000006E-3</c:v>
                </c:pt>
                <c:pt idx="267">
                  <c:v>9.2512010000000006E-3</c:v>
                </c:pt>
                <c:pt idx="268">
                  <c:v>9.2512010000000006E-3</c:v>
                </c:pt>
                <c:pt idx="269">
                  <c:v>9.2512010000000006E-3</c:v>
                </c:pt>
                <c:pt idx="270">
                  <c:v>9.2512010000000006E-3</c:v>
                </c:pt>
                <c:pt idx="271">
                  <c:v>9.2512010000000006E-3</c:v>
                </c:pt>
                <c:pt idx="272">
                  <c:v>9.2512010000000006E-3</c:v>
                </c:pt>
                <c:pt idx="273">
                  <c:v>9.2512010000000006E-3</c:v>
                </c:pt>
                <c:pt idx="274">
                  <c:v>9.2512010000000006E-3</c:v>
                </c:pt>
                <c:pt idx="275">
                  <c:v>9.2512010000000006E-3</c:v>
                </c:pt>
                <c:pt idx="276">
                  <c:v>9.2512010000000006E-3</c:v>
                </c:pt>
                <c:pt idx="277">
                  <c:v>9.2512010000000006E-3</c:v>
                </c:pt>
                <c:pt idx="278">
                  <c:v>9.2512010000000006E-3</c:v>
                </c:pt>
                <c:pt idx="279">
                  <c:v>9.2512010000000006E-3</c:v>
                </c:pt>
                <c:pt idx="280">
                  <c:v>9.2512010000000006E-3</c:v>
                </c:pt>
                <c:pt idx="281">
                  <c:v>9.2512010000000006E-3</c:v>
                </c:pt>
                <c:pt idx="282">
                  <c:v>9.2512010000000006E-3</c:v>
                </c:pt>
                <c:pt idx="283">
                  <c:v>9.2512010000000006E-3</c:v>
                </c:pt>
                <c:pt idx="284">
                  <c:v>9.2512010000000006E-3</c:v>
                </c:pt>
                <c:pt idx="285">
                  <c:v>9.2512010000000006E-3</c:v>
                </c:pt>
                <c:pt idx="286">
                  <c:v>9.2512010000000006E-3</c:v>
                </c:pt>
                <c:pt idx="287">
                  <c:v>9.2512010000000006E-3</c:v>
                </c:pt>
                <c:pt idx="288">
                  <c:v>9.2512010000000006E-3</c:v>
                </c:pt>
                <c:pt idx="289">
                  <c:v>9.2512010000000006E-3</c:v>
                </c:pt>
                <c:pt idx="290">
                  <c:v>9.2512010000000006E-3</c:v>
                </c:pt>
                <c:pt idx="291">
                  <c:v>9.2512010000000006E-3</c:v>
                </c:pt>
                <c:pt idx="292">
                  <c:v>9.2512010000000006E-3</c:v>
                </c:pt>
                <c:pt idx="293">
                  <c:v>9.2512010000000006E-3</c:v>
                </c:pt>
                <c:pt idx="294">
                  <c:v>9.2512010000000006E-3</c:v>
                </c:pt>
                <c:pt idx="295">
                  <c:v>9.2512010000000006E-3</c:v>
                </c:pt>
                <c:pt idx="296">
                  <c:v>9.2512010000000006E-3</c:v>
                </c:pt>
                <c:pt idx="297">
                  <c:v>9.2512010000000006E-3</c:v>
                </c:pt>
                <c:pt idx="298">
                  <c:v>9.2512010000000006E-3</c:v>
                </c:pt>
                <c:pt idx="299">
                  <c:v>9.2512010000000006E-3</c:v>
                </c:pt>
                <c:pt idx="300">
                  <c:v>9.2512010000000006E-3</c:v>
                </c:pt>
                <c:pt idx="301">
                  <c:v>9.2512010000000006E-3</c:v>
                </c:pt>
                <c:pt idx="302">
                  <c:v>9.2512010000000006E-3</c:v>
                </c:pt>
                <c:pt idx="303">
                  <c:v>9.2512010000000006E-3</c:v>
                </c:pt>
                <c:pt idx="304">
                  <c:v>9.2512010000000006E-3</c:v>
                </c:pt>
                <c:pt idx="305">
                  <c:v>9.2512010000000006E-3</c:v>
                </c:pt>
                <c:pt idx="306">
                  <c:v>9.2512010000000006E-3</c:v>
                </c:pt>
                <c:pt idx="307">
                  <c:v>9.2512010000000006E-3</c:v>
                </c:pt>
                <c:pt idx="308">
                  <c:v>9.2512010000000006E-3</c:v>
                </c:pt>
                <c:pt idx="309">
                  <c:v>9.2512010000000006E-3</c:v>
                </c:pt>
                <c:pt idx="310">
                  <c:v>9.2512010000000006E-3</c:v>
                </c:pt>
                <c:pt idx="311">
                  <c:v>9.2512010000000006E-3</c:v>
                </c:pt>
                <c:pt idx="312">
                  <c:v>9.2512010000000006E-3</c:v>
                </c:pt>
                <c:pt idx="313">
                  <c:v>9.2512010000000006E-3</c:v>
                </c:pt>
                <c:pt idx="314">
                  <c:v>9.2512010000000006E-3</c:v>
                </c:pt>
                <c:pt idx="315">
                  <c:v>9.2512010000000006E-3</c:v>
                </c:pt>
                <c:pt idx="316">
                  <c:v>9.2512010000000006E-3</c:v>
                </c:pt>
                <c:pt idx="317">
                  <c:v>9.2512010000000006E-3</c:v>
                </c:pt>
                <c:pt idx="318">
                  <c:v>9.2512010000000006E-3</c:v>
                </c:pt>
                <c:pt idx="319">
                  <c:v>9.2512010000000006E-3</c:v>
                </c:pt>
                <c:pt idx="320">
                  <c:v>9.2512010000000006E-3</c:v>
                </c:pt>
                <c:pt idx="321">
                  <c:v>9.2512010000000006E-3</c:v>
                </c:pt>
                <c:pt idx="322">
                  <c:v>9.2512010000000006E-3</c:v>
                </c:pt>
                <c:pt idx="323">
                  <c:v>9.2512010000000006E-3</c:v>
                </c:pt>
                <c:pt idx="324">
                  <c:v>9.2512010000000006E-3</c:v>
                </c:pt>
                <c:pt idx="325">
                  <c:v>9.2512010000000006E-3</c:v>
                </c:pt>
                <c:pt idx="326">
                  <c:v>9.2512010000000006E-3</c:v>
                </c:pt>
                <c:pt idx="327">
                  <c:v>9.2512010000000006E-3</c:v>
                </c:pt>
                <c:pt idx="328">
                  <c:v>9.2512010000000006E-3</c:v>
                </c:pt>
                <c:pt idx="329">
                  <c:v>9.2512010000000006E-3</c:v>
                </c:pt>
                <c:pt idx="330">
                  <c:v>9.2512010000000006E-3</c:v>
                </c:pt>
                <c:pt idx="331">
                  <c:v>9.2512010000000006E-3</c:v>
                </c:pt>
                <c:pt idx="332">
                  <c:v>9.2512010000000006E-3</c:v>
                </c:pt>
                <c:pt idx="333">
                  <c:v>9.2512010000000006E-3</c:v>
                </c:pt>
                <c:pt idx="334">
                  <c:v>9.2512010000000006E-3</c:v>
                </c:pt>
                <c:pt idx="335">
                  <c:v>9.2512010000000006E-3</c:v>
                </c:pt>
                <c:pt idx="336">
                  <c:v>9.2512010000000006E-3</c:v>
                </c:pt>
                <c:pt idx="337">
                  <c:v>9.2512010000000006E-3</c:v>
                </c:pt>
                <c:pt idx="338">
                  <c:v>9.2512010000000006E-3</c:v>
                </c:pt>
                <c:pt idx="339">
                  <c:v>9.2512010000000006E-3</c:v>
                </c:pt>
                <c:pt idx="340">
                  <c:v>9.2512010000000006E-3</c:v>
                </c:pt>
                <c:pt idx="341">
                  <c:v>9.2512010000000006E-3</c:v>
                </c:pt>
                <c:pt idx="342">
                  <c:v>9.2512010000000006E-3</c:v>
                </c:pt>
                <c:pt idx="343">
                  <c:v>9.2512010000000006E-3</c:v>
                </c:pt>
                <c:pt idx="344">
                  <c:v>9.2512010000000006E-3</c:v>
                </c:pt>
                <c:pt idx="345">
                  <c:v>9.2512010000000006E-3</c:v>
                </c:pt>
                <c:pt idx="346">
                  <c:v>9.2512010000000006E-3</c:v>
                </c:pt>
                <c:pt idx="347">
                  <c:v>9.2512010000000006E-3</c:v>
                </c:pt>
                <c:pt idx="348">
                  <c:v>9.2512010000000006E-3</c:v>
                </c:pt>
                <c:pt idx="349">
                  <c:v>9.2512010000000006E-3</c:v>
                </c:pt>
                <c:pt idx="350">
                  <c:v>9.2512010000000006E-3</c:v>
                </c:pt>
                <c:pt idx="351">
                  <c:v>9.2512010000000006E-3</c:v>
                </c:pt>
                <c:pt idx="352">
                  <c:v>9.2512010000000006E-3</c:v>
                </c:pt>
                <c:pt idx="353">
                  <c:v>9.2512010000000006E-3</c:v>
                </c:pt>
                <c:pt idx="354">
                  <c:v>9.2512010000000006E-3</c:v>
                </c:pt>
                <c:pt idx="355">
                  <c:v>9.2512010000000006E-3</c:v>
                </c:pt>
                <c:pt idx="356">
                  <c:v>9.2512010000000006E-3</c:v>
                </c:pt>
                <c:pt idx="357">
                  <c:v>9.2512010000000006E-3</c:v>
                </c:pt>
                <c:pt idx="358">
                  <c:v>9.2512010000000006E-3</c:v>
                </c:pt>
                <c:pt idx="359">
                  <c:v>9.2512010000000006E-3</c:v>
                </c:pt>
                <c:pt idx="360">
                  <c:v>9.2512010000000006E-3</c:v>
                </c:pt>
                <c:pt idx="361">
                  <c:v>9.2512010000000006E-3</c:v>
                </c:pt>
                <c:pt idx="362">
                  <c:v>9.2512010000000006E-3</c:v>
                </c:pt>
                <c:pt idx="363">
                  <c:v>9.2512010000000006E-3</c:v>
                </c:pt>
                <c:pt idx="364">
                  <c:v>9.2512010000000006E-3</c:v>
                </c:pt>
                <c:pt idx="365">
                  <c:v>9.2512010000000006E-3</c:v>
                </c:pt>
                <c:pt idx="366">
                  <c:v>9.2512010000000006E-3</c:v>
                </c:pt>
                <c:pt idx="367">
                  <c:v>9.2512010000000006E-3</c:v>
                </c:pt>
                <c:pt idx="368">
                  <c:v>9.2512010000000006E-3</c:v>
                </c:pt>
                <c:pt idx="369">
                  <c:v>9.2512010000000006E-3</c:v>
                </c:pt>
                <c:pt idx="370">
                  <c:v>9.2512010000000006E-3</c:v>
                </c:pt>
                <c:pt idx="371">
                  <c:v>9.2512010000000006E-3</c:v>
                </c:pt>
                <c:pt idx="372">
                  <c:v>9.2512010000000006E-3</c:v>
                </c:pt>
                <c:pt idx="373">
                  <c:v>9.2512010000000006E-3</c:v>
                </c:pt>
                <c:pt idx="374">
                  <c:v>9.2512010000000006E-3</c:v>
                </c:pt>
                <c:pt idx="375">
                  <c:v>9.2512010000000006E-3</c:v>
                </c:pt>
                <c:pt idx="376">
                  <c:v>9.2512010000000006E-3</c:v>
                </c:pt>
                <c:pt idx="377">
                  <c:v>9.2512010000000006E-3</c:v>
                </c:pt>
                <c:pt idx="378">
                  <c:v>9.2512010000000006E-3</c:v>
                </c:pt>
                <c:pt idx="379">
                  <c:v>9.2512010000000006E-3</c:v>
                </c:pt>
                <c:pt idx="380">
                  <c:v>9.2512010000000006E-3</c:v>
                </c:pt>
                <c:pt idx="381">
                  <c:v>9.2512010000000006E-3</c:v>
                </c:pt>
                <c:pt idx="382">
                  <c:v>9.2512010000000006E-3</c:v>
                </c:pt>
                <c:pt idx="383">
                  <c:v>9.2512010000000006E-3</c:v>
                </c:pt>
                <c:pt idx="384">
                  <c:v>9.2512010000000006E-3</c:v>
                </c:pt>
                <c:pt idx="385">
                  <c:v>9.2512010000000006E-3</c:v>
                </c:pt>
                <c:pt idx="386">
                  <c:v>9.2512010000000006E-3</c:v>
                </c:pt>
                <c:pt idx="387">
                  <c:v>9.2512010000000006E-3</c:v>
                </c:pt>
                <c:pt idx="388">
                  <c:v>9.2512010000000006E-3</c:v>
                </c:pt>
                <c:pt idx="389">
                  <c:v>9.2512010000000006E-3</c:v>
                </c:pt>
                <c:pt idx="390">
                  <c:v>9.2512010000000006E-3</c:v>
                </c:pt>
                <c:pt idx="391">
                  <c:v>9.2512010000000006E-3</c:v>
                </c:pt>
                <c:pt idx="392">
                  <c:v>9.2512010000000006E-3</c:v>
                </c:pt>
                <c:pt idx="393">
                  <c:v>9.2512010000000006E-3</c:v>
                </c:pt>
                <c:pt idx="394">
                  <c:v>9.2512010000000006E-3</c:v>
                </c:pt>
                <c:pt idx="395">
                  <c:v>9.2512010000000006E-3</c:v>
                </c:pt>
                <c:pt idx="396">
                  <c:v>9.2512010000000006E-3</c:v>
                </c:pt>
                <c:pt idx="397">
                  <c:v>9.2512010000000006E-3</c:v>
                </c:pt>
                <c:pt idx="398">
                  <c:v>9.2512010000000006E-3</c:v>
                </c:pt>
                <c:pt idx="399">
                  <c:v>9.2512010000000006E-3</c:v>
                </c:pt>
                <c:pt idx="400">
                  <c:v>9.2512010000000006E-3</c:v>
                </c:pt>
                <c:pt idx="401">
                  <c:v>9.2512010000000006E-3</c:v>
                </c:pt>
                <c:pt idx="402">
                  <c:v>9.2512010000000006E-3</c:v>
                </c:pt>
                <c:pt idx="403">
                  <c:v>9.2512010000000006E-3</c:v>
                </c:pt>
                <c:pt idx="404">
                  <c:v>9.2512010000000006E-3</c:v>
                </c:pt>
                <c:pt idx="405">
                  <c:v>9.2512010000000006E-3</c:v>
                </c:pt>
                <c:pt idx="406">
                  <c:v>9.2512010000000006E-3</c:v>
                </c:pt>
                <c:pt idx="407">
                  <c:v>9.2512010000000006E-3</c:v>
                </c:pt>
                <c:pt idx="408">
                  <c:v>9.2512010000000006E-3</c:v>
                </c:pt>
                <c:pt idx="409">
                  <c:v>9.2512010000000006E-3</c:v>
                </c:pt>
                <c:pt idx="410">
                  <c:v>9.2512010000000006E-3</c:v>
                </c:pt>
                <c:pt idx="411">
                  <c:v>9.2512010000000006E-3</c:v>
                </c:pt>
                <c:pt idx="412">
                  <c:v>9.2512010000000006E-3</c:v>
                </c:pt>
                <c:pt idx="413">
                  <c:v>9.2512010000000006E-3</c:v>
                </c:pt>
                <c:pt idx="414">
                  <c:v>9.2512010000000006E-3</c:v>
                </c:pt>
                <c:pt idx="415">
                  <c:v>9.2512010000000006E-3</c:v>
                </c:pt>
                <c:pt idx="416">
                  <c:v>9.2512010000000006E-3</c:v>
                </c:pt>
                <c:pt idx="417">
                  <c:v>9.2512010000000006E-3</c:v>
                </c:pt>
                <c:pt idx="418">
                  <c:v>9.2512010000000006E-3</c:v>
                </c:pt>
                <c:pt idx="419">
                  <c:v>9.2512010000000006E-3</c:v>
                </c:pt>
                <c:pt idx="420">
                  <c:v>9.2512010000000006E-3</c:v>
                </c:pt>
                <c:pt idx="421">
                  <c:v>9.2512010000000006E-3</c:v>
                </c:pt>
                <c:pt idx="422">
                  <c:v>9.2512010000000006E-3</c:v>
                </c:pt>
                <c:pt idx="423">
                  <c:v>9.2512010000000006E-3</c:v>
                </c:pt>
                <c:pt idx="424">
                  <c:v>9.2512010000000006E-3</c:v>
                </c:pt>
                <c:pt idx="425">
                  <c:v>9.2512010000000006E-3</c:v>
                </c:pt>
                <c:pt idx="426">
                  <c:v>9.2512010000000006E-3</c:v>
                </c:pt>
                <c:pt idx="427">
                  <c:v>9.2512010000000006E-3</c:v>
                </c:pt>
                <c:pt idx="428">
                  <c:v>9.2512010000000006E-3</c:v>
                </c:pt>
                <c:pt idx="429">
                  <c:v>9.2512010000000006E-3</c:v>
                </c:pt>
                <c:pt idx="430">
                  <c:v>9.2512010000000006E-3</c:v>
                </c:pt>
                <c:pt idx="431">
                  <c:v>9.2512010000000006E-3</c:v>
                </c:pt>
                <c:pt idx="432">
                  <c:v>9.2512010000000006E-3</c:v>
                </c:pt>
                <c:pt idx="433">
                  <c:v>9.2512010000000006E-3</c:v>
                </c:pt>
                <c:pt idx="434">
                  <c:v>9.2512010000000006E-3</c:v>
                </c:pt>
                <c:pt idx="435">
                  <c:v>9.2512010000000006E-3</c:v>
                </c:pt>
                <c:pt idx="436">
                  <c:v>9.2512010000000006E-3</c:v>
                </c:pt>
                <c:pt idx="437">
                  <c:v>9.2512010000000006E-3</c:v>
                </c:pt>
                <c:pt idx="438">
                  <c:v>9.2512010000000006E-3</c:v>
                </c:pt>
                <c:pt idx="439">
                  <c:v>9.2512010000000006E-3</c:v>
                </c:pt>
                <c:pt idx="440">
                  <c:v>9.2512010000000006E-3</c:v>
                </c:pt>
                <c:pt idx="441">
                  <c:v>9.2512010000000006E-3</c:v>
                </c:pt>
                <c:pt idx="442">
                  <c:v>9.2512010000000006E-3</c:v>
                </c:pt>
                <c:pt idx="443">
                  <c:v>9.2512010000000006E-3</c:v>
                </c:pt>
                <c:pt idx="444">
                  <c:v>9.2512010000000006E-3</c:v>
                </c:pt>
                <c:pt idx="445">
                  <c:v>9.2512010000000006E-3</c:v>
                </c:pt>
                <c:pt idx="446">
                  <c:v>9.2512010000000006E-3</c:v>
                </c:pt>
                <c:pt idx="447">
                  <c:v>9.2512010000000006E-3</c:v>
                </c:pt>
                <c:pt idx="448">
                  <c:v>9.2512010000000006E-3</c:v>
                </c:pt>
                <c:pt idx="449">
                  <c:v>9.2512010000000006E-3</c:v>
                </c:pt>
                <c:pt idx="450">
                  <c:v>9.2512010000000006E-3</c:v>
                </c:pt>
                <c:pt idx="451">
                  <c:v>9.2512010000000006E-3</c:v>
                </c:pt>
                <c:pt idx="452">
                  <c:v>9.2512010000000006E-3</c:v>
                </c:pt>
                <c:pt idx="453">
                  <c:v>9.2512010000000006E-3</c:v>
                </c:pt>
                <c:pt idx="454">
                  <c:v>9.2512010000000006E-3</c:v>
                </c:pt>
                <c:pt idx="455">
                  <c:v>9.2512010000000006E-3</c:v>
                </c:pt>
                <c:pt idx="456">
                  <c:v>9.2512010000000006E-3</c:v>
                </c:pt>
                <c:pt idx="457">
                  <c:v>9.2512010000000006E-3</c:v>
                </c:pt>
                <c:pt idx="458">
                  <c:v>9.2512010000000006E-3</c:v>
                </c:pt>
                <c:pt idx="459">
                  <c:v>9.2512010000000006E-3</c:v>
                </c:pt>
                <c:pt idx="460">
                  <c:v>9.2512010000000006E-3</c:v>
                </c:pt>
                <c:pt idx="461">
                  <c:v>9.2512010000000006E-3</c:v>
                </c:pt>
                <c:pt idx="462">
                  <c:v>9.2512010000000006E-3</c:v>
                </c:pt>
                <c:pt idx="463">
                  <c:v>9.2512010000000006E-3</c:v>
                </c:pt>
                <c:pt idx="464">
                  <c:v>9.2512010000000006E-3</c:v>
                </c:pt>
                <c:pt idx="465">
                  <c:v>9.2512010000000006E-3</c:v>
                </c:pt>
                <c:pt idx="466">
                  <c:v>9.2512010000000006E-3</c:v>
                </c:pt>
                <c:pt idx="467">
                  <c:v>9.2512010000000006E-3</c:v>
                </c:pt>
                <c:pt idx="468">
                  <c:v>9.2512010000000006E-3</c:v>
                </c:pt>
                <c:pt idx="469">
                  <c:v>9.2512010000000006E-3</c:v>
                </c:pt>
                <c:pt idx="470">
                  <c:v>9.2512010000000006E-3</c:v>
                </c:pt>
                <c:pt idx="471">
                  <c:v>9.2512010000000006E-3</c:v>
                </c:pt>
                <c:pt idx="472">
                  <c:v>9.2512010000000006E-3</c:v>
                </c:pt>
                <c:pt idx="473">
                  <c:v>9.2512010000000006E-3</c:v>
                </c:pt>
                <c:pt idx="474">
                  <c:v>9.2512010000000006E-3</c:v>
                </c:pt>
                <c:pt idx="475">
                  <c:v>9.2512010000000006E-3</c:v>
                </c:pt>
                <c:pt idx="476">
                  <c:v>9.2512010000000006E-3</c:v>
                </c:pt>
                <c:pt idx="477">
                  <c:v>9.2512010000000006E-3</c:v>
                </c:pt>
                <c:pt idx="478">
                  <c:v>9.2512010000000006E-3</c:v>
                </c:pt>
                <c:pt idx="479">
                  <c:v>9.2512010000000006E-3</c:v>
                </c:pt>
                <c:pt idx="480">
                  <c:v>9.2512010000000006E-3</c:v>
                </c:pt>
                <c:pt idx="481">
                  <c:v>9.2512010000000006E-3</c:v>
                </c:pt>
                <c:pt idx="482">
                  <c:v>9.2512010000000006E-3</c:v>
                </c:pt>
                <c:pt idx="483">
                  <c:v>9.2512010000000006E-3</c:v>
                </c:pt>
                <c:pt idx="484">
                  <c:v>9.2512010000000006E-3</c:v>
                </c:pt>
                <c:pt idx="485">
                  <c:v>9.2512010000000006E-3</c:v>
                </c:pt>
                <c:pt idx="486">
                  <c:v>9.2512010000000006E-3</c:v>
                </c:pt>
                <c:pt idx="487">
                  <c:v>9.2512010000000006E-3</c:v>
                </c:pt>
                <c:pt idx="488">
                  <c:v>9.2512010000000006E-3</c:v>
                </c:pt>
                <c:pt idx="489">
                  <c:v>9.2512010000000006E-3</c:v>
                </c:pt>
                <c:pt idx="490">
                  <c:v>9.2512010000000006E-3</c:v>
                </c:pt>
                <c:pt idx="491">
                  <c:v>9.2512010000000006E-3</c:v>
                </c:pt>
                <c:pt idx="492">
                  <c:v>9.2512010000000006E-3</c:v>
                </c:pt>
                <c:pt idx="493">
                  <c:v>9.2512010000000006E-3</c:v>
                </c:pt>
                <c:pt idx="494">
                  <c:v>9.2512010000000006E-3</c:v>
                </c:pt>
                <c:pt idx="495">
                  <c:v>9.2512010000000006E-3</c:v>
                </c:pt>
                <c:pt idx="496">
                  <c:v>9.2512010000000006E-3</c:v>
                </c:pt>
                <c:pt idx="497">
                  <c:v>9.2512010000000006E-3</c:v>
                </c:pt>
                <c:pt idx="498">
                  <c:v>9.2512010000000006E-3</c:v>
                </c:pt>
                <c:pt idx="499">
                  <c:v>9.2512010000000006E-3</c:v>
                </c:pt>
                <c:pt idx="500">
                  <c:v>9.2512010000000006E-3</c:v>
                </c:pt>
                <c:pt idx="501">
                  <c:v>9.2512010000000006E-3</c:v>
                </c:pt>
                <c:pt idx="502">
                  <c:v>9.2512010000000006E-3</c:v>
                </c:pt>
                <c:pt idx="503">
                  <c:v>9.2512010000000006E-3</c:v>
                </c:pt>
                <c:pt idx="504">
                  <c:v>9.2512010000000006E-3</c:v>
                </c:pt>
                <c:pt idx="505">
                  <c:v>9.2512010000000006E-3</c:v>
                </c:pt>
                <c:pt idx="506">
                  <c:v>9.2512010000000006E-3</c:v>
                </c:pt>
                <c:pt idx="507">
                  <c:v>9.2512010000000006E-3</c:v>
                </c:pt>
                <c:pt idx="508">
                  <c:v>9.2512010000000006E-3</c:v>
                </c:pt>
                <c:pt idx="509">
                  <c:v>9.2512010000000006E-3</c:v>
                </c:pt>
                <c:pt idx="510">
                  <c:v>9.2512010000000006E-3</c:v>
                </c:pt>
                <c:pt idx="511">
                  <c:v>9.2512010000000006E-3</c:v>
                </c:pt>
                <c:pt idx="512">
                  <c:v>9.2512010000000006E-3</c:v>
                </c:pt>
                <c:pt idx="513">
                  <c:v>9.2512010000000006E-3</c:v>
                </c:pt>
                <c:pt idx="514">
                  <c:v>9.2512010000000006E-3</c:v>
                </c:pt>
                <c:pt idx="515">
                  <c:v>9.2512010000000006E-3</c:v>
                </c:pt>
                <c:pt idx="516">
                  <c:v>9.2512010000000006E-3</c:v>
                </c:pt>
                <c:pt idx="517">
                  <c:v>9.2512010000000006E-3</c:v>
                </c:pt>
                <c:pt idx="518">
                  <c:v>9.2512010000000006E-3</c:v>
                </c:pt>
                <c:pt idx="519">
                  <c:v>9.2512010000000006E-3</c:v>
                </c:pt>
                <c:pt idx="520">
                  <c:v>9.2512010000000006E-3</c:v>
                </c:pt>
                <c:pt idx="521">
                  <c:v>9.2512010000000006E-3</c:v>
                </c:pt>
                <c:pt idx="522">
                  <c:v>9.2512010000000006E-3</c:v>
                </c:pt>
                <c:pt idx="523">
                  <c:v>9.2512010000000006E-3</c:v>
                </c:pt>
                <c:pt idx="524">
                  <c:v>9.2512010000000006E-3</c:v>
                </c:pt>
                <c:pt idx="525">
                  <c:v>9.2512010000000006E-3</c:v>
                </c:pt>
                <c:pt idx="526">
                  <c:v>9.2512010000000006E-3</c:v>
                </c:pt>
                <c:pt idx="527">
                  <c:v>9.2512010000000006E-3</c:v>
                </c:pt>
                <c:pt idx="528">
                  <c:v>9.2512010000000006E-3</c:v>
                </c:pt>
                <c:pt idx="529">
                  <c:v>9.2512010000000006E-3</c:v>
                </c:pt>
                <c:pt idx="530">
                  <c:v>9.2512010000000006E-3</c:v>
                </c:pt>
                <c:pt idx="531">
                  <c:v>9.2512010000000006E-3</c:v>
                </c:pt>
                <c:pt idx="532">
                  <c:v>9.2512010000000006E-3</c:v>
                </c:pt>
                <c:pt idx="533">
                  <c:v>9.2512010000000006E-3</c:v>
                </c:pt>
                <c:pt idx="534">
                  <c:v>9.2512010000000006E-3</c:v>
                </c:pt>
                <c:pt idx="535">
                  <c:v>9.2512010000000006E-3</c:v>
                </c:pt>
                <c:pt idx="536">
                  <c:v>9.2512010000000006E-3</c:v>
                </c:pt>
                <c:pt idx="537">
                  <c:v>9.2512010000000006E-3</c:v>
                </c:pt>
                <c:pt idx="538">
                  <c:v>9.2512010000000006E-3</c:v>
                </c:pt>
                <c:pt idx="539">
                  <c:v>9.2512010000000006E-3</c:v>
                </c:pt>
                <c:pt idx="540">
                  <c:v>9.2512010000000006E-3</c:v>
                </c:pt>
                <c:pt idx="541">
                  <c:v>9.2512010000000006E-3</c:v>
                </c:pt>
                <c:pt idx="542">
                  <c:v>9.2512010000000006E-3</c:v>
                </c:pt>
                <c:pt idx="543">
                  <c:v>9.2512010000000006E-3</c:v>
                </c:pt>
                <c:pt idx="544">
                  <c:v>9.2512010000000006E-3</c:v>
                </c:pt>
                <c:pt idx="545">
                  <c:v>9.2512010000000006E-3</c:v>
                </c:pt>
                <c:pt idx="546">
                  <c:v>9.2512010000000006E-3</c:v>
                </c:pt>
                <c:pt idx="547">
                  <c:v>9.2512010000000006E-3</c:v>
                </c:pt>
                <c:pt idx="548">
                  <c:v>9.2512010000000006E-3</c:v>
                </c:pt>
                <c:pt idx="549">
                  <c:v>9.2512010000000006E-3</c:v>
                </c:pt>
                <c:pt idx="550">
                  <c:v>9.2512010000000006E-3</c:v>
                </c:pt>
                <c:pt idx="551">
                  <c:v>9.2512010000000006E-3</c:v>
                </c:pt>
                <c:pt idx="552">
                  <c:v>9.2512010000000006E-3</c:v>
                </c:pt>
                <c:pt idx="553">
                  <c:v>9.2512010000000006E-3</c:v>
                </c:pt>
                <c:pt idx="554">
                  <c:v>9.2512010000000006E-3</c:v>
                </c:pt>
                <c:pt idx="555">
                  <c:v>9.2512010000000006E-3</c:v>
                </c:pt>
                <c:pt idx="556">
                  <c:v>9.2512010000000006E-3</c:v>
                </c:pt>
                <c:pt idx="557">
                  <c:v>9.2512010000000006E-3</c:v>
                </c:pt>
                <c:pt idx="558">
                  <c:v>9.2512010000000006E-3</c:v>
                </c:pt>
                <c:pt idx="559">
                  <c:v>9.2512010000000006E-3</c:v>
                </c:pt>
                <c:pt idx="560">
                  <c:v>9.2512010000000006E-3</c:v>
                </c:pt>
                <c:pt idx="561">
                  <c:v>9.2512010000000006E-3</c:v>
                </c:pt>
                <c:pt idx="562">
                  <c:v>9.2512010000000006E-3</c:v>
                </c:pt>
                <c:pt idx="563">
                  <c:v>9.2512010000000006E-3</c:v>
                </c:pt>
                <c:pt idx="564">
                  <c:v>9.2512010000000006E-3</c:v>
                </c:pt>
                <c:pt idx="565">
                  <c:v>9.2512010000000006E-3</c:v>
                </c:pt>
                <c:pt idx="566">
                  <c:v>9.2512010000000006E-3</c:v>
                </c:pt>
                <c:pt idx="567">
                  <c:v>9.2512010000000006E-3</c:v>
                </c:pt>
                <c:pt idx="568">
                  <c:v>9.2512010000000006E-3</c:v>
                </c:pt>
                <c:pt idx="569">
                  <c:v>9.2512010000000006E-3</c:v>
                </c:pt>
                <c:pt idx="570">
                  <c:v>9.2512010000000006E-3</c:v>
                </c:pt>
                <c:pt idx="571">
                  <c:v>9.2512010000000006E-3</c:v>
                </c:pt>
                <c:pt idx="572">
                  <c:v>9.2512010000000006E-3</c:v>
                </c:pt>
                <c:pt idx="573">
                  <c:v>9.2512010000000006E-3</c:v>
                </c:pt>
                <c:pt idx="574">
                  <c:v>9.2512010000000006E-3</c:v>
                </c:pt>
                <c:pt idx="575">
                  <c:v>9.2512010000000006E-3</c:v>
                </c:pt>
                <c:pt idx="576">
                  <c:v>9.2512010000000006E-3</c:v>
                </c:pt>
                <c:pt idx="577">
                  <c:v>9.2512010000000006E-3</c:v>
                </c:pt>
                <c:pt idx="578">
                  <c:v>9.2512010000000006E-3</c:v>
                </c:pt>
                <c:pt idx="579">
                  <c:v>9.2512010000000006E-3</c:v>
                </c:pt>
                <c:pt idx="580">
                  <c:v>9.2512010000000006E-3</c:v>
                </c:pt>
                <c:pt idx="581">
                  <c:v>9.2512010000000006E-3</c:v>
                </c:pt>
                <c:pt idx="582">
                  <c:v>9.2512010000000006E-3</c:v>
                </c:pt>
                <c:pt idx="583">
                  <c:v>9.2512010000000006E-3</c:v>
                </c:pt>
                <c:pt idx="584">
                  <c:v>9.2512010000000006E-3</c:v>
                </c:pt>
                <c:pt idx="585">
                  <c:v>9.2512010000000006E-3</c:v>
                </c:pt>
                <c:pt idx="586">
                  <c:v>9.2512010000000006E-3</c:v>
                </c:pt>
                <c:pt idx="587">
                  <c:v>9.2512010000000006E-3</c:v>
                </c:pt>
                <c:pt idx="588">
                  <c:v>9.2512010000000006E-3</c:v>
                </c:pt>
                <c:pt idx="589">
                  <c:v>9.2512010000000006E-3</c:v>
                </c:pt>
                <c:pt idx="590">
                  <c:v>9.2512010000000006E-3</c:v>
                </c:pt>
                <c:pt idx="591">
                  <c:v>9.2512010000000006E-3</c:v>
                </c:pt>
                <c:pt idx="592">
                  <c:v>9.2512010000000006E-3</c:v>
                </c:pt>
                <c:pt idx="593">
                  <c:v>9.2512010000000006E-3</c:v>
                </c:pt>
                <c:pt idx="594">
                  <c:v>9.2512010000000006E-3</c:v>
                </c:pt>
                <c:pt idx="595">
                  <c:v>9.2512010000000006E-3</c:v>
                </c:pt>
                <c:pt idx="596">
                  <c:v>9.2512010000000006E-3</c:v>
                </c:pt>
                <c:pt idx="597">
                  <c:v>9.2512010000000006E-3</c:v>
                </c:pt>
                <c:pt idx="598">
                  <c:v>9.2512010000000006E-3</c:v>
                </c:pt>
                <c:pt idx="599">
                  <c:v>9.2512010000000006E-3</c:v>
                </c:pt>
                <c:pt idx="600">
                  <c:v>9.2512010000000006E-3</c:v>
                </c:pt>
                <c:pt idx="601">
                  <c:v>9.2512010000000006E-3</c:v>
                </c:pt>
                <c:pt idx="602">
                  <c:v>9.2512010000000006E-3</c:v>
                </c:pt>
                <c:pt idx="603">
                  <c:v>9.2512010000000006E-3</c:v>
                </c:pt>
                <c:pt idx="604">
                  <c:v>9.2512010000000006E-3</c:v>
                </c:pt>
                <c:pt idx="605">
                  <c:v>9.2512010000000006E-3</c:v>
                </c:pt>
                <c:pt idx="606">
                  <c:v>9.2512010000000006E-3</c:v>
                </c:pt>
                <c:pt idx="607">
                  <c:v>9.2512010000000006E-3</c:v>
                </c:pt>
                <c:pt idx="608">
                  <c:v>9.2512010000000006E-3</c:v>
                </c:pt>
                <c:pt idx="609">
                  <c:v>9.2512010000000006E-3</c:v>
                </c:pt>
                <c:pt idx="610">
                  <c:v>9.2512010000000006E-3</c:v>
                </c:pt>
                <c:pt idx="611">
                  <c:v>9.2512010000000006E-3</c:v>
                </c:pt>
                <c:pt idx="612">
                  <c:v>9.2512010000000006E-3</c:v>
                </c:pt>
                <c:pt idx="613">
                  <c:v>9.2512010000000006E-3</c:v>
                </c:pt>
                <c:pt idx="614">
                  <c:v>9.2512010000000006E-3</c:v>
                </c:pt>
                <c:pt idx="615">
                  <c:v>9.2512010000000006E-3</c:v>
                </c:pt>
                <c:pt idx="616">
                  <c:v>9.2512010000000006E-3</c:v>
                </c:pt>
                <c:pt idx="617">
                  <c:v>9.2512010000000006E-3</c:v>
                </c:pt>
                <c:pt idx="618">
                  <c:v>9.2512010000000006E-3</c:v>
                </c:pt>
                <c:pt idx="619">
                  <c:v>9.2512010000000006E-3</c:v>
                </c:pt>
                <c:pt idx="620">
                  <c:v>9.2512010000000006E-3</c:v>
                </c:pt>
                <c:pt idx="621">
                  <c:v>9.2512010000000006E-3</c:v>
                </c:pt>
                <c:pt idx="622">
                  <c:v>9.2512010000000006E-3</c:v>
                </c:pt>
                <c:pt idx="623">
                  <c:v>9.2512010000000006E-3</c:v>
                </c:pt>
                <c:pt idx="624">
                  <c:v>9.2512010000000006E-3</c:v>
                </c:pt>
                <c:pt idx="625">
                  <c:v>9.2512010000000006E-3</c:v>
                </c:pt>
                <c:pt idx="626">
                  <c:v>9.2512010000000006E-3</c:v>
                </c:pt>
                <c:pt idx="627">
                  <c:v>9.2512010000000006E-3</c:v>
                </c:pt>
                <c:pt idx="628">
                  <c:v>9.2512010000000006E-3</c:v>
                </c:pt>
                <c:pt idx="629">
                  <c:v>9.2512010000000006E-3</c:v>
                </c:pt>
                <c:pt idx="630">
                  <c:v>9.2512010000000006E-3</c:v>
                </c:pt>
                <c:pt idx="631">
                  <c:v>9.2512010000000006E-3</c:v>
                </c:pt>
                <c:pt idx="632">
                  <c:v>9.2512010000000006E-3</c:v>
                </c:pt>
                <c:pt idx="633">
                  <c:v>9.2512010000000006E-3</c:v>
                </c:pt>
                <c:pt idx="634">
                  <c:v>9.2512010000000006E-3</c:v>
                </c:pt>
                <c:pt idx="635">
                  <c:v>9.2512010000000006E-3</c:v>
                </c:pt>
                <c:pt idx="636">
                  <c:v>9.2512010000000006E-3</c:v>
                </c:pt>
                <c:pt idx="637">
                  <c:v>9.2512010000000006E-3</c:v>
                </c:pt>
                <c:pt idx="638">
                  <c:v>9.2512010000000006E-3</c:v>
                </c:pt>
                <c:pt idx="639">
                  <c:v>9.2512010000000006E-3</c:v>
                </c:pt>
                <c:pt idx="640">
                  <c:v>9.2512010000000006E-3</c:v>
                </c:pt>
                <c:pt idx="641">
                  <c:v>9.2512010000000006E-3</c:v>
                </c:pt>
                <c:pt idx="642">
                  <c:v>9.2512010000000006E-3</c:v>
                </c:pt>
                <c:pt idx="643">
                  <c:v>9.2512010000000006E-3</c:v>
                </c:pt>
                <c:pt idx="644">
                  <c:v>9.2512010000000006E-3</c:v>
                </c:pt>
                <c:pt idx="645">
                  <c:v>9.2512010000000006E-3</c:v>
                </c:pt>
                <c:pt idx="646">
                  <c:v>9.2512010000000006E-3</c:v>
                </c:pt>
                <c:pt idx="647">
                  <c:v>9.2512010000000006E-3</c:v>
                </c:pt>
                <c:pt idx="648">
                  <c:v>9.2512010000000006E-3</c:v>
                </c:pt>
                <c:pt idx="649">
                  <c:v>9.2512010000000006E-3</c:v>
                </c:pt>
                <c:pt idx="650">
                  <c:v>9.2512010000000006E-3</c:v>
                </c:pt>
                <c:pt idx="651">
                  <c:v>9.2512010000000006E-3</c:v>
                </c:pt>
                <c:pt idx="652">
                  <c:v>9.2512010000000006E-3</c:v>
                </c:pt>
                <c:pt idx="653">
                  <c:v>9.2512010000000006E-3</c:v>
                </c:pt>
                <c:pt idx="654">
                  <c:v>9.2512010000000006E-3</c:v>
                </c:pt>
                <c:pt idx="655">
                  <c:v>9.2512010000000006E-3</c:v>
                </c:pt>
                <c:pt idx="656">
                  <c:v>9.2512010000000006E-3</c:v>
                </c:pt>
                <c:pt idx="657">
                  <c:v>9.2512010000000006E-3</c:v>
                </c:pt>
                <c:pt idx="658">
                  <c:v>9.2512010000000006E-3</c:v>
                </c:pt>
                <c:pt idx="659">
                  <c:v>9.2512010000000006E-3</c:v>
                </c:pt>
                <c:pt idx="660">
                  <c:v>9.2512010000000006E-3</c:v>
                </c:pt>
                <c:pt idx="661">
                  <c:v>9.2512010000000006E-3</c:v>
                </c:pt>
                <c:pt idx="662">
                  <c:v>9.2512010000000006E-3</c:v>
                </c:pt>
                <c:pt idx="663">
                  <c:v>9.2512010000000006E-3</c:v>
                </c:pt>
                <c:pt idx="664">
                  <c:v>9.2512010000000006E-3</c:v>
                </c:pt>
                <c:pt idx="665">
                  <c:v>9.2512010000000006E-3</c:v>
                </c:pt>
                <c:pt idx="666">
                  <c:v>9.2512010000000006E-3</c:v>
                </c:pt>
                <c:pt idx="667">
                  <c:v>9.2512010000000006E-3</c:v>
                </c:pt>
                <c:pt idx="668">
                  <c:v>9.2512010000000006E-3</c:v>
                </c:pt>
                <c:pt idx="669">
                  <c:v>9.2512010000000006E-3</c:v>
                </c:pt>
                <c:pt idx="670">
                  <c:v>9.2512010000000006E-3</c:v>
                </c:pt>
                <c:pt idx="671">
                  <c:v>9.2512010000000006E-3</c:v>
                </c:pt>
                <c:pt idx="672">
                  <c:v>9.2512010000000006E-3</c:v>
                </c:pt>
                <c:pt idx="673">
                  <c:v>9.2512010000000006E-3</c:v>
                </c:pt>
                <c:pt idx="674">
                  <c:v>9.2512010000000006E-3</c:v>
                </c:pt>
                <c:pt idx="675">
                  <c:v>9.2512010000000006E-3</c:v>
                </c:pt>
                <c:pt idx="676">
                  <c:v>9.2512010000000006E-3</c:v>
                </c:pt>
                <c:pt idx="677">
                  <c:v>9.2512010000000006E-3</c:v>
                </c:pt>
                <c:pt idx="678">
                  <c:v>9.2512010000000006E-3</c:v>
                </c:pt>
                <c:pt idx="679">
                  <c:v>9.2512010000000006E-3</c:v>
                </c:pt>
                <c:pt idx="680">
                  <c:v>9.2512010000000006E-3</c:v>
                </c:pt>
                <c:pt idx="681">
                  <c:v>9.2512010000000006E-3</c:v>
                </c:pt>
                <c:pt idx="682">
                  <c:v>9.2512010000000006E-3</c:v>
                </c:pt>
                <c:pt idx="683">
                  <c:v>9.2512010000000006E-3</c:v>
                </c:pt>
                <c:pt idx="684">
                  <c:v>9.2512010000000006E-3</c:v>
                </c:pt>
                <c:pt idx="685">
                  <c:v>9.2512010000000006E-3</c:v>
                </c:pt>
                <c:pt idx="686">
                  <c:v>9.2512010000000006E-3</c:v>
                </c:pt>
                <c:pt idx="687">
                  <c:v>9.2512010000000006E-3</c:v>
                </c:pt>
                <c:pt idx="688">
                  <c:v>9.2512010000000006E-3</c:v>
                </c:pt>
                <c:pt idx="689">
                  <c:v>9.2512010000000006E-3</c:v>
                </c:pt>
                <c:pt idx="690">
                  <c:v>9.2512010000000006E-3</c:v>
                </c:pt>
                <c:pt idx="691">
                  <c:v>9.2512010000000006E-3</c:v>
                </c:pt>
                <c:pt idx="692">
                  <c:v>9.2512010000000006E-3</c:v>
                </c:pt>
                <c:pt idx="693">
                  <c:v>9.2512010000000006E-3</c:v>
                </c:pt>
                <c:pt idx="694">
                  <c:v>9.2512010000000006E-3</c:v>
                </c:pt>
                <c:pt idx="695">
                  <c:v>9.2512010000000006E-3</c:v>
                </c:pt>
                <c:pt idx="696">
                  <c:v>9.2512010000000006E-3</c:v>
                </c:pt>
                <c:pt idx="697">
                  <c:v>9.2512010000000006E-3</c:v>
                </c:pt>
                <c:pt idx="698">
                  <c:v>9.2512010000000006E-3</c:v>
                </c:pt>
                <c:pt idx="699">
                  <c:v>9.2512010000000006E-3</c:v>
                </c:pt>
                <c:pt idx="700">
                  <c:v>9.2512010000000006E-3</c:v>
                </c:pt>
                <c:pt idx="701">
                  <c:v>9.2512010000000006E-3</c:v>
                </c:pt>
                <c:pt idx="702">
                  <c:v>9.2512010000000006E-3</c:v>
                </c:pt>
                <c:pt idx="703">
                  <c:v>9.2512010000000006E-3</c:v>
                </c:pt>
                <c:pt idx="704">
                  <c:v>9.2512010000000006E-3</c:v>
                </c:pt>
                <c:pt idx="705">
                  <c:v>9.2512010000000006E-3</c:v>
                </c:pt>
                <c:pt idx="706">
                  <c:v>9.2512010000000006E-3</c:v>
                </c:pt>
                <c:pt idx="707">
                  <c:v>9.2512010000000006E-3</c:v>
                </c:pt>
                <c:pt idx="708">
                  <c:v>9.2512010000000006E-3</c:v>
                </c:pt>
                <c:pt idx="709">
                  <c:v>9.2512010000000006E-3</c:v>
                </c:pt>
                <c:pt idx="710">
                  <c:v>9.2512010000000006E-3</c:v>
                </c:pt>
                <c:pt idx="711">
                  <c:v>9.2512010000000006E-3</c:v>
                </c:pt>
                <c:pt idx="712">
                  <c:v>9.2512010000000006E-3</c:v>
                </c:pt>
                <c:pt idx="713">
                  <c:v>9.2512010000000006E-3</c:v>
                </c:pt>
                <c:pt idx="714">
                  <c:v>9.2512010000000006E-3</c:v>
                </c:pt>
                <c:pt idx="715">
                  <c:v>9.2512010000000006E-3</c:v>
                </c:pt>
                <c:pt idx="716">
                  <c:v>9.2512010000000006E-3</c:v>
                </c:pt>
                <c:pt idx="717">
                  <c:v>9.2512010000000006E-3</c:v>
                </c:pt>
                <c:pt idx="718">
                  <c:v>9.2512010000000006E-3</c:v>
                </c:pt>
                <c:pt idx="719">
                  <c:v>9.2512010000000006E-3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9.2512010000000006E-3</c:v>
                </c:pt>
                <c:pt idx="811">
                  <c:v>9.2512010000000006E-3</c:v>
                </c:pt>
                <c:pt idx="812">
                  <c:v>9.2512010000000006E-3</c:v>
                </c:pt>
                <c:pt idx="813">
                  <c:v>9.2512010000000006E-3</c:v>
                </c:pt>
                <c:pt idx="814">
                  <c:v>9.2512010000000006E-3</c:v>
                </c:pt>
                <c:pt idx="815">
                  <c:v>9.2512010000000006E-3</c:v>
                </c:pt>
                <c:pt idx="816">
                  <c:v>9.2512010000000006E-3</c:v>
                </c:pt>
                <c:pt idx="817">
                  <c:v>9.2512010000000006E-3</c:v>
                </c:pt>
                <c:pt idx="818">
                  <c:v>9.2512010000000006E-3</c:v>
                </c:pt>
                <c:pt idx="819">
                  <c:v>9.2512010000000006E-3</c:v>
                </c:pt>
                <c:pt idx="820">
                  <c:v>9.2512010000000006E-3</c:v>
                </c:pt>
                <c:pt idx="821">
                  <c:v>9.2512010000000006E-3</c:v>
                </c:pt>
                <c:pt idx="822">
                  <c:v>9.2512010000000006E-3</c:v>
                </c:pt>
                <c:pt idx="823">
                  <c:v>9.2512010000000006E-3</c:v>
                </c:pt>
                <c:pt idx="824">
                  <c:v>9.2512010000000006E-3</c:v>
                </c:pt>
                <c:pt idx="825">
                  <c:v>9.2512010000000006E-3</c:v>
                </c:pt>
                <c:pt idx="826">
                  <c:v>9.2512010000000006E-3</c:v>
                </c:pt>
                <c:pt idx="827">
                  <c:v>9.2512010000000006E-3</c:v>
                </c:pt>
                <c:pt idx="828">
                  <c:v>9.2512010000000006E-3</c:v>
                </c:pt>
                <c:pt idx="829">
                  <c:v>9.2512010000000006E-3</c:v>
                </c:pt>
                <c:pt idx="830">
                  <c:v>9.2512010000000006E-3</c:v>
                </c:pt>
                <c:pt idx="831">
                  <c:v>9.2512010000000006E-3</c:v>
                </c:pt>
                <c:pt idx="832">
                  <c:v>9.2512010000000006E-3</c:v>
                </c:pt>
                <c:pt idx="833">
                  <c:v>9.2512010000000006E-3</c:v>
                </c:pt>
                <c:pt idx="834">
                  <c:v>9.2512010000000006E-3</c:v>
                </c:pt>
                <c:pt idx="835">
                  <c:v>9.2512010000000006E-3</c:v>
                </c:pt>
                <c:pt idx="836">
                  <c:v>9.2512010000000006E-3</c:v>
                </c:pt>
                <c:pt idx="837">
                  <c:v>9.2512010000000006E-3</c:v>
                </c:pt>
                <c:pt idx="838">
                  <c:v>9.2512010000000006E-3</c:v>
                </c:pt>
                <c:pt idx="839">
                  <c:v>9.2512010000000006E-3</c:v>
                </c:pt>
                <c:pt idx="840">
                  <c:v>9.2512010000000006E-3</c:v>
                </c:pt>
                <c:pt idx="841">
                  <c:v>9.2512010000000006E-3</c:v>
                </c:pt>
                <c:pt idx="842">
                  <c:v>9.2512010000000006E-3</c:v>
                </c:pt>
                <c:pt idx="843">
                  <c:v>9.2512010000000006E-3</c:v>
                </c:pt>
                <c:pt idx="844">
                  <c:v>9.2512010000000006E-3</c:v>
                </c:pt>
                <c:pt idx="845">
                  <c:v>9.2512010000000006E-3</c:v>
                </c:pt>
                <c:pt idx="846">
                  <c:v>9.2512010000000006E-3</c:v>
                </c:pt>
                <c:pt idx="847">
                  <c:v>9.2512010000000006E-3</c:v>
                </c:pt>
                <c:pt idx="848">
                  <c:v>9.2512010000000006E-3</c:v>
                </c:pt>
                <c:pt idx="849">
                  <c:v>9.2512010000000006E-3</c:v>
                </c:pt>
                <c:pt idx="850">
                  <c:v>9.2512010000000006E-3</c:v>
                </c:pt>
                <c:pt idx="851">
                  <c:v>9.2512010000000006E-3</c:v>
                </c:pt>
                <c:pt idx="852">
                  <c:v>9.2512010000000006E-3</c:v>
                </c:pt>
                <c:pt idx="853">
                  <c:v>9.2512010000000006E-3</c:v>
                </c:pt>
                <c:pt idx="854">
                  <c:v>9.2512010000000006E-3</c:v>
                </c:pt>
                <c:pt idx="855">
                  <c:v>9.2512010000000006E-3</c:v>
                </c:pt>
                <c:pt idx="856">
                  <c:v>9.2512010000000006E-3</c:v>
                </c:pt>
                <c:pt idx="857">
                  <c:v>9.2512010000000006E-3</c:v>
                </c:pt>
                <c:pt idx="858">
                  <c:v>9.2512010000000006E-3</c:v>
                </c:pt>
                <c:pt idx="859">
                  <c:v>9.2512010000000006E-3</c:v>
                </c:pt>
                <c:pt idx="860">
                  <c:v>9.2512010000000006E-3</c:v>
                </c:pt>
                <c:pt idx="861">
                  <c:v>9.2512010000000006E-3</c:v>
                </c:pt>
                <c:pt idx="862">
                  <c:v>9.2512010000000006E-3</c:v>
                </c:pt>
                <c:pt idx="863">
                  <c:v>9.2512010000000006E-3</c:v>
                </c:pt>
                <c:pt idx="864">
                  <c:v>9.2512010000000006E-3</c:v>
                </c:pt>
                <c:pt idx="865">
                  <c:v>9.2512010000000006E-3</c:v>
                </c:pt>
                <c:pt idx="866">
                  <c:v>9.2512010000000006E-3</c:v>
                </c:pt>
                <c:pt idx="867">
                  <c:v>9.2512010000000006E-3</c:v>
                </c:pt>
                <c:pt idx="868">
                  <c:v>9.2512010000000006E-3</c:v>
                </c:pt>
                <c:pt idx="869">
                  <c:v>9.2512010000000006E-3</c:v>
                </c:pt>
                <c:pt idx="870">
                  <c:v>9.2512010000000006E-3</c:v>
                </c:pt>
                <c:pt idx="871">
                  <c:v>9.2512010000000006E-3</c:v>
                </c:pt>
                <c:pt idx="872">
                  <c:v>9.2512010000000006E-3</c:v>
                </c:pt>
                <c:pt idx="873">
                  <c:v>9.2512010000000006E-3</c:v>
                </c:pt>
                <c:pt idx="874">
                  <c:v>9.2512010000000006E-3</c:v>
                </c:pt>
                <c:pt idx="875">
                  <c:v>9.2512010000000006E-3</c:v>
                </c:pt>
                <c:pt idx="876">
                  <c:v>9.2512010000000006E-3</c:v>
                </c:pt>
                <c:pt idx="877">
                  <c:v>9.2512010000000006E-3</c:v>
                </c:pt>
                <c:pt idx="878">
                  <c:v>9.2512010000000006E-3</c:v>
                </c:pt>
                <c:pt idx="879">
                  <c:v>9.2512010000000006E-3</c:v>
                </c:pt>
                <c:pt idx="880">
                  <c:v>9.2512010000000006E-3</c:v>
                </c:pt>
                <c:pt idx="881">
                  <c:v>9.2512010000000006E-3</c:v>
                </c:pt>
                <c:pt idx="882">
                  <c:v>9.2512010000000006E-3</c:v>
                </c:pt>
                <c:pt idx="883">
                  <c:v>9.2512010000000006E-3</c:v>
                </c:pt>
                <c:pt idx="884">
                  <c:v>9.2512010000000006E-3</c:v>
                </c:pt>
                <c:pt idx="885">
                  <c:v>9.2512010000000006E-3</c:v>
                </c:pt>
                <c:pt idx="886">
                  <c:v>9.2512010000000006E-3</c:v>
                </c:pt>
                <c:pt idx="887">
                  <c:v>9.2512010000000006E-3</c:v>
                </c:pt>
                <c:pt idx="888">
                  <c:v>9.2512010000000006E-3</c:v>
                </c:pt>
                <c:pt idx="889">
                  <c:v>9.2512010000000006E-3</c:v>
                </c:pt>
                <c:pt idx="890">
                  <c:v>9.2512010000000006E-3</c:v>
                </c:pt>
                <c:pt idx="891">
                  <c:v>9.2512010000000006E-3</c:v>
                </c:pt>
                <c:pt idx="892">
                  <c:v>9.2512010000000006E-3</c:v>
                </c:pt>
                <c:pt idx="893">
                  <c:v>9.2512010000000006E-3</c:v>
                </c:pt>
                <c:pt idx="894">
                  <c:v>9.2512010000000006E-3</c:v>
                </c:pt>
                <c:pt idx="895">
                  <c:v>9.2512010000000006E-3</c:v>
                </c:pt>
                <c:pt idx="896">
                  <c:v>9.2512010000000006E-3</c:v>
                </c:pt>
                <c:pt idx="897">
                  <c:v>9.2512010000000006E-3</c:v>
                </c:pt>
                <c:pt idx="898">
                  <c:v>9.2512010000000006E-3</c:v>
                </c:pt>
                <c:pt idx="899">
                  <c:v>9.2512010000000006E-3</c:v>
                </c:pt>
                <c:pt idx="900">
                  <c:v>9.2512010000000006E-3</c:v>
                </c:pt>
                <c:pt idx="901">
                  <c:v>9.2512010000000006E-3</c:v>
                </c:pt>
                <c:pt idx="902">
                  <c:v>9.2512010000000006E-3</c:v>
                </c:pt>
                <c:pt idx="903">
                  <c:v>9.2512010000000006E-3</c:v>
                </c:pt>
                <c:pt idx="904">
                  <c:v>9.2512010000000006E-3</c:v>
                </c:pt>
                <c:pt idx="905">
                  <c:v>9.2512010000000006E-3</c:v>
                </c:pt>
                <c:pt idx="906">
                  <c:v>9.2512010000000006E-3</c:v>
                </c:pt>
                <c:pt idx="907">
                  <c:v>9.2512010000000006E-3</c:v>
                </c:pt>
                <c:pt idx="908">
                  <c:v>9.2512010000000006E-3</c:v>
                </c:pt>
                <c:pt idx="909">
                  <c:v>9.2512010000000006E-3</c:v>
                </c:pt>
                <c:pt idx="910">
                  <c:v>9.2512010000000006E-3</c:v>
                </c:pt>
                <c:pt idx="911">
                  <c:v>9.2512010000000006E-3</c:v>
                </c:pt>
                <c:pt idx="912">
                  <c:v>9.2512010000000006E-3</c:v>
                </c:pt>
                <c:pt idx="913">
                  <c:v>9.2512010000000006E-3</c:v>
                </c:pt>
                <c:pt idx="914">
                  <c:v>9.2512010000000006E-3</c:v>
                </c:pt>
                <c:pt idx="915">
                  <c:v>9.2512010000000006E-3</c:v>
                </c:pt>
                <c:pt idx="916">
                  <c:v>9.2512010000000006E-3</c:v>
                </c:pt>
                <c:pt idx="917">
                  <c:v>9.2512010000000006E-3</c:v>
                </c:pt>
                <c:pt idx="918">
                  <c:v>9.2512010000000006E-3</c:v>
                </c:pt>
                <c:pt idx="919">
                  <c:v>9.2512010000000006E-3</c:v>
                </c:pt>
                <c:pt idx="920">
                  <c:v>9.2512010000000006E-3</c:v>
                </c:pt>
                <c:pt idx="921">
                  <c:v>9.2512010000000006E-3</c:v>
                </c:pt>
                <c:pt idx="922">
                  <c:v>9.2512010000000006E-3</c:v>
                </c:pt>
                <c:pt idx="923">
                  <c:v>9.2512010000000006E-3</c:v>
                </c:pt>
                <c:pt idx="924">
                  <c:v>9.2512010000000006E-3</c:v>
                </c:pt>
                <c:pt idx="925">
                  <c:v>9.2512010000000006E-3</c:v>
                </c:pt>
                <c:pt idx="926">
                  <c:v>9.2512010000000006E-3</c:v>
                </c:pt>
                <c:pt idx="927">
                  <c:v>9.2512010000000006E-3</c:v>
                </c:pt>
                <c:pt idx="928">
                  <c:v>9.2512010000000006E-3</c:v>
                </c:pt>
                <c:pt idx="929">
                  <c:v>9.2512010000000006E-3</c:v>
                </c:pt>
                <c:pt idx="930">
                  <c:v>9.2512010000000006E-3</c:v>
                </c:pt>
                <c:pt idx="931">
                  <c:v>9.2512010000000006E-3</c:v>
                </c:pt>
                <c:pt idx="932">
                  <c:v>9.2512010000000006E-3</c:v>
                </c:pt>
                <c:pt idx="933">
                  <c:v>9.2512010000000006E-3</c:v>
                </c:pt>
                <c:pt idx="934">
                  <c:v>9.2512010000000006E-3</c:v>
                </c:pt>
                <c:pt idx="935">
                  <c:v>9.2512010000000006E-3</c:v>
                </c:pt>
                <c:pt idx="936">
                  <c:v>9.2512010000000006E-3</c:v>
                </c:pt>
                <c:pt idx="937">
                  <c:v>9.2512010000000006E-3</c:v>
                </c:pt>
                <c:pt idx="938">
                  <c:v>9.2512010000000006E-3</c:v>
                </c:pt>
                <c:pt idx="939">
                  <c:v>9.2512010000000006E-3</c:v>
                </c:pt>
                <c:pt idx="940">
                  <c:v>9.2512010000000006E-3</c:v>
                </c:pt>
                <c:pt idx="941">
                  <c:v>9.2512010000000006E-3</c:v>
                </c:pt>
                <c:pt idx="942">
                  <c:v>9.2512010000000006E-3</c:v>
                </c:pt>
                <c:pt idx="943">
                  <c:v>9.2512010000000006E-3</c:v>
                </c:pt>
                <c:pt idx="944">
                  <c:v>9.2512010000000006E-3</c:v>
                </c:pt>
                <c:pt idx="945">
                  <c:v>9.2512010000000006E-3</c:v>
                </c:pt>
                <c:pt idx="946">
                  <c:v>9.2512010000000006E-3</c:v>
                </c:pt>
                <c:pt idx="947">
                  <c:v>9.2512010000000006E-3</c:v>
                </c:pt>
                <c:pt idx="948">
                  <c:v>9.2512010000000006E-3</c:v>
                </c:pt>
                <c:pt idx="949">
                  <c:v>9.2512010000000006E-3</c:v>
                </c:pt>
                <c:pt idx="950">
                  <c:v>9.2512010000000006E-3</c:v>
                </c:pt>
                <c:pt idx="951">
                  <c:v>9.2512010000000006E-3</c:v>
                </c:pt>
                <c:pt idx="952">
                  <c:v>9.2512010000000006E-3</c:v>
                </c:pt>
                <c:pt idx="953">
                  <c:v>9.2512010000000006E-3</c:v>
                </c:pt>
                <c:pt idx="954">
                  <c:v>9.2512010000000006E-3</c:v>
                </c:pt>
                <c:pt idx="955">
                  <c:v>9.2512010000000006E-3</c:v>
                </c:pt>
                <c:pt idx="956">
                  <c:v>9.2512010000000006E-3</c:v>
                </c:pt>
                <c:pt idx="957">
                  <c:v>9.2512010000000006E-3</c:v>
                </c:pt>
                <c:pt idx="958">
                  <c:v>9.2512010000000006E-3</c:v>
                </c:pt>
                <c:pt idx="959">
                  <c:v>9.2512010000000006E-3</c:v>
                </c:pt>
                <c:pt idx="960">
                  <c:v>9.2512010000000006E-3</c:v>
                </c:pt>
                <c:pt idx="961">
                  <c:v>9.2512010000000006E-3</c:v>
                </c:pt>
                <c:pt idx="962">
                  <c:v>9.2512010000000006E-3</c:v>
                </c:pt>
                <c:pt idx="963">
                  <c:v>9.2512010000000006E-3</c:v>
                </c:pt>
                <c:pt idx="964">
                  <c:v>9.2512010000000006E-3</c:v>
                </c:pt>
                <c:pt idx="965">
                  <c:v>9.2512010000000006E-3</c:v>
                </c:pt>
                <c:pt idx="966">
                  <c:v>9.2512010000000006E-3</c:v>
                </c:pt>
                <c:pt idx="967">
                  <c:v>9.2512010000000006E-3</c:v>
                </c:pt>
                <c:pt idx="968">
                  <c:v>9.2512010000000006E-3</c:v>
                </c:pt>
                <c:pt idx="969">
                  <c:v>9.2512010000000006E-3</c:v>
                </c:pt>
                <c:pt idx="970">
                  <c:v>9.2512010000000006E-3</c:v>
                </c:pt>
                <c:pt idx="971">
                  <c:v>9.2512010000000006E-3</c:v>
                </c:pt>
                <c:pt idx="972">
                  <c:v>9.2512010000000006E-3</c:v>
                </c:pt>
                <c:pt idx="973">
                  <c:v>9.2512010000000006E-3</c:v>
                </c:pt>
                <c:pt idx="974">
                  <c:v>9.2512010000000006E-3</c:v>
                </c:pt>
                <c:pt idx="975">
                  <c:v>9.2512010000000006E-3</c:v>
                </c:pt>
                <c:pt idx="976">
                  <c:v>9.2512010000000006E-3</c:v>
                </c:pt>
                <c:pt idx="977">
                  <c:v>9.2512010000000006E-3</c:v>
                </c:pt>
                <c:pt idx="978">
                  <c:v>9.2512010000000006E-3</c:v>
                </c:pt>
                <c:pt idx="979">
                  <c:v>9.2512010000000006E-3</c:v>
                </c:pt>
                <c:pt idx="980">
                  <c:v>9.2512010000000006E-3</c:v>
                </c:pt>
                <c:pt idx="981">
                  <c:v>9.2512010000000006E-3</c:v>
                </c:pt>
                <c:pt idx="982">
                  <c:v>9.2512010000000006E-3</c:v>
                </c:pt>
                <c:pt idx="983">
                  <c:v>9.2512010000000006E-3</c:v>
                </c:pt>
                <c:pt idx="984">
                  <c:v>9.2512010000000006E-3</c:v>
                </c:pt>
                <c:pt idx="985">
                  <c:v>9.2512010000000006E-3</c:v>
                </c:pt>
                <c:pt idx="986">
                  <c:v>9.2512010000000006E-3</c:v>
                </c:pt>
                <c:pt idx="987">
                  <c:v>9.2512010000000006E-3</c:v>
                </c:pt>
                <c:pt idx="988">
                  <c:v>9.2512010000000006E-3</c:v>
                </c:pt>
                <c:pt idx="989">
                  <c:v>9.2512010000000006E-3</c:v>
                </c:pt>
                <c:pt idx="990">
                  <c:v>9.2512010000000006E-3</c:v>
                </c:pt>
                <c:pt idx="991">
                  <c:v>9.2512010000000006E-3</c:v>
                </c:pt>
                <c:pt idx="992">
                  <c:v>9.2512010000000006E-3</c:v>
                </c:pt>
                <c:pt idx="993">
                  <c:v>9.2512010000000006E-3</c:v>
                </c:pt>
                <c:pt idx="994">
                  <c:v>9.2512010000000006E-3</c:v>
                </c:pt>
                <c:pt idx="995">
                  <c:v>9.2512010000000006E-3</c:v>
                </c:pt>
                <c:pt idx="996">
                  <c:v>9.2512010000000006E-3</c:v>
                </c:pt>
                <c:pt idx="997">
                  <c:v>9.2512010000000006E-3</c:v>
                </c:pt>
                <c:pt idx="998">
                  <c:v>9.2512010000000006E-3</c:v>
                </c:pt>
                <c:pt idx="999">
                  <c:v>9.2512010000000006E-3</c:v>
                </c:pt>
                <c:pt idx="1000">
                  <c:v>9.2512010000000006E-3</c:v>
                </c:pt>
                <c:pt idx="1001">
                  <c:v>9.2512010000000006E-3</c:v>
                </c:pt>
                <c:pt idx="1002">
                  <c:v>9.2512010000000006E-3</c:v>
                </c:pt>
                <c:pt idx="1003">
                  <c:v>9.2512010000000006E-3</c:v>
                </c:pt>
                <c:pt idx="1004">
                  <c:v>9.2512010000000006E-3</c:v>
                </c:pt>
                <c:pt idx="1005">
                  <c:v>9.2512010000000006E-3</c:v>
                </c:pt>
                <c:pt idx="1006">
                  <c:v>9.2512010000000006E-3</c:v>
                </c:pt>
                <c:pt idx="1007">
                  <c:v>9.2512010000000006E-3</c:v>
                </c:pt>
                <c:pt idx="1008">
                  <c:v>9.2512010000000006E-3</c:v>
                </c:pt>
                <c:pt idx="1009">
                  <c:v>9.2512010000000006E-3</c:v>
                </c:pt>
                <c:pt idx="1010">
                  <c:v>9.2512010000000006E-3</c:v>
                </c:pt>
                <c:pt idx="1011">
                  <c:v>9.2512010000000006E-3</c:v>
                </c:pt>
                <c:pt idx="1012">
                  <c:v>9.2512010000000006E-3</c:v>
                </c:pt>
                <c:pt idx="1013">
                  <c:v>9.2512010000000006E-3</c:v>
                </c:pt>
                <c:pt idx="1014">
                  <c:v>9.2512010000000006E-3</c:v>
                </c:pt>
                <c:pt idx="1015">
                  <c:v>9.2512010000000006E-3</c:v>
                </c:pt>
                <c:pt idx="1016">
                  <c:v>9.2512010000000006E-3</c:v>
                </c:pt>
                <c:pt idx="1017">
                  <c:v>9.2512010000000006E-3</c:v>
                </c:pt>
                <c:pt idx="1018">
                  <c:v>9.2512010000000006E-3</c:v>
                </c:pt>
                <c:pt idx="1019">
                  <c:v>9.2512010000000006E-3</c:v>
                </c:pt>
                <c:pt idx="1020">
                  <c:v>9.2512010000000006E-3</c:v>
                </c:pt>
                <c:pt idx="1021">
                  <c:v>9.2512010000000006E-3</c:v>
                </c:pt>
                <c:pt idx="1022">
                  <c:v>9.2512010000000006E-3</c:v>
                </c:pt>
                <c:pt idx="1023">
                  <c:v>9.2512010000000006E-3</c:v>
                </c:pt>
                <c:pt idx="1024">
                  <c:v>9.2512010000000006E-3</c:v>
                </c:pt>
                <c:pt idx="1025">
                  <c:v>9.2512010000000006E-3</c:v>
                </c:pt>
                <c:pt idx="1026">
                  <c:v>9.2512010000000006E-3</c:v>
                </c:pt>
                <c:pt idx="1027">
                  <c:v>9.2512010000000006E-3</c:v>
                </c:pt>
                <c:pt idx="1028">
                  <c:v>9.2512010000000006E-3</c:v>
                </c:pt>
                <c:pt idx="1029">
                  <c:v>9.2512010000000006E-3</c:v>
                </c:pt>
                <c:pt idx="1030">
                  <c:v>9.2512010000000006E-3</c:v>
                </c:pt>
                <c:pt idx="1031">
                  <c:v>9.2512010000000006E-3</c:v>
                </c:pt>
                <c:pt idx="1032">
                  <c:v>9.2512010000000006E-3</c:v>
                </c:pt>
                <c:pt idx="1033">
                  <c:v>9.2512010000000006E-3</c:v>
                </c:pt>
                <c:pt idx="1034">
                  <c:v>9.2512010000000006E-3</c:v>
                </c:pt>
                <c:pt idx="1035">
                  <c:v>9.2512010000000006E-3</c:v>
                </c:pt>
                <c:pt idx="1036">
                  <c:v>9.2512010000000006E-3</c:v>
                </c:pt>
                <c:pt idx="1037">
                  <c:v>9.2512010000000006E-3</c:v>
                </c:pt>
                <c:pt idx="1038">
                  <c:v>9.2512010000000006E-3</c:v>
                </c:pt>
                <c:pt idx="1039">
                  <c:v>9.2512010000000006E-3</c:v>
                </c:pt>
                <c:pt idx="1040">
                  <c:v>9.2512010000000006E-3</c:v>
                </c:pt>
                <c:pt idx="1041">
                  <c:v>9.2512010000000006E-3</c:v>
                </c:pt>
                <c:pt idx="1042">
                  <c:v>9.2512010000000006E-3</c:v>
                </c:pt>
                <c:pt idx="1043">
                  <c:v>9.2512010000000006E-3</c:v>
                </c:pt>
                <c:pt idx="1044">
                  <c:v>9.2512010000000006E-3</c:v>
                </c:pt>
                <c:pt idx="1045">
                  <c:v>9.2512010000000006E-3</c:v>
                </c:pt>
                <c:pt idx="1046">
                  <c:v>9.2512010000000006E-3</c:v>
                </c:pt>
                <c:pt idx="1047">
                  <c:v>9.2512010000000006E-3</c:v>
                </c:pt>
                <c:pt idx="1048">
                  <c:v>9.2512010000000006E-3</c:v>
                </c:pt>
                <c:pt idx="1049">
                  <c:v>9.2512010000000006E-3</c:v>
                </c:pt>
                <c:pt idx="1050">
                  <c:v>9.2512010000000006E-3</c:v>
                </c:pt>
                <c:pt idx="1051">
                  <c:v>9.2512010000000006E-3</c:v>
                </c:pt>
                <c:pt idx="1052">
                  <c:v>9.2512010000000006E-3</c:v>
                </c:pt>
                <c:pt idx="1053">
                  <c:v>9.2512010000000006E-3</c:v>
                </c:pt>
                <c:pt idx="1054">
                  <c:v>9.2512010000000006E-3</c:v>
                </c:pt>
                <c:pt idx="1055">
                  <c:v>9.2512010000000006E-3</c:v>
                </c:pt>
                <c:pt idx="1056">
                  <c:v>9.2512010000000006E-3</c:v>
                </c:pt>
                <c:pt idx="1057">
                  <c:v>9.2512010000000006E-3</c:v>
                </c:pt>
                <c:pt idx="1058">
                  <c:v>9.2512010000000006E-3</c:v>
                </c:pt>
                <c:pt idx="1059">
                  <c:v>9.2512010000000006E-3</c:v>
                </c:pt>
                <c:pt idx="1060">
                  <c:v>9.2512010000000006E-3</c:v>
                </c:pt>
                <c:pt idx="1061">
                  <c:v>9.2512010000000006E-3</c:v>
                </c:pt>
                <c:pt idx="1062">
                  <c:v>9.2512010000000006E-3</c:v>
                </c:pt>
                <c:pt idx="1063">
                  <c:v>9.2512010000000006E-3</c:v>
                </c:pt>
                <c:pt idx="1064">
                  <c:v>9.2512010000000006E-3</c:v>
                </c:pt>
                <c:pt idx="1065">
                  <c:v>9.2512010000000006E-3</c:v>
                </c:pt>
                <c:pt idx="1066">
                  <c:v>9.2512010000000006E-3</c:v>
                </c:pt>
                <c:pt idx="1067">
                  <c:v>9.2512010000000006E-3</c:v>
                </c:pt>
                <c:pt idx="1068">
                  <c:v>9.2512010000000006E-3</c:v>
                </c:pt>
                <c:pt idx="1069">
                  <c:v>9.2512010000000006E-3</c:v>
                </c:pt>
                <c:pt idx="1070">
                  <c:v>9.2512010000000006E-3</c:v>
                </c:pt>
                <c:pt idx="1071">
                  <c:v>9.2512010000000006E-3</c:v>
                </c:pt>
                <c:pt idx="1072">
                  <c:v>9.2512010000000006E-3</c:v>
                </c:pt>
                <c:pt idx="1073">
                  <c:v>9.2512010000000006E-3</c:v>
                </c:pt>
                <c:pt idx="1074">
                  <c:v>9.2512010000000006E-3</c:v>
                </c:pt>
                <c:pt idx="1075">
                  <c:v>9.2512010000000006E-3</c:v>
                </c:pt>
                <c:pt idx="1076">
                  <c:v>9.2512010000000006E-3</c:v>
                </c:pt>
                <c:pt idx="1077">
                  <c:v>9.2512010000000006E-3</c:v>
                </c:pt>
                <c:pt idx="1078">
                  <c:v>9.2512010000000006E-3</c:v>
                </c:pt>
                <c:pt idx="1079">
                  <c:v>9.2512010000000006E-3</c:v>
                </c:pt>
                <c:pt idx="1080">
                  <c:v>9.2512010000000006E-3</c:v>
                </c:pt>
                <c:pt idx="1081">
                  <c:v>9.2512010000000006E-3</c:v>
                </c:pt>
                <c:pt idx="1082">
                  <c:v>9.2512010000000006E-3</c:v>
                </c:pt>
                <c:pt idx="1083">
                  <c:v>9.2512010000000006E-3</c:v>
                </c:pt>
                <c:pt idx="1084">
                  <c:v>9.2512010000000006E-3</c:v>
                </c:pt>
                <c:pt idx="1085">
                  <c:v>9.2512010000000006E-3</c:v>
                </c:pt>
                <c:pt idx="1086">
                  <c:v>9.2512010000000006E-3</c:v>
                </c:pt>
                <c:pt idx="1087">
                  <c:v>9.2512010000000006E-3</c:v>
                </c:pt>
                <c:pt idx="1088">
                  <c:v>9.2512010000000006E-3</c:v>
                </c:pt>
                <c:pt idx="1089">
                  <c:v>9.2512010000000006E-3</c:v>
                </c:pt>
                <c:pt idx="1090">
                  <c:v>9.2512010000000006E-3</c:v>
                </c:pt>
                <c:pt idx="1091">
                  <c:v>9.2512010000000006E-3</c:v>
                </c:pt>
                <c:pt idx="1092">
                  <c:v>9.2512010000000006E-3</c:v>
                </c:pt>
                <c:pt idx="1093">
                  <c:v>9.2512010000000006E-3</c:v>
                </c:pt>
                <c:pt idx="1094">
                  <c:v>9.2512010000000006E-3</c:v>
                </c:pt>
                <c:pt idx="1095">
                  <c:v>9.2512010000000006E-3</c:v>
                </c:pt>
                <c:pt idx="1096">
                  <c:v>9.2512010000000006E-3</c:v>
                </c:pt>
                <c:pt idx="1097">
                  <c:v>9.2512010000000006E-3</c:v>
                </c:pt>
                <c:pt idx="1098">
                  <c:v>9.2512010000000006E-3</c:v>
                </c:pt>
                <c:pt idx="1099">
                  <c:v>9.2512010000000006E-3</c:v>
                </c:pt>
                <c:pt idx="1100">
                  <c:v>9.2512010000000006E-3</c:v>
                </c:pt>
                <c:pt idx="1101">
                  <c:v>9.2512010000000006E-3</c:v>
                </c:pt>
                <c:pt idx="1102">
                  <c:v>9.2512010000000006E-3</c:v>
                </c:pt>
                <c:pt idx="1103">
                  <c:v>9.2512010000000006E-3</c:v>
                </c:pt>
                <c:pt idx="1104">
                  <c:v>9.2512010000000006E-3</c:v>
                </c:pt>
                <c:pt idx="1105">
                  <c:v>9.2512010000000006E-3</c:v>
                </c:pt>
                <c:pt idx="1106">
                  <c:v>9.2512010000000006E-3</c:v>
                </c:pt>
                <c:pt idx="1107">
                  <c:v>9.2512010000000006E-3</c:v>
                </c:pt>
                <c:pt idx="1108">
                  <c:v>9.2512010000000006E-3</c:v>
                </c:pt>
                <c:pt idx="1109">
                  <c:v>9.2512010000000006E-3</c:v>
                </c:pt>
                <c:pt idx="1110">
                  <c:v>9.2512010000000006E-3</c:v>
                </c:pt>
                <c:pt idx="1111">
                  <c:v>9.2512010000000006E-3</c:v>
                </c:pt>
                <c:pt idx="1112">
                  <c:v>9.2512010000000006E-3</c:v>
                </c:pt>
                <c:pt idx="1113">
                  <c:v>9.2512010000000006E-3</c:v>
                </c:pt>
                <c:pt idx="1114">
                  <c:v>9.2512010000000006E-3</c:v>
                </c:pt>
                <c:pt idx="1115">
                  <c:v>9.2512010000000006E-3</c:v>
                </c:pt>
                <c:pt idx="1116">
                  <c:v>9.2512010000000006E-3</c:v>
                </c:pt>
                <c:pt idx="1117">
                  <c:v>9.2512010000000006E-3</c:v>
                </c:pt>
                <c:pt idx="1118">
                  <c:v>9.2512010000000006E-3</c:v>
                </c:pt>
                <c:pt idx="1119">
                  <c:v>9.2512010000000006E-3</c:v>
                </c:pt>
                <c:pt idx="1120">
                  <c:v>9.2512010000000006E-3</c:v>
                </c:pt>
                <c:pt idx="1121">
                  <c:v>9.2512010000000006E-3</c:v>
                </c:pt>
                <c:pt idx="1122">
                  <c:v>9.2512010000000006E-3</c:v>
                </c:pt>
                <c:pt idx="1123">
                  <c:v>9.2512010000000006E-3</c:v>
                </c:pt>
                <c:pt idx="1124">
                  <c:v>9.2512010000000006E-3</c:v>
                </c:pt>
                <c:pt idx="1125">
                  <c:v>9.2512010000000006E-3</c:v>
                </c:pt>
                <c:pt idx="1126">
                  <c:v>9.2512010000000006E-3</c:v>
                </c:pt>
                <c:pt idx="1127">
                  <c:v>9.2512010000000006E-3</c:v>
                </c:pt>
                <c:pt idx="1128">
                  <c:v>9.2512010000000006E-3</c:v>
                </c:pt>
                <c:pt idx="1129">
                  <c:v>9.2512010000000006E-3</c:v>
                </c:pt>
                <c:pt idx="1130">
                  <c:v>9.2512010000000006E-3</c:v>
                </c:pt>
                <c:pt idx="1131">
                  <c:v>9.2512010000000006E-3</c:v>
                </c:pt>
                <c:pt idx="1132">
                  <c:v>9.2512010000000006E-3</c:v>
                </c:pt>
                <c:pt idx="1133">
                  <c:v>9.2512010000000006E-3</c:v>
                </c:pt>
                <c:pt idx="1134">
                  <c:v>9.2512010000000006E-3</c:v>
                </c:pt>
                <c:pt idx="1135">
                  <c:v>9.2512010000000006E-3</c:v>
                </c:pt>
                <c:pt idx="1136">
                  <c:v>9.2512010000000006E-3</c:v>
                </c:pt>
                <c:pt idx="1137">
                  <c:v>9.2512010000000006E-3</c:v>
                </c:pt>
                <c:pt idx="1138">
                  <c:v>9.2512010000000006E-3</c:v>
                </c:pt>
                <c:pt idx="1139">
                  <c:v>9.2512010000000006E-3</c:v>
                </c:pt>
                <c:pt idx="1140">
                  <c:v>9.2512010000000006E-3</c:v>
                </c:pt>
                <c:pt idx="1141">
                  <c:v>9.2512010000000006E-3</c:v>
                </c:pt>
                <c:pt idx="1142">
                  <c:v>9.2512010000000006E-3</c:v>
                </c:pt>
                <c:pt idx="1143">
                  <c:v>9.2512010000000006E-3</c:v>
                </c:pt>
                <c:pt idx="1144">
                  <c:v>9.2512010000000006E-3</c:v>
                </c:pt>
                <c:pt idx="1145">
                  <c:v>9.2512010000000006E-3</c:v>
                </c:pt>
                <c:pt idx="1146">
                  <c:v>9.2512010000000006E-3</c:v>
                </c:pt>
                <c:pt idx="1147">
                  <c:v>9.2512010000000006E-3</c:v>
                </c:pt>
                <c:pt idx="1148">
                  <c:v>9.2512010000000006E-3</c:v>
                </c:pt>
                <c:pt idx="1149">
                  <c:v>9.2512010000000006E-3</c:v>
                </c:pt>
                <c:pt idx="1150">
                  <c:v>9.2512010000000006E-3</c:v>
                </c:pt>
                <c:pt idx="1151">
                  <c:v>9.2512010000000006E-3</c:v>
                </c:pt>
                <c:pt idx="1152">
                  <c:v>9.2512010000000006E-3</c:v>
                </c:pt>
                <c:pt idx="1153">
                  <c:v>9.2512010000000006E-3</c:v>
                </c:pt>
                <c:pt idx="1154">
                  <c:v>9.2512010000000006E-3</c:v>
                </c:pt>
                <c:pt idx="1155">
                  <c:v>9.2512010000000006E-3</c:v>
                </c:pt>
                <c:pt idx="1156">
                  <c:v>9.2512010000000006E-3</c:v>
                </c:pt>
                <c:pt idx="1157">
                  <c:v>9.2512010000000006E-3</c:v>
                </c:pt>
                <c:pt idx="1158">
                  <c:v>9.2512010000000006E-3</c:v>
                </c:pt>
                <c:pt idx="1159">
                  <c:v>9.2512010000000006E-3</c:v>
                </c:pt>
                <c:pt idx="1160">
                  <c:v>9.2512010000000006E-3</c:v>
                </c:pt>
                <c:pt idx="1161">
                  <c:v>9.2512010000000006E-3</c:v>
                </c:pt>
                <c:pt idx="1162">
                  <c:v>9.2512010000000006E-3</c:v>
                </c:pt>
                <c:pt idx="1163">
                  <c:v>9.2512010000000006E-3</c:v>
                </c:pt>
                <c:pt idx="1164">
                  <c:v>9.2512010000000006E-3</c:v>
                </c:pt>
                <c:pt idx="1165">
                  <c:v>9.2512010000000006E-3</c:v>
                </c:pt>
                <c:pt idx="1166">
                  <c:v>9.2512010000000006E-3</c:v>
                </c:pt>
                <c:pt idx="1167">
                  <c:v>9.2512010000000006E-3</c:v>
                </c:pt>
                <c:pt idx="1168">
                  <c:v>9.2512010000000006E-3</c:v>
                </c:pt>
                <c:pt idx="1169">
                  <c:v>9.2512010000000006E-3</c:v>
                </c:pt>
                <c:pt idx="1170">
                  <c:v>9.2512010000000006E-3</c:v>
                </c:pt>
                <c:pt idx="1171">
                  <c:v>9.2512010000000006E-3</c:v>
                </c:pt>
                <c:pt idx="1172">
                  <c:v>9.2512010000000006E-3</c:v>
                </c:pt>
                <c:pt idx="1173">
                  <c:v>9.2512010000000006E-3</c:v>
                </c:pt>
                <c:pt idx="1174">
                  <c:v>9.2512010000000006E-3</c:v>
                </c:pt>
                <c:pt idx="1175">
                  <c:v>9.2512010000000006E-3</c:v>
                </c:pt>
                <c:pt idx="1176">
                  <c:v>9.2512010000000006E-3</c:v>
                </c:pt>
                <c:pt idx="1177">
                  <c:v>9.2512010000000006E-3</c:v>
                </c:pt>
                <c:pt idx="1178">
                  <c:v>9.2512010000000006E-3</c:v>
                </c:pt>
                <c:pt idx="1179">
                  <c:v>9.2512010000000006E-3</c:v>
                </c:pt>
                <c:pt idx="1180">
                  <c:v>9.2512010000000006E-3</c:v>
                </c:pt>
                <c:pt idx="1181">
                  <c:v>9.2512010000000006E-3</c:v>
                </c:pt>
                <c:pt idx="1182">
                  <c:v>9.2512010000000006E-3</c:v>
                </c:pt>
                <c:pt idx="1183">
                  <c:v>9.2512010000000006E-3</c:v>
                </c:pt>
                <c:pt idx="1184">
                  <c:v>9.2512010000000006E-3</c:v>
                </c:pt>
                <c:pt idx="1185">
                  <c:v>9.2512010000000006E-3</c:v>
                </c:pt>
                <c:pt idx="1186">
                  <c:v>9.2512010000000006E-3</c:v>
                </c:pt>
                <c:pt idx="1187">
                  <c:v>9.2512010000000006E-3</c:v>
                </c:pt>
                <c:pt idx="1188">
                  <c:v>9.2512010000000006E-3</c:v>
                </c:pt>
                <c:pt idx="1189">
                  <c:v>9.2512010000000006E-3</c:v>
                </c:pt>
                <c:pt idx="1190">
                  <c:v>9.2512010000000006E-3</c:v>
                </c:pt>
                <c:pt idx="1191">
                  <c:v>9.2512010000000006E-3</c:v>
                </c:pt>
                <c:pt idx="1192">
                  <c:v>9.2512010000000006E-3</c:v>
                </c:pt>
                <c:pt idx="1193">
                  <c:v>9.2512010000000006E-3</c:v>
                </c:pt>
                <c:pt idx="1194">
                  <c:v>9.2512010000000006E-3</c:v>
                </c:pt>
                <c:pt idx="1195">
                  <c:v>9.2512010000000006E-3</c:v>
                </c:pt>
                <c:pt idx="1196">
                  <c:v>9.2512010000000006E-3</c:v>
                </c:pt>
                <c:pt idx="1197">
                  <c:v>9.2512010000000006E-3</c:v>
                </c:pt>
                <c:pt idx="1198">
                  <c:v>9.2512010000000006E-3</c:v>
                </c:pt>
                <c:pt idx="1199">
                  <c:v>9.2512010000000006E-3</c:v>
                </c:pt>
                <c:pt idx="1200">
                  <c:v>9.2512010000000006E-3</c:v>
                </c:pt>
                <c:pt idx="1201">
                  <c:v>9.2512010000000006E-3</c:v>
                </c:pt>
                <c:pt idx="1202">
                  <c:v>9.2512010000000006E-3</c:v>
                </c:pt>
                <c:pt idx="1203">
                  <c:v>9.2512010000000006E-3</c:v>
                </c:pt>
                <c:pt idx="1204">
                  <c:v>9.2512010000000006E-3</c:v>
                </c:pt>
                <c:pt idx="1205">
                  <c:v>9.2512010000000006E-3</c:v>
                </c:pt>
                <c:pt idx="1206">
                  <c:v>9.2512010000000006E-3</c:v>
                </c:pt>
                <c:pt idx="1207">
                  <c:v>9.2512010000000006E-3</c:v>
                </c:pt>
                <c:pt idx="1208">
                  <c:v>9.2512010000000006E-3</c:v>
                </c:pt>
                <c:pt idx="1209">
                  <c:v>9.2512010000000006E-3</c:v>
                </c:pt>
                <c:pt idx="1210">
                  <c:v>9.2512010000000006E-3</c:v>
                </c:pt>
                <c:pt idx="1211">
                  <c:v>9.2512010000000006E-3</c:v>
                </c:pt>
                <c:pt idx="1212">
                  <c:v>9.2512010000000006E-3</c:v>
                </c:pt>
                <c:pt idx="1213">
                  <c:v>9.2512010000000006E-3</c:v>
                </c:pt>
                <c:pt idx="1214">
                  <c:v>9.2512010000000006E-3</c:v>
                </c:pt>
                <c:pt idx="1215">
                  <c:v>9.2512010000000006E-3</c:v>
                </c:pt>
                <c:pt idx="1216">
                  <c:v>9.2512010000000006E-3</c:v>
                </c:pt>
                <c:pt idx="1217">
                  <c:v>9.2512010000000006E-3</c:v>
                </c:pt>
                <c:pt idx="1218">
                  <c:v>9.2512010000000006E-3</c:v>
                </c:pt>
                <c:pt idx="1219">
                  <c:v>9.2512010000000006E-3</c:v>
                </c:pt>
                <c:pt idx="1220">
                  <c:v>9.2512010000000006E-3</c:v>
                </c:pt>
                <c:pt idx="1221">
                  <c:v>9.2512010000000006E-3</c:v>
                </c:pt>
                <c:pt idx="1222">
                  <c:v>9.2512010000000006E-3</c:v>
                </c:pt>
                <c:pt idx="1223">
                  <c:v>9.2512010000000006E-3</c:v>
                </c:pt>
                <c:pt idx="1224">
                  <c:v>9.2512010000000006E-3</c:v>
                </c:pt>
                <c:pt idx="1225">
                  <c:v>9.2512010000000006E-3</c:v>
                </c:pt>
                <c:pt idx="1226">
                  <c:v>9.2512010000000006E-3</c:v>
                </c:pt>
                <c:pt idx="1227">
                  <c:v>9.2512010000000006E-3</c:v>
                </c:pt>
                <c:pt idx="1228">
                  <c:v>9.2512010000000006E-3</c:v>
                </c:pt>
                <c:pt idx="1229">
                  <c:v>9.2512010000000006E-3</c:v>
                </c:pt>
                <c:pt idx="1230">
                  <c:v>9.2512010000000006E-3</c:v>
                </c:pt>
                <c:pt idx="1231">
                  <c:v>9.2512010000000006E-3</c:v>
                </c:pt>
                <c:pt idx="1232">
                  <c:v>9.2512010000000006E-3</c:v>
                </c:pt>
                <c:pt idx="1233">
                  <c:v>9.2512010000000006E-3</c:v>
                </c:pt>
                <c:pt idx="1234">
                  <c:v>9.2512010000000006E-3</c:v>
                </c:pt>
                <c:pt idx="1235">
                  <c:v>9.2512010000000006E-3</c:v>
                </c:pt>
                <c:pt idx="1236">
                  <c:v>9.2512010000000006E-3</c:v>
                </c:pt>
                <c:pt idx="1237">
                  <c:v>9.2512010000000006E-3</c:v>
                </c:pt>
                <c:pt idx="1238">
                  <c:v>9.2512010000000006E-3</c:v>
                </c:pt>
                <c:pt idx="1239">
                  <c:v>9.2512010000000006E-3</c:v>
                </c:pt>
                <c:pt idx="1240">
                  <c:v>9.2512010000000006E-3</c:v>
                </c:pt>
                <c:pt idx="1241">
                  <c:v>9.2512010000000006E-3</c:v>
                </c:pt>
                <c:pt idx="1242">
                  <c:v>9.2512010000000006E-3</c:v>
                </c:pt>
                <c:pt idx="1243">
                  <c:v>9.2512010000000006E-3</c:v>
                </c:pt>
                <c:pt idx="1244">
                  <c:v>9.2512010000000006E-3</c:v>
                </c:pt>
                <c:pt idx="1245">
                  <c:v>9.2512010000000006E-3</c:v>
                </c:pt>
                <c:pt idx="1246">
                  <c:v>9.2512010000000006E-3</c:v>
                </c:pt>
                <c:pt idx="1247">
                  <c:v>9.2512010000000006E-3</c:v>
                </c:pt>
                <c:pt idx="1248">
                  <c:v>9.2512010000000006E-3</c:v>
                </c:pt>
                <c:pt idx="1249">
                  <c:v>9.2512010000000006E-3</c:v>
                </c:pt>
                <c:pt idx="1250">
                  <c:v>9.2512010000000006E-3</c:v>
                </c:pt>
                <c:pt idx="1251">
                  <c:v>9.2512010000000006E-3</c:v>
                </c:pt>
                <c:pt idx="1252">
                  <c:v>9.2512010000000006E-3</c:v>
                </c:pt>
                <c:pt idx="1253">
                  <c:v>9.2512010000000006E-3</c:v>
                </c:pt>
                <c:pt idx="1254">
                  <c:v>9.2512010000000006E-3</c:v>
                </c:pt>
                <c:pt idx="1255">
                  <c:v>9.2512010000000006E-3</c:v>
                </c:pt>
                <c:pt idx="1256">
                  <c:v>9.2512010000000006E-3</c:v>
                </c:pt>
                <c:pt idx="1257">
                  <c:v>9.2512010000000006E-3</c:v>
                </c:pt>
                <c:pt idx="1258">
                  <c:v>9.2512010000000006E-3</c:v>
                </c:pt>
                <c:pt idx="1259">
                  <c:v>9.2512010000000006E-3</c:v>
                </c:pt>
                <c:pt idx="1260">
                  <c:v>9.2512010000000006E-3</c:v>
                </c:pt>
                <c:pt idx="1261">
                  <c:v>9.2512010000000006E-3</c:v>
                </c:pt>
                <c:pt idx="1262">
                  <c:v>9.2512010000000006E-3</c:v>
                </c:pt>
                <c:pt idx="1263">
                  <c:v>9.2512010000000006E-3</c:v>
                </c:pt>
                <c:pt idx="1264">
                  <c:v>9.2512010000000006E-3</c:v>
                </c:pt>
                <c:pt idx="1265">
                  <c:v>9.2512010000000006E-3</c:v>
                </c:pt>
                <c:pt idx="1266">
                  <c:v>9.2512010000000006E-3</c:v>
                </c:pt>
                <c:pt idx="1267">
                  <c:v>9.2512010000000006E-3</c:v>
                </c:pt>
                <c:pt idx="1268">
                  <c:v>9.2512010000000006E-3</c:v>
                </c:pt>
                <c:pt idx="1269">
                  <c:v>9.2512010000000006E-3</c:v>
                </c:pt>
                <c:pt idx="1270">
                  <c:v>9.2512010000000006E-3</c:v>
                </c:pt>
                <c:pt idx="1271">
                  <c:v>9.2512010000000006E-3</c:v>
                </c:pt>
                <c:pt idx="1272">
                  <c:v>9.2512010000000006E-3</c:v>
                </c:pt>
                <c:pt idx="1273">
                  <c:v>9.2512010000000006E-3</c:v>
                </c:pt>
                <c:pt idx="1274">
                  <c:v>9.2512010000000006E-3</c:v>
                </c:pt>
                <c:pt idx="1275">
                  <c:v>9.2512010000000006E-3</c:v>
                </c:pt>
                <c:pt idx="1276">
                  <c:v>9.2512010000000006E-3</c:v>
                </c:pt>
                <c:pt idx="1277">
                  <c:v>9.2512010000000006E-3</c:v>
                </c:pt>
                <c:pt idx="1278">
                  <c:v>9.2512010000000006E-3</c:v>
                </c:pt>
                <c:pt idx="1279">
                  <c:v>9.2512010000000006E-3</c:v>
                </c:pt>
                <c:pt idx="1280">
                  <c:v>9.2512010000000006E-3</c:v>
                </c:pt>
                <c:pt idx="1281">
                  <c:v>9.2512010000000006E-3</c:v>
                </c:pt>
                <c:pt idx="1282">
                  <c:v>9.2512010000000006E-3</c:v>
                </c:pt>
                <c:pt idx="1283">
                  <c:v>9.2512010000000006E-3</c:v>
                </c:pt>
                <c:pt idx="1284">
                  <c:v>9.2512010000000006E-3</c:v>
                </c:pt>
                <c:pt idx="1285">
                  <c:v>9.2512010000000006E-3</c:v>
                </c:pt>
                <c:pt idx="1286">
                  <c:v>9.2512010000000006E-3</c:v>
                </c:pt>
                <c:pt idx="1287">
                  <c:v>9.2512010000000006E-3</c:v>
                </c:pt>
                <c:pt idx="1288">
                  <c:v>9.2512010000000006E-3</c:v>
                </c:pt>
                <c:pt idx="1289">
                  <c:v>9.2512010000000006E-3</c:v>
                </c:pt>
                <c:pt idx="1290">
                  <c:v>9.2512010000000006E-3</c:v>
                </c:pt>
                <c:pt idx="1291">
                  <c:v>9.2512010000000006E-3</c:v>
                </c:pt>
                <c:pt idx="1292">
                  <c:v>9.2512010000000006E-3</c:v>
                </c:pt>
                <c:pt idx="1293">
                  <c:v>9.2512010000000006E-3</c:v>
                </c:pt>
                <c:pt idx="1294">
                  <c:v>9.2512010000000006E-3</c:v>
                </c:pt>
                <c:pt idx="1295">
                  <c:v>9.2512010000000006E-3</c:v>
                </c:pt>
                <c:pt idx="1296">
                  <c:v>9.2512010000000006E-3</c:v>
                </c:pt>
                <c:pt idx="1297">
                  <c:v>9.2512010000000006E-3</c:v>
                </c:pt>
                <c:pt idx="1298">
                  <c:v>9.2512010000000006E-3</c:v>
                </c:pt>
                <c:pt idx="1299">
                  <c:v>9.2512010000000006E-3</c:v>
                </c:pt>
                <c:pt idx="1300">
                  <c:v>9.2512010000000006E-3</c:v>
                </c:pt>
                <c:pt idx="1301">
                  <c:v>9.2512010000000006E-3</c:v>
                </c:pt>
                <c:pt idx="1302">
                  <c:v>9.2512010000000006E-3</c:v>
                </c:pt>
                <c:pt idx="1303">
                  <c:v>9.2512010000000006E-3</c:v>
                </c:pt>
                <c:pt idx="1304">
                  <c:v>9.2512010000000006E-3</c:v>
                </c:pt>
                <c:pt idx="1305">
                  <c:v>9.2512010000000006E-3</c:v>
                </c:pt>
                <c:pt idx="1306">
                  <c:v>9.2512010000000006E-3</c:v>
                </c:pt>
                <c:pt idx="1307">
                  <c:v>9.2512010000000006E-3</c:v>
                </c:pt>
                <c:pt idx="1308">
                  <c:v>9.2512010000000006E-3</c:v>
                </c:pt>
                <c:pt idx="1309">
                  <c:v>9.2512010000000006E-3</c:v>
                </c:pt>
                <c:pt idx="1310">
                  <c:v>9.2512010000000006E-3</c:v>
                </c:pt>
                <c:pt idx="1311">
                  <c:v>9.2512010000000006E-3</c:v>
                </c:pt>
                <c:pt idx="1312">
                  <c:v>9.2512010000000006E-3</c:v>
                </c:pt>
                <c:pt idx="1313">
                  <c:v>9.2512010000000006E-3</c:v>
                </c:pt>
                <c:pt idx="1314">
                  <c:v>9.2512010000000006E-3</c:v>
                </c:pt>
                <c:pt idx="1315">
                  <c:v>9.2512010000000006E-3</c:v>
                </c:pt>
                <c:pt idx="1316">
                  <c:v>9.2512010000000006E-3</c:v>
                </c:pt>
                <c:pt idx="1317">
                  <c:v>9.2512010000000006E-3</c:v>
                </c:pt>
                <c:pt idx="1318">
                  <c:v>9.2512010000000006E-3</c:v>
                </c:pt>
                <c:pt idx="1319">
                  <c:v>9.2512010000000006E-3</c:v>
                </c:pt>
                <c:pt idx="1320">
                  <c:v>9.2512010000000006E-3</c:v>
                </c:pt>
                <c:pt idx="1321">
                  <c:v>9.2512010000000006E-3</c:v>
                </c:pt>
                <c:pt idx="1322">
                  <c:v>9.2512010000000006E-3</c:v>
                </c:pt>
                <c:pt idx="1323">
                  <c:v>9.2512010000000006E-3</c:v>
                </c:pt>
                <c:pt idx="1324">
                  <c:v>9.2512010000000006E-3</c:v>
                </c:pt>
                <c:pt idx="1325">
                  <c:v>9.2512010000000006E-3</c:v>
                </c:pt>
                <c:pt idx="1326">
                  <c:v>9.2512010000000006E-3</c:v>
                </c:pt>
                <c:pt idx="1327">
                  <c:v>9.2512010000000006E-3</c:v>
                </c:pt>
                <c:pt idx="1328">
                  <c:v>9.2512010000000006E-3</c:v>
                </c:pt>
                <c:pt idx="1329">
                  <c:v>9.2512010000000006E-3</c:v>
                </c:pt>
                <c:pt idx="1330">
                  <c:v>9.2512010000000006E-3</c:v>
                </c:pt>
                <c:pt idx="1331">
                  <c:v>9.2512010000000006E-3</c:v>
                </c:pt>
                <c:pt idx="1332">
                  <c:v>9.2512010000000006E-3</c:v>
                </c:pt>
                <c:pt idx="1333">
                  <c:v>9.2512010000000006E-3</c:v>
                </c:pt>
                <c:pt idx="1334">
                  <c:v>9.2512010000000006E-3</c:v>
                </c:pt>
                <c:pt idx="1335">
                  <c:v>9.2512010000000006E-3</c:v>
                </c:pt>
                <c:pt idx="1336">
                  <c:v>9.2512010000000006E-3</c:v>
                </c:pt>
                <c:pt idx="1337">
                  <c:v>9.2512010000000006E-3</c:v>
                </c:pt>
                <c:pt idx="1338">
                  <c:v>9.2512010000000006E-3</c:v>
                </c:pt>
                <c:pt idx="1339">
                  <c:v>9.2512010000000006E-3</c:v>
                </c:pt>
                <c:pt idx="1340">
                  <c:v>9.2512010000000006E-3</c:v>
                </c:pt>
                <c:pt idx="1341">
                  <c:v>9.2512010000000006E-3</c:v>
                </c:pt>
                <c:pt idx="1342">
                  <c:v>9.2512010000000006E-3</c:v>
                </c:pt>
                <c:pt idx="1343">
                  <c:v>9.2512010000000006E-3</c:v>
                </c:pt>
                <c:pt idx="1344">
                  <c:v>9.2512010000000006E-3</c:v>
                </c:pt>
                <c:pt idx="1345">
                  <c:v>9.2512010000000006E-3</c:v>
                </c:pt>
                <c:pt idx="1346">
                  <c:v>9.2512010000000006E-3</c:v>
                </c:pt>
                <c:pt idx="1347">
                  <c:v>9.2512010000000006E-3</c:v>
                </c:pt>
                <c:pt idx="1348">
                  <c:v>9.2512010000000006E-3</c:v>
                </c:pt>
                <c:pt idx="1349">
                  <c:v>9.2512010000000006E-3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0</c:v>
                </c:pt>
                <c:pt idx="1505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0</c:v>
                </c:pt>
                <c:pt idx="1510">
                  <c:v>0</c:v>
                </c:pt>
                <c:pt idx="1511">
                  <c:v>0</c:v>
                </c:pt>
                <c:pt idx="1512">
                  <c:v>0</c:v>
                </c:pt>
                <c:pt idx="1513">
                  <c:v>0</c:v>
                </c:pt>
                <c:pt idx="1514">
                  <c:v>0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0</c:v>
                </c:pt>
                <c:pt idx="1520">
                  <c:v>0</c:v>
                </c:pt>
                <c:pt idx="1521">
                  <c:v>0</c:v>
                </c:pt>
                <c:pt idx="1522">
                  <c:v>0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9.2512010000000006E-3</c:v>
                </c:pt>
                <c:pt idx="1531">
                  <c:v>9.2512010000000006E-3</c:v>
                </c:pt>
                <c:pt idx="1532">
                  <c:v>9.2512010000000006E-3</c:v>
                </c:pt>
                <c:pt idx="1533">
                  <c:v>9.2512010000000006E-3</c:v>
                </c:pt>
                <c:pt idx="1534">
                  <c:v>9.2512010000000006E-3</c:v>
                </c:pt>
                <c:pt idx="1535">
                  <c:v>9.2512010000000006E-3</c:v>
                </c:pt>
                <c:pt idx="1536">
                  <c:v>9.2512010000000006E-3</c:v>
                </c:pt>
                <c:pt idx="1537">
                  <c:v>9.2512010000000006E-3</c:v>
                </c:pt>
                <c:pt idx="1538">
                  <c:v>9.2512010000000006E-3</c:v>
                </c:pt>
                <c:pt idx="1539">
                  <c:v>9.2512010000000006E-3</c:v>
                </c:pt>
                <c:pt idx="1540">
                  <c:v>9.2512010000000006E-3</c:v>
                </c:pt>
                <c:pt idx="1541">
                  <c:v>9.2512010000000006E-3</c:v>
                </c:pt>
                <c:pt idx="1542">
                  <c:v>9.2512010000000006E-3</c:v>
                </c:pt>
                <c:pt idx="1543">
                  <c:v>9.2512010000000006E-3</c:v>
                </c:pt>
                <c:pt idx="1544">
                  <c:v>9.2512010000000006E-3</c:v>
                </c:pt>
                <c:pt idx="1545">
                  <c:v>9.2512010000000006E-3</c:v>
                </c:pt>
                <c:pt idx="1546">
                  <c:v>9.2512010000000006E-3</c:v>
                </c:pt>
                <c:pt idx="1547">
                  <c:v>9.2512010000000006E-3</c:v>
                </c:pt>
                <c:pt idx="1548">
                  <c:v>9.2512010000000006E-3</c:v>
                </c:pt>
                <c:pt idx="1549">
                  <c:v>9.2512010000000006E-3</c:v>
                </c:pt>
                <c:pt idx="1550">
                  <c:v>9.2512010000000006E-3</c:v>
                </c:pt>
                <c:pt idx="1551">
                  <c:v>9.2512010000000006E-3</c:v>
                </c:pt>
                <c:pt idx="1552">
                  <c:v>9.2512010000000006E-3</c:v>
                </c:pt>
                <c:pt idx="1553">
                  <c:v>9.2512010000000006E-3</c:v>
                </c:pt>
                <c:pt idx="1554">
                  <c:v>9.2512010000000006E-3</c:v>
                </c:pt>
                <c:pt idx="1555">
                  <c:v>9.2512010000000006E-3</c:v>
                </c:pt>
                <c:pt idx="1556">
                  <c:v>9.2512010000000006E-3</c:v>
                </c:pt>
                <c:pt idx="1557">
                  <c:v>9.2512010000000006E-3</c:v>
                </c:pt>
                <c:pt idx="1558">
                  <c:v>9.2512010000000006E-3</c:v>
                </c:pt>
                <c:pt idx="1559">
                  <c:v>9.2512010000000006E-3</c:v>
                </c:pt>
                <c:pt idx="1560">
                  <c:v>9.2512010000000006E-3</c:v>
                </c:pt>
                <c:pt idx="1561">
                  <c:v>9.2512010000000006E-3</c:v>
                </c:pt>
                <c:pt idx="1562">
                  <c:v>9.2512010000000006E-3</c:v>
                </c:pt>
                <c:pt idx="1563">
                  <c:v>9.2512010000000006E-3</c:v>
                </c:pt>
                <c:pt idx="1564">
                  <c:v>9.2512010000000006E-3</c:v>
                </c:pt>
                <c:pt idx="1565">
                  <c:v>9.2512010000000006E-3</c:v>
                </c:pt>
                <c:pt idx="1566">
                  <c:v>9.2512010000000006E-3</c:v>
                </c:pt>
                <c:pt idx="1567">
                  <c:v>9.2512010000000006E-3</c:v>
                </c:pt>
                <c:pt idx="1568">
                  <c:v>9.2512010000000006E-3</c:v>
                </c:pt>
                <c:pt idx="1569">
                  <c:v>9.2512010000000006E-3</c:v>
                </c:pt>
                <c:pt idx="1570">
                  <c:v>9.2512010000000006E-3</c:v>
                </c:pt>
                <c:pt idx="1571">
                  <c:v>9.2512010000000006E-3</c:v>
                </c:pt>
                <c:pt idx="1572">
                  <c:v>9.2512010000000006E-3</c:v>
                </c:pt>
                <c:pt idx="1573">
                  <c:v>9.2512010000000006E-3</c:v>
                </c:pt>
                <c:pt idx="1574">
                  <c:v>9.2512010000000006E-3</c:v>
                </c:pt>
                <c:pt idx="1575">
                  <c:v>9.2512010000000006E-3</c:v>
                </c:pt>
                <c:pt idx="1576">
                  <c:v>9.2512010000000006E-3</c:v>
                </c:pt>
                <c:pt idx="1577">
                  <c:v>9.2512010000000006E-3</c:v>
                </c:pt>
                <c:pt idx="1578">
                  <c:v>9.2512010000000006E-3</c:v>
                </c:pt>
                <c:pt idx="1579">
                  <c:v>9.2512010000000006E-3</c:v>
                </c:pt>
                <c:pt idx="1580">
                  <c:v>9.2512010000000006E-3</c:v>
                </c:pt>
                <c:pt idx="1581">
                  <c:v>9.2512010000000006E-3</c:v>
                </c:pt>
                <c:pt idx="1582">
                  <c:v>9.2512010000000006E-3</c:v>
                </c:pt>
                <c:pt idx="1583">
                  <c:v>9.2512010000000006E-3</c:v>
                </c:pt>
                <c:pt idx="1584">
                  <c:v>9.2512010000000006E-3</c:v>
                </c:pt>
                <c:pt idx="1585">
                  <c:v>9.2512010000000006E-3</c:v>
                </c:pt>
                <c:pt idx="1586">
                  <c:v>9.2512010000000006E-3</c:v>
                </c:pt>
                <c:pt idx="1587">
                  <c:v>9.2512010000000006E-3</c:v>
                </c:pt>
                <c:pt idx="1588">
                  <c:v>9.2512010000000006E-3</c:v>
                </c:pt>
                <c:pt idx="1589">
                  <c:v>9.2512010000000006E-3</c:v>
                </c:pt>
                <c:pt idx="1590">
                  <c:v>9.2512010000000006E-3</c:v>
                </c:pt>
                <c:pt idx="1591">
                  <c:v>9.2512010000000006E-3</c:v>
                </c:pt>
                <c:pt idx="1592">
                  <c:v>9.2512010000000006E-3</c:v>
                </c:pt>
                <c:pt idx="1593">
                  <c:v>9.2512010000000006E-3</c:v>
                </c:pt>
                <c:pt idx="1594">
                  <c:v>9.2512010000000006E-3</c:v>
                </c:pt>
                <c:pt idx="1595">
                  <c:v>9.2512010000000006E-3</c:v>
                </c:pt>
                <c:pt idx="1596">
                  <c:v>9.2512010000000006E-3</c:v>
                </c:pt>
                <c:pt idx="1597">
                  <c:v>9.2512010000000006E-3</c:v>
                </c:pt>
                <c:pt idx="1598">
                  <c:v>9.2512010000000006E-3</c:v>
                </c:pt>
                <c:pt idx="1599">
                  <c:v>9.2512010000000006E-3</c:v>
                </c:pt>
                <c:pt idx="1600">
                  <c:v>9.2512010000000006E-3</c:v>
                </c:pt>
                <c:pt idx="1601">
                  <c:v>9.2512010000000006E-3</c:v>
                </c:pt>
                <c:pt idx="1602">
                  <c:v>9.2512010000000006E-3</c:v>
                </c:pt>
                <c:pt idx="1603">
                  <c:v>9.2512010000000006E-3</c:v>
                </c:pt>
                <c:pt idx="1604">
                  <c:v>9.2512010000000006E-3</c:v>
                </c:pt>
                <c:pt idx="1605">
                  <c:v>9.2512010000000006E-3</c:v>
                </c:pt>
                <c:pt idx="1606">
                  <c:v>9.2512010000000006E-3</c:v>
                </c:pt>
                <c:pt idx="1607">
                  <c:v>9.2512010000000006E-3</c:v>
                </c:pt>
                <c:pt idx="1608">
                  <c:v>9.2512010000000006E-3</c:v>
                </c:pt>
                <c:pt idx="1609">
                  <c:v>9.2512010000000006E-3</c:v>
                </c:pt>
                <c:pt idx="1610">
                  <c:v>9.2512010000000006E-3</c:v>
                </c:pt>
                <c:pt idx="1611">
                  <c:v>9.2512010000000006E-3</c:v>
                </c:pt>
                <c:pt idx="1612">
                  <c:v>9.2512010000000006E-3</c:v>
                </c:pt>
                <c:pt idx="1613">
                  <c:v>9.2512010000000006E-3</c:v>
                </c:pt>
                <c:pt idx="1614">
                  <c:v>9.2512010000000006E-3</c:v>
                </c:pt>
                <c:pt idx="1615">
                  <c:v>9.2512010000000006E-3</c:v>
                </c:pt>
                <c:pt idx="1616">
                  <c:v>9.2512010000000006E-3</c:v>
                </c:pt>
                <c:pt idx="1617">
                  <c:v>9.2512010000000006E-3</c:v>
                </c:pt>
                <c:pt idx="1618">
                  <c:v>9.2512010000000006E-3</c:v>
                </c:pt>
                <c:pt idx="1619">
                  <c:v>9.2512010000000006E-3</c:v>
                </c:pt>
                <c:pt idx="1620">
                  <c:v>9.2512010000000006E-3</c:v>
                </c:pt>
                <c:pt idx="1621">
                  <c:v>9.2512010000000006E-3</c:v>
                </c:pt>
                <c:pt idx="1622">
                  <c:v>9.2512010000000006E-3</c:v>
                </c:pt>
                <c:pt idx="1623">
                  <c:v>9.2512010000000006E-3</c:v>
                </c:pt>
                <c:pt idx="1624">
                  <c:v>9.2512010000000006E-3</c:v>
                </c:pt>
                <c:pt idx="1625">
                  <c:v>9.2512010000000006E-3</c:v>
                </c:pt>
                <c:pt idx="1626">
                  <c:v>9.2512010000000006E-3</c:v>
                </c:pt>
                <c:pt idx="1627">
                  <c:v>9.2512010000000006E-3</c:v>
                </c:pt>
                <c:pt idx="1628">
                  <c:v>9.2512010000000006E-3</c:v>
                </c:pt>
                <c:pt idx="1629">
                  <c:v>9.2512010000000006E-3</c:v>
                </c:pt>
                <c:pt idx="1630">
                  <c:v>9.2512010000000006E-3</c:v>
                </c:pt>
                <c:pt idx="1631">
                  <c:v>9.2512010000000006E-3</c:v>
                </c:pt>
                <c:pt idx="1632">
                  <c:v>9.2512010000000006E-3</c:v>
                </c:pt>
                <c:pt idx="1633">
                  <c:v>9.2512010000000006E-3</c:v>
                </c:pt>
                <c:pt idx="1634">
                  <c:v>9.2512010000000006E-3</c:v>
                </c:pt>
                <c:pt idx="1635">
                  <c:v>9.2512010000000006E-3</c:v>
                </c:pt>
                <c:pt idx="1636">
                  <c:v>9.2512010000000006E-3</c:v>
                </c:pt>
                <c:pt idx="1637">
                  <c:v>9.2512010000000006E-3</c:v>
                </c:pt>
                <c:pt idx="1638">
                  <c:v>9.2512010000000006E-3</c:v>
                </c:pt>
                <c:pt idx="1639">
                  <c:v>9.2512010000000006E-3</c:v>
                </c:pt>
                <c:pt idx="1640">
                  <c:v>9.2512010000000006E-3</c:v>
                </c:pt>
                <c:pt idx="1641">
                  <c:v>9.2512010000000006E-3</c:v>
                </c:pt>
                <c:pt idx="1642">
                  <c:v>9.2512010000000006E-3</c:v>
                </c:pt>
                <c:pt idx="1643">
                  <c:v>9.2512010000000006E-3</c:v>
                </c:pt>
                <c:pt idx="1644">
                  <c:v>9.2512010000000006E-3</c:v>
                </c:pt>
                <c:pt idx="1645">
                  <c:v>9.2512010000000006E-3</c:v>
                </c:pt>
                <c:pt idx="1646">
                  <c:v>9.2512010000000006E-3</c:v>
                </c:pt>
                <c:pt idx="1647">
                  <c:v>9.2512010000000006E-3</c:v>
                </c:pt>
                <c:pt idx="1648">
                  <c:v>9.2512010000000006E-3</c:v>
                </c:pt>
                <c:pt idx="1649">
                  <c:v>9.2512010000000006E-3</c:v>
                </c:pt>
                <c:pt idx="1650">
                  <c:v>9.2512010000000006E-3</c:v>
                </c:pt>
                <c:pt idx="1651">
                  <c:v>9.2512010000000006E-3</c:v>
                </c:pt>
                <c:pt idx="1652">
                  <c:v>9.2512010000000006E-3</c:v>
                </c:pt>
                <c:pt idx="1653">
                  <c:v>9.2512010000000006E-3</c:v>
                </c:pt>
                <c:pt idx="1654">
                  <c:v>9.2512010000000006E-3</c:v>
                </c:pt>
                <c:pt idx="1655">
                  <c:v>9.2512010000000006E-3</c:v>
                </c:pt>
                <c:pt idx="1656">
                  <c:v>9.2512010000000006E-3</c:v>
                </c:pt>
                <c:pt idx="1657">
                  <c:v>9.2512010000000006E-3</c:v>
                </c:pt>
                <c:pt idx="1658">
                  <c:v>9.2512010000000006E-3</c:v>
                </c:pt>
                <c:pt idx="1659">
                  <c:v>9.2512010000000006E-3</c:v>
                </c:pt>
                <c:pt idx="1660">
                  <c:v>9.2512010000000006E-3</c:v>
                </c:pt>
                <c:pt idx="1661">
                  <c:v>9.2512010000000006E-3</c:v>
                </c:pt>
                <c:pt idx="1662">
                  <c:v>9.2512010000000006E-3</c:v>
                </c:pt>
                <c:pt idx="1663">
                  <c:v>9.2512010000000006E-3</c:v>
                </c:pt>
                <c:pt idx="1664">
                  <c:v>9.2512010000000006E-3</c:v>
                </c:pt>
                <c:pt idx="1665">
                  <c:v>9.2512010000000006E-3</c:v>
                </c:pt>
                <c:pt idx="1666">
                  <c:v>9.2512010000000006E-3</c:v>
                </c:pt>
                <c:pt idx="1667">
                  <c:v>9.2512010000000006E-3</c:v>
                </c:pt>
                <c:pt idx="1668">
                  <c:v>9.2512010000000006E-3</c:v>
                </c:pt>
                <c:pt idx="1669">
                  <c:v>9.2512010000000006E-3</c:v>
                </c:pt>
                <c:pt idx="1670">
                  <c:v>9.2512010000000006E-3</c:v>
                </c:pt>
                <c:pt idx="1671">
                  <c:v>9.2512010000000006E-3</c:v>
                </c:pt>
                <c:pt idx="1672">
                  <c:v>9.2512010000000006E-3</c:v>
                </c:pt>
                <c:pt idx="1673">
                  <c:v>9.2512010000000006E-3</c:v>
                </c:pt>
                <c:pt idx="1674">
                  <c:v>9.2512010000000006E-3</c:v>
                </c:pt>
                <c:pt idx="1675">
                  <c:v>9.2512010000000006E-3</c:v>
                </c:pt>
                <c:pt idx="1676">
                  <c:v>9.2512010000000006E-3</c:v>
                </c:pt>
                <c:pt idx="1677">
                  <c:v>9.2512010000000006E-3</c:v>
                </c:pt>
                <c:pt idx="1678">
                  <c:v>9.2512010000000006E-3</c:v>
                </c:pt>
                <c:pt idx="1679">
                  <c:v>9.2512010000000006E-3</c:v>
                </c:pt>
                <c:pt idx="1680">
                  <c:v>9.2512010000000006E-3</c:v>
                </c:pt>
                <c:pt idx="1681">
                  <c:v>9.2512010000000006E-3</c:v>
                </c:pt>
                <c:pt idx="1682">
                  <c:v>9.2512010000000006E-3</c:v>
                </c:pt>
                <c:pt idx="1683">
                  <c:v>9.2512010000000006E-3</c:v>
                </c:pt>
                <c:pt idx="1684">
                  <c:v>9.2512010000000006E-3</c:v>
                </c:pt>
                <c:pt idx="1685">
                  <c:v>9.2512010000000006E-3</c:v>
                </c:pt>
                <c:pt idx="1686">
                  <c:v>9.2512010000000006E-3</c:v>
                </c:pt>
                <c:pt idx="1687">
                  <c:v>9.2512010000000006E-3</c:v>
                </c:pt>
                <c:pt idx="1688">
                  <c:v>9.2512010000000006E-3</c:v>
                </c:pt>
                <c:pt idx="1689">
                  <c:v>9.2512010000000006E-3</c:v>
                </c:pt>
                <c:pt idx="1690">
                  <c:v>9.2512010000000006E-3</c:v>
                </c:pt>
                <c:pt idx="1691">
                  <c:v>9.2512010000000006E-3</c:v>
                </c:pt>
                <c:pt idx="1692">
                  <c:v>9.2512010000000006E-3</c:v>
                </c:pt>
                <c:pt idx="1693">
                  <c:v>9.2512010000000006E-3</c:v>
                </c:pt>
                <c:pt idx="1694">
                  <c:v>9.2512010000000006E-3</c:v>
                </c:pt>
                <c:pt idx="1695">
                  <c:v>9.2512010000000006E-3</c:v>
                </c:pt>
                <c:pt idx="1696">
                  <c:v>9.2512010000000006E-3</c:v>
                </c:pt>
                <c:pt idx="1697">
                  <c:v>9.2512010000000006E-3</c:v>
                </c:pt>
                <c:pt idx="1698">
                  <c:v>9.2512010000000006E-3</c:v>
                </c:pt>
                <c:pt idx="1699">
                  <c:v>9.2512010000000006E-3</c:v>
                </c:pt>
                <c:pt idx="1700">
                  <c:v>9.2512010000000006E-3</c:v>
                </c:pt>
                <c:pt idx="1701">
                  <c:v>9.2512010000000006E-3</c:v>
                </c:pt>
                <c:pt idx="1702">
                  <c:v>9.2512010000000006E-3</c:v>
                </c:pt>
                <c:pt idx="1703">
                  <c:v>9.2512010000000006E-3</c:v>
                </c:pt>
                <c:pt idx="1704">
                  <c:v>9.2512010000000006E-3</c:v>
                </c:pt>
                <c:pt idx="1705">
                  <c:v>9.2512010000000006E-3</c:v>
                </c:pt>
                <c:pt idx="1706">
                  <c:v>9.2512010000000006E-3</c:v>
                </c:pt>
                <c:pt idx="1707">
                  <c:v>9.2512010000000006E-3</c:v>
                </c:pt>
                <c:pt idx="1708">
                  <c:v>9.2512010000000006E-3</c:v>
                </c:pt>
                <c:pt idx="1709">
                  <c:v>9.2512010000000006E-3</c:v>
                </c:pt>
                <c:pt idx="1710">
                  <c:v>9.2512010000000006E-3</c:v>
                </c:pt>
                <c:pt idx="1711">
                  <c:v>9.2512010000000006E-3</c:v>
                </c:pt>
                <c:pt idx="1712">
                  <c:v>9.2512010000000006E-3</c:v>
                </c:pt>
                <c:pt idx="1713">
                  <c:v>9.2512010000000006E-3</c:v>
                </c:pt>
                <c:pt idx="1714">
                  <c:v>9.2512010000000006E-3</c:v>
                </c:pt>
                <c:pt idx="1715">
                  <c:v>9.2512010000000006E-3</c:v>
                </c:pt>
                <c:pt idx="1716">
                  <c:v>9.2512010000000006E-3</c:v>
                </c:pt>
                <c:pt idx="1717">
                  <c:v>9.2512010000000006E-3</c:v>
                </c:pt>
                <c:pt idx="1718">
                  <c:v>9.2512010000000006E-3</c:v>
                </c:pt>
                <c:pt idx="1719">
                  <c:v>9.2512010000000006E-3</c:v>
                </c:pt>
                <c:pt idx="1720">
                  <c:v>9.2512010000000006E-3</c:v>
                </c:pt>
                <c:pt idx="1721">
                  <c:v>9.2512010000000006E-3</c:v>
                </c:pt>
                <c:pt idx="1722">
                  <c:v>9.2512010000000006E-3</c:v>
                </c:pt>
                <c:pt idx="1723">
                  <c:v>9.2512010000000006E-3</c:v>
                </c:pt>
                <c:pt idx="1724">
                  <c:v>9.2512010000000006E-3</c:v>
                </c:pt>
                <c:pt idx="1725">
                  <c:v>9.2512010000000006E-3</c:v>
                </c:pt>
                <c:pt idx="1726">
                  <c:v>9.2512010000000006E-3</c:v>
                </c:pt>
                <c:pt idx="1727">
                  <c:v>9.2512010000000006E-3</c:v>
                </c:pt>
                <c:pt idx="1728">
                  <c:v>9.2512010000000006E-3</c:v>
                </c:pt>
                <c:pt idx="1729">
                  <c:v>9.2512010000000006E-3</c:v>
                </c:pt>
                <c:pt idx="1730">
                  <c:v>9.2512010000000006E-3</c:v>
                </c:pt>
                <c:pt idx="1731">
                  <c:v>9.2512010000000006E-3</c:v>
                </c:pt>
                <c:pt idx="1732">
                  <c:v>9.2512010000000006E-3</c:v>
                </c:pt>
                <c:pt idx="1733">
                  <c:v>9.2512010000000006E-3</c:v>
                </c:pt>
                <c:pt idx="1734">
                  <c:v>9.2512010000000006E-3</c:v>
                </c:pt>
                <c:pt idx="1735">
                  <c:v>9.2512010000000006E-3</c:v>
                </c:pt>
                <c:pt idx="1736">
                  <c:v>9.2512010000000006E-3</c:v>
                </c:pt>
                <c:pt idx="1737">
                  <c:v>9.2512010000000006E-3</c:v>
                </c:pt>
                <c:pt idx="1738">
                  <c:v>9.2512010000000006E-3</c:v>
                </c:pt>
                <c:pt idx="1739">
                  <c:v>9.2512010000000006E-3</c:v>
                </c:pt>
                <c:pt idx="1740">
                  <c:v>9.2512010000000006E-3</c:v>
                </c:pt>
                <c:pt idx="1741">
                  <c:v>9.2512010000000006E-3</c:v>
                </c:pt>
                <c:pt idx="1742">
                  <c:v>9.2512010000000006E-3</c:v>
                </c:pt>
                <c:pt idx="1743">
                  <c:v>9.2512010000000006E-3</c:v>
                </c:pt>
                <c:pt idx="1744">
                  <c:v>9.2512010000000006E-3</c:v>
                </c:pt>
                <c:pt idx="1745">
                  <c:v>9.2512010000000006E-3</c:v>
                </c:pt>
                <c:pt idx="1746">
                  <c:v>9.2512010000000006E-3</c:v>
                </c:pt>
                <c:pt idx="1747">
                  <c:v>9.2512010000000006E-3</c:v>
                </c:pt>
                <c:pt idx="1748">
                  <c:v>9.2512010000000006E-3</c:v>
                </c:pt>
                <c:pt idx="1749">
                  <c:v>9.2512010000000006E-3</c:v>
                </c:pt>
                <c:pt idx="1750">
                  <c:v>9.2512010000000006E-3</c:v>
                </c:pt>
                <c:pt idx="1751">
                  <c:v>9.2512010000000006E-3</c:v>
                </c:pt>
                <c:pt idx="1752">
                  <c:v>9.2512010000000006E-3</c:v>
                </c:pt>
                <c:pt idx="1753">
                  <c:v>9.2512010000000006E-3</c:v>
                </c:pt>
                <c:pt idx="1754">
                  <c:v>9.2512010000000006E-3</c:v>
                </c:pt>
                <c:pt idx="1755">
                  <c:v>9.2512010000000006E-3</c:v>
                </c:pt>
                <c:pt idx="1756">
                  <c:v>9.2512010000000006E-3</c:v>
                </c:pt>
                <c:pt idx="1757">
                  <c:v>9.2512010000000006E-3</c:v>
                </c:pt>
                <c:pt idx="1758">
                  <c:v>9.2512010000000006E-3</c:v>
                </c:pt>
                <c:pt idx="1759">
                  <c:v>9.2512010000000006E-3</c:v>
                </c:pt>
                <c:pt idx="1760">
                  <c:v>9.2512010000000006E-3</c:v>
                </c:pt>
                <c:pt idx="1761">
                  <c:v>9.2512010000000006E-3</c:v>
                </c:pt>
                <c:pt idx="1762">
                  <c:v>9.2512010000000006E-3</c:v>
                </c:pt>
                <c:pt idx="1763">
                  <c:v>9.2512010000000006E-3</c:v>
                </c:pt>
                <c:pt idx="1764">
                  <c:v>9.2512010000000006E-3</c:v>
                </c:pt>
                <c:pt idx="1765">
                  <c:v>9.2512010000000006E-3</c:v>
                </c:pt>
                <c:pt idx="1766">
                  <c:v>9.2512010000000006E-3</c:v>
                </c:pt>
                <c:pt idx="1767">
                  <c:v>9.2512010000000006E-3</c:v>
                </c:pt>
                <c:pt idx="1768">
                  <c:v>9.2512010000000006E-3</c:v>
                </c:pt>
                <c:pt idx="1769">
                  <c:v>9.2512010000000006E-3</c:v>
                </c:pt>
                <c:pt idx="1770">
                  <c:v>9.2512010000000006E-3</c:v>
                </c:pt>
                <c:pt idx="1771">
                  <c:v>9.2512010000000006E-3</c:v>
                </c:pt>
                <c:pt idx="1772">
                  <c:v>9.2512010000000006E-3</c:v>
                </c:pt>
                <c:pt idx="1773">
                  <c:v>9.2512010000000006E-3</c:v>
                </c:pt>
                <c:pt idx="1774">
                  <c:v>9.2512010000000006E-3</c:v>
                </c:pt>
                <c:pt idx="1775">
                  <c:v>9.2512010000000006E-3</c:v>
                </c:pt>
                <c:pt idx="1776">
                  <c:v>9.2512010000000006E-3</c:v>
                </c:pt>
                <c:pt idx="1777">
                  <c:v>9.2512010000000006E-3</c:v>
                </c:pt>
                <c:pt idx="1778">
                  <c:v>9.2512010000000006E-3</c:v>
                </c:pt>
                <c:pt idx="1779">
                  <c:v>9.2512010000000006E-3</c:v>
                </c:pt>
                <c:pt idx="1780">
                  <c:v>9.2512010000000006E-3</c:v>
                </c:pt>
                <c:pt idx="1781">
                  <c:v>9.2512010000000006E-3</c:v>
                </c:pt>
                <c:pt idx="1782">
                  <c:v>9.2512010000000006E-3</c:v>
                </c:pt>
                <c:pt idx="1783">
                  <c:v>9.2512010000000006E-3</c:v>
                </c:pt>
                <c:pt idx="1784">
                  <c:v>9.2512010000000006E-3</c:v>
                </c:pt>
                <c:pt idx="1785">
                  <c:v>9.2512010000000006E-3</c:v>
                </c:pt>
                <c:pt idx="1786">
                  <c:v>9.2512010000000006E-3</c:v>
                </c:pt>
                <c:pt idx="1787">
                  <c:v>9.2512010000000006E-3</c:v>
                </c:pt>
                <c:pt idx="1788">
                  <c:v>9.2512010000000006E-3</c:v>
                </c:pt>
                <c:pt idx="1789">
                  <c:v>9.2512010000000006E-3</c:v>
                </c:pt>
                <c:pt idx="1790">
                  <c:v>9.2512010000000006E-3</c:v>
                </c:pt>
                <c:pt idx="1791">
                  <c:v>9.2512010000000006E-3</c:v>
                </c:pt>
                <c:pt idx="1792">
                  <c:v>9.2512010000000006E-3</c:v>
                </c:pt>
                <c:pt idx="1793">
                  <c:v>9.2512010000000006E-3</c:v>
                </c:pt>
                <c:pt idx="1794">
                  <c:v>9.2512010000000006E-3</c:v>
                </c:pt>
                <c:pt idx="1795">
                  <c:v>9.2512010000000006E-3</c:v>
                </c:pt>
                <c:pt idx="1796">
                  <c:v>9.2512010000000006E-3</c:v>
                </c:pt>
                <c:pt idx="1797">
                  <c:v>9.2512010000000006E-3</c:v>
                </c:pt>
                <c:pt idx="1798">
                  <c:v>9.2512010000000006E-3</c:v>
                </c:pt>
                <c:pt idx="1799">
                  <c:v>9.2512010000000006E-3</c:v>
                </c:pt>
                <c:pt idx="1800">
                  <c:v>9.2512010000000006E-3</c:v>
                </c:pt>
                <c:pt idx="1801">
                  <c:v>9.2512010000000006E-3</c:v>
                </c:pt>
                <c:pt idx="1802">
                  <c:v>9.2512010000000006E-3</c:v>
                </c:pt>
                <c:pt idx="1803">
                  <c:v>9.2512010000000006E-3</c:v>
                </c:pt>
                <c:pt idx="1804">
                  <c:v>9.2512010000000006E-3</c:v>
                </c:pt>
                <c:pt idx="1805">
                  <c:v>9.2512010000000006E-3</c:v>
                </c:pt>
                <c:pt idx="1806">
                  <c:v>9.2512010000000006E-3</c:v>
                </c:pt>
                <c:pt idx="1807">
                  <c:v>9.2512010000000006E-3</c:v>
                </c:pt>
                <c:pt idx="1808">
                  <c:v>9.2512010000000006E-3</c:v>
                </c:pt>
                <c:pt idx="1809">
                  <c:v>9.2512010000000006E-3</c:v>
                </c:pt>
                <c:pt idx="1810">
                  <c:v>9.2512010000000006E-3</c:v>
                </c:pt>
                <c:pt idx="1811">
                  <c:v>9.2512010000000006E-3</c:v>
                </c:pt>
                <c:pt idx="1812">
                  <c:v>9.2512010000000006E-3</c:v>
                </c:pt>
                <c:pt idx="1813">
                  <c:v>9.2512010000000006E-3</c:v>
                </c:pt>
                <c:pt idx="1814">
                  <c:v>9.2512010000000006E-3</c:v>
                </c:pt>
                <c:pt idx="1815">
                  <c:v>9.2512010000000006E-3</c:v>
                </c:pt>
                <c:pt idx="1816">
                  <c:v>9.2512010000000006E-3</c:v>
                </c:pt>
                <c:pt idx="1817">
                  <c:v>9.2512010000000006E-3</c:v>
                </c:pt>
                <c:pt idx="1818">
                  <c:v>9.2512010000000006E-3</c:v>
                </c:pt>
                <c:pt idx="1819">
                  <c:v>9.2512010000000006E-3</c:v>
                </c:pt>
                <c:pt idx="1820">
                  <c:v>9.2512010000000006E-3</c:v>
                </c:pt>
                <c:pt idx="1821">
                  <c:v>9.2512010000000006E-3</c:v>
                </c:pt>
                <c:pt idx="1822">
                  <c:v>9.2512010000000006E-3</c:v>
                </c:pt>
                <c:pt idx="1823">
                  <c:v>9.2512010000000006E-3</c:v>
                </c:pt>
                <c:pt idx="1824">
                  <c:v>9.2512010000000006E-3</c:v>
                </c:pt>
                <c:pt idx="1825">
                  <c:v>9.2512010000000006E-3</c:v>
                </c:pt>
                <c:pt idx="1826">
                  <c:v>9.2512010000000006E-3</c:v>
                </c:pt>
                <c:pt idx="1827">
                  <c:v>9.2512010000000006E-3</c:v>
                </c:pt>
                <c:pt idx="1828">
                  <c:v>9.2512010000000006E-3</c:v>
                </c:pt>
                <c:pt idx="1829">
                  <c:v>9.2512010000000006E-3</c:v>
                </c:pt>
                <c:pt idx="1830">
                  <c:v>9.2512010000000006E-3</c:v>
                </c:pt>
                <c:pt idx="1831">
                  <c:v>9.2512010000000006E-3</c:v>
                </c:pt>
                <c:pt idx="1832">
                  <c:v>9.2512010000000006E-3</c:v>
                </c:pt>
                <c:pt idx="1833">
                  <c:v>9.2512010000000006E-3</c:v>
                </c:pt>
                <c:pt idx="1834">
                  <c:v>9.2512010000000006E-3</c:v>
                </c:pt>
                <c:pt idx="1835">
                  <c:v>9.2512010000000006E-3</c:v>
                </c:pt>
                <c:pt idx="1836">
                  <c:v>9.2512010000000006E-3</c:v>
                </c:pt>
                <c:pt idx="1837">
                  <c:v>9.2512010000000006E-3</c:v>
                </c:pt>
                <c:pt idx="1838">
                  <c:v>9.2512010000000006E-3</c:v>
                </c:pt>
                <c:pt idx="1839">
                  <c:v>9.2512010000000006E-3</c:v>
                </c:pt>
                <c:pt idx="1840">
                  <c:v>9.2512010000000006E-3</c:v>
                </c:pt>
                <c:pt idx="1841">
                  <c:v>9.2512010000000006E-3</c:v>
                </c:pt>
                <c:pt idx="1842">
                  <c:v>9.2512010000000006E-3</c:v>
                </c:pt>
                <c:pt idx="1843">
                  <c:v>9.2512010000000006E-3</c:v>
                </c:pt>
                <c:pt idx="1844">
                  <c:v>9.2512010000000006E-3</c:v>
                </c:pt>
                <c:pt idx="1845">
                  <c:v>9.2512010000000006E-3</c:v>
                </c:pt>
                <c:pt idx="1846">
                  <c:v>9.2512010000000006E-3</c:v>
                </c:pt>
                <c:pt idx="1847">
                  <c:v>9.2512010000000006E-3</c:v>
                </c:pt>
                <c:pt idx="1848">
                  <c:v>9.2512010000000006E-3</c:v>
                </c:pt>
                <c:pt idx="1849">
                  <c:v>9.2512010000000006E-3</c:v>
                </c:pt>
                <c:pt idx="1850">
                  <c:v>9.2512010000000006E-3</c:v>
                </c:pt>
                <c:pt idx="1851">
                  <c:v>9.2512010000000006E-3</c:v>
                </c:pt>
                <c:pt idx="1852">
                  <c:v>9.2512010000000006E-3</c:v>
                </c:pt>
                <c:pt idx="1853">
                  <c:v>9.2512010000000006E-3</c:v>
                </c:pt>
                <c:pt idx="1854">
                  <c:v>9.2512010000000006E-3</c:v>
                </c:pt>
                <c:pt idx="1855">
                  <c:v>9.2512010000000006E-3</c:v>
                </c:pt>
                <c:pt idx="1856">
                  <c:v>9.2512010000000006E-3</c:v>
                </c:pt>
                <c:pt idx="1857">
                  <c:v>9.2512010000000006E-3</c:v>
                </c:pt>
                <c:pt idx="1858">
                  <c:v>9.2512010000000006E-3</c:v>
                </c:pt>
                <c:pt idx="1859">
                  <c:v>9.2512010000000006E-3</c:v>
                </c:pt>
                <c:pt idx="1860">
                  <c:v>9.2512010000000006E-3</c:v>
                </c:pt>
                <c:pt idx="1861">
                  <c:v>9.2512010000000006E-3</c:v>
                </c:pt>
                <c:pt idx="1862">
                  <c:v>9.2512010000000006E-3</c:v>
                </c:pt>
                <c:pt idx="1863">
                  <c:v>9.2512010000000006E-3</c:v>
                </c:pt>
                <c:pt idx="1864">
                  <c:v>9.2512010000000006E-3</c:v>
                </c:pt>
                <c:pt idx="1865">
                  <c:v>9.2512010000000006E-3</c:v>
                </c:pt>
                <c:pt idx="1866">
                  <c:v>9.2512010000000006E-3</c:v>
                </c:pt>
                <c:pt idx="1867">
                  <c:v>9.2512010000000006E-3</c:v>
                </c:pt>
                <c:pt idx="1868">
                  <c:v>9.2512010000000006E-3</c:v>
                </c:pt>
                <c:pt idx="1869">
                  <c:v>9.2512010000000006E-3</c:v>
                </c:pt>
                <c:pt idx="1870">
                  <c:v>9.2512010000000006E-3</c:v>
                </c:pt>
                <c:pt idx="1871">
                  <c:v>9.2512010000000006E-3</c:v>
                </c:pt>
                <c:pt idx="1872">
                  <c:v>9.2512010000000006E-3</c:v>
                </c:pt>
                <c:pt idx="1873">
                  <c:v>9.2512010000000006E-3</c:v>
                </c:pt>
                <c:pt idx="1874">
                  <c:v>9.2512010000000006E-3</c:v>
                </c:pt>
                <c:pt idx="1875">
                  <c:v>9.2512010000000006E-3</c:v>
                </c:pt>
                <c:pt idx="1876">
                  <c:v>9.2512010000000006E-3</c:v>
                </c:pt>
                <c:pt idx="1877">
                  <c:v>9.2512010000000006E-3</c:v>
                </c:pt>
                <c:pt idx="1878">
                  <c:v>9.2512010000000006E-3</c:v>
                </c:pt>
                <c:pt idx="1879">
                  <c:v>9.2512010000000006E-3</c:v>
                </c:pt>
                <c:pt idx="1880">
                  <c:v>9.2512010000000006E-3</c:v>
                </c:pt>
                <c:pt idx="1881">
                  <c:v>9.2512010000000006E-3</c:v>
                </c:pt>
                <c:pt idx="1882">
                  <c:v>9.2512010000000006E-3</c:v>
                </c:pt>
                <c:pt idx="1883">
                  <c:v>9.2512010000000006E-3</c:v>
                </c:pt>
                <c:pt idx="1884">
                  <c:v>9.2512010000000006E-3</c:v>
                </c:pt>
                <c:pt idx="1885">
                  <c:v>9.2512010000000006E-3</c:v>
                </c:pt>
                <c:pt idx="1886">
                  <c:v>9.2512010000000006E-3</c:v>
                </c:pt>
                <c:pt idx="1887">
                  <c:v>9.2512010000000006E-3</c:v>
                </c:pt>
                <c:pt idx="1888">
                  <c:v>9.2512010000000006E-3</c:v>
                </c:pt>
                <c:pt idx="1889">
                  <c:v>9.2512010000000006E-3</c:v>
                </c:pt>
                <c:pt idx="1890">
                  <c:v>9.2512010000000006E-3</c:v>
                </c:pt>
                <c:pt idx="1891">
                  <c:v>9.2512010000000006E-3</c:v>
                </c:pt>
                <c:pt idx="1892">
                  <c:v>9.2512010000000006E-3</c:v>
                </c:pt>
                <c:pt idx="1893">
                  <c:v>9.2512010000000006E-3</c:v>
                </c:pt>
                <c:pt idx="1894">
                  <c:v>9.2512010000000006E-3</c:v>
                </c:pt>
                <c:pt idx="1895">
                  <c:v>9.2512010000000006E-3</c:v>
                </c:pt>
                <c:pt idx="1896">
                  <c:v>9.2512010000000006E-3</c:v>
                </c:pt>
                <c:pt idx="1897">
                  <c:v>9.2512010000000006E-3</c:v>
                </c:pt>
                <c:pt idx="1898">
                  <c:v>9.2512010000000006E-3</c:v>
                </c:pt>
                <c:pt idx="1899">
                  <c:v>9.2512010000000006E-3</c:v>
                </c:pt>
                <c:pt idx="1900">
                  <c:v>9.2512010000000006E-3</c:v>
                </c:pt>
                <c:pt idx="1901">
                  <c:v>9.2512010000000006E-3</c:v>
                </c:pt>
                <c:pt idx="1902">
                  <c:v>9.2512010000000006E-3</c:v>
                </c:pt>
                <c:pt idx="1903">
                  <c:v>9.2512010000000006E-3</c:v>
                </c:pt>
                <c:pt idx="1904">
                  <c:v>9.2512010000000006E-3</c:v>
                </c:pt>
                <c:pt idx="1905">
                  <c:v>9.2512010000000006E-3</c:v>
                </c:pt>
                <c:pt idx="1906">
                  <c:v>9.2512010000000006E-3</c:v>
                </c:pt>
                <c:pt idx="1907">
                  <c:v>9.2512010000000006E-3</c:v>
                </c:pt>
                <c:pt idx="1908">
                  <c:v>9.2512010000000006E-3</c:v>
                </c:pt>
                <c:pt idx="1909">
                  <c:v>9.2512010000000006E-3</c:v>
                </c:pt>
                <c:pt idx="1910">
                  <c:v>9.2512010000000006E-3</c:v>
                </c:pt>
                <c:pt idx="1911">
                  <c:v>9.2512010000000006E-3</c:v>
                </c:pt>
                <c:pt idx="1912">
                  <c:v>9.2512010000000006E-3</c:v>
                </c:pt>
                <c:pt idx="1913">
                  <c:v>9.2512010000000006E-3</c:v>
                </c:pt>
                <c:pt idx="1914">
                  <c:v>9.2512010000000006E-3</c:v>
                </c:pt>
                <c:pt idx="1915">
                  <c:v>9.2512010000000006E-3</c:v>
                </c:pt>
                <c:pt idx="1916">
                  <c:v>9.2512010000000006E-3</c:v>
                </c:pt>
                <c:pt idx="1917">
                  <c:v>9.2512010000000006E-3</c:v>
                </c:pt>
                <c:pt idx="1918">
                  <c:v>9.2512010000000006E-3</c:v>
                </c:pt>
                <c:pt idx="1919">
                  <c:v>9.2512010000000006E-3</c:v>
                </c:pt>
                <c:pt idx="1920">
                  <c:v>9.2512010000000006E-3</c:v>
                </c:pt>
                <c:pt idx="1921">
                  <c:v>9.2512010000000006E-3</c:v>
                </c:pt>
                <c:pt idx="1922">
                  <c:v>9.2512010000000006E-3</c:v>
                </c:pt>
                <c:pt idx="1923">
                  <c:v>9.2512010000000006E-3</c:v>
                </c:pt>
                <c:pt idx="1924">
                  <c:v>9.2512010000000006E-3</c:v>
                </c:pt>
                <c:pt idx="1925">
                  <c:v>9.2512010000000006E-3</c:v>
                </c:pt>
                <c:pt idx="1926">
                  <c:v>9.2512010000000006E-3</c:v>
                </c:pt>
                <c:pt idx="1927">
                  <c:v>9.2512010000000006E-3</c:v>
                </c:pt>
                <c:pt idx="1928">
                  <c:v>9.2512010000000006E-3</c:v>
                </c:pt>
                <c:pt idx="1929">
                  <c:v>9.2512010000000006E-3</c:v>
                </c:pt>
                <c:pt idx="1930">
                  <c:v>9.2512010000000006E-3</c:v>
                </c:pt>
                <c:pt idx="1931">
                  <c:v>9.2512010000000006E-3</c:v>
                </c:pt>
                <c:pt idx="1932">
                  <c:v>9.2512010000000006E-3</c:v>
                </c:pt>
                <c:pt idx="1933">
                  <c:v>9.2512010000000006E-3</c:v>
                </c:pt>
                <c:pt idx="1934">
                  <c:v>9.2512010000000006E-3</c:v>
                </c:pt>
                <c:pt idx="1935">
                  <c:v>9.2512010000000006E-3</c:v>
                </c:pt>
                <c:pt idx="1936">
                  <c:v>9.2512010000000006E-3</c:v>
                </c:pt>
                <c:pt idx="1937">
                  <c:v>9.2512010000000006E-3</c:v>
                </c:pt>
                <c:pt idx="1938">
                  <c:v>9.2512010000000006E-3</c:v>
                </c:pt>
                <c:pt idx="1939">
                  <c:v>9.2512010000000006E-3</c:v>
                </c:pt>
                <c:pt idx="1940">
                  <c:v>9.2512010000000006E-3</c:v>
                </c:pt>
                <c:pt idx="1941">
                  <c:v>9.2512010000000006E-3</c:v>
                </c:pt>
                <c:pt idx="1942">
                  <c:v>9.2512010000000006E-3</c:v>
                </c:pt>
                <c:pt idx="1943">
                  <c:v>9.2512010000000006E-3</c:v>
                </c:pt>
                <c:pt idx="1944">
                  <c:v>9.2512010000000006E-3</c:v>
                </c:pt>
                <c:pt idx="1945">
                  <c:v>9.2512010000000006E-3</c:v>
                </c:pt>
                <c:pt idx="1946">
                  <c:v>9.2512010000000006E-3</c:v>
                </c:pt>
                <c:pt idx="1947">
                  <c:v>9.2512010000000006E-3</c:v>
                </c:pt>
                <c:pt idx="1948">
                  <c:v>9.2512010000000006E-3</c:v>
                </c:pt>
                <c:pt idx="1949">
                  <c:v>9.2512010000000006E-3</c:v>
                </c:pt>
                <c:pt idx="1950">
                  <c:v>9.2512010000000006E-3</c:v>
                </c:pt>
                <c:pt idx="1951">
                  <c:v>9.2512010000000006E-3</c:v>
                </c:pt>
                <c:pt idx="1952">
                  <c:v>9.2512010000000006E-3</c:v>
                </c:pt>
                <c:pt idx="1953">
                  <c:v>9.2512010000000006E-3</c:v>
                </c:pt>
                <c:pt idx="1954">
                  <c:v>9.2512010000000006E-3</c:v>
                </c:pt>
                <c:pt idx="1955">
                  <c:v>9.2512010000000006E-3</c:v>
                </c:pt>
                <c:pt idx="1956">
                  <c:v>9.2512010000000006E-3</c:v>
                </c:pt>
                <c:pt idx="1957">
                  <c:v>9.2512010000000006E-3</c:v>
                </c:pt>
                <c:pt idx="1958">
                  <c:v>9.2512010000000006E-3</c:v>
                </c:pt>
                <c:pt idx="1959">
                  <c:v>9.2512010000000006E-3</c:v>
                </c:pt>
                <c:pt idx="1960">
                  <c:v>9.2512010000000006E-3</c:v>
                </c:pt>
                <c:pt idx="1961">
                  <c:v>9.2512010000000006E-3</c:v>
                </c:pt>
                <c:pt idx="1962">
                  <c:v>9.2512010000000006E-3</c:v>
                </c:pt>
                <c:pt idx="1963">
                  <c:v>9.2512010000000006E-3</c:v>
                </c:pt>
                <c:pt idx="1964">
                  <c:v>9.2512010000000006E-3</c:v>
                </c:pt>
                <c:pt idx="1965">
                  <c:v>9.2512010000000006E-3</c:v>
                </c:pt>
                <c:pt idx="1966">
                  <c:v>9.2512010000000006E-3</c:v>
                </c:pt>
                <c:pt idx="1967">
                  <c:v>9.2512010000000006E-3</c:v>
                </c:pt>
                <c:pt idx="1968">
                  <c:v>9.2512010000000006E-3</c:v>
                </c:pt>
                <c:pt idx="1969">
                  <c:v>9.2512010000000006E-3</c:v>
                </c:pt>
                <c:pt idx="1970">
                  <c:v>9.2512010000000006E-3</c:v>
                </c:pt>
                <c:pt idx="1971">
                  <c:v>9.2512010000000006E-3</c:v>
                </c:pt>
                <c:pt idx="1972">
                  <c:v>9.2512010000000006E-3</c:v>
                </c:pt>
                <c:pt idx="1973">
                  <c:v>9.2512010000000006E-3</c:v>
                </c:pt>
                <c:pt idx="1974">
                  <c:v>9.2512010000000006E-3</c:v>
                </c:pt>
                <c:pt idx="1975">
                  <c:v>9.2512010000000006E-3</c:v>
                </c:pt>
                <c:pt idx="1976">
                  <c:v>9.2512010000000006E-3</c:v>
                </c:pt>
                <c:pt idx="1977">
                  <c:v>9.2512010000000006E-3</c:v>
                </c:pt>
                <c:pt idx="1978">
                  <c:v>9.2512010000000006E-3</c:v>
                </c:pt>
                <c:pt idx="1979">
                  <c:v>9.2512010000000006E-3</c:v>
                </c:pt>
                <c:pt idx="1980">
                  <c:v>9.2512010000000006E-3</c:v>
                </c:pt>
                <c:pt idx="1981">
                  <c:v>9.2512010000000006E-3</c:v>
                </c:pt>
                <c:pt idx="1982">
                  <c:v>9.2512010000000006E-3</c:v>
                </c:pt>
                <c:pt idx="1983">
                  <c:v>9.2512010000000006E-3</c:v>
                </c:pt>
                <c:pt idx="1984">
                  <c:v>9.2512010000000006E-3</c:v>
                </c:pt>
                <c:pt idx="1985">
                  <c:v>9.2512010000000006E-3</c:v>
                </c:pt>
                <c:pt idx="1986">
                  <c:v>9.2512010000000006E-3</c:v>
                </c:pt>
                <c:pt idx="1987">
                  <c:v>9.2512010000000006E-3</c:v>
                </c:pt>
                <c:pt idx="1988">
                  <c:v>9.2512010000000006E-3</c:v>
                </c:pt>
                <c:pt idx="1989">
                  <c:v>9.2512010000000006E-3</c:v>
                </c:pt>
                <c:pt idx="1990">
                  <c:v>9.2512010000000006E-3</c:v>
                </c:pt>
                <c:pt idx="1991">
                  <c:v>9.2512010000000006E-3</c:v>
                </c:pt>
                <c:pt idx="1992">
                  <c:v>9.2512010000000006E-3</c:v>
                </c:pt>
                <c:pt idx="1993">
                  <c:v>9.2512010000000006E-3</c:v>
                </c:pt>
                <c:pt idx="1994">
                  <c:v>9.2512010000000006E-3</c:v>
                </c:pt>
                <c:pt idx="1995">
                  <c:v>9.2512010000000006E-3</c:v>
                </c:pt>
                <c:pt idx="1996">
                  <c:v>9.2512010000000006E-3</c:v>
                </c:pt>
                <c:pt idx="1997">
                  <c:v>9.2512010000000006E-3</c:v>
                </c:pt>
                <c:pt idx="1998">
                  <c:v>9.2512010000000006E-3</c:v>
                </c:pt>
                <c:pt idx="1999">
                  <c:v>9.2512010000000006E-3</c:v>
                </c:pt>
                <c:pt idx="2000">
                  <c:v>9.2512010000000006E-3</c:v>
                </c:pt>
                <c:pt idx="2001">
                  <c:v>9.2512010000000006E-3</c:v>
                </c:pt>
                <c:pt idx="2002">
                  <c:v>9.2512010000000006E-3</c:v>
                </c:pt>
                <c:pt idx="2003">
                  <c:v>9.2512010000000006E-3</c:v>
                </c:pt>
                <c:pt idx="2004">
                  <c:v>9.2512010000000006E-3</c:v>
                </c:pt>
                <c:pt idx="2005">
                  <c:v>9.2512010000000006E-3</c:v>
                </c:pt>
                <c:pt idx="2006">
                  <c:v>9.2512010000000006E-3</c:v>
                </c:pt>
                <c:pt idx="2007">
                  <c:v>9.2512010000000006E-3</c:v>
                </c:pt>
                <c:pt idx="2008">
                  <c:v>9.2512010000000006E-3</c:v>
                </c:pt>
                <c:pt idx="2009">
                  <c:v>9.2512010000000006E-3</c:v>
                </c:pt>
                <c:pt idx="2010">
                  <c:v>9.2512010000000006E-3</c:v>
                </c:pt>
                <c:pt idx="2011">
                  <c:v>9.2512010000000006E-3</c:v>
                </c:pt>
                <c:pt idx="2012">
                  <c:v>9.2512010000000006E-3</c:v>
                </c:pt>
                <c:pt idx="2013">
                  <c:v>9.2512010000000006E-3</c:v>
                </c:pt>
                <c:pt idx="2014">
                  <c:v>9.2512010000000006E-3</c:v>
                </c:pt>
                <c:pt idx="2015">
                  <c:v>9.2512010000000006E-3</c:v>
                </c:pt>
                <c:pt idx="2016">
                  <c:v>9.2512010000000006E-3</c:v>
                </c:pt>
                <c:pt idx="2017">
                  <c:v>9.2512010000000006E-3</c:v>
                </c:pt>
                <c:pt idx="2018">
                  <c:v>9.2512010000000006E-3</c:v>
                </c:pt>
                <c:pt idx="2019">
                  <c:v>9.2512010000000006E-3</c:v>
                </c:pt>
                <c:pt idx="2020">
                  <c:v>9.2512010000000006E-3</c:v>
                </c:pt>
                <c:pt idx="2021">
                  <c:v>9.2512010000000006E-3</c:v>
                </c:pt>
                <c:pt idx="2022">
                  <c:v>9.2512010000000006E-3</c:v>
                </c:pt>
                <c:pt idx="2023">
                  <c:v>9.2512010000000006E-3</c:v>
                </c:pt>
                <c:pt idx="2024">
                  <c:v>9.2512010000000006E-3</c:v>
                </c:pt>
                <c:pt idx="2025">
                  <c:v>9.2512010000000006E-3</c:v>
                </c:pt>
                <c:pt idx="2026">
                  <c:v>9.2512010000000006E-3</c:v>
                </c:pt>
                <c:pt idx="2027">
                  <c:v>9.2512010000000006E-3</c:v>
                </c:pt>
                <c:pt idx="2028">
                  <c:v>9.2512010000000006E-3</c:v>
                </c:pt>
                <c:pt idx="2029">
                  <c:v>9.2512010000000006E-3</c:v>
                </c:pt>
                <c:pt idx="2030">
                  <c:v>9.2512010000000006E-3</c:v>
                </c:pt>
                <c:pt idx="2031">
                  <c:v>9.2512010000000006E-3</c:v>
                </c:pt>
                <c:pt idx="2032">
                  <c:v>9.2512010000000006E-3</c:v>
                </c:pt>
                <c:pt idx="2033">
                  <c:v>9.2512010000000006E-3</c:v>
                </c:pt>
                <c:pt idx="2034">
                  <c:v>9.2512010000000006E-3</c:v>
                </c:pt>
                <c:pt idx="2035">
                  <c:v>9.2512010000000006E-3</c:v>
                </c:pt>
                <c:pt idx="2036">
                  <c:v>9.2512010000000006E-3</c:v>
                </c:pt>
                <c:pt idx="2037">
                  <c:v>9.2512010000000006E-3</c:v>
                </c:pt>
                <c:pt idx="2038">
                  <c:v>9.2512010000000006E-3</c:v>
                </c:pt>
                <c:pt idx="2039">
                  <c:v>9.2512010000000006E-3</c:v>
                </c:pt>
                <c:pt idx="2040">
                  <c:v>9.2512010000000006E-3</c:v>
                </c:pt>
                <c:pt idx="2041">
                  <c:v>9.2512010000000006E-3</c:v>
                </c:pt>
                <c:pt idx="2042">
                  <c:v>9.2512010000000006E-3</c:v>
                </c:pt>
                <c:pt idx="2043">
                  <c:v>9.2512010000000006E-3</c:v>
                </c:pt>
                <c:pt idx="2044">
                  <c:v>9.2512010000000006E-3</c:v>
                </c:pt>
                <c:pt idx="2045">
                  <c:v>9.2512010000000006E-3</c:v>
                </c:pt>
                <c:pt idx="2046">
                  <c:v>9.2512010000000006E-3</c:v>
                </c:pt>
                <c:pt idx="2047">
                  <c:v>9.2512010000000006E-3</c:v>
                </c:pt>
                <c:pt idx="2048">
                  <c:v>9.2512010000000006E-3</c:v>
                </c:pt>
                <c:pt idx="2049">
                  <c:v>9.2512010000000006E-3</c:v>
                </c:pt>
                <c:pt idx="2050">
                  <c:v>9.2512010000000006E-3</c:v>
                </c:pt>
                <c:pt idx="2051">
                  <c:v>9.2512010000000006E-3</c:v>
                </c:pt>
                <c:pt idx="2052">
                  <c:v>9.2512010000000006E-3</c:v>
                </c:pt>
                <c:pt idx="2053">
                  <c:v>9.2512010000000006E-3</c:v>
                </c:pt>
                <c:pt idx="2054">
                  <c:v>9.2512010000000006E-3</c:v>
                </c:pt>
                <c:pt idx="2055">
                  <c:v>9.2512010000000006E-3</c:v>
                </c:pt>
                <c:pt idx="2056">
                  <c:v>9.2512010000000006E-3</c:v>
                </c:pt>
                <c:pt idx="2057">
                  <c:v>9.2512010000000006E-3</c:v>
                </c:pt>
                <c:pt idx="2058">
                  <c:v>9.2512010000000006E-3</c:v>
                </c:pt>
                <c:pt idx="2059">
                  <c:v>9.2512010000000006E-3</c:v>
                </c:pt>
                <c:pt idx="2060">
                  <c:v>9.2512010000000006E-3</c:v>
                </c:pt>
                <c:pt idx="2061">
                  <c:v>9.2512010000000006E-3</c:v>
                </c:pt>
                <c:pt idx="2062">
                  <c:v>9.2512010000000006E-3</c:v>
                </c:pt>
                <c:pt idx="2063">
                  <c:v>9.2512010000000006E-3</c:v>
                </c:pt>
                <c:pt idx="2064">
                  <c:v>9.2512010000000006E-3</c:v>
                </c:pt>
                <c:pt idx="2065">
                  <c:v>9.2512010000000006E-3</c:v>
                </c:pt>
                <c:pt idx="2066">
                  <c:v>9.2512010000000006E-3</c:v>
                </c:pt>
                <c:pt idx="2067">
                  <c:v>9.2512010000000006E-3</c:v>
                </c:pt>
                <c:pt idx="2068">
                  <c:v>9.2512010000000006E-3</c:v>
                </c:pt>
                <c:pt idx="2069">
                  <c:v>9.2512010000000006E-3</c:v>
                </c:pt>
                <c:pt idx="2070">
                  <c:v>0</c:v>
                </c:pt>
                <c:pt idx="2071">
                  <c:v>0</c:v>
                </c:pt>
                <c:pt idx="2072">
                  <c:v>0</c:v>
                </c:pt>
                <c:pt idx="2073">
                  <c:v>0</c:v>
                </c:pt>
                <c:pt idx="2074">
                  <c:v>0</c:v>
                </c:pt>
                <c:pt idx="2075">
                  <c:v>0</c:v>
                </c:pt>
                <c:pt idx="2076">
                  <c:v>0</c:v>
                </c:pt>
                <c:pt idx="2077">
                  <c:v>0</c:v>
                </c:pt>
                <c:pt idx="2078">
                  <c:v>0</c:v>
                </c:pt>
                <c:pt idx="2079">
                  <c:v>0</c:v>
                </c:pt>
                <c:pt idx="2080">
                  <c:v>0</c:v>
                </c:pt>
                <c:pt idx="2081">
                  <c:v>0</c:v>
                </c:pt>
                <c:pt idx="2082">
                  <c:v>0</c:v>
                </c:pt>
                <c:pt idx="2083">
                  <c:v>0</c:v>
                </c:pt>
                <c:pt idx="2084">
                  <c:v>0</c:v>
                </c:pt>
                <c:pt idx="2085">
                  <c:v>0</c:v>
                </c:pt>
                <c:pt idx="2086">
                  <c:v>0</c:v>
                </c:pt>
                <c:pt idx="2087">
                  <c:v>0</c:v>
                </c:pt>
                <c:pt idx="2088">
                  <c:v>0</c:v>
                </c:pt>
                <c:pt idx="2089">
                  <c:v>0</c:v>
                </c:pt>
                <c:pt idx="2090">
                  <c:v>0</c:v>
                </c:pt>
                <c:pt idx="2091">
                  <c:v>0</c:v>
                </c:pt>
                <c:pt idx="2092">
                  <c:v>0</c:v>
                </c:pt>
                <c:pt idx="2093">
                  <c:v>0</c:v>
                </c:pt>
                <c:pt idx="2094">
                  <c:v>0</c:v>
                </c:pt>
                <c:pt idx="2095">
                  <c:v>0</c:v>
                </c:pt>
                <c:pt idx="2096">
                  <c:v>0</c:v>
                </c:pt>
                <c:pt idx="2097">
                  <c:v>0</c:v>
                </c:pt>
                <c:pt idx="2098">
                  <c:v>0</c:v>
                </c:pt>
                <c:pt idx="2099">
                  <c:v>0</c:v>
                </c:pt>
                <c:pt idx="2100">
                  <c:v>0</c:v>
                </c:pt>
                <c:pt idx="2101">
                  <c:v>0</c:v>
                </c:pt>
                <c:pt idx="2102">
                  <c:v>0</c:v>
                </c:pt>
                <c:pt idx="2103">
                  <c:v>0</c:v>
                </c:pt>
                <c:pt idx="2104">
                  <c:v>0</c:v>
                </c:pt>
                <c:pt idx="2105">
                  <c:v>0</c:v>
                </c:pt>
                <c:pt idx="2106">
                  <c:v>0</c:v>
                </c:pt>
                <c:pt idx="2107">
                  <c:v>0</c:v>
                </c:pt>
                <c:pt idx="2108">
                  <c:v>0</c:v>
                </c:pt>
                <c:pt idx="2109">
                  <c:v>0</c:v>
                </c:pt>
                <c:pt idx="2110">
                  <c:v>0</c:v>
                </c:pt>
                <c:pt idx="2111">
                  <c:v>0</c:v>
                </c:pt>
                <c:pt idx="2112">
                  <c:v>0</c:v>
                </c:pt>
                <c:pt idx="2113">
                  <c:v>0</c:v>
                </c:pt>
                <c:pt idx="2114">
                  <c:v>0</c:v>
                </c:pt>
                <c:pt idx="2115">
                  <c:v>0</c:v>
                </c:pt>
                <c:pt idx="2116">
                  <c:v>0</c:v>
                </c:pt>
                <c:pt idx="2117">
                  <c:v>0</c:v>
                </c:pt>
                <c:pt idx="2118">
                  <c:v>0</c:v>
                </c:pt>
                <c:pt idx="2119">
                  <c:v>0</c:v>
                </c:pt>
                <c:pt idx="2120">
                  <c:v>0</c:v>
                </c:pt>
                <c:pt idx="2121">
                  <c:v>0</c:v>
                </c:pt>
                <c:pt idx="2122">
                  <c:v>0</c:v>
                </c:pt>
                <c:pt idx="2123">
                  <c:v>0</c:v>
                </c:pt>
                <c:pt idx="2124">
                  <c:v>0</c:v>
                </c:pt>
                <c:pt idx="2125">
                  <c:v>0</c:v>
                </c:pt>
                <c:pt idx="2126">
                  <c:v>0</c:v>
                </c:pt>
                <c:pt idx="2127">
                  <c:v>0</c:v>
                </c:pt>
                <c:pt idx="2128">
                  <c:v>0</c:v>
                </c:pt>
                <c:pt idx="2129">
                  <c:v>0</c:v>
                </c:pt>
                <c:pt idx="2130">
                  <c:v>0</c:v>
                </c:pt>
                <c:pt idx="2131">
                  <c:v>0</c:v>
                </c:pt>
                <c:pt idx="2132">
                  <c:v>0</c:v>
                </c:pt>
                <c:pt idx="2133">
                  <c:v>0</c:v>
                </c:pt>
                <c:pt idx="2134">
                  <c:v>0</c:v>
                </c:pt>
                <c:pt idx="2135">
                  <c:v>0</c:v>
                </c:pt>
                <c:pt idx="2136">
                  <c:v>0</c:v>
                </c:pt>
                <c:pt idx="2137">
                  <c:v>0</c:v>
                </c:pt>
                <c:pt idx="2138">
                  <c:v>0</c:v>
                </c:pt>
                <c:pt idx="2139">
                  <c:v>0</c:v>
                </c:pt>
                <c:pt idx="2140">
                  <c:v>0</c:v>
                </c:pt>
                <c:pt idx="2141">
                  <c:v>0</c:v>
                </c:pt>
                <c:pt idx="2142">
                  <c:v>0</c:v>
                </c:pt>
                <c:pt idx="2143">
                  <c:v>0</c:v>
                </c:pt>
                <c:pt idx="2144">
                  <c:v>0</c:v>
                </c:pt>
                <c:pt idx="2145">
                  <c:v>0</c:v>
                </c:pt>
                <c:pt idx="2146">
                  <c:v>0</c:v>
                </c:pt>
                <c:pt idx="2147">
                  <c:v>0</c:v>
                </c:pt>
                <c:pt idx="2148">
                  <c:v>0</c:v>
                </c:pt>
                <c:pt idx="2149">
                  <c:v>0</c:v>
                </c:pt>
                <c:pt idx="2150">
                  <c:v>0</c:v>
                </c:pt>
                <c:pt idx="2151">
                  <c:v>0</c:v>
                </c:pt>
                <c:pt idx="2152">
                  <c:v>0</c:v>
                </c:pt>
                <c:pt idx="2153">
                  <c:v>0</c:v>
                </c:pt>
                <c:pt idx="2154">
                  <c:v>0</c:v>
                </c:pt>
                <c:pt idx="2155">
                  <c:v>0</c:v>
                </c:pt>
                <c:pt idx="2156">
                  <c:v>0</c:v>
                </c:pt>
                <c:pt idx="2157">
                  <c:v>0</c:v>
                </c:pt>
                <c:pt idx="2158">
                  <c:v>0</c:v>
                </c:pt>
                <c:pt idx="2159">
                  <c:v>0</c:v>
                </c:pt>
                <c:pt idx="216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30A-4255-AA0E-C13E68A80B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1807968"/>
        <c:axId val="581576384"/>
      </c:scatterChart>
      <c:valAx>
        <c:axId val="581807968"/>
        <c:scaling>
          <c:orientation val="minMax"/>
          <c:max val="45292.25"/>
          <c:min val="45292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[h]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h:mm;@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76384"/>
        <c:crosses val="autoZero"/>
        <c:crossBetween val="midCat"/>
        <c:majorUnit val="4.1666700000000008E-2"/>
        <c:minorUnit val="1.0417000000000001E-2"/>
      </c:valAx>
      <c:valAx>
        <c:axId val="58157638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Generation Rate</a:t>
                </a:r>
                <a:r>
                  <a:rPr lang="en-US" baseline="0"/>
                  <a:t> </a:t>
                </a:r>
                <a:r>
                  <a:rPr lang="en-US"/>
                  <a:t>[L/s]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8079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2"/>
          <c:order val="0"/>
          <c:tx>
            <c:v>CO2-Pisto</c:v>
          </c:tx>
          <c:spPr>
            <a:ln w="254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'LOG-Pistochini'!$A$6:$A$2166</c:f>
              <c:numCache>
                <c:formatCode>m/d\ h:mm:ss</c:formatCode>
                <c:ptCount val="2161"/>
                <c:pt idx="0">
                  <c:v>45292</c:v>
                </c:pt>
                <c:pt idx="1">
                  <c:v>45292.000115740739</c:v>
                </c:pt>
                <c:pt idx="2">
                  <c:v>45292.000231481485</c:v>
                </c:pt>
                <c:pt idx="3">
                  <c:v>45292.000347222223</c:v>
                </c:pt>
                <c:pt idx="4">
                  <c:v>45292.000462962962</c:v>
                </c:pt>
                <c:pt idx="5">
                  <c:v>45292.000578703701</c:v>
                </c:pt>
                <c:pt idx="6">
                  <c:v>45292.000694444447</c:v>
                </c:pt>
                <c:pt idx="7">
                  <c:v>45292.000810185185</c:v>
                </c:pt>
                <c:pt idx="8">
                  <c:v>45292.000925925924</c:v>
                </c:pt>
                <c:pt idx="9">
                  <c:v>45292.00104166667</c:v>
                </c:pt>
                <c:pt idx="10">
                  <c:v>45292.001157407409</c:v>
                </c:pt>
                <c:pt idx="11">
                  <c:v>45292.001273148147</c:v>
                </c:pt>
                <c:pt idx="12">
                  <c:v>45292.001388888886</c:v>
                </c:pt>
                <c:pt idx="13">
                  <c:v>45292.001504629632</c:v>
                </c:pt>
                <c:pt idx="14">
                  <c:v>45292.001620370371</c:v>
                </c:pt>
                <c:pt idx="15">
                  <c:v>45292.001736111109</c:v>
                </c:pt>
                <c:pt idx="16">
                  <c:v>45292.001851851855</c:v>
                </c:pt>
                <c:pt idx="17">
                  <c:v>45292.001967592594</c:v>
                </c:pt>
                <c:pt idx="18">
                  <c:v>45292.002083333333</c:v>
                </c:pt>
                <c:pt idx="19">
                  <c:v>45292.002199074072</c:v>
                </c:pt>
                <c:pt idx="20">
                  <c:v>45292.002314814818</c:v>
                </c:pt>
                <c:pt idx="21">
                  <c:v>45292.002430555556</c:v>
                </c:pt>
                <c:pt idx="22">
                  <c:v>45292.002546296295</c:v>
                </c:pt>
                <c:pt idx="23">
                  <c:v>45292.002662037034</c:v>
                </c:pt>
                <c:pt idx="24">
                  <c:v>45292.00277777778</c:v>
                </c:pt>
                <c:pt idx="25">
                  <c:v>45292.002893518518</c:v>
                </c:pt>
                <c:pt idx="26">
                  <c:v>45292.003009259257</c:v>
                </c:pt>
                <c:pt idx="27">
                  <c:v>45292.003125000003</c:v>
                </c:pt>
                <c:pt idx="28">
                  <c:v>45292.003240740742</c:v>
                </c:pt>
                <c:pt idx="29">
                  <c:v>45292.00335648148</c:v>
                </c:pt>
                <c:pt idx="30">
                  <c:v>45292.003472222219</c:v>
                </c:pt>
                <c:pt idx="31">
                  <c:v>45292.003587962965</c:v>
                </c:pt>
                <c:pt idx="32">
                  <c:v>45292.003703703704</c:v>
                </c:pt>
                <c:pt idx="33">
                  <c:v>45292.003819444442</c:v>
                </c:pt>
                <c:pt idx="34">
                  <c:v>45292.003935185188</c:v>
                </c:pt>
                <c:pt idx="35">
                  <c:v>45292.004050925927</c:v>
                </c:pt>
                <c:pt idx="36">
                  <c:v>45292.004166666666</c:v>
                </c:pt>
                <c:pt idx="37">
                  <c:v>45292.004282407404</c:v>
                </c:pt>
                <c:pt idx="38">
                  <c:v>45292.00439814815</c:v>
                </c:pt>
                <c:pt idx="39">
                  <c:v>45292.004513888889</c:v>
                </c:pt>
                <c:pt idx="40">
                  <c:v>45292.004629629628</c:v>
                </c:pt>
                <c:pt idx="41">
                  <c:v>45292.004745370374</c:v>
                </c:pt>
                <c:pt idx="42">
                  <c:v>45292.004861111112</c:v>
                </c:pt>
                <c:pt idx="43">
                  <c:v>45292.004976851851</c:v>
                </c:pt>
                <c:pt idx="44">
                  <c:v>45292.00509259259</c:v>
                </c:pt>
                <c:pt idx="45">
                  <c:v>45292.005208333336</c:v>
                </c:pt>
                <c:pt idx="46">
                  <c:v>45292.005324074074</c:v>
                </c:pt>
                <c:pt idx="47">
                  <c:v>45292.005439814813</c:v>
                </c:pt>
                <c:pt idx="48">
                  <c:v>45292.005555555559</c:v>
                </c:pt>
                <c:pt idx="49">
                  <c:v>45292.005671296298</c:v>
                </c:pt>
                <c:pt idx="50">
                  <c:v>45292.005787037036</c:v>
                </c:pt>
                <c:pt idx="51">
                  <c:v>45292.005902777775</c:v>
                </c:pt>
                <c:pt idx="52">
                  <c:v>45292.006018518521</c:v>
                </c:pt>
                <c:pt idx="53">
                  <c:v>45292.00613425926</c:v>
                </c:pt>
                <c:pt idx="54">
                  <c:v>45292.006249999999</c:v>
                </c:pt>
                <c:pt idx="55">
                  <c:v>45292.006365740737</c:v>
                </c:pt>
                <c:pt idx="56">
                  <c:v>45292.006481481483</c:v>
                </c:pt>
                <c:pt idx="57">
                  <c:v>45292.006597222222</c:v>
                </c:pt>
                <c:pt idx="58">
                  <c:v>45292.006712962961</c:v>
                </c:pt>
                <c:pt idx="59">
                  <c:v>45292.006828703707</c:v>
                </c:pt>
                <c:pt idx="60">
                  <c:v>45292.006944444445</c:v>
                </c:pt>
                <c:pt idx="61">
                  <c:v>45292.007060185184</c:v>
                </c:pt>
                <c:pt idx="62">
                  <c:v>45292.007175925923</c:v>
                </c:pt>
                <c:pt idx="63">
                  <c:v>45292.007291666669</c:v>
                </c:pt>
                <c:pt idx="64">
                  <c:v>45292.007407407407</c:v>
                </c:pt>
                <c:pt idx="65">
                  <c:v>45292.007523148146</c:v>
                </c:pt>
                <c:pt idx="66">
                  <c:v>45292.007638888892</c:v>
                </c:pt>
                <c:pt idx="67">
                  <c:v>45292.007754629631</c:v>
                </c:pt>
                <c:pt idx="68">
                  <c:v>45292.007870370369</c:v>
                </c:pt>
                <c:pt idx="69">
                  <c:v>45292.007986111108</c:v>
                </c:pt>
                <c:pt idx="70">
                  <c:v>45292.008101851854</c:v>
                </c:pt>
                <c:pt idx="71">
                  <c:v>45292.008217592593</c:v>
                </c:pt>
                <c:pt idx="72">
                  <c:v>45292.008333333331</c:v>
                </c:pt>
                <c:pt idx="73">
                  <c:v>45292.008449074077</c:v>
                </c:pt>
                <c:pt idx="74">
                  <c:v>45292.008564814816</c:v>
                </c:pt>
                <c:pt idx="75">
                  <c:v>45292.008680555555</c:v>
                </c:pt>
                <c:pt idx="76">
                  <c:v>45292.008796296293</c:v>
                </c:pt>
                <c:pt idx="77">
                  <c:v>45292.008912037039</c:v>
                </c:pt>
                <c:pt idx="78">
                  <c:v>45292.009027777778</c:v>
                </c:pt>
                <c:pt idx="79">
                  <c:v>45292.009143518517</c:v>
                </c:pt>
                <c:pt idx="80">
                  <c:v>45292.009259259263</c:v>
                </c:pt>
                <c:pt idx="81">
                  <c:v>45292.009375000001</c:v>
                </c:pt>
                <c:pt idx="82">
                  <c:v>45292.00949074074</c:v>
                </c:pt>
                <c:pt idx="83">
                  <c:v>45292.009606481479</c:v>
                </c:pt>
                <c:pt idx="84">
                  <c:v>45292.009722222225</c:v>
                </c:pt>
                <c:pt idx="85">
                  <c:v>45292.009837962964</c:v>
                </c:pt>
                <c:pt idx="86">
                  <c:v>45292.009953703702</c:v>
                </c:pt>
                <c:pt idx="87">
                  <c:v>45292.010069444441</c:v>
                </c:pt>
                <c:pt idx="88">
                  <c:v>45292.010185185187</c:v>
                </c:pt>
                <c:pt idx="89">
                  <c:v>45292.010300925926</c:v>
                </c:pt>
                <c:pt idx="90">
                  <c:v>45292.010416666664</c:v>
                </c:pt>
                <c:pt idx="91">
                  <c:v>45292.01053240741</c:v>
                </c:pt>
                <c:pt idx="92">
                  <c:v>45292.010648148149</c:v>
                </c:pt>
                <c:pt idx="93">
                  <c:v>45292.010763888888</c:v>
                </c:pt>
                <c:pt idx="94">
                  <c:v>45292.010879629626</c:v>
                </c:pt>
                <c:pt idx="95">
                  <c:v>45292.010995370372</c:v>
                </c:pt>
                <c:pt idx="96">
                  <c:v>45292.011111111111</c:v>
                </c:pt>
                <c:pt idx="97">
                  <c:v>45292.01122685185</c:v>
                </c:pt>
                <c:pt idx="98">
                  <c:v>45292.011342592596</c:v>
                </c:pt>
                <c:pt idx="99">
                  <c:v>45292.011458333334</c:v>
                </c:pt>
                <c:pt idx="100">
                  <c:v>45292.011574074073</c:v>
                </c:pt>
                <c:pt idx="101">
                  <c:v>45292.011689814812</c:v>
                </c:pt>
                <c:pt idx="102">
                  <c:v>45292.011805555558</c:v>
                </c:pt>
                <c:pt idx="103">
                  <c:v>45292.011921296296</c:v>
                </c:pt>
                <c:pt idx="104">
                  <c:v>45292.012037037035</c:v>
                </c:pt>
                <c:pt idx="105">
                  <c:v>45292.012152777781</c:v>
                </c:pt>
                <c:pt idx="106">
                  <c:v>45292.01226851852</c:v>
                </c:pt>
                <c:pt idx="107">
                  <c:v>45292.012384259258</c:v>
                </c:pt>
                <c:pt idx="108">
                  <c:v>45292.012499999997</c:v>
                </c:pt>
                <c:pt idx="109">
                  <c:v>45292.012615740743</c:v>
                </c:pt>
                <c:pt idx="110">
                  <c:v>45292.012731481482</c:v>
                </c:pt>
                <c:pt idx="111">
                  <c:v>45292.01284722222</c:v>
                </c:pt>
                <c:pt idx="112">
                  <c:v>45292.012962962966</c:v>
                </c:pt>
                <c:pt idx="113">
                  <c:v>45292.013078703705</c:v>
                </c:pt>
                <c:pt idx="114">
                  <c:v>45292.013194444444</c:v>
                </c:pt>
                <c:pt idx="115">
                  <c:v>45292.013310185182</c:v>
                </c:pt>
                <c:pt idx="116">
                  <c:v>45292.013425925928</c:v>
                </c:pt>
                <c:pt idx="117">
                  <c:v>45292.013541666667</c:v>
                </c:pt>
                <c:pt idx="118">
                  <c:v>45292.013657407406</c:v>
                </c:pt>
                <c:pt idx="119">
                  <c:v>45292.013773148145</c:v>
                </c:pt>
                <c:pt idx="120">
                  <c:v>45292.013888888891</c:v>
                </c:pt>
                <c:pt idx="121">
                  <c:v>45292.014004629629</c:v>
                </c:pt>
                <c:pt idx="122">
                  <c:v>45292.014120370368</c:v>
                </c:pt>
                <c:pt idx="123">
                  <c:v>45292.014236111114</c:v>
                </c:pt>
                <c:pt idx="124">
                  <c:v>45292.014351851853</c:v>
                </c:pt>
                <c:pt idx="125">
                  <c:v>45292.014467592591</c:v>
                </c:pt>
                <c:pt idx="126">
                  <c:v>45292.01458333333</c:v>
                </c:pt>
                <c:pt idx="127">
                  <c:v>45292.014699074076</c:v>
                </c:pt>
                <c:pt idx="128">
                  <c:v>45292.014814814815</c:v>
                </c:pt>
                <c:pt idx="129">
                  <c:v>45292.014930555553</c:v>
                </c:pt>
                <c:pt idx="130">
                  <c:v>45292.015046296299</c:v>
                </c:pt>
                <c:pt idx="131">
                  <c:v>45292.015162037038</c:v>
                </c:pt>
                <c:pt idx="132">
                  <c:v>45292.015277777777</c:v>
                </c:pt>
                <c:pt idx="133">
                  <c:v>45292.015393518515</c:v>
                </c:pt>
                <c:pt idx="134">
                  <c:v>45292.015509259261</c:v>
                </c:pt>
                <c:pt idx="135">
                  <c:v>45292.015625</c:v>
                </c:pt>
                <c:pt idx="136">
                  <c:v>45292.015740740739</c:v>
                </c:pt>
                <c:pt idx="137">
                  <c:v>45292.015856481485</c:v>
                </c:pt>
                <c:pt idx="138">
                  <c:v>45292.015972222223</c:v>
                </c:pt>
                <c:pt idx="139">
                  <c:v>45292.016087962962</c:v>
                </c:pt>
                <c:pt idx="140">
                  <c:v>45292.016203703701</c:v>
                </c:pt>
                <c:pt idx="141">
                  <c:v>45292.016319444447</c:v>
                </c:pt>
                <c:pt idx="142">
                  <c:v>45292.016435185185</c:v>
                </c:pt>
                <c:pt idx="143">
                  <c:v>45292.016550925924</c:v>
                </c:pt>
                <c:pt idx="144">
                  <c:v>45292.01666666667</c:v>
                </c:pt>
                <c:pt idx="145">
                  <c:v>45292.016782407409</c:v>
                </c:pt>
                <c:pt idx="146">
                  <c:v>45292.016898148147</c:v>
                </c:pt>
                <c:pt idx="147">
                  <c:v>45292.017013888886</c:v>
                </c:pt>
                <c:pt idx="148">
                  <c:v>45292.017129629632</c:v>
                </c:pt>
                <c:pt idx="149">
                  <c:v>45292.017245370371</c:v>
                </c:pt>
                <c:pt idx="150">
                  <c:v>45292.017361111109</c:v>
                </c:pt>
                <c:pt idx="151">
                  <c:v>45292.017476851855</c:v>
                </c:pt>
                <c:pt idx="152">
                  <c:v>45292.017592592594</c:v>
                </c:pt>
                <c:pt idx="153">
                  <c:v>45292.017708333333</c:v>
                </c:pt>
                <c:pt idx="154">
                  <c:v>45292.017824074072</c:v>
                </c:pt>
                <c:pt idx="155">
                  <c:v>45292.017939814818</c:v>
                </c:pt>
                <c:pt idx="156">
                  <c:v>45292.018055555556</c:v>
                </c:pt>
                <c:pt idx="157">
                  <c:v>45292.018171296295</c:v>
                </c:pt>
                <c:pt idx="158">
                  <c:v>45292.018287037034</c:v>
                </c:pt>
                <c:pt idx="159">
                  <c:v>45292.01840277778</c:v>
                </c:pt>
                <c:pt idx="160">
                  <c:v>45292.018518518518</c:v>
                </c:pt>
                <c:pt idx="161">
                  <c:v>45292.018634259257</c:v>
                </c:pt>
                <c:pt idx="162">
                  <c:v>45292.018750000003</c:v>
                </c:pt>
                <c:pt idx="163">
                  <c:v>45292.018865740742</c:v>
                </c:pt>
                <c:pt idx="164">
                  <c:v>45292.01898148148</c:v>
                </c:pt>
                <c:pt idx="165">
                  <c:v>45292.019097222219</c:v>
                </c:pt>
                <c:pt idx="166">
                  <c:v>45292.019212962965</c:v>
                </c:pt>
                <c:pt idx="167">
                  <c:v>45292.019328703704</c:v>
                </c:pt>
                <c:pt idx="168">
                  <c:v>45292.019444444442</c:v>
                </c:pt>
                <c:pt idx="169">
                  <c:v>45292.019560185188</c:v>
                </c:pt>
                <c:pt idx="170">
                  <c:v>45292.019675925927</c:v>
                </c:pt>
                <c:pt idx="171">
                  <c:v>45292.019791666666</c:v>
                </c:pt>
                <c:pt idx="172">
                  <c:v>45292.019907407404</c:v>
                </c:pt>
                <c:pt idx="173">
                  <c:v>45292.02002314815</c:v>
                </c:pt>
                <c:pt idx="174">
                  <c:v>45292.020138888889</c:v>
                </c:pt>
                <c:pt idx="175">
                  <c:v>45292.020254629628</c:v>
                </c:pt>
                <c:pt idx="176">
                  <c:v>45292.020370370374</c:v>
                </c:pt>
                <c:pt idx="177">
                  <c:v>45292.020486111112</c:v>
                </c:pt>
                <c:pt idx="178">
                  <c:v>45292.020601851851</c:v>
                </c:pt>
                <c:pt idx="179">
                  <c:v>45292.02071759259</c:v>
                </c:pt>
                <c:pt idx="180">
                  <c:v>45292.020833333336</c:v>
                </c:pt>
                <c:pt idx="181">
                  <c:v>45292.020949074074</c:v>
                </c:pt>
                <c:pt idx="182">
                  <c:v>45292.021064814813</c:v>
                </c:pt>
                <c:pt idx="183">
                  <c:v>45292.021180555559</c:v>
                </c:pt>
                <c:pt idx="184">
                  <c:v>45292.021296296298</c:v>
                </c:pt>
                <c:pt idx="185">
                  <c:v>45292.021412037036</c:v>
                </c:pt>
                <c:pt idx="186">
                  <c:v>45292.021527777775</c:v>
                </c:pt>
                <c:pt idx="187">
                  <c:v>45292.021643518521</c:v>
                </c:pt>
                <c:pt idx="188">
                  <c:v>45292.02175925926</c:v>
                </c:pt>
                <c:pt idx="189">
                  <c:v>45292.021874999999</c:v>
                </c:pt>
                <c:pt idx="190">
                  <c:v>45292.021990740737</c:v>
                </c:pt>
                <c:pt idx="191">
                  <c:v>45292.022106481483</c:v>
                </c:pt>
                <c:pt idx="192">
                  <c:v>45292.022222222222</c:v>
                </c:pt>
                <c:pt idx="193">
                  <c:v>45292.022337962961</c:v>
                </c:pt>
                <c:pt idx="194">
                  <c:v>45292.022453703707</c:v>
                </c:pt>
                <c:pt idx="195">
                  <c:v>45292.022569444445</c:v>
                </c:pt>
                <c:pt idx="196">
                  <c:v>45292.022685185184</c:v>
                </c:pt>
                <c:pt idx="197">
                  <c:v>45292.022800925923</c:v>
                </c:pt>
                <c:pt idx="198">
                  <c:v>45292.022916666669</c:v>
                </c:pt>
                <c:pt idx="199">
                  <c:v>45292.023032407407</c:v>
                </c:pt>
                <c:pt idx="200">
                  <c:v>45292.023148148146</c:v>
                </c:pt>
                <c:pt idx="201">
                  <c:v>45292.023263888892</c:v>
                </c:pt>
                <c:pt idx="202">
                  <c:v>45292.023379629631</c:v>
                </c:pt>
                <c:pt idx="203">
                  <c:v>45292.023495370369</c:v>
                </c:pt>
                <c:pt idx="204">
                  <c:v>45292.023611111108</c:v>
                </c:pt>
                <c:pt idx="205">
                  <c:v>45292.023726851854</c:v>
                </c:pt>
                <c:pt idx="206">
                  <c:v>45292.023842592593</c:v>
                </c:pt>
                <c:pt idx="207">
                  <c:v>45292.023958333331</c:v>
                </c:pt>
                <c:pt idx="208">
                  <c:v>45292.024074074077</c:v>
                </c:pt>
                <c:pt idx="209">
                  <c:v>45292.024189814816</c:v>
                </c:pt>
                <c:pt idx="210">
                  <c:v>45292.024305555555</c:v>
                </c:pt>
                <c:pt idx="211">
                  <c:v>45292.024421296293</c:v>
                </c:pt>
                <c:pt idx="212">
                  <c:v>45292.024537037039</c:v>
                </c:pt>
                <c:pt idx="213">
                  <c:v>45292.024652777778</c:v>
                </c:pt>
                <c:pt idx="214">
                  <c:v>45292.024768518517</c:v>
                </c:pt>
                <c:pt idx="215">
                  <c:v>45292.024884259263</c:v>
                </c:pt>
                <c:pt idx="216">
                  <c:v>45292.025000000001</c:v>
                </c:pt>
                <c:pt idx="217">
                  <c:v>45292.02511574074</c:v>
                </c:pt>
                <c:pt idx="218">
                  <c:v>45292.025231481479</c:v>
                </c:pt>
                <c:pt idx="219">
                  <c:v>45292.025347222225</c:v>
                </c:pt>
                <c:pt idx="220">
                  <c:v>45292.025462962964</c:v>
                </c:pt>
                <c:pt idx="221">
                  <c:v>45292.025578703702</c:v>
                </c:pt>
                <c:pt idx="222">
                  <c:v>45292.025694444441</c:v>
                </c:pt>
                <c:pt idx="223">
                  <c:v>45292.025810185187</c:v>
                </c:pt>
                <c:pt idx="224">
                  <c:v>45292.025925925926</c:v>
                </c:pt>
                <c:pt idx="225">
                  <c:v>45292.026041666664</c:v>
                </c:pt>
                <c:pt idx="226">
                  <c:v>45292.02615740741</c:v>
                </c:pt>
                <c:pt idx="227">
                  <c:v>45292.026273148149</c:v>
                </c:pt>
                <c:pt idx="228">
                  <c:v>45292.026388888888</c:v>
                </c:pt>
                <c:pt idx="229">
                  <c:v>45292.026504629626</c:v>
                </c:pt>
                <c:pt idx="230">
                  <c:v>45292.026620370372</c:v>
                </c:pt>
                <c:pt idx="231">
                  <c:v>45292.026736111111</c:v>
                </c:pt>
                <c:pt idx="232">
                  <c:v>45292.02685185185</c:v>
                </c:pt>
                <c:pt idx="233">
                  <c:v>45292.026967592596</c:v>
                </c:pt>
                <c:pt idx="234">
                  <c:v>45292.027083333334</c:v>
                </c:pt>
                <c:pt idx="235">
                  <c:v>45292.027199074073</c:v>
                </c:pt>
                <c:pt idx="236">
                  <c:v>45292.027314814812</c:v>
                </c:pt>
                <c:pt idx="237">
                  <c:v>45292.027430555558</c:v>
                </c:pt>
                <c:pt idx="238">
                  <c:v>45292.027546296296</c:v>
                </c:pt>
                <c:pt idx="239">
                  <c:v>45292.027662037035</c:v>
                </c:pt>
                <c:pt idx="240">
                  <c:v>45292.027777777781</c:v>
                </c:pt>
                <c:pt idx="241">
                  <c:v>45292.02789351852</c:v>
                </c:pt>
                <c:pt idx="242">
                  <c:v>45292.028009259258</c:v>
                </c:pt>
                <c:pt idx="243">
                  <c:v>45292.028124999997</c:v>
                </c:pt>
                <c:pt idx="244">
                  <c:v>45292.028240740743</c:v>
                </c:pt>
                <c:pt idx="245">
                  <c:v>45292.028356481482</c:v>
                </c:pt>
                <c:pt idx="246">
                  <c:v>45292.02847222222</c:v>
                </c:pt>
                <c:pt idx="247">
                  <c:v>45292.028587962966</c:v>
                </c:pt>
                <c:pt idx="248">
                  <c:v>45292.028703703705</c:v>
                </c:pt>
                <c:pt idx="249">
                  <c:v>45292.028819444444</c:v>
                </c:pt>
                <c:pt idx="250">
                  <c:v>45292.028935185182</c:v>
                </c:pt>
                <c:pt idx="251">
                  <c:v>45292.029050925928</c:v>
                </c:pt>
                <c:pt idx="252">
                  <c:v>45292.029166666667</c:v>
                </c:pt>
                <c:pt idx="253">
                  <c:v>45292.029282407406</c:v>
                </c:pt>
                <c:pt idx="254">
                  <c:v>45292.029398148145</c:v>
                </c:pt>
                <c:pt idx="255">
                  <c:v>45292.029513888891</c:v>
                </c:pt>
                <c:pt idx="256">
                  <c:v>45292.029629629629</c:v>
                </c:pt>
                <c:pt idx="257">
                  <c:v>45292.029745370368</c:v>
                </c:pt>
                <c:pt idx="258">
                  <c:v>45292.029861111114</c:v>
                </c:pt>
                <c:pt idx="259">
                  <c:v>45292.029976851853</c:v>
                </c:pt>
                <c:pt idx="260">
                  <c:v>45292.030092592591</c:v>
                </c:pt>
                <c:pt idx="261">
                  <c:v>45292.03020833333</c:v>
                </c:pt>
                <c:pt idx="262">
                  <c:v>45292.030324074076</c:v>
                </c:pt>
                <c:pt idx="263">
                  <c:v>45292.030439814815</c:v>
                </c:pt>
                <c:pt idx="264">
                  <c:v>45292.030555555553</c:v>
                </c:pt>
                <c:pt idx="265">
                  <c:v>45292.030671296299</c:v>
                </c:pt>
                <c:pt idx="266">
                  <c:v>45292.030787037038</c:v>
                </c:pt>
                <c:pt idx="267">
                  <c:v>45292.030902777777</c:v>
                </c:pt>
                <c:pt idx="268">
                  <c:v>45292.031018518515</c:v>
                </c:pt>
                <c:pt idx="269">
                  <c:v>45292.031134259261</c:v>
                </c:pt>
                <c:pt idx="270">
                  <c:v>45292.03125</c:v>
                </c:pt>
                <c:pt idx="271">
                  <c:v>45292.031365740739</c:v>
                </c:pt>
                <c:pt idx="272">
                  <c:v>45292.031481481485</c:v>
                </c:pt>
                <c:pt idx="273">
                  <c:v>45292.031597222223</c:v>
                </c:pt>
                <c:pt idx="274">
                  <c:v>45292.031712962962</c:v>
                </c:pt>
                <c:pt idx="275">
                  <c:v>45292.031828703701</c:v>
                </c:pt>
                <c:pt idx="276">
                  <c:v>45292.031944444447</c:v>
                </c:pt>
                <c:pt idx="277">
                  <c:v>45292.032060185185</c:v>
                </c:pt>
                <c:pt idx="278">
                  <c:v>45292.032175925924</c:v>
                </c:pt>
                <c:pt idx="279">
                  <c:v>45292.03229166667</c:v>
                </c:pt>
                <c:pt idx="280">
                  <c:v>45292.032407407409</c:v>
                </c:pt>
                <c:pt idx="281">
                  <c:v>45292.032523148147</c:v>
                </c:pt>
                <c:pt idx="282">
                  <c:v>45292.032638888886</c:v>
                </c:pt>
                <c:pt idx="283">
                  <c:v>45292.032754629632</c:v>
                </c:pt>
                <c:pt idx="284">
                  <c:v>45292.032870370371</c:v>
                </c:pt>
                <c:pt idx="285">
                  <c:v>45292.032986111109</c:v>
                </c:pt>
                <c:pt idx="286">
                  <c:v>45292.033101851855</c:v>
                </c:pt>
                <c:pt idx="287">
                  <c:v>45292.033217592594</c:v>
                </c:pt>
                <c:pt idx="288">
                  <c:v>45292.033333333333</c:v>
                </c:pt>
                <c:pt idx="289">
                  <c:v>45292.033449074072</c:v>
                </c:pt>
                <c:pt idx="290">
                  <c:v>45292.033564814818</c:v>
                </c:pt>
                <c:pt idx="291">
                  <c:v>45292.033680555556</c:v>
                </c:pt>
                <c:pt idx="292">
                  <c:v>45292.033796296295</c:v>
                </c:pt>
                <c:pt idx="293">
                  <c:v>45292.033912037034</c:v>
                </c:pt>
                <c:pt idx="294">
                  <c:v>45292.03402777778</c:v>
                </c:pt>
                <c:pt idx="295">
                  <c:v>45292.034143518518</c:v>
                </c:pt>
                <c:pt idx="296">
                  <c:v>45292.034259259257</c:v>
                </c:pt>
                <c:pt idx="297">
                  <c:v>45292.034375000003</c:v>
                </c:pt>
                <c:pt idx="298">
                  <c:v>45292.034490740742</c:v>
                </c:pt>
                <c:pt idx="299">
                  <c:v>45292.03460648148</c:v>
                </c:pt>
                <c:pt idx="300">
                  <c:v>45292.034722222219</c:v>
                </c:pt>
                <c:pt idx="301">
                  <c:v>45292.034837962965</c:v>
                </c:pt>
                <c:pt idx="302">
                  <c:v>45292.034953703704</c:v>
                </c:pt>
                <c:pt idx="303">
                  <c:v>45292.035069444442</c:v>
                </c:pt>
                <c:pt idx="304">
                  <c:v>45292.035185185188</c:v>
                </c:pt>
                <c:pt idx="305">
                  <c:v>45292.035300925927</c:v>
                </c:pt>
                <c:pt idx="306">
                  <c:v>45292.035416666666</c:v>
                </c:pt>
                <c:pt idx="307">
                  <c:v>45292.035532407404</c:v>
                </c:pt>
                <c:pt idx="308">
                  <c:v>45292.03564814815</c:v>
                </c:pt>
                <c:pt idx="309">
                  <c:v>45292.035763888889</c:v>
                </c:pt>
                <c:pt idx="310">
                  <c:v>45292.035879629628</c:v>
                </c:pt>
                <c:pt idx="311">
                  <c:v>45292.035995370374</c:v>
                </c:pt>
                <c:pt idx="312">
                  <c:v>45292.036111111112</c:v>
                </c:pt>
                <c:pt idx="313">
                  <c:v>45292.036226851851</c:v>
                </c:pt>
                <c:pt idx="314">
                  <c:v>45292.03634259259</c:v>
                </c:pt>
                <c:pt idx="315">
                  <c:v>45292.036458333336</c:v>
                </c:pt>
                <c:pt idx="316">
                  <c:v>45292.036574074074</c:v>
                </c:pt>
                <c:pt idx="317">
                  <c:v>45292.036689814813</c:v>
                </c:pt>
                <c:pt idx="318">
                  <c:v>45292.036805555559</c:v>
                </c:pt>
                <c:pt idx="319">
                  <c:v>45292.036921296298</c:v>
                </c:pt>
                <c:pt idx="320">
                  <c:v>45292.037037037036</c:v>
                </c:pt>
                <c:pt idx="321">
                  <c:v>45292.037152777775</c:v>
                </c:pt>
                <c:pt idx="322">
                  <c:v>45292.037268518521</c:v>
                </c:pt>
                <c:pt idx="323">
                  <c:v>45292.03738425926</c:v>
                </c:pt>
                <c:pt idx="324">
                  <c:v>45292.037499999999</c:v>
                </c:pt>
                <c:pt idx="325">
                  <c:v>45292.037615740737</c:v>
                </c:pt>
                <c:pt idx="326">
                  <c:v>45292.037731481483</c:v>
                </c:pt>
                <c:pt idx="327">
                  <c:v>45292.037847222222</c:v>
                </c:pt>
                <c:pt idx="328">
                  <c:v>45292.037962962961</c:v>
                </c:pt>
                <c:pt idx="329">
                  <c:v>45292.038078703707</c:v>
                </c:pt>
                <c:pt idx="330">
                  <c:v>45292.038194444445</c:v>
                </c:pt>
                <c:pt idx="331">
                  <c:v>45292.038310185184</c:v>
                </c:pt>
                <c:pt idx="332">
                  <c:v>45292.038425925923</c:v>
                </c:pt>
                <c:pt idx="333">
                  <c:v>45292.038541666669</c:v>
                </c:pt>
                <c:pt idx="334">
                  <c:v>45292.038657407407</c:v>
                </c:pt>
                <c:pt idx="335">
                  <c:v>45292.038773148146</c:v>
                </c:pt>
                <c:pt idx="336">
                  <c:v>45292.038888888892</c:v>
                </c:pt>
                <c:pt idx="337">
                  <c:v>45292.039004629631</c:v>
                </c:pt>
                <c:pt idx="338">
                  <c:v>45292.039120370369</c:v>
                </c:pt>
                <c:pt idx="339">
                  <c:v>45292.039236111108</c:v>
                </c:pt>
                <c:pt idx="340">
                  <c:v>45292.039351851854</c:v>
                </c:pt>
                <c:pt idx="341">
                  <c:v>45292.039467592593</c:v>
                </c:pt>
                <c:pt idx="342">
                  <c:v>45292.039583333331</c:v>
                </c:pt>
                <c:pt idx="343">
                  <c:v>45292.039699074077</c:v>
                </c:pt>
                <c:pt idx="344">
                  <c:v>45292.039814814816</c:v>
                </c:pt>
                <c:pt idx="345">
                  <c:v>45292.039930555555</c:v>
                </c:pt>
                <c:pt idx="346">
                  <c:v>45292.040046296293</c:v>
                </c:pt>
                <c:pt idx="347">
                  <c:v>45292.040162037039</c:v>
                </c:pt>
                <c:pt idx="348">
                  <c:v>45292.040277777778</c:v>
                </c:pt>
                <c:pt idx="349">
                  <c:v>45292.040393518517</c:v>
                </c:pt>
                <c:pt idx="350">
                  <c:v>45292.040509259263</c:v>
                </c:pt>
                <c:pt idx="351">
                  <c:v>45292.040625000001</c:v>
                </c:pt>
                <c:pt idx="352">
                  <c:v>45292.04074074074</c:v>
                </c:pt>
                <c:pt idx="353">
                  <c:v>45292.040856481479</c:v>
                </c:pt>
                <c:pt idx="354">
                  <c:v>45292.040972222225</c:v>
                </c:pt>
                <c:pt idx="355">
                  <c:v>45292.041087962964</c:v>
                </c:pt>
                <c:pt idx="356">
                  <c:v>45292.041203703702</c:v>
                </c:pt>
                <c:pt idx="357">
                  <c:v>45292.041319444441</c:v>
                </c:pt>
                <c:pt idx="358">
                  <c:v>45292.041435185187</c:v>
                </c:pt>
                <c:pt idx="359">
                  <c:v>45292.041550925926</c:v>
                </c:pt>
                <c:pt idx="360">
                  <c:v>45292.041666666664</c:v>
                </c:pt>
                <c:pt idx="361">
                  <c:v>45292.04178240741</c:v>
                </c:pt>
                <c:pt idx="362">
                  <c:v>45292.041898148149</c:v>
                </c:pt>
                <c:pt idx="363">
                  <c:v>45292.042013888888</c:v>
                </c:pt>
                <c:pt idx="364">
                  <c:v>45292.042129629626</c:v>
                </c:pt>
                <c:pt idx="365">
                  <c:v>45292.042245370372</c:v>
                </c:pt>
                <c:pt idx="366">
                  <c:v>45292.042361111111</c:v>
                </c:pt>
                <c:pt idx="367">
                  <c:v>45292.04247685185</c:v>
                </c:pt>
                <c:pt idx="368">
                  <c:v>45292.042592592596</c:v>
                </c:pt>
                <c:pt idx="369">
                  <c:v>45292.042708333334</c:v>
                </c:pt>
                <c:pt idx="370">
                  <c:v>45292.042824074073</c:v>
                </c:pt>
                <c:pt idx="371">
                  <c:v>45292.042939814812</c:v>
                </c:pt>
                <c:pt idx="372">
                  <c:v>45292.043055555558</c:v>
                </c:pt>
                <c:pt idx="373">
                  <c:v>45292.043171296296</c:v>
                </c:pt>
                <c:pt idx="374">
                  <c:v>45292.043287037035</c:v>
                </c:pt>
                <c:pt idx="375">
                  <c:v>45292.043402777781</c:v>
                </c:pt>
                <c:pt idx="376">
                  <c:v>45292.04351851852</c:v>
                </c:pt>
                <c:pt idx="377">
                  <c:v>45292.043634259258</c:v>
                </c:pt>
                <c:pt idx="378">
                  <c:v>45292.043749999997</c:v>
                </c:pt>
                <c:pt idx="379">
                  <c:v>45292.043865740743</c:v>
                </c:pt>
                <c:pt idx="380">
                  <c:v>45292.043981481482</c:v>
                </c:pt>
                <c:pt idx="381">
                  <c:v>45292.04409722222</c:v>
                </c:pt>
                <c:pt idx="382">
                  <c:v>45292.044212962966</c:v>
                </c:pt>
                <c:pt idx="383">
                  <c:v>45292.044328703705</c:v>
                </c:pt>
                <c:pt idx="384">
                  <c:v>45292.044444444444</c:v>
                </c:pt>
                <c:pt idx="385">
                  <c:v>45292.044560185182</c:v>
                </c:pt>
                <c:pt idx="386">
                  <c:v>45292.044675925928</c:v>
                </c:pt>
                <c:pt idx="387">
                  <c:v>45292.044791666667</c:v>
                </c:pt>
                <c:pt idx="388">
                  <c:v>45292.044907407406</c:v>
                </c:pt>
                <c:pt idx="389">
                  <c:v>45292.045023148145</c:v>
                </c:pt>
                <c:pt idx="390">
                  <c:v>45292.045138888891</c:v>
                </c:pt>
                <c:pt idx="391">
                  <c:v>45292.045254629629</c:v>
                </c:pt>
                <c:pt idx="392">
                  <c:v>45292.045370370368</c:v>
                </c:pt>
                <c:pt idx="393">
                  <c:v>45292.045486111114</c:v>
                </c:pt>
                <c:pt idx="394">
                  <c:v>45292.045601851853</c:v>
                </c:pt>
                <c:pt idx="395">
                  <c:v>45292.045717592591</c:v>
                </c:pt>
                <c:pt idx="396">
                  <c:v>45292.04583333333</c:v>
                </c:pt>
                <c:pt idx="397">
                  <c:v>45292.045949074076</c:v>
                </c:pt>
                <c:pt idx="398">
                  <c:v>45292.046064814815</c:v>
                </c:pt>
                <c:pt idx="399">
                  <c:v>45292.046180555553</c:v>
                </c:pt>
                <c:pt idx="400">
                  <c:v>45292.046296296299</c:v>
                </c:pt>
                <c:pt idx="401">
                  <c:v>45292.046412037038</c:v>
                </c:pt>
                <c:pt idx="402">
                  <c:v>45292.046527777777</c:v>
                </c:pt>
                <c:pt idx="403">
                  <c:v>45292.046643518515</c:v>
                </c:pt>
                <c:pt idx="404">
                  <c:v>45292.046759259261</c:v>
                </c:pt>
                <c:pt idx="405">
                  <c:v>45292.046875</c:v>
                </c:pt>
                <c:pt idx="406">
                  <c:v>45292.046990740739</c:v>
                </c:pt>
                <c:pt idx="407">
                  <c:v>45292.047106481485</c:v>
                </c:pt>
                <c:pt idx="408">
                  <c:v>45292.047222222223</c:v>
                </c:pt>
                <c:pt idx="409">
                  <c:v>45292.047337962962</c:v>
                </c:pt>
                <c:pt idx="410">
                  <c:v>45292.047453703701</c:v>
                </c:pt>
                <c:pt idx="411">
                  <c:v>45292.047569444447</c:v>
                </c:pt>
                <c:pt idx="412">
                  <c:v>45292.047685185185</c:v>
                </c:pt>
                <c:pt idx="413">
                  <c:v>45292.047800925924</c:v>
                </c:pt>
                <c:pt idx="414">
                  <c:v>45292.04791666667</c:v>
                </c:pt>
                <c:pt idx="415">
                  <c:v>45292.048032407409</c:v>
                </c:pt>
                <c:pt idx="416">
                  <c:v>45292.048148148147</c:v>
                </c:pt>
                <c:pt idx="417">
                  <c:v>45292.048263888886</c:v>
                </c:pt>
                <c:pt idx="418">
                  <c:v>45292.048379629632</c:v>
                </c:pt>
                <c:pt idx="419">
                  <c:v>45292.048495370371</c:v>
                </c:pt>
                <c:pt idx="420">
                  <c:v>45292.048611111109</c:v>
                </c:pt>
                <c:pt idx="421">
                  <c:v>45292.048726851855</c:v>
                </c:pt>
                <c:pt idx="422">
                  <c:v>45292.048842592594</c:v>
                </c:pt>
                <c:pt idx="423">
                  <c:v>45292.048958333333</c:v>
                </c:pt>
                <c:pt idx="424">
                  <c:v>45292.049074074072</c:v>
                </c:pt>
                <c:pt idx="425">
                  <c:v>45292.049189814818</c:v>
                </c:pt>
                <c:pt idx="426">
                  <c:v>45292.049305555556</c:v>
                </c:pt>
                <c:pt idx="427">
                  <c:v>45292.049421296295</c:v>
                </c:pt>
                <c:pt idx="428">
                  <c:v>45292.049537037034</c:v>
                </c:pt>
                <c:pt idx="429">
                  <c:v>45292.04965277778</c:v>
                </c:pt>
                <c:pt idx="430">
                  <c:v>45292.049768518518</c:v>
                </c:pt>
                <c:pt idx="431">
                  <c:v>45292.049884259257</c:v>
                </c:pt>
                <c:pt idx="432">
                  <c:v>45292.05</c:v>
                </c:pt>
                <c:pt idx="433">
                  <c:v>45292.050115740742</c:v>
                </c:pt>
                <c:pt idx="434">
                  <c:v>45292.05023148148</c:v>
                </c:pt>
                <c:pt idx="435">
                  <c:v>45292.050347222219</c:v>
                </c:pt>
                <c:pt idx="436">
                  <c:v>45292.050462962965</c:v>
                </c:pt>
                <c:pt idx="437">
                  <c:v>45292.050578703704</c:v>
                </c:pt>
                <c:pt idx="438">
                  <c:v>45292.050694444442</c:v>
                </c:pt>
                <c:pt idx="439">
                  <c:v>45292.050810185188</c:v>
                </c:pt>
                <c:pt idx="440">
                  <c:v>45292.050925925927</c:v>
                </c:pt>
                <c:pt idx="441">
                  <c:v>45292.051041666666</c:v>
                </c:pt>
                <c:pt idx="442">
                  <c:v>45292.051157407404</c:v>
                </c:pt>
                <c:pt idx="443">
                  <c:v>45292.05127314815</c:v>
                </c:pt>
                <c:pt idx="444">
                  <c:v>45292.051388888889</c:v>
                </c:pt>
                <c:pt idx="445">
                  <c:v>45292.051504629628</c:v>
                </c:pt>
                <c:pt idx="446">
                  <c:v>45292.051620370374</c:v>
                </c:pt>
                <c:pt idx="447">
                  <c:v>45292.051736111112</c:v>
                </c:pt>
                <c:pt idx="448">
                  <c:v>45292.051851851851</c:v>
                </c:pt>
                <c:pt idx="449">
                  <c:v>45292.05196759259</c:v>
                </c:pt>
                <c:pt idx="450">
                  <c:v>45292.052083333336</c:v>
                </c:pt>
                <c:pt idx="451">
                  <c:v>45292.052199074074</c:v>
                </c:pt>
                <c:pt idx="452">
                  <c:v>45292.052314814813</c:v>
                </c:pt>
                <c:pt idx="453">
                  <c:v>45292.052430555559</c:v>
                </c:pt>
                <c:pt idx="454">
                  <c:v>45292.052546296298</c:v>
                </c:pt>
                <c:pt idx="455">
                  <c:v>45292.052662037036</c:v>
                </c:pt>
                <c:pt idx="456">
                  <c:v>45292.052777777775</c:v>
                </c:pt>
                <c:pt idx="457">
                  <c:v>45292.052893518521</c:v>
                </c:pt>
                <c:pt idx="458">
                  <c:v>45292.05300925926</c:v>
                </c:pt>
                <c:pt idx="459">
                  <c:v>45292.053124999999</c:v>
                </c:pt>
                <c:pt idx="460">
                  <c:v>45292.053240740737</c:v>
                </c:pt>
                <c:pt idx="461">
                  <c:v>45292.053356481483</c:v>
                </c:pt>
                <c:pt idx="462">
                  <c:v>45292.053472222222</c:v>
                </c:pt>
                <c:pt idx="463">
                  <c:v>45292.053587962961</c:v>
                </c:pt>
                <c:pt idx="464">
                  <c:v>45292.053703703707</c:v>
                </c:pt>
                <c:pt idx="465">
                  <c:v>45292.053819444445</c:v>
                </c:pt>
                <c:pt idx="466">
                  <c:v>45292.053935185184</c:v>
                </c:pt>
                <c:pt idx="467">
                  <c:v>45292.054050925923</c:v>
                </c:pt>
                <c:pt idx="468">
                  <c:v>45292.054166666669</c:v>
                </c:pt>
                <c:pt idx="469">
                  <c:v>45292.054282407407</c:v>
                </c:pt>
                <c:pt idx="470">
                  <c:v>45292.054398148146</c:v>
                </c:pt>
                <c:pt idx="471">
                  <c:v>45292.054513888892</c:v>
                </c:pt>
                <c:pt idx="472">
                  <c:v>45292.054629629631</c:v>
                </c:pt>
                <c:pt idx="473">
                  <c:v>45292.054745370369</c:v>
                </c:pt>
                <c:pt idx="474">
                  <c:v>45292.054861111108</c:v>
                </c:pt>
                <c:pt idx="475">
                  <c:v>45292.054976851854</c:v>
                </c:pt>
                <c:pt idx="476">
                  <c:v>45292.055092592593</c:v>
                </c:pt>
                <c:pt idx="477">
                  <c:v>45292.055208333331</c:v>
                </c:pt>
                <c:pt idx="478">
                  <c:v>45292.055324074077</c:v>
                </c:pt>
                <c:pt idx="479">
                  <c:v>45292.055439814816</c:v>
                </c:pt>
                <c:pt idx="480">
                  <c:v>45292.055555555555</c:v>
                </c:pt>
                <c:pt idx="481">
                  <c:v>45292.055671296293</c:v>
                </c:pt>
                <c:pt idx="482">
                  <c:v>45292.055787037039</c:v>
                </c:pt>
                <c:pt idx="483">
                  <c:v>45292.055902777778</c:v>
                </c:pt>
                <c:pt idx="484">
                  <c:v>45292.056018518517</c:v>
                </c:pt>
                <c:pt idx="485">
                  <c:v>45292.056134259263</c:v>
                </c:pt>
                <c:pt idx="486">
                  <c:v>45292.056250000001</c:v>
                </c:pt>
                <c:pt idx="487">
                  <c:v>45292.05636574074</c:v>
                </c:pt>
                <c:pt idx="488">
                  <c:v>45292.056481481479</c:v>
                </c:pt>
                <c:pt idx="489">
                  <c:v>45292.056597222225</c:v>
                </c:pt>
                <c:pt idx="490">
                  <c:v>45292.056712962964</c:v>
                </c:pt>
                <c:pt idx="491">
                  <c:v>45292.056828703702</c:v>
                </c:pt>
                <c:pt idx="492">
                  <c:v>45292.056944444441</c:v>
                </c:pt>
                <c:pt idx="493">
                  <c:v>45292.057060185187</c:v>
                </c:pt>
                <c:pt idx="494">
                  <c:v>45292.057175925926</c:v>
                </c:pt>
                <c:pt idx="495">
                  <c:v>45292.057291666664</c:v>
                </c:pt>
                <c:pt idx="496">
                  <c:v>45292.05740740741</c:v>
                </c:pt>
                <c:pt idx="497">
                  <c:v>45292.057523148149</c:v>
                </c:pt>
                <c:pt idx="498">
                  <c:v>45292.057638888888</c:v>
                </c:pt>
                <c:pt idx="499">
                  <c:v>45292.057754629626</c:v>
                </c:pt>
                <c:pt idx="500">
                  <c:v>45292.057870370372</c:v>
                </c:pt>
                <c:pt idx="501">
                  <c:v>45292.057986111111</c:v>
                </c:pt>
                <c:pt idx="502">
                  <c:v>45292.05810185185</c:v>
                </c:pt>
                <c:pt idx="503">
                  <c:v>45292.058217592596</c:v>
                </c:pt>
                <c:pt idx="504">
                  <c:v>45292.058333333334</c:v>
                </c:pt>
                <c:pt idx="505">
                  <c:v>45292.058449074073</c:v>
                </c:pt>
                <c:pt idx="506">
                  <c:v>45292.058564814812</c:v>
                </c:pt>
                <c:pt idx="507">
                  <c:v>45292.058680555558</c:v>
                </c:pt>
                <c:pt idx="508">
                  <c:v>45292.058796296296</c:v>
                </c:pt>
                <c:pt idx="509">
                  <c:v>45292.058912037035</c:v>
                </c:pt>
                <c:pt idx="510">
                  <c:v>45292.059027777781</c:v>
                </c:pt>
                <c:pt idx="511">
                  <c:v>45292.05914351852</c:v>
                </c:pt>
                <c:pt idx="512">
                  <c:v>45292.059259259258</c:v>
                </c:pt>
                <c:pt idx="513">
                  <c:v>45292.059374999997</c:v>
                </c:pt>
                <c:pt idx="514">
                  <c:v>45292.059490740743</c:v>
                </c:pt>
                <c:pt idx="515">
                  <c:v>45292.059606481482</c:v>
                </c:pt>
                <c:pt idx="516">
                  <c:v>45292.05972222222</c:v>
                </c:pt>
                <c:pt idx="517">
                  <c:v>45292.059837962966</c:v>
                </c:pt>
                <c:pt idx="518">
                  <c:v>45292.059953703705</c:v>
                </c:pt>
                <c:pt idx="519">
                  <c:v>45292.060069444444</c:v>
                </c:pt>
                <c:pt idx="520">
                  <c:v>45292.060185185182</c:v>
                </c:pt>
                <c:pt idx="521">
                  <c:v>45292.060300925928</c:v>
                </c:pt>
                <c:pt idx="522">
                  <c:v>45292.060416666667</c:v>
                </c:pt>
                <c:pt idx="523">
                  <c:v>45292.060532407406</c:v>
                </c:pt>
                <c:pt idx="524">
                  <c:v>45292.060648148145</c:v>
                </c:pt>
                <c:pt idx="525">
                  <c:v>45292.060763888891</c:v>
                </c:pt>
                <c:pt idx="526">
                  <c:v>45292.060879629629</c:v>
                </c:pt>
                <c:pt idx="527">
                  <c:v>45292.060995370368</c:v>
                </c:pt>
                <c:pt idx="528">
                  <c:v>45292.061111111114</c:v>
                </c:pt>
                <c:pt idx="529">
                  <c:v>45292.061226851853</c:v>
                </c:pt>
                <c:pt idx="530">
                  <c:v>45292.061342592591</c:v>
                </c:pt>
                <c:pt idx="531">
                  <c:v>45292.06145833333</c:v>
                </c:pt>
                <c:pt idx="532">
                  <c:v>45292.061574074076</c:v>
                </c:pt>
                <c:pt idx="533">
                  <c:v>45292.061689814815</c:v>
                </c:pt>
                <c:pt idx="534">
                  <c:v>45292.061805555553</c:v>
                </c:pt>
                <c:pt idx="535">
                  <c:v>45292.061921296299</c:v>
                </c:pt>
                <c:pt idx="536">
                  <c:v>45292.062037037038</c:v>
                </c:pt>
                <c:pt idx="537">
                  <c:v>45292.062152777777</c:v>
                </c:pt>
                <c:pt idx="538">
                  <c:v>45292.062268518515</c:v>
                </c:pt>
                <c:pt idx="539">
                  <c:v>45292.062384259261</c:v>
                </c:pt>
                <c:pt idx="540">
                  <c:v>45292.0625</c:v>
                </c:pt>
                <c:pt idx="541">
                  <c:v>45292.062615740739</c:v>
                </c:pt>
                <c:pt idx="542">
                  <c:v>45292.062731481485</c:v>
                </c:pt>
                <c:pt idx="543">
                  <c:v>45292.062847222223</c:v>
                </c:pt>
                <c:pt idx="544">
                  <c:v>45292.062962962962</c:v>
                </c:pt>
                <c:pt idx="545">
                  <c:v>45292.063078703701</c:v>
                </c:pt>
                <c:pt idx="546">
                  <c:v>45292.063194444447</c:v>
                </c:pt>
                <c:pt idx="547">
                  <c:v>45292.063310185185</c:v>
                </c:pt>
                <c:pt idx="548">
                  <c:v>45292.063425925924</c:v>
                </c:pt>
                <c:pt idx="549">
                  <c:v>45292.06354166667</c:v>
                </c:pt>
                <c:pt idx="550">
                  <c:v>45292.063657407409</c:v>
                </c:pt>
                <c:pt idx="551">
                  <c:v>45292.063773148147</c:v>
                </c:pt>
                <c:pt idx="552">
                  <c:v>45292.063888888886</c:v>
                </c:pt>
                <c:pt idx="553">
                  <c:v>45292.064004629632</c:v>
                </c:pt>
                <c:pt idx="554">
                  <c:v>45292.064120370371</c:v>
                </c:pt>
                <c:pt idx="555">
                  <c:v>45292.064236111109</c:v>
                </c:pt>
                <c:pt idx="556">
                  <c:v>45292.064351851855</c:v>
                </c:pt>
                <c:pt idx="557">
                  <c:v>45292.064467592594</c:v>
                </c:pt>
                <c:pt idx="558">
                  <c:v>45292.064583333333</c:v>
                </c:pt>
                <c:pt idx="559">
                  <c:v>45292.064699074072</c:v>
                </c:pt>
                <c:pt idx="560">
                  <c:v>45292.064814814818</c:v>
                </c:pt>
                <c:pt idx="561">
                  <c:v>45292.064930555556</c:v>
                </c:pt>
                <c:pt idx="562">
                  <c:v>45292.065046296295</c:v>
                </c:pt>
                <c:pt idx="563">
                  <c:v>45292.065162037034</c:v>
                </c:pt>
                <c:pt idx="564">
                  <c:v>45292.06527777778</c:v>
                </c:pt>
                <c:pt idx="565">
                  <c:v>45292.065393518518</c:v>
                </c:pt>
                <c:pt idx="566">
                  <c:v>45292.065509259257</c:v>
                </c:pt>
                <c:pt idx="567">
                  <c:v>45292.065625000003</c:v>
                </c:pt>
                <c:pt idx="568">
                  <c:v>45292.065740740742</c:v>
                </c:pt>
                <c:pt idx="569">
                  <c:v>45292.06585648148</c:v>
                </c:pt>
                <c:pt idx="570">
                  <c:v>45292.065972222219</c:v>
                </c:pt>
                <c:pt idx="571">
                  <c:v>45292.066087962965</c:v>
                </c:pt>
                <c:pt idx="572">
                  <c:v>45292.066203703704</c:v>
                </c:pt>
                <c:pt idx="573">
                  <c:v>45292.066319444442</c:v>
                </c:pt>
                <c:pt idx="574">
                  <c:v>45292.066435185188</c:v>
                </c:pt>
                <c:pt idx="575">
                  <c:v>45292.066550925927</c:v>
                </c:pt>
                <c:pt idx="576">
                  <c:v>45292.066666666666</c:v>
                </c:pt>
                <c:pt idx="577">
                  <c:v>45292.066782407404</c:v>
                </c:pt>
                <c:pt idx="578">
                  <c:v>45292.06689814815</c:v>
                </c:pt>
                <c:pt idx="579">
                  <c:v>45292.067013888889</c:v>
                </c:pt>
                <c:pt idx="580">
                  <c:v>45292.067129629628</c:v>
                </c:pt>
                <c:pt idx="581">
                  <c:v>45292.067245370374</c:v>
                </c:pt>
                <c:pt idx="582">
                  <c:v>45292.067361111112</c:v>
                </c:pt>
                <c:pt idx="583">
                  <c:v>45292.067476851851</c:v>
                </c:pt>
                <c:pt idx="584">
                  <c:v>45292.06759259259</c:v>
                </c:pt>
                <c:pt idx="585">
                  <c:v>45292.067708333336</c:v>
                </c:pt>
                <c:pt idx="586">
                  <c:v>45292.067824074074</c:v>
                </c:pt>
                <c:pt idx="587">
                  <c:v>45292.067939814813</c:v>
                </c:pt>
                <c:pt idx="588">
                  <c:v>45292.068055555559</c:v>
                </c:pt>
                <c:pt idx="589">
                  <c:v>45292.068171296298</c:v>
                </c:pt>
                <c:pt idx="590">
                  <c:v>45292.068287037036</c:v>
                </c:pt>
                <c:pt idx="591">
                  <c:v>45292.068402777775</c:v>
                </c:pt>
                <c:pt idx="592">
                  <c:v>45292.068518518521</c:v>
                </c:pt>
                <c:pt idx="593">
                  <c:v>45292.06863425926</c:v>
                </c:pt>
                <c:pt idx="594">
                  <c:v>45292.068749999999</c:v>
                </c:pt>
                <c:pt idx="595">
                  <c:v>45292.068865740737</c:v>
                </c:pt>
                <c:pt idx="596">
                  <c:v>45292.068981481483</c:v>
                </c:pt>
                <c:pt idx="597">
                  <c:v>45292.069097222222</c:v>
                </c:pt>
                <c:pt idx="598">
                  <c:v>45292.069212962961</c:v>
                </c:pt>
                <c:pt idx="599">
                  <c:v>45292.069328703707</c:v>
                </c:pt>
                <c:pt idx="600">
                  <c:v>45292.069444444445</c:v>
                </c:pt>
                <c:pt idx="601">
                  <c:v>45292.069560185184</c:v>
                </c:pt>
                <c:pt idx="602">
                  <c:v>45292.069675925923</c:v>
                </c:pt>
                <c:pt idx="603">
                  <c:v>45292.069791666669</c:v>
                </c:pt>
                <c:pt idx="604">
                  <c:v>45292.069907407407</c:v>
                </c:pt>
                <c:pt idx="605">
                  <c:v>45292.070023148146</c:v>
                </c:pt>
                <c:pt idx="606">
                  <c:v>45292.070138888892</c:v>
                </c:pt>
                <c:pt idx="607">
                  <c:v>45292.070254629631</c:v>
                </c:pt>
                <c:pt idx="608">
                  <c:v>45292.070370370369</c:v>
                </c:pt>
                <c:pt idx="609">
                  <c:v>45292.070486111108</c:v>
                </c:pt>
                <c:pt idx="610">
                  <c:v>45292.070601851854</c:v>
                </c:pt>
                <c:pt idx="611">
                  <c:v>45292.070717592593</c:v>
                </c:pt>
                <c:pt idx="612">
                  <c:v>45292.070833333331</c:v>
                </c:pt>
                <c:pt idx="613">
                  <c:v>45292.070949074077</c:v>
                </c:pt>
                <c:pt idx="614">
                  <c:v>45292.071064814816</c:v>
                </c:pt>
                <c:pt idx="615">
                  <c:v>45292.071180555555</c:v>
                </c:pt>
                <c:pt idx="616">
                  <c:v>45292.071296296293</c:v>
                </c:pt>
                <c:pt idx="617">
                  <c:v>45292.071412037039</c:v>
                </c:pt>
                <c:pt idx="618">
                  <c:v>45292.071527777778</c:v>
                </c:pt>
                <c:pt idx="619">
                  <c:v>45292.071643518517</c:v>
                </c:pt>
                <c:pt idx="620">
                  <c:v>45292.071759259263</c:v>
                </c:pt>
                <c:pt idx="621">
                  <c:v>45292.071875000001</c:v>
                </c:pt>
                <c:pt idx="622">
                  <c:v>45292.07199074074</c:v>
                </c:pt>
                <c:pt idx="623">
                  <c:v>45292.072106481479</c:v>
                </c:pt>
                <c:pt idx="624">
                  <c:v>45292.072222222225</c:v>
                </c:pt>
                <c:pt idx="625">
                  <c:v>45292.072337962964</c:v>
                </c:pt>
                <c:pt idx="626">
                  <c:v>45292.072453703702</c:v>
                </c:pt>
                <c:pt idx="627">
                  <c:v>45292.072569444441</c:v>
                </c:pt>
                <c:pt idx="628">
                  <c:v>45292.072685185187</c:v>
                </c:pt>
                <c:pt idx="629">
                  <c:v>45292.072800925926</c:v>
                </c:pt>
                <c:pt idx="630">
                  <c:v>45292.072916666664</c:v>
                </c:pt>
                <c:pt idx="631">
                  <c:v>45292.07303240741</c:v>
                </c:pt>
                <c:pt idx="632">
                  <c:v>45292.073148148149</c:v>
                </c:pt>
                <c:pt idx="633">
                  <c:v>45292.073263888888</c:v>
                </c:pt>
                <c:pt idx="634">
                  <c:v>45292.073379629626</c:v>
                </c:pt>
                <c:pt idx="635">
                  <c:v>45292.073495370372</c:v>
                </c:pt>
                <c:pt idx="636">
                  <c:v>45292.073611111111</c:v>
                </c:pt>
                <c:pt idx="637">
                  <c:v>45292.07372685185</c:v>
                </c:pt>
                <c:pt idx="638">
                  <c:v>45292.073842592596</c:v>
                </c:pt>
                <c:pt idx="639">
                  <c:v>45292.073958333334</c:v>
                </c:pt>
                <c:pt idx="640">
                  <c:v>45292.074074074073</c:v>
                </c:pt>
                <c:pt idx="641">
                  <c:v>45292.074189814812</c:v>
                </c:pt>
                <c:pt idx="642">
                  <c:v>45292.074305555558</c:v>
                </c:pt>
                <c:pt idx="643">
                  <c:v>45292.074421296296</c:v>
                </c:pt>
                <c:pt idx="644">
                  <c:v>45292.074537037035</c:v>
                </c:pt>
                <c:pt idx="645">
                  <c:v>45292.074652777781</c:v>
                </c:pt>
                <c:pt idx="646">
                  <c:v>45292.07476851852</c:v>
                </c:pt>
                <c:pt idx="647">
                  <c:v>45292.074884259258</c:v>
                </c:pt>
                <c:pt idx="648">
                  <c:v>45292.074999999997</c:v>
                </c:pt>
                <c:pt idx="649">
                  <c:v>45292.075115740743</c:v>
                </c:pt>
                <c:pt idx="650">
                  <c:v>45292.075231481482</c:v>
                </c:pt>
                <c:pt idx="651">
                  <c:v>45292.07534722222</c:v>
                </c:pt>
                <c:pt idx="652">
                  <c:v>45292.075462962966</c:v>
                </c:pt>
                <c:pt idx="653">
                  <c:v>45292.075578703705</c:v>
                </c:pt>
                <c:pt idx="654">
                  <c:v>45292.075694444444</c:v>
                </c:pt>
                <c:pt idx="655">
                  <c:v>45292.075810185182</c:v>
                </c:pt>
                <c:pt idx="656">
                  <c:v>45292.075925925928</c:v>
                </c:pt>
                <c:pt idx="657">
                  <c:v>45292.076041666667</c:v>
                </c:pt>
                <c:pt idx="658">
                  <c:v>45292.076157407406</c:v>
                </c:pt>
                <c:pt idx="659">
                  <c:v>45292.076273148145</c:v>
                </c:pt>
                <c:pt idx="660">
                  <c:v>45292.076388888891</c:v>
                </c:pt>
                <c:pt idx="661">
                  <c:v>45292.076504629629</c:v>
                </c:pt>
                <c:pt idx="662">
                  <c:v>45292.076620370368</c:v>
                </c:pt>
                <c:pt idx="663">
                  <c:v>45292.076736111114</c:v>
                </c:pt>
                <c:pt idx="664">
                  <c:v>45292.076851851853</c:v>
                </c:pt>
                <c:pt idx="665">
                  <c:v>45292.076967592591</c:v>
                </c:pt>
                <c:pt idx="666">
                  <c:v>45292.07708333333</c:v>
                </c:pt>
                <c:pt idx="667">
                  <c:v>45292.077199074076</c:v>
                </c:pt>
                <c:pt idx="668">
                  <c:v>45292.077314814815</c:v>
                </c:pt>
                <c:pt idx="669">
                  <c:v>45292.077430555553</c:v>
                </c:pt>
                <c:pt idx="670">
                  <c:v>45292.077546296299</c:v>
                </c:pt>
                <c:pt idx="671">
                  <c:v>45292.077662037038</c:v>
                </c:pt>
                <c:pt idx="672">
                  <c:v>45292.077777777777</c:v>
                </c:pt>
                <c:pt idx="673">
                  <c:v>45292.077893518515</c:v>
                </c:pt>
                <c:pt idx="674">
                  <c:v>45292.078009259261</c:v>
                </c:pt>
                <c:pt idx="675">
                  <c:v>45292.078125</c:v>
                </c:pt>
                <c:pt idx="676">
                  <c:v>45292.078240740739</c:v>
                </c:pt>
                <c:pt idx="677">
                  <c:v>45292.078356481485</c:v>
                </c:pt>
                <c:pt idx="678">
                  <c:v>45292.078472222223</c:v>
                </c:pt>
                <c:pt idx="679">
                  <c:v>45292.078587962962</c:v>
                </c:pt>
                <c:pt idx="680">
                  <c:v>45292.078703703701</c:v>
                </c:pt>
                <c:pt idx="681">
                  <c:v>45292.078819444447</c:v>
                </c:pt>
                <c:pt idx="682">
                  <c:v>45292.078935185185</c:v>
                </c:pt>
                <c:pt idx="683">
                  <c:v>45292.079050925924</c:v>
                </c:pt>
                <c:pt idx="684">
                  <c:v>45292.07916666667</c:v>
                </c:pt>
                <c:pt idx="685">
                  <c:v>45292.079282407409</c:v>
                </c:pt>
                <c:pt idx="686">
                  <c:v>45292.079398148147</c:v>
                </c:pt>
                <c:pt idx="687">
                  <c:v>45292.079513888886</c:v>
                </c:pt>
                <c:pt idx="688">
                  <c:v>45292.079629629632</c:v>
                </c:pt>
                <c:pt idx="689">
                  <c:v>45292.079745370371</c:v>
                </c:pt>
                <c:pt idx="690">
                  <c:v>45292.079861111109</c:v>
                </c:pt>
                <c:pt idx="691">
                  <c:v>45292.079976851855</c:v>
                </c:pt>
                <c:pt idx="692">
                  <c:v>45292.080092592594</c:v>
                </c:pt>
                <c:pt idx="693">
                  <c:v>45292.080208333333</c:v>
                </c:pt>
                <c:pt idx="694">
                  <c:v>45292.080324074072</c:v>
                </c:pt>
                <c:pt idx="695">
                  <c:v>45292.080439814818</c:v>
                </c:pt>
                <c:pt idx="696">
                  <c:v>45292.080555555556</c:v>
                </c:pt>
                <c:pt idx="697">
                  <c:v>45292.080671296295</c:v>
                </c:pt>
                <c:pt idx="698">
                  <c:v>45292.080787037034</c:v>
                </c:pt>
                <c:pt idx="699">
                  <c:v>45292.08090277778</c:v>
                </c:pt>
                <c:pt idx="700">
                  <c:v>45292.081018518518</c:v>
                </c:pt>
                <c:pt idx="701">
                  <c:v>45292.081134259257</c:v>
                </c:pt>
                <c:pt idx="702">
                  <c:v>45292.081250000003</c:v>
                </c:pt>
                <c:pt idx="703">
                  <c:v>45292.081365740742</c:v>
                </c:pt>
                <c:pt idx="704">
                  <c:v>45292.08148148148</c:v>
                </c:pt>
                <c:pt idx="705">
                  <c:v>45292.081597222219</c:v>
                </c:pt>
                <c:pt idx="706">
                  <c:v>45292.081712962965</c:v>
                </c:pt>
                <c:pt idx="707">
                  <c:v>45292.081828703704</c:v>
                </c:pt>
                <c:pt idx="708">
                  <c:v>45292.081944444442</c:v>
                </c:pt>
                <c:pt idx="709">
                  <c:v>45292.082060185188</c:v>
                </c:pt>
                <c:pt idx="710">
                  <c:v>45292.082175925927</c:v>
                </c:pt>
                <c:pt idx="711">
                  <c:v>45292.082291666666</c:v>
                </c:pt>
                <c:pt idx="712">
                  <c:v>45292.082407407404</c:v>
                </c:pt>
                <c:pt idx="713">
                  <c:v>45292.08252314815</c:v>
                </c:pt>
                <c:pt idx="714">
                  <c:v>45292.082638888889</c:v>
                </c:pt>
                <c:pt idx="715">
                  <c:v>45292.082754629628</c:v>
                </c:pt>
                <c:pt idx="716">
                  <c:v>45292.082870370374</c:v>
                </c:pt>
                <c:pt idx="717">
                  <c:v>45292.082986111112</c:v>
                </c:pt>
                <c:pt idx="718">
                  <c:v>45292.083101851851</c:v>
                </c:pt>
                <c:pt idx="719">
                  <c:v>45292.08321759259</c:v>
                </c:pt>
                <c:pt idx="720">
                  <c:v>45292.083333333336</c:v>
                </c:pt>
                <c:pt idx="721">
                  <c:v>45292.083449074074</c:v>
                </c:pt>
                <c:pt idx="722">
                  <c:v>45292.083564814813</c:v>
                </c:pt>
                <c:pt idx="723">
                  <c:v>45292.083680555559</c:v>
                </c:pt>
                <c:pt idx="724">
                  <c:v>45292.083796296298</c:v>
                </c:pt>
                <c:pt idx="725">
                  <c:v>45292.083912037036</c:v>
                </c:pt>
                <c:pt idx="726">
                  <c:v>45292.084027777775</c:v>
                </c:pt>
                <c:pt idx="727">
                  <c:v>45292.084143518521</c:v>
                </c:pt>
                <c:pt idx="728">
                  <c:v>45292.08425925926</c:v>
                </c:pt>
                <c:pt idx="729">
                  <c:v>45292.084374999999</c:v>
                </c:pt>
                <c:pt idx="730">
                  <c:v>45292.084490740737</c:v>
                </c:pt>
                <c:pt idx="731">
                  <c:v>45292.084606481483</c:v>
                </c:pt>
                <c:pt idx="732">
                  <c:v>45292.084722222222</c:v>
                </c:pt>
                <c:pt idx="733">
                  <c:v>45292.084837962961</c:v>
                </c:pt>
                <c:pt idx="734">
                  <c:v>45292.084953703707</c:v>
                </c:pt>
                <c:pt idx="735">
                  <c:v>45292.085069444445</c:v>
                </c:pt>
                <c:pt idx="736">
                  <c:v>45292.085185185184</c:v>
                </c:pt>
                <c:pt idx="737">
                  <c:v>45292.085300925923</c:v>
                </c:pt>
                <c:pt idx="738">
                  <c:v>45292.085416666669</c:v>
                </c:pt>
                <c:pt idx="739">
                  <c:v>45292.085532407407</c:v>
                </c:pt>
                <c:pt idx="740">
                  <c:v>45292.085648148146</c:v>
                </c:pt>
                <c:pt idx="741">
                  <c:v>45292.085763888892</c:v>
                </c:pt>
                <c:pt idx="742">
                  <c:v>45292.085879629631</c:v>
                </c:pt>
                <c:pt idx="743">
                  <c:v>45292.085995370369</c:v>
                </c:pt>
                <c:pt idx="744">
                  <c:v>45292.086111111108</c:v>
                </c:pt>
                <c:pt idx="745">
                  <c:v>45292.086226851854</c:v>
                </c:pt>
                <c:pt idx="746">
                  <c:v>45292.086342592593</c:v>
                </c:pt>
                <c:pt idx="747">
                  <c:v>45292.086458333331</c:v>
                </c:pt>
                <c:pt idx="748">
                  <c:v>45292.086574074077</c:v>
                </c:pt>
                <c:pt idx="749">
                  <c:v>45292.086689814816</c:v>
                </c:pt>
                <c:pt idx="750">
                  <c:v>45292.086805555555</c:v>
                </c:pt>
                <c:pt idx="751">
                  <c:v>45292.086921296293</c:v>
                </c:pt>
                <c:pt idx="752">
                  <c:v>45292.087037037039</c:v>
                </c:pt>
                <c:pt idx="753">
                  <c:v>45292.087152777778</c:v>
                </c:pt>
                <c:pt idx="754">
                  <c:v>45292.087268518517</c:v>
                </c:pt>
                <c:pt idx="755">
                  <c:v>45292.087384259263</c:v>
                </c:pt>
                <c:pt idx="756">
                  <c:v>45292.087500000001</c:v>
                </c:pt>
                <c:pt idx="757">
                  <c:v>45292.08761574074</c:v>
                </c:pt>
                <c:pt idx="758">
                  <c:v>45292.087731481479</c:v>
                </c:pt>
                <c:pt idx="759">
                  <c:v>45292.087847222225</c:v>
                </c:pt>
                <c:pt idx="760">
                  <c:v>45292.087962962964</c:v>
                </c:pt>
                <c:pt idx="761">
                  <c:v>45292.088078703702</c:v>
                </c:pt>
                <c:pt idx="762">
                  <c:v>45292.088194444441</c:v>
                </c:pt>
                <c:pt idx="763">
                  <c:v>45292.088310185187</c:v>
                </c:pt>
                <c:pt idx="764">
                  <c:v>45292.088425925926</c:v>
                </c:pt>
                <c:pt idx="765">
                  <c:v>45292.088541666664</c:v>
                </c:pt>
                <c:pt idx="766">
                  <c:v>45292.08865740741</c:v>
                </c:pt>
                <c:pt idx="767">
                  <c:v>45292.088773148149</c:v>
                </c:pt>
                <c:pt idx="768">
                  <c:v>45292.088888888888</c:v>
                </c:pt>
                <c:pt idx="769">
                  <c:v>45292.089004629626</c:v>
                </c:pt>
                <c:pt idx="770">
                  <c:v>45292.089120370372</c:v>
                </c:pt>
                <c:pt idx="771">
                  <c:v>45292.089236111111</c:v>
                </c:pt>
                <c:pt idx="772">
                  <c:v>45292.08935185185</c:v>
                </c:pt>
                <c:pt idx="773">
                  <c:v>45292.089467592596</c:v>
                </c:pt>
                <c:pt idx="774">
                  <c:v>45292.089583333334</c:v>
                </c:pt>
                <c:pt idx="775">
                  <c:v>45292.089699074073</c:v>
                </c:pt>
                <c:pt idx="776">
                  <c:v>45292.089814814812</c:v>
                </c:pt>
                <c:pt idx="777">
                  <c:v>45292.089930555558</c:v>
                </c:pt>
                <c:pt idx="778">
                  <c:v>45292.090046296296</c:v>
                </c:pt>
                <c:pt idx="779">
                  <c:v>45292.090162037035</c:v>
                </c:pt>
                <c:pt idx="780">
                  <c:v>45292.090277777781</c:v>
                </c:pt>
                <c:pt idx="781">
                  <c:v>45292.09039351852</c:v>
                </c:pt>
                <c:pt idx="782">
                  <c:v>45292.090509259258</c:v>
                </c:pt>
                <c:pt idx="783">
                  <c:v>45292.090624999997</c:v>
                </c:pt>
                <c:pt idx="784">
                  <c:v>45292.090740740743</c:v>
                </c:pt>
                <c:pt idx="785">
                  <c:v>45292.090856481482</c:v>
                </c:pt>
                <c:pt idx="786">
                  <c:v>45292.09097222222</c:v>
                </c:pt>
                <c:pt idx="787">
                  <c:v>45292.091087962966</c:v>
                </c:pt>
                <c:pt idx="788">
                  <c:v>45292.091203703705</c:v>
                </c:pt>
                <c:pt idx="789">
                  <c:v>45292.091319444444</c:v>
                </c:pt>
                <c:pt idx="790">
                  <c:v>45292.091435185182</c:v>
                </c:pt>
                <c:pt idx="791">
                  <c:v>45292.091550925928</c:v>
                </c:pt>
                <c:pt idx="792">
                  <c:v>45292.091666666667</c:v>
                </c:pt>
                <c:pt idx="793">
                  <c:v>45292.091782407406</c:v>
                </c:pt>
                <c:pt idx="794">
                  <c:v>45292.091898148145</c:v>
                </c:pt>
                <c:pt idx="795">
                  <c:v>45292.092013888891</c:v>
                </c:pt>
                <c:pt idx="796">
                  <c:v>45292.092129629629</c:v>
                </c:pt>
                <c:pt idx="797">
                  <c:v>45292.092245370368</c:v>
                </c:pt>
                <c:pt idx="798">
                  <c:v>45292.092361111114</c:v>
                </c:pt>
                <c:pt idx="799">
                  <c:v>45292.092476851853</c:v>
                </c:pt>
                <c:pt idx="800">
                  <c:v>45292.092592592591</c:v>
                </c:pt>
                <c:pt idx="801">
                  <c:v>45292.09270833333</c:v>
                </c:pt>
                <c:pt idx="802">
                  <c:v>45292.092824074076</c:v>
                </c:pt>
                <c:pt idx="803">
                  <c:v>45292.092939814815</c:v>
                </c:pt>
                <c:pt idx="804">
                  <c:v>45292.093055555553</c:v>
                </c:pt>
                <c:pt idx="805">
                  <c:v>45292.093171296299</c:v>
                </c:pt>
                <c:pt idx="806">
                  <c:v>45292.093287037038</c:v>
                </c:pt>
                <c:pt idx="807">
                  <c:v>45292.093402777777</c:v>
                </c:pt>
                <c:pt idx="808">
                  <c:v>45292.093518518515</c:v>
                </c:pt>
                <c:pt idx="809">
                  <c:v>45292.093634259261</c:v>
                </c:pt>
                <c:pt idx="810">
                  <c:v>45292.09375</c:v>
                </c:pt>
                <c:pt idx="811">
                  <c:v>45292.093865740739</c:v>
                </c:pt>
                <c:pt idx="812">
                  <c:v>45292.093981481485</c:v>
                </c:pt>
                <c:pt idx="813">
                  <c:v>45292.094097222223</c:v>
                </c:pt>
                <c:pt idx="814">
                  <c:v>45292.094212962962</c:v>
                </c:pt>
                <c:pt idx="815">
                  <c:v>45292.094328703701</c:v>
                </c:pt>
                <c:pt idx="816">
                  <c:v>45292.094444444447</c:v>
                </c:pt>
                <c:pt idx="817">
                  <c:v>45292.094560185185</c:v>
                </c:pt>
                <c:pt idx="818">
                  <c:v>45292.094675925924</c:v>
                </c:pt>
                <c:pt idx="819">
                  <c:v>45292.09479166667</c:v>
                </c:pt>
                <c:pt idx="820">
                  <c:v>45292.094907407409</c:v>
                </c:pt>
                <c:pt idx="821">
                  <c:v>45292.095023148147</c:v>
                </c:pt>
                <c:pt idx="822">
                  <c:v>45292.095138888886</c:v>
                </c:pt>
                <c:pt idx="823">
                  <c:v>45292.095254629632</c:v>
                </c:pt>
                <c:pt idx="824">
                  <c:v>45292.095370370371</c:v>
                </c:pt>
                <c:pt idx="825">
                  <c:v>45292.095486111109</c:v>
                </c:pt>
                <c:pt idx="826">
                  <c:v>45292.095601851855</c:v>
                </c:pt>
                <c:pt idx="827">
                  <c:v>45292.095717592594</c:v>
                </c:pt>
                <c:pt idx="828">
                  <c:v>45292.095833333333</c:v>
                </c:pt>
                <c:pt idx="829">
                  <c:v>45292.095949074072</c:v>
                </c:pt>
                <c:pt idx="830">
                  <c:v>45292.096064814818</c:v>
                </c:pt>
                <c:pt idx="831">
                  <c:v>45292.096180555556</c:v>
                </c:pt>
                <c:pt idx="832">
                  <c:v>45292.096296296295</c:v>
                </c:pt>
                <c:pt idx="833">
                  <c:v>45292.096412037034</c:v>
                </c:pt>
                <c:pt idx="834">
                  <c:v>45292.09652777778</c:v>
                </c:pt>
                <c:pt idx="835">
                  <c:v>45292.096643518518</c:v>
                </c:pt>
                <c:pt idx="836">
                  <c:v>45292.096759259257</c:v>
                </c:pt>
                <c:pt idx="837">
                  <c:v>45292.096875000003</c:v>
                </c:pt>
                <c:pt idx="838">
                  <c:v>45292.096990740742</c:v>
                </c:pt>
                <c:pt idx="839">
                  <c:v>45292.09710648148</c:v>
                </c:pt>
                <c:pt idx="840">
                  <c:v>45292.097222222219</c:v>
                </c:pt>
                <c:pt idx="841">
                  <c:v>45292.097337962965</c:v>
                </c:pt>
                <c:pt idx="842">
                  <c:v>45292.097453703704</c:v>
                </c:pt>
                <c:pt idx="843">
                  <c:v>45292.097569444442</c:v>
                </c:pt>
                <c:pt idx="844">
                  <c:v>45292.097685185188</c:v>
                </c:pt>
                <c:pt idx="845">
                  <c:v>45292.097800925927</c:v>
                </c:pt>
                <c:pt idx="846">
                  <c:v>45292.097916666666</c:v>
                </c:pt>
                <c:pt idx="847">
                  <c:v>45292.098032407404</c:v>
                </c:pt>
                <c:pt idx="848">
                  <c:v>45292.09814814815</c:v>
                </c:pt>
                <c:pt idx="849">
                  <c:v>45292.098263888889</c:v>
                </c:pt>
                <c:pt idx="850">
                  <c:v>45292.098379629628</c:v>
                </c:pt>
                <c:pt idx="851">
                  <c:v>45292.098495370374</c:v>
                </c:pt>
                <c:pt idx="852">
                  <c:v>45292.098611111112</c:v>
                </c:pt>
                <c:pt idx="853">
                  <c:v>45292.098726851851</c:v>
                </c:pt>
                <c:pt idx="854">
                  <c:v>45292.09884259259</c:v>
                </c:pt>
                <c:pt idx="855">
                  <c:v>45292.098958333336</c:v>
                </c:pt>
                <c:pt idx="856">
                  <c:v>45292.099074074074</c:v>
                </c:pt>
                <c:pt idx="857">
                  <c:v>45292.099189814813</c:v>
                </c:pt>
                <c:pt idx="858">
                  <c:v>45292.099305555559</c:v>
                </c:pt>
                <c:pt idx="859">
                  <c:v>45292.099421296298</c:v>
                </c:pt>
                <c:pt idx="860">
                  <c:v>45292.099537037036</c:v>
                </c:pt>
                <c:pt idx="861">
                  <c:v>45292.099652777775</c:v>
                </c:pt>
                <c:pt idx="862">
                  <c:v>45292.099768518521</c:v>
                </c:pt>
                <c:pt idx="863">
                  <c:v>45292.09988425926</c:v>
                </c:pt>
                <c:pt idx="864">
                  <c:v>45292.1</c:v>
                </c:pt>
                <c:pt idx="865">
                  <c:v>45292.100115740737</c:v>
                </c:pt>
                <c:pt idx="866">
                  <c:v>45292.100231481483</c:v>
                </c:pt>
                <c:pt idx="867">
                  <c:v>45292.100347222222</c:v>
                </c:pt>
                <c:pt idx="868">
                  <c:v>45292.100462962961</c:v>
                </c:pt>
                <c:pt idx="869">
                  <c:v>45292.100578703707</c:v>
                </c:pt>
                <c:pt idx="870">
                  <c:v>45292.100694444445</c:v>
                </c:pt>
                <c:pt idx="871">
                  <c:v>45292.100810185184</c:v>
                </c:pt>
                <c:pt idx="872">
                  <c:v>45292.100925925923</c:v>
                </c:pt>
                <c:pt idx="873">
                  <c:v>45292.101041666669</c:v>
                </c:pt>
                <c:pt idx="874">
                  <c:v>45292.101157407407</c:v>
                </c:pt>
                <c:pt idx="875">
                  <c:v>45292.101273148146</c:v>
                </c:pt>
                <c:pt idx="876">
                  <c:v>45292.101388888892</c:v>
                </c:pt>
                <c:pt idx="877">
                  <c:v>45292.101504629631</c:v>
                </c:pt>
                <c:pt idx="878">
                  <c:v>45292.101620370369</c:v>
                </c:pt>
                <c:pt idx="879">
                  <c:v>45292.101736111108</c:v>
                </c:pt>
                <c:pt idx="880">
                  <c:v>45292.101851851854</c:v>
                </c:pt>
                <c:pt idx="881">
                  <c:v>45292.101967592593</c:v>
                </c:pt>
                <c:pt idx="882">
                  <c:v>45292.102083333331</c:v>
                </c:pt>
                <c:pt idx="883">
                  <c:v>45292.102199074077</c:v>
                </c:pt>
                <c:pt idx="884">
                  <c:v>45292.102314814816</c:v>
                </c:pt>
                <c:pt idx="885">
                  <c:v>45292.102430555555</c:v>
                </c:pt>
                <c:pt idx="886">
                  <c:v>45292.102546296293</c:v>
                </c:pt>
                <c:pt idx="887">
                  <c:v>45292.102662037039</c:v>
                </c:pt>
                <c:pt idx="888">
                  <c:v>45292.102777777778</c:v>
                </c:pt>
                <c:pt idx="889">
                  <c:v>45292.102893518517</c:v>
                </c:pt>
                <c:pt idx="890">
                  <c:v>45292.103009259263</c:v>
                </c:pt>
                <c:pt idx="891">
                  <c:v>45292.103125000001</c:v>
                </c:pt>
                <c:pt idx="892">
                  <c:v>45292.10324074074</c:v>
                </c:pt>
                <c:pt idx="893">
                  <c:v>45292.103356481479</c:v>
                </c:pt>
                <c:pt idx="894">
                  <c:v>45292.103472222225</c:v>
                </c:pt>
                <c:pt idx="895">
                  <c:v>45292.103587962964</c:v>
                </c:pt>
                <c:pt idx="896">
                  <c:v>45292.103703703702</c:v>
                </c:pt>
                <c:pt idx="897">
                  <c:v>45292.103819444441</c:v>
                </c:pt>
                <c:pt idx="898">
                  <c:v>45292.103935185187</c:v>
                </c:pt>
                <c:pt idx="899">
                  <c:v>45292.104050925926</c:v>
                </c:pt>
                <c:pt idx="900">
                  <c:v>45292.104166666664</c:v>
                </c:pt>
                <c:pt idx="901">
                  <c:v>45292.10428240741</c:v>
                </c:pt>
                <c:pt idx="902">
                  <c:v>45292.104398148149</c:v>
                </c:pt>
                <c:pt idx="903">
                  <c:v>45292.104513888888</c:v>
                </c:pt>
                <c:pt idx="904">
                  <c:v>45292.104629629626</c:v>
                </c:pt>
                <c:pt idx="905">
                  <c:v>45292.104745370372</c:v>
                </c:pt>
                <c:pt idx="906">
                  <c:v>45292.104861111111</c:v>
                </c:pt>
                <c:pt idx="907">
                  <c:v>45292.10497685185</c:v>
                </c:pt>
                <c:pt idx="908">
                  <c:v>45292.105092592596</c:v>
                </c:pt>
                <c:pt idx="909">
                  <c:v>45292.105208333334</c:v>
                </c:pt>
                <c:pt idx="910">
                  <c:v>45292.105324074073</c:v>
                </c:pt>
                <c:pt idx="911">
                  <c:v>45292.105439814812</c:v>
                </c:pt>
                <c:pt idx="912">
                  <c:v>45292.105555555558</c:v>
                </c:pt>
                <c:pt idx="913">
                  <c:v>45292.105671296296</c:v>
                </c:pt>
                <c:pt idx="914">
                  <c:v>45292.105787037035</c:v>
                </c:pt>
                <c:pt idx="915">
                  <c:v>45292.105902777781</c:v>
                </c:pt>
                <c:pt idx="916">
                  <c:v>45292.10601851852</c:v>
                </c:pt>
                <c:pt idx="917">
                  <c:v>45292.106134259258</c:v>
                </c:pt>
                <c:pt idx="918">
                  <c:v>45292.106249999997</c:v>
                </c:pt>
                <c:pt idx="919">
                  <c:v>45292.106365740743</c:v>
                </c:pt>
                <c:pt idx="920">
                  <c:v>45292.106481481482</c:v>
                </c:pt>
                <c:pt idx="921">
                  <c:v>45292.10659722222</c:v>
                </c:pt>
                <c:pt idx="922">
                  <c:v>45292.106712962966</c:v>
                </c:pt>
                <c:pt idx="923">
                  <c:v>45292.106828703705</c:v>
                </c:pt>
                <c:pt idx="924">
                  <c:v>45292.106944444444</c:v>
                </c:pt>
                <c:pt idx="925">
                  <c:v>45292.107060185182</c:v>
                </c:pt>
                <c:pt idx="926">
                  <c:v>45292.107175925928</c:v>
                </c:pt>
                <c:pt idx="927">
                  <c:v>45292.107291666667</c:v>
                </c:pt>
                <c:pt idx="928">
                  <c:v>45292.107407407406</c:v>
                </c:pt>
                <c:pt idx="929">
                  <c:v>45292.107523148145</c:v>
                </c:pt>
                <c:pt idx="930">
                  <c:v>45292.107638888891</c:v>
                </c:pt>
                <c:pt idx="931">
                  <c:v>45292.107754629629</c:v>
                </c:pt>
                <c:pt idx="932">
                  <c:v>45292.107870370368</c:v>
                </c:pt>
                <c:pt idx="933">
                  <c:v>45292.107986111114</c:v>
                </c:pt>
                <c:pt idx="934">
                  <c:v>45292.108101851853</c:v>
                </c:pt>
                <c:pt idx="935">
                  <c:v>45292.108217592591</c:v>
                </c:pt>
                <c:pt idx="936">
                  <c:v>45292.10833333333</c:v>
                </c:pt>
                <c:pt idx="937">
                  <c:v>45292.108449074076</c:v>
                </c:pt>
                <c:pt idx="938">
                  <c:v>45292.108564814815</c:v>
                </c:pt>
                <c:pt idx="939">
                  <c:v>45292.108680555553</c:v>
                </c:pt>
                <c:pt idx="940">
                  <c:v>45292.108796296299</c:v>
                </c:pt>
                <c:pt idx="941">
                  <c:v>45292.108912037038</c:v>
                </c:pt>
                <c:pt idx="942">
                  <c:v>45292.109027777777</c:v>
                </c:pt>
                <c:pt idx="943">
                  <c:v>45292.109143518515</c:v>
                </c:pt>
                <c:pt idx="944">
                  <c:v>45292.109259259261</c:v>
                </c:pt>
                <c:pt idx="945">
                  <c:v>45292.109375</c:v>
                </c:pt>
                <c:pt idx="946">
                  <c:v>45292.109490740739</c:v>
                </c:pt>
                <c:pt idx="947">
                  <c:v>45292.109606481485</c:v>
                </c:pt>
                <c:pt idx="948">
                  <c:v>45292.109722222223</c:v>
                </c:pt>
                <c:pt idx="949">
                  <c:v>45292.109837962962</c:v>
                </c:pt>
                <c:pt idx="950">
                  <c:v>45292.109953703701</c:v>
                </c:pt>
                <c:pt idx="951">
                  <c:v>45292.110069444447</c:v>
                </c:pt>
                <c:pt idx="952">
                  <c:v>45292.110185185185</c:v>
                </c:pt>
                <c:pt idx="953">
                  <c:v>45292.110300925924</c:v>
                </c:pt>
                <c:pt idx="954">
                  <c:v>45292.11041666667</c:v>
                </c:pt>
                <c:pt idx="955">
                  <c:v>45292.110532407409</c:v>
                </c:pt>
                <c:pt idx="956">
                  <c:v>45292.110648148147</c:v>
                </c:pt>
                <c:pt idx="957">
                  <c:v>45292.110763888886</c:v>
                </c:pt>
                <c:pt idx="958">
                  <c:v>45292.110879629632</c:v>
                </c:pt>
                <c:pt idx="959">
                  <c:v>45292.110995370371</c:v>
                </c:pt>
                <c:pt idx="960">
                  <c:v>45292.111111111109</c:v>
                </c:pt>
                <c:pt idx="961">
                  <c:v>45292.111226851855</c:v>
                </c:pt>
                <c:pt idx="962">
                  <c:v>45292.111342592594</c:v>
                </c:pt>
                <c:pt idx="963">
                  <c:v>45292.111458333333</c:v>
                </c:pt>
                <c:pt idx="964">
                  <c:v>45292.111574074072</c:v>
                </c:pt>
                <c:pt idx="965">
                  <c:v>45292.111689814818</c:v>
                </c:pt>
                <c:pt idx="966">
                  <c:v>45292.111805555556</c:v>
                </c:pt>
                <c:pt idx="967">
                  <c:v>45292.111921296295</c:v>
                </c:pt>
                <c:pt idx="968">
                  <c:v>45292.112037037034</c:v>
                </c:pt>
                <c:pt idx="969">
                  <c:v>45292.11215277778</c:v>
                </c:pt>
                <c:pt idx="970">
                  <c:v>45292.112268518518</c:v>
                </c:pt>
                <c:pt idx="971">
                  <c:v>45292.112384259257</c:v>
                </c:pt>
                <c:pt idx="972">
                  <c:v>45292.112500000003</c:v>
                </c:pt>
                <c:pt idx="973">
                  <c:v>45292.112615740742</c:v>
                </c:pt>
                <c:pt idx="974">
                  <c:v>45292.11273148148</c:v>
                </c:pt>
                <c:pt idx="975">
                  <c:v>45292.112847222219</c:v>
                </c:pt>
                <c:pt idx="976">
                  <c:v>45292.112962962965</c:v>
                </c:pt>
                <c:pt idx="977">
                  <c:v>45292.113078703704</c:v>
                </c:pt>
                <c:pt idx="978">
                  <c:v>45292.113194444442</c:v>
                </c:pt>
                <c:pt idx="979">
                  <c:v>45292.113310185188</c:v>
                </c:pt>
                <c:pt idx="980">
                  <c:v>45292.113425925927</c:v>
                </c:pt>
                <c:pt idx="981">
                  <c:v>45292.113541666666</c:v>
                </c:pt>
                <c:pt idx="982">
                  <c:v>45292.113657407404</c:v>
                </c:pt>
                <c:pt idx="983">
                  <c:v>45292.11377314815</c:v>
                </c:pt>
                <c:pt idx="984">
                  <c:v>45292.113888888889</c:v>
                </c:pt>
                <c:pt idx="985">
                  <c:v>45292.114004629628</c:v>
                </c:pt>
                <c:pt idx="986">
                  <c:v>45292.114120370374</c:v>
                </c:pt>
                <c:pt idx="987">
                  <c:v>45292.114236111112</c:v>
                </c:pt>
                <c:pt idx="988">
                  <c:v>45292.114351851851</c:v>
                </c:pt>
                <c:pt idx="989">
                  <c:v>45292.11446759259</c:v>
                </c:pt>
                <c:pt idx="990">
                  <c:v>45292.114583333336</c:v>
                </c:pt>
                <c:pt idx="991">
                  <c:v>45292.114699074074</c:v>
                </c:pt>
                <c:pt idx="992">
                  <c:v>45292.114814814813</c:v>
                </c:pt>
                <c:pt idx="993">
                  <c:v>45292.114930555559</c:v>
                </c:pt>
                <c:pt idx="994">
                  <c:v>45292.115046296298</c:v>
                </c:pt>
                <c:pt idx="995">
                  <c:v>45292.115162037036</c:v>
                </c:pt>
                <c:pt idx="996">
                  <c:v>45292.115277777775</c:v>
                </c:pt>
                <c:pt idx="997">
                  <c:v>45292.115393518521</c:v>
                </c:pt>
                <c:pt idx="998">
                  <c:v>45292.11550925926</c:v>
                </c:pt>
                <c:pt idx="999">
                  <c:v>45292.115624999999</c:v>
                </c:pt>
                <c:pt idx="1000">
                  <c:v>45292.115740740737</c:v>
                </c:pt>
                <c:pt idx="1001">
                  <c:v>45292.115856481483</c:v>
                </c:pt>
                <c:pt idx="1002">
                  <c:v>45292.115972222222</c:v>
                </c:pt>
                <c:pt idx="1003">
                  <c:v>45292.116087962961</c:v>
                </c:pt>
                <c:pt idx="1004">
                  <c:v>45292.116203703707</c:v>
                </c:pt>
                <c:pt idx="1005">
                  <c:v>45292.116319444445</c:v>
                </c:pt>
                <c:pt idx="1006">
                  <c:v>45292.116435185184</c:v>
                </c:pt>
                <c:pt idx="1007">
                  <c:v>45292.116550925923</c:v>
                </c:pt>
                <c:pt idx="1008">
                  <c:v>45292.116666666669</c:v>
                </c:pt>
                <c:pt idx="1009">
                  <c:v>45292.116782407407</c:v>
                </c:pt>
                <c:pt idx="1010">
                  <c:v>45292.116898148146</c:v>
                </c:pt>
                <c:pt idx="1011">
                  <c:v>45292.117013888892</c:v>
                </c:pt>
                <c:pt idx="1012">
                  <c:v>45292.117129629631</c:v>
                </c:pt>
                <c:pt idx="1013">
                  <c:v>45292.117245370369</c:v>
                </c:pt>
                <c:pt idx="1014">
                  <c:v>45292.117361111108</c:v>
                </c:pt>
                <c:pt idx="1015">
                  <c:v>45292.117476851854</c:v>
                </c:pt>
                <c:pt idx="1016">
                  <c:v>45292.117592592593</c:v>
                </c:pt>
                <c:pt idx="1017">
                  <c:v>45292.117708333331</c:v>
                </c:pt>
                <c:pt idx="1018">
                  <c:v>45292.117824074077</c:v>
                </c:pt>
                <c:pt idx="1019">
                  <c:v>45292.117939814816</c:v>
                </c:pt>
                <c:pt idx="1020">
                  <c:v>45292.118055555555</c:v>
                </c:pt>
                <c:pt idx="1021">
                  <c:v>45292.118171296293</c:v>
                </c:pt>
                <c:pt idx="1022">
                  <c:v>45292.118287037039</c:v>
                </c:pt>
                <c:pt idx="1023">
                  <c:v>45292.118402777778</c:v>
                </c:pt>
                <c:pt idx="1024">
                  <c:v>45292.118518518517</c:v>
                </c:pt>
                <c:pt idx="1025">
                  <c:v>45292.118634259263</c:v>
                </c:pt>
                <c:pt idx="1026">
                  <c:v>45292.118750000001</c:v>
                </c:pt>
                <c:pt idx="1027">
                  <c:v>45292.11886574074</c:v>
                </c:pt>
                <c:pt idx="1028">
                  <c:v>45292.118981481479</c:v>
                </c:pt>
                <c:pt idx="1029">
                  <c:v>45292.119097222225</c:v>
                </c:pt>
                <c:pt idx="1030">
                  <c:v>45292.119212962964</c:v>
                </c:pt>
                <c:pt idx="1031">
                  <c:v>45292.119328703702</c:v>
                </c:pt>
                <c:pt idx="1032">
                  <c:v>45292.119444444441</c:v>
                </c:pt>
                <c:pt idx="1033">
                  <c:v>45292.119560185187</c:v>
                </c:pt>
                <c:pt idx="1034">
                  <c:v>45292.119675925926</c:v>
                </c:pt>
                <c:pt idx="1035">
                  <c:v>45292.119791666664</c:v>
                </c:pt>
                <c:pt idx="1036">
                  <c:v>45292.11990740741</c:v>
                </c:pt>
                <c:pt idx="1037">
                  <c:v>45292.120023148149</c:v>
                </c:pt>
                <c:pt idx="1038">
                  <c:v>45292.120138888888</c:v>
                </c:pt>
                <c:pt idx="1039">
                  <c:v>45292.120254629626</c:v>
                </c:pt>
                <c:pt idx="1040">
                  <c:v>45292.120370370372</c:v>
                </c:pt>
                <c:pt idx="1041">
                  <c:v>45292.120486111111</c:v>
                </c:pt>
                <c:pt idx="1042">
                  <c:v>45292.12060185185</c:v>
                </c:pt>
                <c:pt idx="1043">
                  <c:v>45292.120717592596</c:v>
                </c:pt>
                <c:pt idx="1044">
                  <c:v>45292.120833333334</c:v>
                </c:pt>
                <c:pt idx="1045">
                  <c:v>45292.120949074073</c:v>
                </c:pt>
                <c:pt idx="1046">
                  <c:v>45292.121064814812</c:v>
                </c:pt>
                <c:pt idx="1047">
                  <c:v>45292.121180555558</c:v>
                </c:pt>
                <c:pt idx="1048">
                  <c:v>45292.121296296296</c:v>
                </c:pt>
                <c:pt idx="1049">
                  <c:v>45292.121412037035</c:v>
                </c:pt>
                <c:pt idx="1050">
                  <c:v>45292.121527777781</c:v>
                </c:pt>
                <c:pt idx="1051">
                  <c:v>45292.12164351852</c:v>
                </c:pt>
                <c:pt idx="1052">
                  <c:v>45292.121759259258</c:v>
                </c:pt>
                <c:pt idx="1053">
                  <c:v>45292.121874999997</c:v>
                </c:pt>
                <c:pt idx="1054">
                  <c:v>45292.121990740743</c:v>
                </c:pt>
                <c:pt idx="1055">
                  <c:v>45292.122106481482</c:v>
                </c:pt>
                <c:pt idx="1056">
                  <c:v>45292.12222222222</c:v>
                </c:pt>
                <c:pt idx="1057">
                  <c:v>45292.122337962966</c:v>
                </c:pt>
                <c:pt idx="1058">
                  <c:v>45292.122453703705</c:v>
                </c:pt>
                <c:pt idx="1059">
                  <c:v>45292.122569444444</c:v>
                </c:pt>
                <c:pt idx="1060">
                  <c:v>45292.122685185182</c:v>
                </c:pt>
                <c:pt idx="1061">
                  <c:v>45292.122800925928</c:v>
                </c:pt>
                <c:pt idx="1062">
                  <c:v>45292.122916666667</c:v>
                </c:pt>
                <c:pt idx="1063">
                  <c:v>45292.123032407406</c:v>
                </c:pt>
                <c:pt idx="1064">
                  <c:v>45292.123148148145</c:v>
                </c:pt>
                <c:pt idx="1065">
                  <c:v>45292.123263888891</c:v>
                </c:pt>
                <c:pt idx="1066">
                  <c:v>45292.123379629629</c:v>
                </c:pt>
                <c:pt idx="1067">
                  <c:v>45292.123495370368</c:v>
                </c:pt>
                <c:pt idx="1068">
                  <c:v>45292.123611111114</c:v>
                </c:pt>
                <c:pt idx="1069">
                  <c:v>45292.123726851853</c:v>
                </c:pt>
                <c:pt idx="1070">
                  <c:v>45292.123842592591</c:v>
                </c:pt>
                <c:pt idx="1071">
                  <c:v>45292.12395833333</c:v>
                </c:pt>
                <c:pt idx="1072">
                  <c:v>45292.124074074076</c:v>
                </c:pt>
                <c:pt idx="1073">
                  <c:v>45292.124189814815</c:v>
                </c:pt>
                <c:pt idx="1074">
                  <c:v>45292.124305555553</c:v>
                </c:pt>
                <c:pt idx="1075">
                  <c:v>45292.124421296299</c:v>
                </c:pt>
                <c:pt idx="1076">
                  <c:v>45292.124537037038</c:v>
                </c:pt>
                <c:pt idx="1077">
                  <c:v>45292.124652777777</c:v>
                </c:pt>
                <c:pt idx="1078">
                  <c:v>45292.124768518515</c:v>
                </c:pt>
                <c:pt idx="1079">
                  <c:v>45292.124884259261</c:v>
                </c:pt>
                <c:pt idx="1080">
                  <c:v>45292.125</c:v>
                </c:pt>
                <c:pt idx="1081">
                  <c:v>45292.125115740739</c:v>
                </c:pt>
                <c:pt idx="1082">
                  <c:v>45292.125231481485</c:v>
                </c:pt>
                <c:pt idx="1083">
                  <c:v>45292.125347222223</c:v>
                </c:pt>
                <c:pt idx="1084">
                  <c:v>45292.125462962962</c:v>
                </c:pt>
                <c:pt idx="1085">
                  <c:v>45292.125578703701</c:v>
                </c:pt>
                <c:pt idx="1086">
                  <c:v>45292.125694444447</c:v>
                </c:pt>
                <c:pt idx="1087">
                  <c:v>45292.125810185185</c:v>
                </c:pt>
                <c:pt idx="1088">
                  <c:v>45292.125925925924</c:v>
                </c:pt>
                <c:pt idx="1089">
                  <c:v>45292.12604166667</c:v>
                </c:pt>
                <c:pt idx="1090">
                  <c:v>45292.126157407409</c:v>
                </c:pt>
                <c:pt idx="1091">
                  <c:v>45292.126273148147</c:v>
                </c:pt>
                <c:pt idx="1092">
                  <c:v>45292.126388888886</c:v>
                </c:pt>
                <c:pt idx="1093">
                  <c:v>45292.126504629632</c:v>
                </c:pt>
                <c:pt idx="1094">
                  <c:v>45292.126620370371</c:v>
                </c:pt>
                <c:pt idx="1095">
                  <c:v>45292.126736111109</c:v>
                </c:pt>
                <c:pt idx="1096">
                  <c:v>45292.126851851855</c:v>
                </c:pt>
                <c:pt idx="1097">
                  <c:v>45292.126967592594</c:v>
                </c:pt>
                <c:pt idx="1098">
                  <c:v>45292.127083333333</c:v>
                </c:pt>
                <c:pt idx="1099">
                  <c:v>45292.127199074072</c:v>
                </c:pt>
                <c:pt idx="1100">
                  <c:v>45292.127314814818</c:v>
                </c:pt>
                <c:pt idx="1101">
                  <c:v>45292.127430555556</c:v>
                </c:pt>
                <c:pt idx="1102">
                  <c:v>45292.127546296295</c:v>
                </c:pt>
                <c:pt idx="1103">
                  <c:v>45292.127662037034</c:v>
                </c:pt>
                <c:pt idx="1104">
                  <c:v>45292.12777777778</c:v>
                </c:pt>
                <c:pt idx="1105">
                  <c:v>45292.127893518518</c:v>
                </c:pt>
                <c:pt idx="1106">
                  <c:v>45292.128009259257</c:v>
                </c:pt>
                <c:pt idx="1107">
                  <c:v>45292.128125000003</c:v>
                </c:pt>
                <c:pt idx="1108">
                  <c:v>45292.128240740742</c:v>
                </c:pt>
                <c:pt idx="1109">
                  <c:v>45292.12835648148</c:v>
                </c:pt>
                <c:pt idx="1110">
                  <c:v>45292.128472222219</c:v>
                </c:pt>
                <c:pt idx="1111">
                  <c:v>45292.128587962965</c:v>
                </c:pt>
                <c:pt idx="1112">
                  <c:v>45292.128703703704</c:v>
                </c:pt>
                <c:pt idx="1113">
                  <c:v>45292.128819444442</c:v>
                </c:pt>
                <c:pt idx="1114">
                  <c:v>45292.128935185188</c:v>
                </c:pt>
                <c:pt idx="1115">
                  <c:v>45292.129050925927</c:v>
                </c:pt>
                <c:pt idx="1116">
                  <c:v>45292.129166666666</c:v>
                </c:pt>
                <c:pt idx="1117">
                  <c:v>45292.129282407404</c:v>
                </c:pt>
                <c:pt idx="1118">
                  <c:v>45292.12939814815</c:v>
                </c:pt>
                <c:pt idx="1119">
                  <c:v>45292.129513888889</c:v>
                </c:pt>
                <c:pt idx="1120">
                  <c:v>45292.129629629628</c:v>
                </c:pt>
                <c:pt idx="1121">
                  <c:v>45292.129745370374</c:v>
                </c:pt>
                <c:pt idx="1122">
                  <c:v>45292.129861111112</c:v>
                </c:pt>
                <c:pt idx="1123">
                  <c:v>45292.129976851851</c:v>
                </c:pt>
                <c:pt idx="1124">
                  <c:v>45292.13009259259</c:v>
                </c:pt>
                <c:pt idx="1125">
                  <c:v>45292.130208333336</c:v>
                </c:pt>
                <c:pt idx="1126">
                  <c:v>45292.130324074074</c:v>
                </c:pt>
                <c:pt idx="1127">
                  <c:v>45292.130439814813</c:v>
                </c:pt>
                <c:pt idx="1128">
                  <c:v>45292.130555555559</c:v>
                </c:pt>
                <c:pt idx="1129">
                  <c:v>45292.130671296298</c:v>
                </c:pt>
                <c:pt idx="1130">
                  <c:v>45292.130787037036</c:v>
                </c:pt>
                <c:pt idx="1131">
                  <c:v>45292.130902777775</c:v>
                </c:pt>
                <c:pt idx="1132">
                  <c:v>45292.131018518521</c:v>
                </c:pt>
                <c:pt idx="1133">
                  <c:v>45292.13113425926</c:v>
                </c:pt>
                <c:pt idx="1134">
                  <c:v>45292.131249999999</c:v>
                </c:pt>
                <c:pt idx="1135">
                  <c:v>45292.131365740737</c:v>
                </c:pt>
                <c:pt idx="1136">
                  <c:v>45292.131481481483</c:v>
                </c:pt>
                <c:pt idx="1137">
                  <c:v>45292.131597222222</c:v>
                </c:pt>
                <c:pt idx="1138">
                  <c:v>45292.131712962961</c:v>
                </c:pt>
                <c:pt idx="1139">
                  <c:v>45292.131828703707</c:v>
                </c:pt>
                <c:pt idx="1140">
                  <c:v>45292.131944444445</c:v>
                </c:pt>
                <c:pt idx="1141">
                  <c:v>45292.132060185184</c:v>
                </c:pt>
                <c:pt idx="1142">
                  <c:v>45292.132175925923</c:v>
                </c:pt>
                <c:pt idx="1143">
                  <c:v>45292.132291666669</c:v>
                </c:pt>
                <c:pt idx="1144">
                  <c:v>45292.132407407407</c:v>
                </c:pt>
                <c:pt idx="1145">
                  <c:v>45292.132523148146</c:v>
                </c:pt>
                <c:pt idx="1146">
                  <c:v>45292.132638888892</c:v>
                </c:pt>
                <c:pt idx="1147">
                  <c:v>45292.132754629631</c:v>
                </c:pt>
                <c:pt idx="1148">
                  <c:v>45292.132870370369</c:v>
                </c:pt>
                <c:pt idx="1149">
                  <c:v>45292.132986111108</c:v>
                </c:pt>
                <c:pt idx="1150">
                  <c:v>45292.133101851854</c:v>
                </c:pt>
                <c:pt idx="1151">
                  <c:v>45292.133217592593</c:v>
                </c:pt>
                <c:pt idx="1152">
                  <c:v>45292.133333333331</c:v>
                </c:pt>
                <c:pt idx="1153">
                  <c:v>45292.133449074077</c:v>
                </c:pt>
                <c:pt idx="1154">
                  <c:v>45292.133564814816</c:v>
                </c:pt>
                <c:pt idx="1155">
                  <c:v>45292.133680555555</c:v>
                </c:pt>
                <c:pt idx="1156">
                  <c:v>45292.133796296293</c:v>
                </c:pt>
                <c:pt idx="1157">
                  <c:v>45292.133912037039</c:v>
                </c:pt>
                <c:pt idx="1158">
                  <c:v>45292.134027777778</c:v>
                </c:pt>
                <c:pt idx="1159">
                  <c:v>45292.134143518517</c:v>
                </c:pt>
                <c:pt idx="1160">
                  <c:v>45292.134259259263</c:v>
                </c:pt>
                <c:pt idx="1161">
                  <c:v>45292.134375000001</c:v>
                </c:pt>
                <c:pt idx="1162">
                  <c:v>45292.13449074074</c:v>
                </c:pt>
                <c:pt idx="1163">
                  <c:v>45292.134606481479</c:v>
                </c:pt>
                <c:pt idx="1164">
                  <c:v>45292.134722222225</c:v>
                </c:pt>
                <c:pt idx="1165">
                  <c:v>45292.134837962964</c:v>
                </c:pt>
                <c:pt idx="1166">
                  <c:v>45292.134953703702</c:v>
                </c:pt>
                <c:pt idx="1167">
                  <c:v>45292.135069444441</c:v>
                </c:pt>
                <c:pt idx="1168">
                  <c:v>45292.135185185187</c:v>
                </c:pt>
                <c:pt idx="1169">
                  <c:v>45292.135300925926</c:v>
                </c:pt>
                <c:pt idx="1170">
                  <c:v>45292.135416666664</c:v>
                </c:pt>
                <c:pt idx="1171">
                  <c:v>45292.13553240741</c:v>
                </c:pt>
                <c:pt idx="1172">
                  <c:v>45292.135648148149</c:v>
                </c:pt>
                <c:pt idx="1173">
                  <c:v>45292.135763888888</c:v>
                </c:pt>
                <c:pt idx="1174">
                  <c:v>45292.135879629626</c:v>
                </c:pt>
                <c:pt idx="1175">
                  <c:v>45292.135995370372</c:v>
                </c:pt>
                <c:pt idx="1176">
                  <c:v>45292.136111111111</c:v>
                </c:pt>
                <c:pt idx="1177">
                  <c:v>45292.13622685185</c:v>
                </c:pt>
                <c:pt idx="1178">
                  <c:v>45292.136342592596</c:v>
                </c:pt>
                <c:pt idx="1179">
                  <c:v>45292.136458333334</c:v>
                </c:pt>
                <c:pt idx="1180">
                  <c:v>45292.136574074073</c:v>
                </c:pt>
                <c:pt idx="1181">
                  <c:v>45292.136689814812</c:v>
                </c:pt>
                <c:pt idx="1182">
                  <c:v>45292.136805555558</c:v>
                </c:pt>
                <c:pt idx="1183">
                  <c:v>45292.136921296296</c:v>
                </c:pt>
                <c:pt idx="1184">
                  <c:v>45292.137037037035</c:v>
                </c:pt>
                <c:pt idx="1185">
                  <c:v>45292.137152777781</c:v>
                </c:pt>
                <c:pt idx="1186">
                  <c:v>45292.13726851852</c:v>
                </c:pt>
                <c:pt idx="1187">
                  <c:v>45292.137384259258</c:v>
                </c:pt>
                <c:pt idx="1188">
                  <c:v>45292.137499999997</c:v>
                </c:pt>
                <c:pt idx="1189">
                  <c:v>45292.137615740743</c:v>
                </c:pt>
                <c:pt idx="1190">
                  <c:v>45292.137731481482</c:v>
                </c:pt>
                <c:pt idx="1191">
                  <c:v>45292.13784722222</c:v>
                </c:pt>
                <c:pt idx="1192">
                  <c:v>45292.137962962966</c:v>
                </c:pt>
                <c:pt idx="1193">
                  <c:v>45292.138078703705</c:v>
                </c:pt>
                <c:pt idx="1194">
                  <c:v>45292.138194444444</c:v>
                </c:pt>
                <c:pt idx="1195">
                  <c:v>45292.138310185182</c:v>
                </c:pt>
                <c:pt idx="1196">
                  <c:v>45292.138425925928</c:v>
                </c:pt>
                <c:pt idx="1197">
                  <c:v>45292.138541666667</c:v>
                </c:pt>
                <c:pt idx="1198">
                  <c:v>45292.138657407406</c:v>
                </c:pt>
                <c:pt idx="1199">
                  <c:v>45292.138773148145</c:v>
                </c:pt>
                <c:pt idx="1200">
                  <c:v>45292.138888888891</c:v>
                </c:pt>
                <c:pt idx="1201">
                  <c:v>45292.139004629629</c:v>
                </c:pt>
                <c:pt idx="1202">
                  <c:v>45292.139120370368</c:v>
                </c:pt>
                <c:pt idx="1203">
                  <c:v>45292.139236111114</c:v>
                </c:pt>
                <c:pt idx="1204">
                  <c:v>45292.139351851853</c:v>
                </c:pt>
                <c:pt idx="1205">
                  <c:v>45292.139467592591</c:v>
                </c:pt>
                <c:pt idx="1206">
                  <c:v>45292.13958333333</c:v>
                </c:pt>
                <c:pt idx="1207">
                  <c:v>45292.139699074076</c:v>
                </c:pt>
                <c:pt idx="1208">
                  <c:v>45292.139814814815</c:v>
                </c:pt>
                <c:pt idx="1209">
                  <c:v>45292.139930555553</c:v>
                </c:pt>
                <c:pt idx="1210">
                  <c:v>45292.140046296299</c:v>
                </c:pt>
                <c:pt idx="1211">
                  <c:v>45292.140162037038</c:v>
                </c:pt>
                <c:pt idx="1212">
                  <c:v>45292.140277777777</c:v>
                </c:pt>
                <c:pt idx="1213">
                  <c:v>45292.140393518515</c:v>
                </c:pt>
                <c:pt idx="1214">
                  <c:v>45292.140509259261</c:v>
                </c:pt>
                <c:pt idx="1215">
                  <c:v>45292.140625</c:v>
                </c:pt>
                <c:pt idx="1216">
                  <c:v>45292.140740740739</c:v>
                </c:pt>
                <c:pt idx="1217">
                  <c:v>45292.140856481485</c:v>
                </c:pt>
                <c:pt idx="1218">
                  <c:v>45292.140972222223</c:v>
                </c:pt>
                <c:pt idx="1219">
                  <c:v>45292.141087962962</c:v>
                </c:pt>
                <c:pt idx="1220">
                  <c:v>45292.141203703701</c:v>
                </c:pt>
                <c:pt idx="1221">
                  <c:v>45292.141319444447</c:v>
                </c:pt>
                <c:pt idx="1222">
                  <c:v>45292.141435185185</c:v>
                </c:pt>
                <c:pt idx="1223">
                  <c:v>45292.141550925924</c:v>
                </c:pt>
                <c:pt idx="1224">
                  <c:v>45292.14166666667</c:v>
                </c:pt>
                <c:pt idx="1225">
                  <c:v>45292.141782407409</c:v>
                </c:pt>
                <c:pt idx="1226">
                  <c:v>45292.141898148147</c:v>
                </c:pt>
                <c:pt idx="1227">
                  <c:v>45292.142013888886</c:v>
                </c:pt>
                <c:pt idx="1228">
                  <c:v>45292.142129629632</c:v>
                </c:pt>
                <c:pt idx="1229">
                  <c:v>45292.142245370371</c:v>
                </c:pt>
                <c:pt idx="1230">
                  <c:v>45292.142361111109</c:v>
                </c:pt>
                <c:pt idx="1231">
                  <c:v>45292.142476851855</c:v>
                </c:pt>
                <c:pt idx="1232">
                  <c:v>45292.142592592594</c:v>
                </c:pt>
                <c:pt idx="1233">
                  <c:v>45292.142708333333</c:v>
                </c:pt>
                <c:pt idx="1234">
                  <c:v>45292.142824074072</c:v>
                </c:pt>
                <c:pt idx="1235">
                  <c:v>45292.142939814818</c:v>
                </c:pt>
                <c:pt idx="1236">
                  <c:v>45292.143055555556</c:v>
                </c:pt>
                <c:pt idx="1237">
                  <c:v>45292.143171296295</c:v>
                </c:pt>
                <c:pt idx="1238">
                  <c:v>45292.143287037034</c:v>
                </c:pt>
                <c:pt idx="1239">
                  <c:v>45292.14340277778</c:v>
                </c:pt>
                <c:pt idx="1240">
                  <c:v>45292.143518518518</c:v>
                </c:pt>
                <c:pt idx="1241">
                  <c:v>45292.143634259257</c:v>
                </c:pt>
                <c:pt idx="1242">
                  <c:v>45292.143750000003</c:v>
                </c:pt>
                <c:pt idx="1243">
                  <c:v>45292.143865740742</c:v>
                </c:pt>
                <c:pt idx="1244">
                  <c:v>45292.14398148148</c:v>
                </c:pt>
                <c:pt idx="1245">
                  <c:v>45292.144097222219</c:v>
                </c:pt>
                <c:pt idx="1246">
                  <c:v>45292.144212962965</c:v>
                </c:pt>
                <c:pt idx="1247">
                  <c:v>45292.144328703704</c:v>
                </c:pt>
                <c:pt idx="1248">
                  <c:v>45292.144444444442</c:v>
                </c:pt>
                <c:pt idx="1249">
                  <c:v>45292.144560185188</c:v>
                </c:pt>
                <c:pt idx="1250">
                  <c:v>45292.144675925927</c:v>
                </c:pt>
                <c:pt idx="1251">
                  <c:v>45292.144791666666</c:v>
                </c:pt>
                <c:pt idx="1252">
                  <c:v>45292.144907407404</c:v>
                </c:pt>
                <c:pt idx="1253">
                  <c:v>45292.14502314815</c:v>
                </c:pt>
                <c:pt idx="1254">
                  <c:v>45292.145138888889</c:v>
                </c:pt>
                <c:pt idx="1255">
                  <c:v>45292.145254629628</c:v>
                </c:pt>
                <c:pt idx="1256">
                  <c:v>45292.145370370374</c:v>
                </c:pt>
                <c:pt idx="1257">
                  <c:v>45292.145486111112</c:v>
                </c:pt>
                <c:pt idx="1258">
                  <c:v>45292.145601851851</c:v>
                </c:pt>
                <c:pt idx="1259">
                  <c:v>45292.14571759259</c:v>
                </c:pt>
                <c:pt idx="1260">
                  <c:v>45292.145833333336</c:v>
                </c:pt>
                <c:pt idx="1261">
                  <c:v>45292.145949074074</c:v>
                </c:pt>
                <c:pt idx="1262">
                  <c:v>45292.146064814813</c:v>
                </c:pt>
                <c:pt idx="1263">
                  <c:v>45292.146180555559</c:v>
                </c:pt>
                <c:pt idx="1264">
                  <c:v>45292.146296296298</c:v>
                </c:pt>
                <c:pt idx="1265">
                  <c:v>45292.146412037036</c:v>
                </c:pt>
                <c:pt idx="1266">
                  <c:v>45292.146527777775</c:v>
                </c:pt>
                <c:pt idx="1267">
                  <c:v>45292.146643518521</c:v>
                </c:pt>
                <c:pt idx="1268">
                  <c:v>45292.14675925926</c:v>
                </c:pt>
                <c:pt idx="1269">
                  <c:v>45292.146874999999</c:v>
                </c:pt>
                <c:pt idx="1270">
                  <c:v>45292.146990740737</c:v>
                </c:pt>
                <c:pt idx="1271">
                  <c:v>45292.147106481483</c:v>
                </c:pt>
                <c:pt idx="1272">
                  <c:v>45292.147222222222</c:v>
                </c:pt>
                <c:pt idx="1273">
                  <c:v>45292.147337962961</c:v>
                </c:pt>
                <c:pt idx="1274">
                  <c:v>45292.147453703707</c:v>
                </c:pt>
                <c:pt idx="1275">
                  <c:v>45292.147569444445</c:v>
                </c:pt>
                <c:pt idx="1276">
                  <c:v>45292.147685185184</c:v>
                </c:pt>
                <c:pt idx="1277">
                  <c:v>45292.147800925923</c:v>
                </c:pt>
                <c:pt idx="1278">
                  <c:v>45292.147916666669</c:v>
                </c:pt>
                <c:pt idx="1279">
                  <c:v>45292.148032407407</c:v>
                </c:pt>
                <c:pt idx="1280">
                  <c:v>45292.148148148146</c:v>
                </c:pt>
                <c:pt idx="1281">
                  <c:v>45292.148263888892</c:v>
                </c:pt>
                <c:pt idx="1282">
                  <c:v>45292.148379629631</c:v>
                </c:pt>
                <c:pt idx="1283">
                  <c:v>45292.148495370369</c:v>
                </c:pt>
                <c:pt idx="1284">
                  <c:v>45292.148611111108</c:v>
                </c:pt>
                <c:pt idx="1285">
                  <c:v>45292.148726851854</c:v>
                </c:pt>
                <c:pt idx="1286">
                  <c:v>45292.148842592593</c:v>
                </c:pt>
                <c:pt idx="1287">
                  <c:v>45292.148958333331</c:v>
                </c:pt>
                <c:pt idx="1288">
                  <c:v>45292.149074074077</c:v>
                </c:pt>
                <c:pt idx="1289">
                  <c:v>45292.149189814816</c:v>
                </c:pt>
                <c:pt idx="1290">
                  <c:v>45292.149305555555</c:v>
                </c:pt>
                <c:pt idx="1291">
                  <c:v>45292.149421296293</c:v>
                </c:pt>
                <c:pt idx="1292">
                  <c:v>45292.149537037039</c:v>
                </c:pt>
                <c:pt idx="1293">
                  <c:v>45292.149652777778</c:v>
                </c:pt>
                <c:pt idx="1294">
                  <c:v>45292.149768518517</c:v>
                </c:pt>
                <c:pt idx="1295">
                  <c:v>45292.149884259263</c:v>
                </c:pt>
                <c:pt idx="1296">
                  <c:v>45292.15</c:v>
                </c:pt>
                <c:pt idx="1297">
                  <c:v>45292.15011574074</c:v>
                </c:pt>
                <c:pt idx="1298">
                  <c:v>45292.150231481479</c:v>
                </c:pt>
                <c:pt idx="1299">
                  <c:v>45292.150347222225</c:v>
                </c:pt>
                <c:pt idx="1300">
                  <c:v>45292.150462962964</c:v>
                </c:pt>
                <c:pt idx="1301">
                  <c:v>45292.150578703702</c:v>
                </c:pt>
                <c:pt idx="1302">
                  <c:v>45292.150694444441</c:v>
                </c:pt>
                <c:pt idx="1303">
                  <c:v>45292.150810185187</c:v>
                </c:pt>
                <c:pt idx="1304">
                  <c:v>45292.150925925926</c:v>
                </c:pt>
                <c:pt idx="1305">
                  <c:v>45292.151041666664</c:v>
                </c:pt>
                <c:pt idx="1306">
                  <c:v>45292.15115740741</c:v>
                </c:pt>
                <c:pt idx="1307">
                  <c:v>45292.151273148149</c:v>
                </c:pt>
                <c:pt idx="1308">
                  <c:v>45292.151388888888</c:v>
                </c:pt>
                <c:pt idx="1309">
                  <c:v>45292.151504629626</c:v>
                </c:pt>
                <c:pt idx="1310">
                  <c:v>45292.151620370372</c:v>
                </c:pt>
                <c:pt idx="1311">
                  <c:v>45292.151736111111</c:v>
                </c:pt>
                <c:pt idx="1312">
                  <c:v>45292.15185185185</c:v>
                </c:pt>
                <c:pt idx="1313">
                  <c:v>45292.151967592596</c:v>
                </c:pt>
                <c:pt idx="1314">
                  <c:v>45292.152083333334</c:v>
                </c:pt>
                <c:pt idx="1315">
                  <c:v>45292.152199074073</c:v>
                </c:pt>
                <c:pt idx="1316">
                  <c:v>45292.152314814812</c:v>
                </c:pt>
                <c:pt idx="1317">
                  <c:v>45292.152430555558</c:v>
                </c:pt>
                <c:pt idx="1318">
                  <c:v>45292.152546296296</c:v>
                </c:pt>
                <c:pt idx="1319">
                  <c:v>45292.152662037035</c:v>
                </c:pt>
                <c:pt idx="1320">
                  <c:v>45292.152777777781</c:v>
                </c:pt>
                <c:pt idx="1321">
                  <c:v>45292.15289351852</c:v>
                </c:pt>
                <c:pt idx="1322">
                  <c:v>45292.153009259258</c:v>
                </c:pt>
                <c:pt idx="1323">
                  <c:v>45292.153124999997</c:v>
                </c:pt>
                <c:pt idx="1324">
                  <c:v>45292.153240740743</c:v>
                </c:pt>
                <c:pt idx="1325">
                  <c:v>45292.153356481482</c:v>
                </c:pt>
                <c:pt idx="1326">
                  <c:v>45292.15347222222</c:v>
                </c:pt>
                <c:pt idx="1327">
                  <c:v>45292.153587962966</c:v>
                </c:pt>
                <c:pt idx="1328">
                  <c:v>45292.153703703705</c:v>
                </c:pt>
                <c:pt idx="1329">
                  <c:v>45292.153819444444</c:v>
                </c:pt>
                <c:pt idx="1330">
                  <c:v>45292.153935185182</c:v>
                </c:pt>
                <c:pt idx="1331">
                  <c:v>45292.154050925928</c:v>
                </c:pt>
                <c:pt idx="1332">
                  <c:v>45292.154166666667</c:v>
                </c:pt>
                <c:pt idx="1333">
                  <c:v>45292.154282407406</c:v>
                </c:pt>
                <c:pt idx="1334">
                  <c:v>45292.154398148145</c:v>
                </c:pt>
                <c:pt idx="1335">
                  <c:v>45292.154513888891</c:v>
                </c:pt>
                <c:pt idx="1336">
                  <c:v>45292.154629629629</c:v>
                </c:pt>
                <c:pt idx="1337">
                  <c:v>45292.154745370368</c:v>
                </c:pt>
                <c:pt idx="1338">
                  <c:v>45292.154861111114</c:v>
                </c:pt>
                <c:pt idx="1339">
                  <c:v>45292.154976851853</c:v>
                </c:pt>
                <c:pt idx="1340">
                  <c:v>45292.155092592591</c:v>
                </c:pt>
                <c:pt idx="1341">
                  <c:v>45292.15520833333</c:v>
                </c:pt>
                <c:pt idx="1342">
                  <c:v>45292.155324074076</c:v>
                </c:pt>
                <c:pt idx="1343">
                  <c:v>45292.155439814815</c:v>
                </c:pt>
                <c:pt idx="1344">
                  <c:v>45292.155555555553</c:v>
                </c:pt>
                <c:pt idx="1345">
                  <c:v>45292.155671296299</c:v>
                </c:pt>
                <c:pt idx="1346">
                  <c:v>45292.155787037038</c:v>
                </c:pt>
                <c:pt idx="1347">
                  <c:v>45292.155902777777</c:v>
                </c:pt>
                <c:pt idx="1348">
                  <c:v>45292.156018518515</c:v>
                </c:pt>
                <c:pt idx="1349">
                  <c:v>45292.156134259261</c:v>
                </c:pt>
                <c:pt idx="1350">
                  <c:v>45292.15625</c:v>
                </c:pt>
                <c:pt idx="1351">
                  <c:v>45292.156365740739</c:v>
                </c:pt>
                <c:pt idx="1352">
                  <c:v>45292.156481481485</c:v>
                </c:pt>
                <c:pt idx="1353">
                  <c:v>45292.156597222223</c:v>
                </c:pt>
                <c:pt idx="1354">
                  <c:v>45292.156712962962</c:v>
                </c:pt>
                <c:pt idx="1355">
                  <c:v>45292.156828703701</c:v>
                </c:pt>
                <c:pt idx="1356">
                  <c:v>45292.156944444447</c:v>
                </c:pt>
                <c:pt idx="1357">
                  <c:v>45292.157060185185</c:v>
                </c:pt>
                <c:pt idx="1358">
                  <c:v>45292.157175925924</c:v>
                </c:pt>
                <c:pt idx="1359">
                  <c:v>45292.15729166667</c:v>
                </c:pt>
                <c:pt idx="1360">
                  <c:v>45292.157407407409</c:v>
                </c:pt>
                <c:pt idx="1361">
                  <c:v>45292.157523148147</c:v>
                </c:pt>
                <c:pt idx="1362">
                  <c:v>45292.157638888886</c:v>
                </c:pt>
                <c:pt idx="1363">
                  <c:v>45292.157754629632</c:v>
                </c:pt>
                <c:pt idx="1364">
                  <c:v>45292.157870370371</c:v>
                </c:pt>
                <c:pt idx="1365">
                  <c:v>45292.157986111109</c:v>
                </c:pt>
                <c:pt idx="1366">
                  <c:v>45292.158101851855</c:v>
                </c:pt>
                <c:pt idx="1367">
                  <c:v>45292.158217592594</c:v>
                </c:pt>
                <c:pt idx="1368">
                  <c:v>45292.158333333333</c:v>
                </c:pt>
                <c:pt idx="1369">
                  <c:v>45292.158449074072</c:v>
                </c:pt>
                <c:pt idx="1370">
                  <c:v>45292.158564814818</c:v>
                </c:pt>
                <c:pt idx="1371">
                  <c:v>45292.158680555556</c:v>
                </c:pt>
                <c:pt idx="1372">
                  <c:v>45292.158796296295</c:v>
                </c:pt>
                <c:pt idx="1373">
                  <c:v>45292.158912037034</c:v>
                </c:pt>
                <c:pt idx="1374">
                  <c:v>45292.15902777778</c:v>
                </c:pt>
                <c:pt idx="1375">
                  <c:v>45292.159143518518</c:v>
                </c:pt>
                <c:pt idx="1376">
                  <c:v>45292.159259259257</c:v>
                </c:pt>
                <c:pt idx="1377">
                  <c:v>45292.159375000003</c:v>
                </c:pt>
                <c:pt idx="1378">
                  <c:v>45292.159490740742</c:v>
                </c:pt>
                <c:pt idx="1379">
                  <c:v>45292.15960648148</c:v>
                </c:pt>
                <c:pt idx="1380">
                  <c:v>45292.159722222219</c:v>
                </c:pt>
                <c:pt idx="1381">
                  <c:v>45292.159837962965</c:v>
                </c:pt>
                <c:pt idx="1382">
                  <c:v>45292.159953703704</c:v>
                </c:pt>
                <c:pt idx="1383">
                  <c:v>45292.160069444442</c:v>
                </c:pt>
                <c:pt idx="1384">
                  <c:v>45292.160185185188</c:v>
                </c:pt>
                <c:pt idx="1385">
                  <c:v>45292.160300925927</c:v>
                </c:pt>
                <c:pt idx="1386">
                  <c:v>45292.160416666666</c:v>
                </c:pt>
                <c:pt idx="1387">
                  <c:v>45292.160532407404</c:v>
                </c:pt>
                <c:pt idx="1388">
                  <c:v>45292.16064814815</c:v>
                </c:pt>
                <c:pt idx="1389">
                  <c:v>45292.160763888889</c:v>
                </c:pt>
                <c:pt idx="1390">
                  <c:v>45292.160879629628</c:v>
                </c:pt>
                <c:pt idx="1391">
                  <c:v>45292.160995370374</c:v>
                </c:pt>
                <c:pt idx="1392">
                  <c:v>45292.161111111112</c:v>
                </c:pt>
                <c:pt idx="1393">
                  <c:v>45292.161226851851</c:v>
                </c:pt>
                <c:pt idx="1394">
                  <c:v>45292.16134259259</c:v>
                </c:pt>
                <c:pt idx="1395">
                  <c:v>45292.161458333336</c:v>
                </c:pt>
                <c:pt idx="1396">
                  <c:v>45292.161574074074</c:v>
                </c:pt>
                <c:pt idx="1397">
                  <c:v>45292.161689814813</c:v>
                </c:pt>
                <c:pt idx="1398">
                  <c:v>45292.161805555559</c:v>
                </c:pt>
                <c:pt idx="1399">
                  <c:v>45292.161921296298</c:v>
                </c:pt>
                <c:pt idx="1400">
                  <c:v>45292.162037037036</c:v>
                </c:pt>
                <c:pt idx="1401">
                  <c:v>45292.162152777775</c:v>
                </c:pt>
                <c:pt idx="1402">
                  <c:v>45292.162268518521</c:v>
                </c:pt>
                <c:pt idx="1403">
                  <c:v>45292.16238425926</c:v>
                </c:pt>
                <c:pt idx="1404">
                  <c:v>45292.162499999999</c:v>
                </c:pt>
                <c:pt idx="1405">
                  <c:v>45292.162615740737</c:v>
                </c:pt>
                <c:pt idx="1406">
                  <c:v>45292.162731481483</c:v>
                </c:pt>
                <c:pt idx="1407">
                  <c:v>45292.162847222222</c:v>
                </c:pt>
                <c:pt idx="1408">
                  <c:v>45292.162962962961</c:v>
                </c:pt>
                <c:pt idx="1409">
                  <c:v>45292.163078703707</c:v>
                </c:pt>
                <c:pt idx="1410">
                  <c:v>45292.163194444445</c:v>
                </c:pt>
                <c:pt idx="1411">
                  <c:v>45292.163310185184</c:v>
                </c:pt>
                <c:pt idx="1412">
                  <c:v>45292.163425925923</c:v>
                </c:pt>
                <c:pt idx="1413">
                  <c:v>45292.163541666669</c:v>
                </c:pt>
                <c:pt idx="1414">
                  <c:v>45292.163657407407</c:v>
                </c:pt>
                <c:pt idx="1415">
                  <c:v>45292.163773148146</c:v>
                </c:pt>
                <c:pt idx="1416">
                  <c:v>45292.163888888892</c:v>
                </c:pt>
                <c:pt idx="1417">
                  <c:v>45292.164004629631</c:v>
                </c:pt>
                <c:pt idx="1418">
                  <c:v>45292.164120370369</c:v>
                </c:pt>
                <c:pt idx="1419">
                  <c:v>45292.164236111108</c:v>
                </c:pt>
                <c:pt idx="1420">
                  <c:v>45292.164351851854</c:v>
                </c:pt>
                <c:pt idx="1421">
                  <c:v>45292.164467592593</c:v>
                </c:pt>
                <c:pt idx="1422">
                  <c:v>45292.164583333331</c:v>
                </c:pt>
                <c:pt idx="1423">
                  <c:v>45292.164699074077</c:v>
                </c:pt>
                <c:pt idx="1424">
                  <c:v>45292.164814814816</c:v>
                </c:pt>
                <c:pt idx="1425">
                  <c:v>45292.164930555555</c:v>
                </c:pt>
                <c:pt idx="1426">
                  <c:v>45292.165046296293</c:v>
                </c:pt>
                <c:pt idx="1427">
                  <c:v>45292.165162037039</c:v>
                </c:pt>
                <c:pt idx="1428">
                  <c:v>45292.165277777778</c:v>
                </c:pt>
                <c:pt idx="1429">
                  <c:v>45292.165393518517</c:v>
                </c:pt>
                <c:pt idx="1430">
                  <c:v>45292.165509259263</c:v>
                </c:pt>
                <c:pt idx="1431">
                  <c:v>45292.165625000001</c:v>
                </c:pt>
                <c:pt idx="1432">
                  <c:v>45292.16574074074</c:v>
                </c:pt>
                <c:pt idx="1433">
                  <c:v>45292.165856481479</c:v>
                </c:pt>
                <c:pt idx="1434">
                  <c:v>45292.165972222225</c:v>
                </c:pt>
                <c:pt idx="1435">
                  <c:v>45292.166087962964</c:v>
                </c:pt>
                <c:pt idx="1436">
                  <c:v>45292.166203703702</c:v>
                </c:pt>
                <c:pt idx="1437">
                  <c:v>45292.166319444441</c:v>
                </c:pt>
                <c:pt idx="1438">
                  <c:v>45292.166435185187</c:v>
                </c:pt>
                <c:pt idx="1439">
                  <c:v>45292.166550925926</c:v>
                </c:pt>
                <c:pt idx="1440">
                  <c:v>45292.166666666664</c:v>
                </c:pt>
                <c:pt idx="1441">
                  <c:v>45292.16678240741</c:v>
                </c:pt>
                <c:pt idx="1442">
                  <c:v>45292.166898148149</c:v>
                </c:pt>
                <c:pt idx="1443">
                  <c:v>45292.167013888888</c:v>
                </c:pt>
                <c:pt idx="1444">
                  <c:v>45292.167129629626</c:v>
                </c:pt>
                <c:pt idx="1445">
                  <c:v>45292.167245370372</c:v>
                </c:pt>
                <c:pt idx="1446">
                  <c:v>45292.167361111111</c:v>
                </c:pt>
                <c:pt idx="1447">
                  <c:v>45292.16747685185</c:v>
                </c:pt>
                <c:pt idx="1448">
                  <c:v>45292.167592592596</c:v>
                </c:pt>
                <c:pt idx="1449">
                  <c:v>45292.167708333334</c:v>
                </c:pt>
                <c:pt idx="1450">
                  <c:v>45292.167824074073</c:v>
                </c:pt>
                <c:pt idx="1451">
                  <c:v>45292.167939814812</c:v>
                </c:pt>
                <c:pt idx="1452">
                  <c:v>45292.168055555558</c:v>
                </c:pt>
                <c:pt idx="1453">
                  <c:v>45292.168171296296</c:v>
                </c:pt>
                <c:pt idx="1454">
                  <c:v>45292.168287037035</c:v>
                </c:pt>
                <c:pt idx="1455">
                  <c:v>45292.168402777781</c:v>
                </c:pt>
                <c:pt idx="1456">
                  <c:v>45292.16851851852</c:v>
                </c:pt>
                <c:pt idx="1457">
                  <c:v>45292.168634259258</c:v>
                </c:pt>
                <c:pt idx="1458">
                  <c:v>45292.168749999997</c:v>
                </c:pt>
                <c:pt idx="1459">
                  <c:v>45292.168865740743</c:v>
                </c:pt>
                <c:pt idx="1460">
                  <c:v>45292.168981481482</c:v>
                </c:pt>
                <c:pt idx="1461">
                  <c:v>45292.16909722222</c:v>
                </c:pt>
                <c:pt idx="1462">
                  <c:v>45292.169212962966</c:v>
                </c:pt>
                <c:pt idx="1463">
                  <c:v>45292.169328703705</c:v>
                </c:pt>
                <c:pt idx="1464">
                  <c:v>45292.169444444444</c:v>
                </c:pt>
                <c:pt idx="1465">
                  <c:v>45292.169560185182</c:v>
                </c:pt>
                <c:pt idx="1466">
                  <c:v>45292.169675925928</c:v>
                </c:pt>
                <c:pt idx="1467">
                  <c:v>45292.169791666667</c:v>
                </c:pt>
                <c:pt idx="1468">
                  <c:v>45292.169907407406</c:v>
                </c:pt>
                <c:pt idx="1469">
                  <c:v>45292.170023148145</c:v>
                </c:pt>
                <c:pt idx="1470">
                  <c:v>45292.170138888891</c:v>
                </c:pt>
                <c:pt idx="1471">
                  <c:v>45292.170254629629</c:v>
                </c:pt>
                <c:pt idx="1472">
                  <c:v>45292.170370370368</c:v>
                </c:pt>
                <c:pt idx="1473">
                  <c:v>45292.170486111114</c:v>
                </c:pt>
                <c:pt idx="1474">
                  <c:v>45292.170601851853</c:v>
                </c:pt>
                <c:pt idx="1475">
                  <c:v>45292.170717592591</c:v>
                </c:pt>
                <c:pt idx="1476">
                  <c:v>45292.17083333333</c:v>
                </c:pt>
                <c:pt idx="1477">
                  <c:v>45292.170949074076</c:v>
                </c:pt>
                <c:pt idx="1478">
                  <c:v>45292.171064814815</c:v>
                </c:pt>
                <c:pt idx="1479">
                  <c:v>45292.171180555553</c:v>
                </c:pt>
                <c:pt idx="1480">
                  <c:v>45292.171296296299</c:v>
                </c:pt>
                <c:pt idx="1481">
                  <c:v>45292.171412037038</c:v>
                </c:pt>
                <c:pt idx="1482">
                  <c:v>45292.171527777777</c:v>
                </c:pt>
                <c:pt idx="1483">
                  <c:v>45292.171643518515</c:v>
                </c:pt>
                <c:pt idx="1484">
                  <c:v>45292.171759259261</c:v>
                </c:pt>
                <c:pt idx="1485">
                  <c:v>45292.171875</c:v>
                </c:pt>
                <c:pt idx="1486">
                  <c:v>45292.171990740739</c:v>
                </c:pt>
                <c:pt idx="1487">
                  <c:v>45292.172106481485</c:v>
                </c:pt>
                <c:pt idx="1488">
                  <c:v>45292.172222222223</c:v>
                </c:pt>
                <c:pt idx="1489">
                  <c:v>45292.172337962962</c:v>
                </c:pt>
                <c:pt idx="1490">
                  <c:v>45292.172453703701</c:v>
                </c:pt>
                <c:pt idx="1491">
                  <c:v>45292.172569444447</c:v>
                </c:pt>
                <c:pt idx="1492">
                  <c:v>45292.172685185185</c:v>
                </c:pt>
                <c:pt idx="1493">
                  <c:v>45292.172800925924</c:v>
                </c:pt>
                <c:pt idx="1494">
                  <c:v>45292.17291666667</c:v>
                </c:pt>
                <c:pt idx="1495">
                  <c:v>45292.173032407409</c:v>
                </c:pt>
                <c:pt idx="1496">
                  <c:v>45292.173148148147</c:v>
                </c:pt>
                <c:pt idx="1497">
                  <c:v>45292.173263888886</c:v>
                </c:pt>
                <c:pt idx="1498">
                  <c:v>45292.173379629632</c:v>
                </c:pt>
                <c:pt idx="1499">
                  <c:v>45292.173495370371</c:v>
                </c:pt>
                <c:pt idx="1500">
                  <c:v>45292.173611111109</c:v>
                </c:pt>
                <c:pt idx="1501">
                  <c:v>45292.173726851855</c:v>
                </c:pt>
                <c:pt idx="1502">
                  <c:v>45292.173842592594</c:v>
                </c:pt>
                <c:pt idx="1503">
                  <c:v>45292.173958333333</c:v>
                </c:pt>
                <c:pt idx="1504">
                  <c:v>45292.174074074072</c:v>
                </c:pt>
                <c:pt idx="1505">
                  <c:v>45292.174189814818</c:v>
                </c:pt>
                <c:pt idx="1506">
                  <c:v>45292.174305555556</c:v>
                </c:pt>
                <c:pt idx="1507">
                  <c:v>45292.174421296295</c:v>
                </c:pt>
                <c:pt idx="1508">
                  <c:v>45292.174537037034</c:v>
                </c:pt>
                <c:pt idx="1509">
                  <c:v>45292.17465277778</c:v>
                </c:pt>
                <c:pt idx="1510">
                  <c:v>45292.174768518518</c:v>
                </c:pt>
                <c:pt idx="1511">
                  <c:v>45292.174884259257</c:v>
                </c:pt>
                <c:pt idx="1512">
                  <c:v>45292.175000000003</c:v>
                </c:pt>
                <c:pt idx="1513">
                  <c:v>45292.175115740742</c:v>
                </c:pt>
                <c:pt idx="1514">
                  <c:v>45292.17523148148</c:v>
                </c:pt>
                <c:pt idx="1515">
                  <c:v>45292.175347222219</c:v>
                </c:pt>
                <c:pt idx="1516">
                  <c:v>45292.175462962965</c:v>
                </c:pt>
                <c:pt idx="1517">
                  <c:v>45292.175578703704</c:v>
                </c:pt>
                <c:pt idx="1518">
                  <c:v>45292.175694444442</c:v>
                </c:pt>
                <c:pt idx="1519">
                  <c:v>45292.175810185188</c:v>
                </c:pt>
                <c:pt idx="1520">
                  <c:v>45292.175925925927</c:v>
                </c:pt>
                <c:pt idx="1521">
                  <c:v>45292.176041666666</c:v>
                </c:pt>
                <c:pt idx="1522">
                  <c:v>45292.176157407404</c:v>
                </c:pt>
                <c:pt idx="1523">
                  <c:v>45292.17627314815</c:v>
                </c:pt>
                <c:pt idx="1524">
                  <c:v>45292.176388888889</c:v>
                </c:pt>
                <c:pt idx="1525">
                  <c:v>45292.176504629628</c:v>
                </c:pt>
                <c:pt idx="1526">
                  <c:v>45292.176620370374</c:v>
                </c:pt>
                <c:pt idx="1527">
                  <c:v>45292.176736111112</c:v>
                </c:pt>
                <c:pt idx="1528">
                  <c:v>45292.176851851851</c:v>
                </c:pt>
                <c:pt idx="1529">
                  <c:v>45292.17696759259</c:v>
                </c:pt>
                <c:pt idx="1530">
                  <c:v>45292.177083333336</c:v>
                </c:pt>
                <c:pt idx="1531">
                  <c:v>45292.177199074074</c:v>
                </c:pt>
                <c:pt idx="1532">
                  <c:v>45292.177314814813</c:v>
                </c:pt>
                <c:pt idx="1533">
                  <c:v>45292.177430555559</c:v>
                </c:pt>
                <c:pt idx="1534">
                  <c:v>45292.177546296298</c:v>
                </c:pt>
                <c:pt idx="1535">
                  <c:v>45292.177662037036</c:v>
                </c:pt>
                <c:pt idx="1536">
                  <c:v>45292.177777777775</c:v>
                </c:pt>
                <c:pt idx="1537">
                  <c:v>45292.177893518521</c:v>
                </c:pt>
                <c:pt idx="1538">
                  <c:v>45292.17800925926</c:v>
                </c:pt>
                <c:pt idx="1539">
                  <c:v>45292.178124999999</c:v>
                </c:pt>
                <c:pt idx="1540">
                  <c:v>45292.178240740737</c:v>
                </c:pt>
                <c:pt idx="1541">
                  <c:v>45292.178356481483</c:v>
                </c:pt>
                <c:pt idx="1542">
                  <c:v>45292.178472222222</c:v>
                </c:pt>
                <c:pt idx="1543">
                  <c:v>45292.178587962961</c:v>
                </c:pt>
                <c:pt idx="1544">
                  <c:v>45292.178703703707</c:v>
                </c:pt>
                <c:pt idx="1545">
                  <c:v>45292.178819444445</c:v>
                </c:pt>
                <c:pt idx="1546">
                  <c:v>45292.178935185184</c:v>
                </c:pt>
                <c:pt idx="1547">
                  <c:v>45292.179050925923</c:v>
                </c:pt>
                <c:pt idx="1548">
                  <c:v>45292.179166666669</c:v>
                </c:pt>
                <c:pt idx="1549">
                  <c:v>45292.179282407407</c:v>
                </c:pt>
                <c:pt idx="1550">
                  <c:v>45292.179398148146</c:v>
                </c:pt>
                <c:pt idx="1551">
                  <c:v>45292.179513888892</c:v>
                </c:pt>
                <c:pt idx="1552">
                  <c:v>45292.179629629631</c:v>
                </c:pt>
                <c:pt idx="1553">
                  <c:v>45292.179745370369</c:v>
                </c:pt>
                <c:pt idx="1554">
                  <c:v>45292.179861111108</c:v>
                </c:pt>
                <c:pt idx="1555">
                  <c:v>45292.179976851854</c:v>
                </c:pt>
                <c:pt idx="1556">
                  <c:v>45292.180092592593</c:v>
                </c:pt>
                <c:pt idx="1557">
                  <c:v>45292.180208333331</c:v>
                </c:pt>
                <c:pt idx="1558">
                  <c:v>45292.180324074077</c:v>
                </c:pt>
                <c:pt idx="1559">
                  <c:v>45292.180439814816</c:v>
                </c:pt>
                <c:pt idx="1560">
                  <c:v>45292.180555555555</c:v>
                </c:pt>
                <c:pt idx="1561">
                  <c:v>45292.180671296293</c:v>
                </c:pt>
                <c:pt idx="1562">
                  <c:v>45292.180787037039</c:v>
                </c:pt>
                <c:pt idx="1563">
                  <c:v>45292.180902777778</c:v>
                </c:pt>
                <c:pt idx="1564">
                  <c:v>45292.181018518517</c:v>
                </c:pt>
                <c:pt idx="1565">
                  <c:v>45292.181134259263</c:v>
                </c:pt>
                <c:pt idx="1566">
                  <c:v>45292.181250000001</c:v>
                </c:pt>
                <c:pt idx="1567">
                  <c:v>45292.18136574074</c:v>
                </c:pt>
                <c:pt idx="1568">
                  <c:v>45292.181481481479</c:v>
                </c:pt>
                <c:pt idx="1569">
                  <c:v>45292.181597222225</c:v>
                </c:pt>
                <c:pt idx="1570">
                  <c:v>45292.181712962964</c:v>
                </c:pt>
                <c:pt idx="1571">
                  <c:v>45292.181828703702</c:v>
                </c:pt>
                <c:pt idx="1572">
                  <c:v>45292.181944444441</c:v>
                </c:pt>
                <c:pt idx="1573">
                  <c:v>45292.182060185187</c:v>
                </c:pt>
                <c:pt idx="1574">
                  <c:v>45292.182175925926</c:v>
                </c:pt>
                <c:pt idx="1575">
                  <c:v>45292.182291666664</c:v>
                </c:pt>
                <c:pt idx="1576">
                  <c:v>45292.18240740741</c:v>
                </c:pt>
                <c:pt idx="1577">
                  <c:v>45292.182523148149</c:v>
                </c:pt>
                <c:pt idx="1578">
                  <c:v>45292.182638888888</c:v>
                </c:pt>
                <c:pt idx="1579">
                  <c:v>45292.182754629626</c:v>
                </c:pt>
                <c:pt idx="1580">
                  <c:v>45292.182870370372</c:v>
                </c:pt>
                <c:pt idx="1581">
                  <c:v>45292.182986111111</c:v>
                </c:pt>
                <c:pt idx="1582">
                  <c:v>45292.18310185185</c:v>
                </c:pt>
                <c:pt idx="1583">
                  <c:v>45292.183217592596</c:v>
                </c:pt>
                <c:pt idx="1584">
                  <c:v>45292.183333333334</c:v>
                </c:pt>
                <c:pt idx="1585">
                  <c:v>45292.183449074073</c:v>
                </c:pt>
                <c:pt idx="1586">
                  <c:v>45292.183564814812</c:v>
                </c:pt>
                <c:pt idx="1587">
                  <c:v>45292.183680555558</c:v>
                </c:pt>
                <c:pt idx="1588">
                  <c:v>45292.183796296296</c:v>
                </c:pt>
                <c:pt idx="1589">
                  <c:v>45292.183912037035</c:v>
                </c:pt>
                <c:pt idx="1590">
                  <c:v>45292.184027777781</c:v>
                </c:pt>
                <c:pt idx="1591">
                  <c:v>45292.18414351852</c:v>
                </c:pt>
                <c:pt idx="1592">
                  <c:v>45292.184259259258</c:v>
                </c:pt>
                <c:pt idx="1593">
                  <c:v>45292.184374999997</c:v>
                </c:pt>
                <c:pt idx="1594">
                  <c:v>45292.184490740743</c:v>
                </c:pt>
                <c:pt idx="1595">
                  <c:v>45292.184606481482</c:v>
                </c:pt>
                <c:pt idx="1596">
                  <c:v>45292.18472222222</c:v>
                </c:pt>
                <c:pt idx="1597">
                  <c:v>45292.184837962966</c:v>
                </c:pt>
                <c:pt idx="1598">
                  <c:v>45292.184953703705</c:v>
                </c:pt>
                <c:pt idx="1599">
                  <c:v>45292.185069444444</c:v>
                </c:pt>
                <c:pt idx="1600">
                  <c:v>45292.185185185182</c:v>
                </c:pt>
                <c:pt idx="1601">
                  <c:v>45292.185300925928</c:v>
                </c:pt>
                <c:pt idx="1602">
                  <c:v>45292.185416666667</c:v>
                </c:pt>
                <c:pt idx="1603">
                  <c:v>45292.185532407406</c:v>
                </c:pt>
                <c:pt idx="1604">
                  <c:v>45292.185648148145</c:v>
                </c:pt>
                <c:pt idx="1605">
                  <c:v>45292.185763888891</c:v>
                </c:pt>
                <c:pt idx="1606">
                  <c:v>45292.185879629629</c:v>
                </c:pt>
                <c:pt idx="1607">
                  <c:v>45292.185995370368</c:v>
                </c:pt>
                <c:pt idx="1608">
                  <c:v>45292.186111111114</c:v>
                </c:pt>
                <c:pt idx="1609">
                  <c:v>45292.186226851853</c:v>
                </c:pt>
                <c:pt idx="1610">
                  <c:v>45292.186342592591</c:v>
                </c:pt>
                <c:pt idx="1611">
                  <c:v>45292.18645833333</c:v>
                </c:pt>
                <c:pt idx="1612">
                  <c:v>45292.186574074076</c:v>
                </c:pt>
                <c:pt idx="1613">
                  <c:v>45292.186689814815</c:v>
                </c:pt>
                <c:pt idx="1614">
                  <c:v>45292.186805555553</c:v>
                </c:pt>
                <c:pt idx="1615">
                  <c:v>45292.186921296299</c:v>
                </c:pt>
                <c:pt idx="1616">
                  <c:v>45292.187037037038</c:v>
                </c:pt>
                <c:pt idx="1617">
                  <c:v>45292.187152777777</c:v>
                </c:pt>
                <c:pt idx="1618">
                  <c:v>45292.187268518515</c:v>
                </c:pt>
                <c:pt idx="1619">
                  <c:v>45292.187384259261</c:v>
                </c:pt>
                <c:pt idx="1620">
                  <c:v>45292.1875</c:v>
                </c:pt>
                <c:pt idx="1621">
                  <c:v>45292.187615740739</c:v>
                </c:pt>
                <c:pt idx="1622">
                  <c:v>45292.187731481485</c:v>
                </c:pt>
                <c:pt idx="1623">
                  <c:v>45292.187847222223</c:v>
                </c:pt>
                <c:pt idx="1624">
                  <c:v>45292.187962962962</c:v>
                </c:pt>
                <c:pt idx="1625">
                  <c:v>45292.188078703701</c:v>
                </c:pt>
                <c:pt idx="1626">
                  <c:v>45292.188194444447</c:v>
                </c:pt>
                <c:pt idx="1627">
                  <c:v>45292.188310185185</c:v>
                </c:pt>
                <c:pt idx="1628">
                  <c:v>45292.188425925924</c:v>
                </c:pt>
                <c:pt idx="1629">
                  <c:v>45292.18854166667</c:v>
                </c:pt>
                <c:pt idx="1630">
                  <c:v>45292.188657407409</c:v>
                </c:pt>
                <c:pt idx="1631">
                  <c:v>45292.188773148147</c:v>
                </c:pt>
                <c:pt idx="1632">
                  <c:v>45292.188888888886</c:v>
                </c:pt>
                <c:pt idx="1633">
                  <c:v>45292.189004629632</c:v>
                </c:pt>
                <c:pt idx="1634">
                  <c:v>45292.189120370371</c:v>
                </c:pt>
                <c:pt idx="1635">
                  <c:v>45292.189236111109</c:v>
                </c:pt>
                <c:pt idx="1636">
                  <c:v>45292.189351851855</c:v>
                </c:pt>
                <c:pt idx="1637">
                  <c:v>45292.189467592594</c:v>
                </c:pt>
                <c:pt idx="1638">
                  <c:v>45292.189583333333</c:v>
                </c:pt>
                <c:pt idx="1639">
                  <c:v>45292.189699074072</c:v>
                </c:pt>
                <c:pt idx="1640">
                  <c:v>45292.189814814818</c:v>
                </c:pt>
                <c:pt idx="1641">
                  <c:v>45292.189930555556</c:v>
                </c:pt>
                <c:pt idx="1642">
                  <c:v>45292.190046296295</c:v>
                </c:pt>
                <c:pt idx="1643">
                  <c:v>45292.190162037034</c:v>
                </c:pt>
                <c:pt idx="1644">
                  <c:v>45292.19027777778</c:v>
                </c:pt>
                <c:pt idx="1645">
                  <c:v>45292.190393518518</c:v>
                </c:pt>
                <c:pt idx="1646">
                  <c:v>45292.190509259257</c:v>
                </c:pt>
                <c:pt idx="1647">
                  <c:v>45292.190625000003</c:v>
                </c:pt>
                <c:pt idx="1648">
                  <c:v>45292.190740740742</c:v>
                </c:pt>
                <c:pt idx="1649">
                  <c:v>45292.19085648148</c:v>
                </c:pt>
                <c:pt idx="1650">
                  <c:v>45292.190972222219</c:v>
                </c:pt>
                <c:pt idx="1651">
                  <c:v>45292.191087962965</c:v>
                </c:pt>
                <c:pt idx="1652">
                  <c:v>45292.191203703704</c:v>
                </c:pt>
                <c:pt idx="1653">
                  <c:v>45292.191319444442</c:v>
                </c:pt>
                <c:pt idx="1654">
                  <c:v>45292.191435185188</c:v>
                </c:pt>
                <c:pt idx="1655">
                  <c:v>45292.191550925927</c:v>
                </c:pt>
                <c:pt idx="1656">
                  <c:v>45292.191666666666</c:v>
                </c:pt>
                <c:pt idx="1657">
                  <c:v>45292.191782407404</c:v>
                </c:pt>
                <c:pt idx="1658">
                  <c:v>45292.19189814815</c:v>
                </c:pt>
                <c:pt idx="1659">
                  <c:v>45292.192013888889</c:v>
                </c:pt>
                <c:pt idx="1660">
                  <c:v>45292.192129629628</c:v>
                </c:pt>
                <c:pt idx="1661">
                  <c:v>45292.192245370374</c:v>
                </c:pt>
                <c:pt idx="1662">
                  <c:v>45292.192361111112</c:v>
                </c:pt>
                <c:pt idx="1663">
                  <c:v>45292.192476851851</c:v>
                </c:pt>
                <c:pt idx="1664">
                  <c:v>45292.19259259259</c:v>
                </c:pt>
                <c:pt idx="1665">
                  <c:v>45292.192708333336</c:v>
                </c:pt>
                <c:pt idx="1666">
                  <c:v>45292.192824074074</c:v>
                </c:pt>
                <c:pt idx="1667">
                  <c:v>45292.192939814813</c:v>
                </c:pt>
                <c:pt idx="1668">
                  <c:v>45292.193055555559</c:v>
                </c:pt>
                <c:pt idx="1669">
                  <c:v>45292.193171296298</c:v>
                </c:pt>
                <c:pt idx="1670">
                  <c:v>45292.193287037036</c:v>
                </c:pt>
                <c:pt idx="1671">
                  <c:v>45292.193402777775</c:v>
                </c:pt>
                <c:pt idx="1672">
                  <c:v>45292.193518518521</c:v>
                </c:pt>
                <c:pt idx="1673">
                  <c:v>45292.19363425926</c:v>
                </c:pt>
                <c:pt idx="1674">
                  <c:v>45292.193749999999</c:v>
                </c:pt>
                <c:pt idx="1675">
                  <c:v>45292.193865740737</c:v>
                </c:pt>
                <c:pt idx="1676">
                  <c:v>45292.193981481483</c:v>
                </c:pt>
                <c:pt idx="1677">
                  <c:v>45292.194097222222</c:v>
                </c:pt>
                <c:pt idx="1678">
                  <c:v>45292.194212962961</c:v>
                </c:pt>
                <c:pt idx="1679">
                  <c:v>45292.194328703707</c:v>
                </c:pt>
                <c:pt idx="1680">
                  <c:v>45292.194444444445</c:v>
                </c:pt>
                <c:pt idx="1681">
                  <c:v>45292.194560185184</c:v>
                </c:pt>
                <c:pt idx="1682">
                  <c:v>45292.194675925923</c:v>
                </c:pt>
                <c:pt idx="1683">
                  <c:v>45292.194791666669</c:v>
                </c:pt>
                <c:pt idx="1684">
                  <c:v>45292.194907407407</c:v>
                </c:pt>
                <c:pt idx="1685">
                  <c:v>45292.195023148146</c:v>
                </c:pt>
                <c:pt idx="1686">
                  <c:v>45292.195138888892</c:v>
                </c:pt>
                <c:pt idx="1687">
                  <c:v>45292.195254629631</c:v>
                </c:pt>
                <c:pt idx="1688">
                  <c:v>45292.195370370369</c:v>
                </c:pt>
                <c:pt idx="1689">
                  <c:v>45292.195486111108</c:v>
                </c:pt>
                <c:pt idx="1690">
                  <c:v>45292.195601851854</c:v>
                </c:pt>
                <c:pt idx="1691">
                  <c:v>45292.195717592593</c:v>
                </c:pt>
                <c:pt idx="1692">
                  <c:v>45292.195833333331</c:v>
                </c:pt>
                <c:pt idx="1693">
                  <c:v>45292.195949074077</c:v>
                </c:pt>
                <c:pt idx="1694">
                  <c:v>45292.196064814816</c:v>
                </c:pt>
                <c:pt idx="1695">
                  <c:v>45292.196180555555</c:v>
                </c:pt>
                <c:pt idx="1696">
                  <c:v>45292.196296296293</c:v>
                </c:pt>
                <c:pt idx="1697">
                  <c:v>45292.196412037039</c:v>
                </c:pt>
                <c:pt idx="1698">
                  <c:v>45292.196527777778</c:v>
                </c:pt>
                <c:pt idx="1699">
                  <c:v>45292.196643518517</c:v>
                </c:pt>
                <c:pt idx="1700">
                  <c:v>45292.196759259263</c:v>
                </c:pt>
                <c:pt idx="1701">
                  <c:v>45292.196875000001</c:v>
                </c:pt>
                <c:pt idx="1702">
                  <c:v>45292.19699074074</c:v>
                </c:pt>
                <c:pt idx="1703">
                  <c:v>45292.197106481479</c:v>
                </c:pt>
                <c:pt idx="1704">
                  <c:v>45292.197222222225</c:v>
                </c:pt>
                <c:pt idx="1705">
                  <c:v>45292.197337962964</c:v>
                </c:pt>
                <c:pt idx="1706">
                  <c:v>45292.197453703702</c:v>
                </c:pt>
                <c:pt idx="1707">
                  <c:v>45292.197569444441</c:v>
                </c:pt>
                <c:pt idx="1708">
                  <c:v>45292.197685185187</c:v>
                </c:pt>
                <c:pt idx="1709">
                  <c:v>45292.197800925926</c:v>
                </c:pt>
                <c:pt idx="1710">
                  <c:v>45292.197916666664</c:v>
                </c:pt>
                <c:pt idx="1711">
                  <c:v>45292.19803240741</c:v>
                </c:pt>
                <c:pt idx="1712">
                  <c:v>45292.198148148149</c:v>
                </c:pt>
                <c:pt idx="1713">
                  <c:v>45292.198263888888</c:v>
                </c:pt>
                <c:pt idx="1714">
                  <c:v>45292.198379629626</c:v>
                </c:pt>
                <c:pt idx="1715">
                  <c:v>45292.198495370372</c:v>
                </c:pt>
                <c:pt idx="1716">
                  <c:v>45292.198611111111</c:v>
                </c:pt>
                <c:pt idx="1717">
                  <c:v>45292.19872685185</c:v>
                </c:pt>
                <c:pt idx="1718">
                  <c:v>45292.198842592596</c:v>
                </c:pt>
                <c:pt idx="1719">
                  <c:v>45292.198958333334</c:v>
                </c:pt>
                <c:pt idx="1720">
                  <c:v>45292.199074074073</c:v>
                </c:pt>
                <c:pt idx="1721">
                  <c:v>45292.199189814812</c:v>
                </c:pt>
                <c:pt idx="1722">
                  <c:v>45292.199305555558</c:v>
                </c:pt>
                <c:pt idx="1723">
                  <c:v>45292.199421296296</c:v>
                </c:pt>
                <c:pt idx="1724">
                  <c:v>45292.199537037035</c:v>
                </c:pt>
                <c:pt idx="1725">
                  <c:v>45292.199652777781</c:v>
                </c:pt>
                <c:pt idx="1726">
                  <c:v>45292.19976851852</c:v>
                </c:pt>
                <c:pt idx="1727">
                  <c:v>45292.199884259258</c:v>
                </c:pt>
                <c:pt idx="1728">
                  <c:v>45292.2</c:v>
                </c:pt>
                <c:pt idx="1729">
                  <c:v>45292.200115740743</c:v>
                </c:pt>
                <c:pt idx="1730">
                  <c:v>45292.200231481482</c:v>
                </c:pt>
                <c:pt idx="1731">
                  <c:v>45292.20034722222</c:v>
                </c:pt>
                <c:pt idx="1732">
                  <c:v>45292.200462962966</c:v>
                </c:pt>
                <c:pt idx="1733">
                  <c:v>45292.200578703705</c:v>
                </c:pt>
                <c:pt idx="1734">
                  <c:v>45292.200694444444</c:v>
                </c:pt>
                <c:pt idx="1735">
                  <c:v>45292.200810185182</c:v>
                </c:pt>
                <c:pt idx="1736">
                  <c:v>45292.200925925928</c:v>
                </c:pt>
                <c:pt idx="1737">
                  <c:v>45292.201041666667</c:v>
                </c:pt>
                <c:pt idx="1738">
                  <c:v>45292.201157407406</c:v>
                </c:pt>
                <c:pt idx="1739">
                  <c:v>45292.201273148145</c:v>
                </c:pt>
                <c:pt idx="1740">
                  <c:v>45292.201388888891</c:v>
                </c:pt>
                <c:pt idx="1741">
                  <c:v>45292.201504629629</c:v>
                </c:pt>
                <c:pt idx="1742">
                  <c:v>45292.201620370368</c:v>
                </c:pt>
                <c:pt idx="1743">
                  <c:v>45292.201736111114</c:v>
                </c:pt>
                <c:pt idx="1744">
                  <c:v>45292.201851851853</c:v>
                </c:pt>
                <c:pt idx="1745">
                  <c:v>45292.201967592591</c:v>
                </c:pt>
                <c:pt idx="1746">
                  <c:v>45292.20208333333</c:v>
                </c:pt>
                <c:pt idx="1747">
                  <c:v>45292.202199074076</c:v>
                </c:pt>
                <c:pt idx="1748">
                  <c:v>45292.202314814815</c:v>
                </c:pt>
                <c:pt idx="1749">
                  <c:v>45292.202430555553</c:v>
                </c:pt>
                <c:pt idx="1750">
                  <c:v>45292.202546296299</c:v>
                </c:pt>
                <c:pt idx="1751">
                  <c:v>45292.202662037038</c:v>
                </c:pt>
                <c:pt idx="1752">
                  <c:v>45292.202777777777</c:v>
                </c:pt>
                <c:pt idx="1753">
                  <c:v>45292.202893518515</c:v>
                </c:pt>
                <c:pt idx="1754">
                  <c:v>45292.203009259261</c:v>
                </c:pt>
                <c:pt idx="1755">
                  <c:v>45292.203125</c:v>
                </c:pt>
                <c:pt idx="1756">
                  <c:v>45292.203240740739</c:v>
                </c:pt>
                <c:pt idx="1757">
                  <c:v>45292.203356481485</c:v>
                </c:pt>
                <c:pt idx="1758">
                  <c:v>45292.203472222223</c:v>
                </c:pt>
                <c:pt idx="1759">
                  <c:v>45292.203587962962</c:v>
                </c:pt>
                <c:pt idx="1760">
                  <c:v>45292.203703703701</c:v>
                </c:pt>
                <c:pt idx="1761">
                  <c:v>45292.203819444447</c:v>
                </c:pt>
                <c:pt idx="1762">
                  <c:v>45292.203935185185</c:v>
                </c:pt>
                <c:pt idx="1763">
                  <c:v>45292.204050925924</c:v>
                </c:pt>
                <c:pt idx="1764">
                  <c:v>45292.20416666667</c:v>
                </c:pt>
                <c:pt idx="1765">
                  <c:v>45292.204282407409</c:v>
                </c:pt>
                <c:pt idx="1766">
                  <c:v>45292.204398148147</c:v>
                </c:pt>
                <c:pt idx="1767">
                  <c:v>45292.204513888886</c:v>
                </c:pt>
                <c:pt idx="1768">
                  <c:v>45292.204629629632</c:v>
                </c:pt>
                <c:pt idx="1769">
                  <c:v>45292.204745370371</c:v>
                </c:pt>
                <c:pt idx="1770">
                  <c:v>45292.204861111109</c:v>
                </c:pt>
                <c:pt idx="1771">
                  <c:v>45292.204976851855</c:v>
                </c:pt>
                <c:pt idx="1772">
                  <c:v>45292.205092592594</c:v>
                </c:pt>
                <c:pt idx="1773">
                  <c:v>45292.205208333333</c:v>
                </c:pt>
                <c:pt idx="1774">
                  <c:v>45292.205324074072</c:v>
                </c:pt>
                <c:pt idx="1775">
                  <c:v>45292.205439814818</c:v>
                </c:pt>
                <c:pt idx="1776">
                  <c:v>45292.205555555556</c:v>
                </c:pt>
                <c:pt idx="1777">
                  <c:v>45292.205671296295</c:v>
                </c:pt>
                <c:pt idx="1778">
                  <c:v>45292.205787037034</c:v>
                </c:pt>
                <c:pt idx="1779">
                  <c:v>45292.20590277778</c:v>
                </c:pt>
                <c:pt idx="1780">
                  <c:v>45292.206018518518</c:v>
                </c:pt>
                <c:pt idx="1781">
                  <c:v>45292.206134259257</c:v>
                </c:pt>
                <c:pt idx="1782">
                  <c:v>45292.206250000003</c:v>
                </c:pt>
                <c:pt idx="1783">
                  <c:v>45292.206365740742</c:v>
                </c:pt>
                <c:pt idx="1784">
                  <c:v>45292.20648148148</c:v>
                </c:pt>
                <c:pt idx="1785">
                  <c:v>45292.206597222219</c:v>
                </c:pt>
                <c:pt idx="1786">
                  <c:v>45292.206712962965</c:v>
                </c:pt>
                <c:pt idx="1787">
                  <c:v>45292.206828703704</c:v>
                </c:pt>
                <c:pt idx="1788">
                  <c:v>45292.206944444442</c:v>
                </c:pt>
                <c:pt idx="1789">
                  <c:v>45292.207060185188</c:v>
                </c:pt>
                <c:pt idx="1790">
                  <c:v>45292.207175925927</c:v>
                </c:pt>
                <c:pt idx="1791">
                  <c:v>45292.207291666666</c:v>
                </c:pt>
                <c:pt idx="1792">
                  <c:v>45292.207407407404</c:v>
                </c:pt>
                <c:pt idx="1793">
                  <c:v>45292.20752314815</c:v>
                </c:pt>
                <c:pt idx="1794">
                  <c:v>45292.207638888889</c:v>
                </c:pt>
                <c:pt idx="1795">
                  <c:v>45292.207754629628</c:v>
                </c:pt>
                <c:pt idx="1796">
                  <c:v>45292.207870370374</c:v>
                </c:pt>
                <c:pt idx="1797">
                  <c:v>45292.207986111112</c:v>
                </c:pt>
                <c:pt idx="1798">
                  <c:v>45292.208101851851</c:v>
                </c:pt>
                <c:pt idx="1799">
                  <c:v>45292.20821759259</c:v>
                </c:pt>
                <c:pt idx="1800">
                  <c:v>45292.208333333336</c:v>
                </c:pt>
                <c:pt idx="1801">
                  <c:v>45292.208449074074</c:v>
                </c:pt>
                <c:pt idx="1802">
                  <c:v>45292.208564814813</c:v>
                </c:pt>
                <c:pt idx="1803">
                  <c:v>45292.208680555559</c:v>
                </c:pt>
                <c:pt idx="1804">
                  <c:v>45292.208796296298</c:v>
                </c:pt>
                <c:pt idx="1805">
                  <c:v>45292.208912037036</c:v>
                </c:pt>
                <c:pt idx="1806">
                  <c:v>45292.209027777775</c:v>
                </c:pt>
                <c:pt idx="1807">
                  <c:v>45292.209143518521</c:v>
                </c:pt>
                <c:pt idx="1808">
                  <c:v>45292.20925925926</c:v>
                </c:pt>
                <c:pt idx="1809">
                  <c:v>45292.209374999999</c:v>
                </c:pt>
                <c:pt idx="1810">
                  <c:v>45292.209490740737</c:v>
                </c:pt>
                <c:pt idx="1811">
                  <c:v>45292.209606481483</c:v>
                </c:pt>
                <c:pt idx="1812">
                  <c:v>45292.209722222222</c:v>
                </c:pt>
                <c:pt idx="1813">
                  <c:v>45292.209837962961</c:v>
                </c:pt>
                <c:pt idx="1814">
                  <c:v>45292.209953703707</c:v>
                </c:pt>
                <c:pt idx="1815">
                  <c:v>45292.210069444445</c:v>
                </c:pt>
                <c:pt idx="1816">
                  <c:v>45292.210185185184</c:v>
                </c:pt>
                <c:pt idx="1817">
                  <c:v>45292.210300925923</c:v>
                </c:pt>
                <c:pt idx="1818">
                  <c:v>45292.210416666669</c:v>
                </c:pt>
                <c:pt idx="1819">
                  <c:v>45292.210532407407</c:v>
                </c:pt>
                <c:pt idx="1820">
                  <c:v>45292.210648148146</c:v>
                </c:pt>
                <c:pt idx="1821">
                  <c:v>45292.210763888892</c:v>
                </c:pt>
                <c:pt idx="1822">
                  <c:v>45292.210879629631</c:v>
                </c:pt>
                <c:pt idx="1823">
                  <c:v>45292.210995370369</c:v>
                </c:pt>
                <c:pt idx="1824">
                  <c:v>45292.211111111108</c:v>
                </c:pt>
                <c:pt idx="1825">
                  <c:v>45292.211226851854</c:v>
                </c:pt>
                <c:pt idx="1826">
                  <c:v>45292.211342592593</c:v>
                </c:pt>
                <c:pt idx="1827">
                  <c:v>45292.211458333331</c:v>
                </c:pt>
                <c:pt idx="1828">
                  <c:v>45292.211574074077</c:v>
                </c:pt>
                <c:pt idx="1829">
                  <c:v>45292.211689814816</c:v>
                </c:pt>
                <c:pt idx="1830">
                  <c:v>45292.211805555555</c:v>
                </c:pt>
                <c:pt idx="1831">
                  <c:v>45292.211921296293</c:v>
                </c:pt>
                <c:pt idx="1832">
                  <c:v>45292.212037037039</c:v>
                </c:pt>
                <c:pt idx="1833">
                  <c:v>45292.212152777778</c:v>
                </c:pt>
                <c:pt idx="1834">
                  <c:v>45292.212268518517</c:v>
                </c:pt>
                <c:pt idx="1835">
                  <c:v>45292.212384259263</c:v>
                </c:pt>
                <c:pt idx="1836">
                  <c:v>45292.212500000001</c:v>
                </c:pt>
                <c:pt idx="1837">
                  <c:v>45292.21261574074</c:v>
                </c:pt>
                <c:pt idx="1838">
                  <c:v>45292.212731481479</c:v>
                </c:pt>
                <c:pt idx="1839">
                  <c:v>45292.212847222225</c:v>
                </c:pt>
                <c:pt idx="1840">
                  <c:v>45292.212962962964</c:v>
                </c:pt>
                <c:pt idx="1841">
                  <c:v>45292.213078703702</c:v>
                </c:pt>
                <c:pt idx="1842">
                  <c:v>45292.213194444441</c:v>
                </c:pt>
                <c:pt idx="1843">
                  <c:v>45292.213310185187</c:v>
                </c:pt>
                <c:pt idx="1844">
                  <c:v>45292.213425925926</c:v>
                </c:pt>
                <c:pt idx="1845">
                  <c:v>45292.213541666664</c:v>
                </c:pt>
                <c:pt idx="1846">
                  <c:v>45292.21365740741</c:v>
                </c:pt>
                <c:pt idx="1847">
                  <c:v>45292.213773148149</c:v>
                </c:pt>
                <c:pt idx="1848">
                  <c:v>45292.213888888888</c:v>
                </c:pt>
                <c:pt idx="1849">
                  <c:v>45292.214004629626</c:v>
                </c:pt>
                <c:pt idx="1850">
                  <c:v>45292.214120370372</c:v>
                </c:pt>
                <c:pt idx="1851">
                  <c:v>45292.214236111111</c:v>
                </c:pt>
                <c:pt idx="1852">
                  <c:v>45292.21435185185</c:v>
                </c:pt>
                <c:pt idx="1853">
                  <c:v>45292.214467592596</c:v>
                </c:pt>
                <c:pt idx="1854">
                  <c:v>45292.214583333334</c:v>
                </c:pt>
                <c:pt idx="1855">
                  <c:v>45292.214699074073</c:v>
                </c:pt>
                <c:pt idx="1856">
                  <c:v>45292.214814814812</c:v>
                </c:pt>
                <c:pt idx="1857">
                  <c:v>45292.214930555558</c:v>
                </c:pt>
                <c:pt idx="1858">
                  <c:v>45292.215046296296</c:v>
                </c:pt>
                <c:pt idx="1859">
                  <c:v>45292.215162037035</c:v>
                </c:pt>
                <c:pt idx="1860">
                  <c:v>45292.215277777781</c:v>
                </c:pt>
                <c:pt idx="1861">
                  <c:v>45292.21539351852</c:v>
                </c:pt>
                <c:pt idx="1862">
                  <c:v>45292.215509259258</c:v>
                </c:pt>
                <c:pt idx="1863">
                  <c:v>45292.215624999997</c:v>
                </c:pt>
                <c:pt idx="1864">
                  <c:v>45292.215740740743</c:v>
                </c:pt>
                <c:pt idx="1865">
                  <c:v>45292.215856481482</c:v>
                </c:pt>
                <c:pt idx="1866">
                  <c:v>45292.21597222222</c:v>
                </c:pt>
                <c:pt idx="1867">
                  <c:v>45292.216087962966</c:v>
                </c:pt>
                <c:pt idx="1868">
                  <c:v>45292.216203703705</c:v>
                </c:pt>
                <c:pt idx="1869">
                  <c:v>45292.216319444444</c:v>
                </c:pt>
                <c:pt idx="1870">
                  <c:v>45292.216435185182</c:v>
                </c:pt>
                <c:pt idx="1871">
                  <c:v>45292.216550925928</c:v>
                </c:pt>
                <c:pt idx="1872">
                  <c:v>45292.216666666667</c:v>
                </c:pt>
                <c:pt idx="1873">
                  <c:v>45292.216782407406</c:v>
                </c:pt>
                <c:pt idx="1874">
                  <c:v>45292.216898148145</c:v>
                </c:pt>
                <c:pt idx="1875">
                  <c:v>45292.217013888891</c:v>
                </c:pt>
                <c:pt idx="1876">
                  <c:v>45292.217129629629</c:v>
                </c:pt>
                <c:pt idx="1877">
                  <c:v>45292.217245370368</c:v>
                </c:pt>
                <c:pt idx="1878">
                  <c:v>45292.217361111114</c:v>
                </c:pt>
                <c:pt idx="1879">
                  <c:v>45292.217476851853</c:v>
                </c:pt>
                <c:pt idx="1880">
                  <c:v>45292.217592592591</c:v>
                </c:pt>
                <c:pt idx="1881">
                  <c:v>45292.21770833333</c:v>
                </c:pt>
                <c:pt idx="1882">
                  <c:v>45292.217824074076</c:v>
                </c:pt>
                <c:pt idx="1883">
                  <c:v>45292.217939814815</c:v>
                </c:pt>
                <c:pt idx="1884">
                  <c:v>45292.218055555553</c:v>
                </c:pt>
                <c:pt idx="1885">
                  <c:v>45292.218171296299</c:v>
                </c:pt>
                <c:pt idx="1886">
                  <c:v>45292.218287037038</c:v>
                </c:pt>
                <c:pt idx="1887">
                  <c:v>45292.218402777777</c:v>
                </c:pt>
                <c:pt idx="1888">
                  <c:v>45292.218518518515</c:v>
                </c:pt>
                <c:pt idx="1889">
                  <c:v>45292.218634259261</c:v>
                </c:pt>
                <c:pt idx="1890">
                  <c:v>45292.21875</c:v>
                </c:pt>
                <c:pt idx="1891">
                  <c:v>45292.218865740739</c:v>
                </c:pt>
                <c:pt idx="1892">
                  <c:v>45292.218981481485</c:v>
                </c:pt>
                <c:pt idx="1893">
                  <c:v>45292.219097222223</c:v>
                </c:pt>
                <c:pt idx="1894">
                  <c:v>45292.219212962962</c:v>
                </c:pt>
                <c:pt idx="1895">
                  <c:v>45292.219328703701</c:v>
                </c:pt>
                <c:pt idx="1896">
                  <c:v>45292.219444444447</c:v>
                </c:pt>
                <c:pt idx="1897">
                  <c:v>45292.219560185185</c:v>
                </c:pt>
                <c:pt idx="1898">
                  <c:v>45292.219675925924</c:v>
                </c:pt>
                <c:pt idx="1899">
                  <c:v>45292.21979166667</c:v>
                </c:pt>
                <c:pt idx="1900">
                  <c:v>45292.219907407409</c:v>
                </c:pt>
                <c:pt idx="1901">
                  <c:v>45292.220023148147</c:v>
                </c:pt>
                <c:pt idx="1902">
                  <c:v>45292.220138888886</c:v>
                </c:pt>
                <c:pt idx="1903">
                  <c:v>45292.220254629632</c:v>
                </c:pt>
                <c:pt idx="1904">
                  <c:v>45292.220370370371</c:v>
                </c:pt>
                <c:pt idx="1905">
                  <c:v>45292.220486111109</c:v>
                </c:pt>
                <c:pt idx="1906">
                  <c:v>45292.220601851855</c:v>
                </c:pt>
                <c:pt idx="1907">
                  <c:v>45292.220717592594</c:v>
                </c:pt>
                <c:pt idx="1908">
                  <c:v>45292.220833333333</c:v>
                </c:pt>
                <c:pt idx="1909">
                  <c:v>45292.220949074072</c:v>
                </c:pt>
                <c:pt idx="1910">
                  <c:v>45292.221064814818</c:v>
                </c:pt>
                <c:pt idx="1911">
                  <c:v>45292.221180555556</c:v>
                </c:pt>
                <c:pt idx="1912">
                  <c:v>45292.221296296295</c:v>
                </c:pt>
                <c:pt idx="1913">
                  <c:v>45292.221412037034</c:v>
                </c:pt>
                <c:pt idx="1914">
                  <c:v>45292.22152777778</c:v>
                </c:pt>
                <c:pt idx="1915">
                  <c:v>45292.221643518518</c:v>
                </c:pt>
                <c:pt idx="1916">
                  <c:v>45292.221759259257</c:v>
                </c:pt>
                <c:pt idx="1917">
                  <c:v>45292.221875000003</c:v>
                </c:pt>
                <c:pt idx="1918">
                  <c:v>45292.221990740742</c:v>
                </c:pt>
                <c:pt idx="1919">
                  <c:v>45292.22210648148</c:v>
                </c:pt>
                <c:pt idx="1920">
                  <c:v>45292.222222222219</c:v>
                </c:pt>
                <c:pt idx="1921">
                  <c:v>45292.222337962965</c:v>
                </c:pt>
                <c:pt idx="1922">
                  <c:v>45292.222453703704</c:v>
                </c:pt>
                <c:pt idx="1923">
                  <c:v>45292.222569444442</c:v>
                </c:pt>
                <c:pt idx="1924">
                  <c:v>45292.222685185188</c:v>
                </c:pt>
                <c:pt idx="1925">
                  <c:v>45292.222800925927</c:v>
                </c:pt>
                <c:pt idx="1926">
                  <c:v>45292.222916666666</c:v>
                </c:pt>
                <c:pt idx="1927">
                  <c:v>45292.223032407404</c:v>
                </c:pt>
                <c:pt idx="1928">
                  <c:v>45292.22314814815</c:v>
                </c:pt>
                <c:pt idx="1929">
                  <c:v>45292.223263888889</c:v>
                </c:pt>
                <c:pt idx="1930">
                  <c:v>45292.223379629628</c:v>
                </c:pt>
                <c:pt idx="1931">
                  <c:v>45292.223495370374</c:v>
                </c:pt>
                <c:pt idx="1932">
                  <c:v>45292.223611111112</c:v>
                </c:pt>
                <c:pt idx="1933">
                  <c:v>45292.223726851851</c:v>
                </c:pt>
                <c:pt idx="1934">
                  <c:v>45292.22384259259</c:v>
                </c:pt>
                <c:pt idx="1935">
                  <c:v>45292.223958333336</c:v>
                </c:pt>
                <c:pt idx="1936">
                  <c:v>45292.224074074074</c:v>
                </c:pt>
                <c:pt idx="1937">
                  <c:v>45292.224189814813</c:v>
                </c:pt>
                <c:pt idx="1938">
                  <c:v>45292.224305555559</c:v>
                </c:pt>
                <c:pt idx="1939">
                  <c:v>45292.224421296298</c:v>
                </c:pt>
                <c:pt idx="1940">
                  <c:v>45292.224537037036</c:v>
                </c:pt>
                <c:pt idx="1941">
                  <c:v>45292.224652777775</c:v>
                </c:pt>
                <c:pt idx="1942">
                  <c:v>45292.224768518521</c:v>
                </c:pt>
                <c:pt idx="1943">
                  <c:v>45292.22488425926</c:v>
                </c:pt>
                <c:pt idx="1944">
                  <c:v>45292.224999999999</c:v>
                </c:pt>
                <c:pt idx="1945">
                  <c:v>45292.225115740737</c:v>
                </c:pt>
                <c:pt idx="1946">
                  <c:v>45292.225231481483</c:v>
                </c:pt>
                <c:pt idx="1947">
                  <c:v>45292.225347222222</c:v>
                </c:pt>
                <c:pt idx="1948">
                  <c:v>45292.225462962961</c:v>
                </c:pt>
                <c:pt idx="1949">
                  <c:v>45292.225578703707</c:v>
                </c:pt>
                <c:pt idx="1950">
                  <c:v>45292.225694444445</c:v>
                </c:pt>
                <c:pt idx="1951">
                  <c:v>45292.225810185184</c:v>
                </c:pt>
                <c:pt idx="1952">
                  <c:v>45292.225925925923</c:v>
                </c:pt>
                <c:pt idx="1953">
                  <c:v>45292.226041666669</c:v>
                </c:pt>
                <c:pt idx="1954">
                  <c:v>45292.226157407407</c:v>
                </c:pt>
                <c:pt idx="1955">
                  <c:v>45292.226273148146</c:v>
                </c:pt>
                <c:pt idx="1956">
                  <c:v>45292.226388888892</c:v>
                </c:pt>
                <c:pt idx="1957">
                  <c:v>45292.226504629631</c:v>
                </c:pt>
                <c:pt idx="1958">
                  <c:v>45292.226620370369</c:v>
                </c:pt>
                <c:pt idx="1959">
                  <c:v>45292.226736111108</c:v>
                </c:pt>
                <c:pt idx="1960">
                  <c:v>45292.226851851854</c:v>
                </c:pt>
                <c:pt idx="1961">
                  <c:v>45292.226967592593</c:v>
                </c:pt>
                <c:pt idx="1962">
                  <c:v>45292.227083333331</c:v>
                </c:pt>
                <c:pt idx="1963">
                  <c:v>45292.227199074077</c:v>
                </c:pt>
                <c:pt idx="1964">
                  <c:v>45292.227314814816</c:v>
                </c:pt>
                <c:pt idx="1965">
                  <c:v>45292.227430555555</c:v>
                </c:pt>
                <c:pt idx="1966">
                  <c:v>45292.227546296293</c:v>
                </c:pt>
                <c:pt idx="1967">
                  <c:v>45292.227662037039</c:v>
                </c:pt>
                <c:pt idx="1968">
                  <c:v>45292.227777777778</c:v>
                </c:pt>
                <c:pt idx="1969">
                  <c:v>45292.227893518517</c:v>
                </c:pt>
                <c:pt idx="1970">
                  <c:v>45292.228009259263</c:v>
                </c:pt>
                <c:pt idx="1971">
                  <c:v>45292.228125000001</c:v>
                </c:pt>
                <c:pt idx="1972">
                  <c:v>45292.22824074074</c:v>
                </c:pt>
                <c:pt idx="1973">
                  <c:v>45292.228356481479</c:v>
                </c:pt>
                <c:pt idx="1974">
                  <c:v>45292.228472222225</c:v>
                </c:pt>
                <c:pt idx="1975">
                  <c:v>45292.228587962964</c:v>
                </c:pt>
                <c:pt idx="1976">
                  <c:v>45292.228703703702</c:v>
                </c:pt>
                <c:pt idx="1977">
                  <c:v>45292.228819444441</c:v>
                </c:pt>
                <c:pt idx="1978">
                  <c:v>45292.228935185187</c:v>
                </c:pt>
                <c:pt idx="1979">
                  <c:v>45292.229050925926</c:v>
                </c:pt>
                <c:pt idx="1980">
                  <c:v>45292.229166666664</c:v>
                </c:pt>
                <c:pt idx="1981">
                  <c:v>45292.22928240741</c:v>
                </c:pt>
                <c:pt idx="1982">
                  <c:v>45292.229398148149</c:v>
                </c:pt>
                <c:pt idx="1983">
                  <c:v>45292.229513888888</c:v>
                </c:pt>
                <c:pt idx="1984">
                  <c:v>45292.229629629626</c:v>
                </c:pt>
                <c:pt idx="1985">
                  <c:v>45292.229745370372</c:v>
                </c:pt>
                <c:pt idx="1986">
                  <c:v>45292.229861111111</c:v>
                </c:pt>
                <c:pt idx="1987">
                  <c:v>45292.22997685185</c:v>
                </c:pt>
                <c:pt idx="1988">
                  <c:v>45292.230092592596</c:v>
                </c:pt>
                <c:pt idx="1989">
                  <c:v>45292.230208333334</c:v>
                </c:pt>
                <c:pt idx="1990">
                  <c:v>45292.230324074073</c:v>
                </c:pt>
                <c:pt idx="1991">
                  <c:v>45292.230439814812</c:v>
                </c:pt>
                <c:pt idx="1992">
                  <c:v>45292.230555555558</c:v>
                </c:pt>
                <c:pt idx="1993">
                  <c:v>45292.230671296296</c:v>
                </c:pt>
                <c:pt idx="1994">
                  <c:v>45292.230787037035</c:v>
                </c:pt>
                <c:pt idx="1995">
                  <c:v>45292.230902777781</c:v>
                </c:pt>
                <c:pt idx="1996">
                  <c:v>45292.23101851852</c:v>
                </c:pt>
                <c:pt idx="1997">
                  <c:v>45292.231134259258</c:v>
                </c:pt>
                <c:pt idx="1998">
                  <c:v>45292.231249999997</c:v>
                </c:pt>
                <c:pt idx="1999">
                  <c:v>45292.231365740743</c:v>
                </c:pt>
                <c:pt idx="2000">
                  <c:v>45292.231481481482</c:v>
                </c:pt>
                <c:pt idx="2001">
                  <c:v>45292.23159722222</c:v>
                </c:pt>
                <c:pt idx="2002">
                  <c:v>45292.231712962966</c:v>
                </c:pt>
                <c:pt idx="2003">
                  <c:v>45292.231828703705</c:v>
                </c:pt>
                <c:pt idx="2004">
                  <c:v>45292.231944444444</c:v>
                </c:pt>
                <c:pt idx="2005">
                  <c:v>45292.232060185182</c:v>
                </c:pt>
                <c:pt idx="2006">
                  <c:v>45292.232175925928</c:v>
                </c:pt>
                <c:pt idx="2007">
                  <c:v>45292.232291666667</c:v>
                </c:pt>
                <c:pt idx="2008">
                  <c:v>45292.232407407406</c:v>
                </c:pt>
                <c:pt idx="2009">
                  <c:v>45292.232523148145</c:v>
                </c:pt>
                <c:pt idx="2010">
                  <c:v>45292.232638888891</c:v>
                </c:pt>
                <c:pt idx="2011">
                  <c:v>45292.232754629629</c:v>
                </c:pt>
                <c:pt idx="2012">
                  <c:v>45292.232870370368</c:v>
                </c:pt>
                <c:pt idx="2013">
                  <c:v>45292.232986111114</c:v>
                </c:pt>
                <c:pt idx="2014">
                  <c:v>45292.233101851853</c:v>
                </c:pt>
                <c:pt idx="2015">
                  <c:v>45292.233217592591</c:v>
                </c:pt>
                <c:pt idx="2016">
                  <c:v>45292.23333333333</c:v>
                </c:pt>
                <c:pt idx="2017">
                  <c:v>45292.233449074076</c:v>
                </c:pt>
                <c:pt idx="2018">
                  <c:v>45292.233564814815</c:v>
                </c:pt>
                <c:pt idx="2019">
                  <c:v>45292.233680555553</c:v>
                </c:pt>
                <c:pt idx="2020">
                  <c:v>45292.233796296299</c:v>
                </c:pt>
                <c:pt idx="2021">
                  <c:v>45292.233912037038</c:v>
                </c:pt>
                <c:pt idx="2022">
                  <c:v>45292.234027777777</c:v>
                </c:pt>
                <c:pt idx="2023">
                  <c:v>45292.234143518515</c:v>
                </c:pt>
                <c:pt idx="2024">
                  <c:v>45292.234259259261</c:v>
                </c:pt>
                <c:pt idx="2025">
                  <c:v>45292.234375</c:v>
                </c:pt>
                <c:pt idx="2026">
                  <c:v>45292.234490740739</c:v>
                </c:pt>
                <c:pt idx="2027">
                  <c:v>45292.234606481485</c:v>
                </c:pt>
                <c:pt idx="2028">
                  <c:v>45292.234722222223</c:v>
                </c:pt>
                <c:pt idx="2029">
                  <c:v>45292.234837962962</c:v>
                </c:pt>
                <c:pt idx="2030">
                  <c:v>45292.234953703701</c:v>
                </c:pt>
                <c:pt idx="2031">
                  <c:v>45292.235069444447</c:v>
                </c:pt>
                <c:pt idx="2032">
                  <c:v>45292.235185185185</c:v>
                </c:pt>
                <c:pt idx="2033">
                  <c:v>45292.235300925924</c:v>
                </c:pt>
                <c:pt idx="2034">
                  <c:v>45292.23541666667</c:v>
                </c:pt>
                <c:pt idx="2035">
                  <c:v>45292.235532407409</c:v>
                </c:pt>
                <c:pt idx="2036">
                  <c:v>45292.235648148147</c:v>
                </c:pt>
                <c:pt idx="2037">
                  <c:v>45292.235763888886</c:v>
                </c:pt>
                <c:pt idx="2038">
                  <c:v>45292.235879629632</c:v>
                </c:pt>
                <c:pt idx="2039">
                  <c:v>45292.235995370371</c:v>
                </c:pt>
                <c:pt idx="2040">
                  <c:v>45292.236111111109</c:v>
                </c:pt>
                <c:pt idx="2041">
                  <c:v>45292.236226851855</c:v>
                </c:pt>
                <c:pt idx="2042">
                  <c:v>45292.236342592594</c:v>
                </c:pt>
                <c:pt idx="2043">
                  <c:v>45292.236458333333</c:v>
                </c:pt>
                <c:pt idx="2044">
                  <c:v>45292.236574074072</c:v>
                </c:pt>
                <c:pt idx="2045">
                  <c:v>45292.236689814818</c:v>
                </c:pt>
                <c:pt idx="2046">
                  <c:v>45292.236805555556</c:v>
                </c:pt>
                <c:pt idx="2047">
                  <c:v>45292.236921296295</c:v>
                </c:pt>
                <c:pt idx="2048">
                  <c:v>45292.237037037034</c:v>
                </c:pt>
                <c:pt idx="2049">
                  <c:v>45292.23715277778</c:v>
                </c:pt>
                <c:pt idx="2050">
                  <c:v>45292.237268518518</c:v>
                </c:pt>
                <c:pt idx="2051">
                  <c:v>45292.237384259257</c:v>
                </c:pt>
                <c:pt idx="2052">
                  <c:v>45292.237500000003</c:v>
                </c:pt>
                <c:pt idx="2053">
                  <c:v>45292.237615740742</c:v>
                </c:pt>
                <c:pt idx="2054">
                  <c:v>45292.23773148148</c:v>
                </c:pt>
                <c:pt idx="2055">
                  <c:v>45292.237847222219</c:v>
                </c:pt>
                <c:pt idx="2056">
                  <c:v>45292.237962962965</c:v>
                </c:pt>
                <c:pt idx="2057">
                  <c:v>45292.238078703704</c:v>
                </c:pt>
                <c:pt idx="2058">
                  <c:v>45292.238194444442</c:v>
                </c:pt>
                <c:pt idx="2059">
                  <c:v>45292.238310185188</c:v>
                </c:pt>
                <c:pt idx="2060">
                  <c:v>45292.238425925927</c:v>
                </c:pt>
                <c:pt idx="2061">
                  <c:v>45292.238541666666</c:v>
                </c:pt>
                <c:pt idx="2062">
                  <c:v>45292.238657407404</c:v>
                </c:pt>
                <c:pt idx="2063">
                  <c:v>45292.23877314815</c:v>
                </c:pt>
                <c:pt idx="2064">
                  <c:v>45292.238888888889</c:v>
                </c:pt>
                <c:pt idx="2065">
                  <c:v>45292.239004629628</c:v>
                </c:pt>
                <c:pt idx="2066">
                  <c:v>45292.239120370374</c:v>
                </c:pt>
                <c:pt idx="2067">
                  <c:v>45292.239236111112</c:v>
                </c:pt>
                <c:pt idx="2068">
                  <c:v>45292.239351851851</c:v>
                </c:pt>
                <c:pt idx="2069">
                  <c:v>45292.23946759259</c:v>
                </c:pt>
                <c:pt idx="2070">
                  <c:v>45292.239583333336</c:v>
                </c:pt>
                <c:pt idx="2071">
                  <c:v>45292.239699074074</c:v>
                </c:pt>
                <c:pt idx="2072">
                  <c:v>45292.239814814813</c:v>
                </c:pt>
                <c:pt idx="2073">
                  <c:v>45292.239930555559</c:v>
                </c:pt>
                <c:pt idx="2074">
                  <c:v>45292.240046296298</c:v>
                </c:pt>
                <c:pt idx="2075">
                  <c:v>45292.240162037036</c:v>
                </c:pt>
                <c:pt idx="2076">
                  <c:v>45292.240277777775</c:v>
                </c:pt>
                <c:pt idx="2077">
                  <c:v>45292.240393518521</c:v>
                </c:pt>
                <c:pt idx="2078">
                  <c:v>45292.24050925926</c:v>
                </c:pt>
                <c:pt idx="2079">
                  <c:v>45292.240624999999</c:v>
                </c:pt>
                <c:pt idx="2080">
                  <c:v>45292.240740740737</c:v>
                </c:pt>
                <c:pt idx="2081">
                  <c:v>45292.240856481483</c:v>
                </c:pt>
                <c:pt idx="2082">
                  <c:v>45292.240972222222</c:v>
                </c:pt>
                <c:pt idx="2083">
                  <c:v>45292.241087962961</c:v>
                </c:pt>
                <c:pt idx="2084">
                  <c:v>45292.241203703707</c:v>
                </c:pt>
                <c:pt idx="2085">
                  <c:v>45292.241319444445</c:v>
                </c:pt>
                <c:pt idx="2086">
                  <c:v>45292.241435185184</c:v>
                </c:pt>
                <c:pt idx="2087">
                  <c:v>45292.241550925923</c:v>
                </c:pt>
                <c:pt idx="2088">
                  <c:v>45292.241666666669</c:v>
                </c:pt>
                <c:pt idx="2089">
                  <c:v>45292.241782407407</c:v>
                </c:pt>
                <c:pt idx="2090">
                  <c:v>45292.241898148146</c:v>
                </c:pt>
                <c:pt idx="2091">
                  <c:v>45292.242013888892</c:v>
                </c:pt>
                <c:pt idx="2092">
                  <c:v>45292.242129629631</c:v>
                </c:pt>
                <c:pt idx="2093">
                  <c:v>45292.242245370369</c:v>
                </c:pt>
                <c:pt idx="2094">
                  <c:v>45292.242361111108</c:v>
                </c:pt>
                <c:pt idx="2095">
                  <c:v>45292.242476851854</c:v>
                </c:pt>
                <c:pt idx="2096">
                  <c:v>45292.242592592593</c:v>
                </c:pt>
                <c:pt idx="2097">
                  <c:v>45292.242708333331</c:v>
                </c:pt>
                <c:pt idx="2098">
                  <c:v>45292.242824074077</c:v>
                </c:pt>
                <c:pt idx="2099">
                  <c:v>45292.242939814816</c:v>
                </c:pt>
                <c:pt idx="2100">
                  <c:v>45292.243055555555</c:v>
                </c:pt>
                <c:pt idx="2101">
                  <c:v>45292.243171296293</c:v>
                </c:pt>
                <c:pt idx="2102">
                  <c:v>45292.243287037039</c:v>
                </c:pt>
                <c:pt idx="2103">
                  <c:v>45292.243402777778</c:v>
                </c:pt>
                <c:pt idx="2104">
                  <c:v>45292.243518518517</c:v>
                </c:pt>
                <c:pt idx="2105">
                  <c:v>45292.243634259263</c:v>
                </c:pt>
                <c:pt idx="2106">
                  <c:v>45292.243750000001</c:v>
                </c:pt>
                <c:pt idx="2107">
                  <c:v>45292.24386574074</c:v>
                </c:pt>
                <c:pt idx="2108">
                  <c:v>45292.243981481479</c:v>
                </c:pt>
                <c:pt idx="2109">
                  <c:v>45292.244097222225</c:v>
                </c:pt>
                <c:pt idx="2110">
                  <c:v>45292.244212962964</c:v>
                </c:pt>
                <c:pt idx="2111">
                  <c:v>45292.244328703702</c:v>
                </c:pt>
                <c:pt idx="2112">
                  <c:v>45292.244444444441</c:v>
                </c:pt>
                <c:pt idx="2113">
                  <c:v>45292.244560185187</c:v>
                </c:pt>
                <c:pt idx="2114">
                  <c:v>45292.244675925926</c:v>
                </c:pt>
                <c:pt idx="2115">
                  <c:v>45292.244791666664</c:v>
                </c:pt>
                <c:pt idx="2116">
                  <c:v>45292.24490740741</c:v>
                </c:pt>
                <c:pt idx="2117">
                  <c:v>45292.245023148149</c:v>
                </c:pt>
                <c:pt idx="2118">
                  <c:v>45292.245138888888</c:v>
                </c:pt>
                <c:pt idx="2119">
                  <c:v>45292.245254629626</c:v>
                </c:pt>
                <c:pt idx="2120">
                  <c:v>45292.245370370372</c:v>
                </c:pt>
                <c:pt idx="2121">
                  <c:v>45292.245486111111</c:v>
                </c:pt>
                <c:pt idx="2122">
                  <c:v>45292.24560185185</c:v>
                </c:pt>
                <c:pt idx="2123">
                  <c:v>45292.245717592596</c:v>
                </c:pt>
                <c:pt idx="2124">
                  <c:v>45292.245833333334</c:v>
                </c:pt>
                <c:pt idx="2125">
                  <c:v>45292.245949074073</c:v>
                </c:pt>
                <c:pt idx="2126">
                  <c:v>45292.246064814812</c:v>
                </c:pt>
                <c:pt idx="2127">
                  <c:v>45292.246180555558</c:v>
                </c:pt>
                <c:pt idx="2128">
                  <c:v>45292.246296296296</c:v>
                </c:pt>
                <c:pt idx="2129">
                  <c:v>45292.246412037035</c:v>
                </c:pt>
                <c:pt idx="2130">
                  <c:v>45292.246527777781</c:v>
                </c:pt>
                <c:pt idx="2131">
                  <c:v>45292.24664351852</c:v>
                </c:pt>
                <c:pt idx="2132">
                  <c:v>45292.246759259258</c:v>
                </c:pt>
                <c:pt idx="2133">
                  <c:v>45292.246874999997</c:v>
                </c:pt>
                <c:pt idx="2134">
                  <c:v>45292.246990740743</c:v>
                </c:pt>
                <c:pt idx="2135">
                  <c:v>45292.247106481482</c:v>
                </c:pt>
                <c:pt idx="2136">
                  <c:v>45292.24722222222</c:v>
                </c:pt>
                <c:pt idx="2137">
                  <c:v>45292.247337962966</c:v>
                </c:pt>
                <c:pt idx="2138">
                  <c:v>45292.247453703705</c:v>
                </c:pt>
                <c:pt idx="2139">
                  <c:v>45292.247569444444</c:v>
                </c:pt>
                <c:pt idx="2140">
                  <c:v>45292.247685185182</c:v>
                </c:pt>
                <c:pt idx="2141">
                  <c:v>45292.247800925928</c:v>
                </c:pt>
                <c:pt idx="2142">
                  <c:v>45292.247916666667</c:v>
                </c:pt>
                <c:pt idx="2143">
                  <c:v>45292.248032407406</c:v>
                </c:pt>
                <c:pt idx="2144">
                  <c:v>45292.248148148145</c:v>
                </c:pt>
                <c:pt idx="2145">
                  <c:v>45292.248263888891</c:v>
                </c:pt>
                <c:pt idx="2146">
                  <c:v>45292.248379629629</c:v>
                </c:pt>
                <c:pt idx="2147">
                  <c:v>45292.248495370368</c:v>
                </c:pt>
                <c:pt idx="2148">
                  <c:v>45292.248611111114</c:v>
                </c:pt>
                <c:pt idx="2149">
                  <c:v>45292.248726851853</c:v>
                </c:pt>
                <c:pt idx="2150">
                  <c:v>45292.248842592591</c:v>
                </c:pt>
                <c:pt idx="2151">
                  <c:v>45292.24895833333</c:v>
                </c:pt>
                <c:pt idx="2152">
                  <c:v>45292.249074074076</c:v>
                </c:pt>
                <c:pt idx="2153">
                  <c:v>45292.249189814815</c:v>
                </c:pt>
                <c:pt idx="2154">
                  <c:v>45292.249305555553</c:v>
                </c:pt>
                <c:pt idx="2155">
                  <c:v>45292.249421296299</c:v>
                </c:pt>
                <c:pt idx="2156">
                  <c:v>45292.249537037038</c:v>
                </c:pt>
                <c:pt idx="2157">
                  <c:v>45292.249652777777</c:v>
                </c:pt>
                <c:pt idx="2158">
                  <c:v>45292.249768518515</c:v>
                </c:pt>
                <c:pt idx="2159">
                  <c:v>45292.249884259261</c:v>
                </c:pt>
                <c:pt idx="2160">
                  <c:v>45292.25</c:v>
                </c:pt>
              </c:numCache>
            </c:numRef>
          </c:xVal>
          <c:yVal>
            <c:numRef>
              <c:f>'LOG-Pistochini'!$E$6:$E$2166</c:f>
              <c:numCache>
                <c:formatCode>_(* #,##0_);_(* \(#,##0\);_(* "-"??_);_(@_)</c:formatCode>
                <c:ptCount val="2161"/>
                <c:pt idx="0">
                  <c:v>400.02359999999999</c:v>
                </c:pt>
                <c:pt idx="1">
                  <c:v>400.02350000000001</c:v>
                </c:pt>
                <c:pt idx="2">
                  <c:v>400.02339999999998</c:v>
                </c:pt>
                <c:pt idx="3">
                  <c:v>400.02330000000001</c:v>
                </c:pt>
                <c:pt idx="4">
                  <c:v>400.02330000000001</c:v>
                </c:pt>
                <c:pt idx="5">
                  <c:v>400.02319999999997</c:v>
                </c:pt>
                <c:pt idx="6">
                  <c:v>400.0231</c:v>
                </c:pt>
                <c:pt idx="7">
                  <c:v>400.02300000000002</c:v>
                </c:pt>
                <c:pt idx="8">
                  <c:v>400.02300000000002</c:v>
                </c:pt>
                <c:pt idx="9">
                  <c:v>400.02289999999999</c:v>
                </c:pt>
                <c:pt idx="10">
                  <c:v>400.02289999999999</c:v>
                </c:pt>
                <c:pt idx="11">
                  <c:v>400.02280000000002</c:v>
                </c:pt>
                <c:pt idx="12">
                  <c:v>400.02269999999999</c:v>
                </c:pt>
                <c:pt idx="13">
                  <c:v>400.02269999999999</c:v>
                </c:pt>
                <c:pt idx="14">
                  <c:v>400.02260000000001</c:v>
                </c:pt>
                <c:pt idx="15">
                  <c:v>400.02249999999998</c:v>
                </c:pt>
                <c:pt idx="16">
                  <c:v>400.0224</c:v>
                </c:pt>
                <c:pt idx="17">
                  <c:v>400.0224</c:v>
                </c:pt>
                <c:pt idx="18">
                  <c:v>400.02229999999997</c:v>
                </c:pt>
                <c:pt idx="19">
                  <c:v>400.0222</c:v>
                </c:pt>
                <c:pt idx="20">
                  <c:v>400.0222</c:v>
                </c:pt>
                <c:pt idx="21">
                  <c:v>400.02210000000002</c:v>
                </c:pt>
                <c:pt idx="22">
                  <c:v>400.02210000000002</c:v>
                </c:pt>
                <c:pt idx="23">
                  <c:v>400.02199999999999</c:v>
                </c:pt>
                <c:pt idx="24">
                  <c:v>400.02190000000002</c:v>
                </c:pt>
                <c:pt idx="25">
                  <c:v>400.02190000000002</c:v>
                </c:pt>
                <c:pt idx="26">
                  <c:v>400.02179999999998</c:v>
                </c:pt>
                <c:pt idx="27">
                  <c:v>400.02170000000001</c:v>
                </c:pt>
                <c:pt idx="28">
                  <c:v>400.02170000000001</c:v>
                </c:pt>
                <c:pt idx="29">
                  <c:v>400.02159999999998</c:v>
                </c:pt>
                <c:pt idx="30">
                  <c:v>400.0215</c:v>
                </c:pt>
                <c:pt idx="31">
                  <c:v>400.0215</c:v>
                </c:pt>
                <c:pt idx="32">
                  <c:v>400.02140000000003</c:v>
                </c:pt>
                <c:pt idx="33">
                  <c:v>400.0213</c:v>
                </c:pt>
                <c:pt idx="34">
                  <c:v>400.0213</c:v>
                </c:pt>
                <c:pt idx="35">
                  <c:v>400.02120000000002</c:v>
                </c:pt>
                <c:pt idx="36">
                  <c:v>400.02109999999999</c:v>
                </c:pt>
                <c:pt idx="37">
                  <c:v>400.02109999999999</c:v>
                </c:pt>
                <c:pt idx="38">
                  <c:v>400.02100000000002</c:v>
                </c:pt>
                <c:pt idx="39">
                  <c:v>400.02089999999998</c:v>
                </c:pt>
                <c:pt idx="40">
                  <c:v>400.02089999999998</c:v>
                </c:pt>
                <c:pt idx="41">
                  <c:v>400.02080000000001</c:v>
                </c:pt>
                <c:pt idx="42">
                  <c:v>400.02080000000001</c:v>
                </c:pt>
                <c:pt idx="43">
                  <c:v>400.02069999999998</c:v>
                </c:pt>
                <c:pt idx="44">
                  <c:v>400.0206</c:v>
                </c:pt>
                <c:pt idx="45">
                  <c:v>400.0206</c:v>
                </c:pt>
                <c:pt idx="46">
                  <c:v>400.02050000000003</c:v>
                </c:pt>
                <c:pt idx="47">
                  <c:v>400.02050000000003</c:v>
                </c:pt>
                <c:pt idx="48">
                  <c:v>400.0204</c:v>
                </c:pt>
                <c:pt idx="49">
                  <c:v>400.02030000000002</c:v>
                </c:pt>
                <c:pt idx="50">
                  <c:v>400.02030000000002</c:v>
                </c:pt>
                <c:pt idx="51">
                  <c:v>400.02019999999999</c:v>
                </c:pt>
                <c:pt idx="52">
                  <c:v>400.02019999999999</c:v>
                </c:pt>
                <c:pt idx="53">
                  <c:v>400.02010000000001</c:v>
                </c:pt>
                <c:pt idx="54">
                  <c:v>400.02010000000001</c:v>
                </c:pt>
                <c:pt idx="55">
                  <c:v>400.02</c:v>
                </c:pt>
                <c:pt idx="56">
                  <c:v>400.01990000000001</c:v>
                </c:pt>
                <c:pt idx="57">
                  <c:v>400.01990000000001</c:v>
                </c:pt>
                <c:pt idx="58">
                  <c:v>400.01979999999998</c:v>
                </c:pt>
                <c:pt idx="59">
                  <c:v>400.0197</c:v>
                </c:pt>
                <c:pt idx="60">
                  <c:v>400.0197</c:v>
                </c:pt>
                <c:pt idx="61">
                  <c:v>400.0197</c:v>
                </c:pt>
                <c:pt idx="62">
                  <c:v>400.01960000000003</c:v>
                </c:pt>
                <c:pt idx="63">
                  <c:v>400.01949999999999</c:v>
                </c:pt>
                <c:pt idx="64">
                  <c:v>400.01940000000002</c:v>
                </c:pt>
                <c:pt idx="65">
                  <c:v>400.01940000000002</c:v>
                </c:pt>
                <c:pt idx="66">
                  <c:v>400.01929999999999</c:v>
                </c:pt>
                <c:pt idx="67">
                  <c:v>400.01929999999999</c:v>
                </c:pt>
                <c:pt idx="68">
                  <c:v>400.01920000000001</c:v>
                </c:pt>
                <c:pt idx="69">
                  <c:v>400.01920000000001</c:v>
                </c:pt>
                <c:pt idx="70">
                  <c:v>400.01909999999998</c:v>
                </c:pt>
                <c:pt idx="71">
                  <c:v>400.01909999999998</c:v>
                </c:pt>
                <c:pt idx="72">
                  <c:v>400.01900000000001</c:v>
                </c:pt>
                <c:pt idx="73">
                  <c:v>400.01900000000001</c:v>
                </c:pt>
                <c:pt idx="74">
                  <c:v>400.01889999999997</c:v>
                </c:pt>
                <c:pt idx="75">
                  <c:v>400.0188</c:v>
                </c:pt>
                <c:pt idx="76">
                  <c:v>400.0188</c:v>
                </c:pt>
                <c:pt idx="77">
                  <c:v>400.01870000000002</c:v>
                </c:pt>
                <c:pt idx="78">
                  <c:v>400.01870000000002</c:v>
                </c:pt>
                <c:pt idx="79">
                  <c:v>400.01859999999999</c:v>
                </c:pt>
                <c:pt idx="80">
                  <c:v>400.01859999999999</c:v>
                </c:pt>
                <c:pt idx="81">
                  <c:v>400.01850000000002</c:v>
                </c:pt>
                <c:pt idx="82">
                  <c:v>400.01850000000002</c:v>
                </c:pt>
                <c:pt idx="83">
                  <c:v>400.01839999999999</c:v>
                </c:pt>
                <c:pt idx="84">
                  <c:v>400.01830000000001</c:v>
                </c:pt>
                <c:pt idx="85">
                  <c:v>400.01830000000001</c:v>
                </c:pt>
                <c:pt idx="86">
                  <c:v>400.01819999999998</c:v>
                </c:pt>
                <c:pt idx="87">
                  <c:v>400.01819999999998</c:v>
                </c:pt>
                <c:pt idx="88">
                  <c:v>400.01819999999998</c:v>
                </c:pt>
                <c:pt idx="89">
                  <c:v>400.0181</c:v>
                </c:pt>
                <c:pt idx="90">
                  <c:v>400.01799999999997</c:v>
                </c:pt>
                <c:pt idx="91">
                  <c:v>400.0179</c:v>
                </c:pt>
                <c:pt idx="92">
                  <c:v>400.0179</c:v>
                </c:pt>
                <c:pt idx="93">
                  <c:v>400.0179</c:v>
                </c:pt>
                <c:pt idx="94">
                  <c:v>400.01780000000002</c:v>
                </c:pt>
                <c:pt idx="95">
                  <c:v>400.01780000000002</c:v>
                </c:pt>
                <c:pt idx="96">
                  <c:v>400.01769999999999</c:v>
                </c:pt>
                <c:pt idx="97">
                  <c:v>400.01760000000002</c:v>
                </c:pt>
                <c:pt idx="98">
                  <c:v>400.01760000000002</c:v>
                </c:pt>
                <c:pt idx="99">
                  <c:v>400.01749999999998</c:v>
                </c:pt>
                <c:pt idx="100">
                  <c:v>400.01749999999998</c:v>
                </c:pt>
                <c:pt idx="101">
                  <c:v>400.01749999999998</c:v>
                </c:pt>
                <c:pt idx="102">
                  <c:v>400.01740000000001</c:v>
                </c:pt>
                <c:pt idx="103">
                  <c:v>400.01729999999998</c:v>
                </c:pt>
                <c:pt idx="104">
                  <c:v>400.01729999999998</c:v>
                </c:pt>
                <c:pt idx="105">
                  <c:v>400.0172</c:v>
                </c:pt>
                <c:pt idx="106">
                  <c:v>400.0172</c:v>
                </c:pt>
                <c:pt idx="107">
                  <c:v>400.0172</c:v>
                </c:pt>
                <c:pt idx="108">
                  <c:v>400.01710000000003</c:v>
                </c:pt>
                <c:pt idx="109">
                  <c:v>400.017</c:v>
                </c:pt>
                <c:pt idx="110">
                  <c:v>400.017</c:v>
                </c:pt>
                <c:pt idx="111">
                  <c:v>400.017</c:v>
                </c:pt>
                <c:pt idx="112">
                  <c:v>400.01690000000002</c:v>
                </c:pt>
                <c:pt idx="113">
                  <c:v>400.01679999999999</c:v>
                </c:pt>
                <c:pt idx="114">
                  <c:v>400.01679999999999</c:v>
                </c:pt>
                <c:pt idx="115">
                  <c:v>400.01670000000001</c:v>
                </c:pt>
                <c:pt idx="116">
                  <c:v>400.01670000000001</c:v>
                </c:pt>
                <c:pt idx="117">
                  <c:v>400.01670000000001</c:v>
                </c:pt>
                <c:pt idx="118">
                  <c:v>400.01659999999998</c:v>
                </c:pt>
                <c:pt idx="119">
                  <c:v>400.01650000000001</c:v>
                </c:pt>
                <c:pt idx="120">
                  <c:v>400.01650000000001</c:v>
                </c:pt>
                <c:pt idx="121">
                  <c:v>400.01639999999998</c:v>
                </c:pt>
                <c:pt idx="122">
                  <c:v>400.01639999999998</c:v>
                </c:pt>
                <c:pt idx="123">
                  <c:v>400.01639999999998</c:v>
                </c:pt>
                <c:pt idx="124">
                  <c:v>400.0163</c:v>
                </c:pt>
                <c:pt idx="125">
                  <c:v>400.0163</c:v>
                </c:pt>
                <c:pt idx="126">
                  <c:v>400.01620000000003</c:v>
                </c:pt>
                <c:pt idx="127">
                  <c:v>400.01609999999999</c:v>
                </c:pt>
                <c:pt idx="128">
                  <c:v>400.01609999999999</c:v>
                </c:pt>
                <c:pt idx="129">
                  <c:v>400.01609999999999</c:v>
                </c:pt>
                <c:pt idx="130">
                  <c:v>400.01609999999999</c:v>
                </c:pt>
                <c:pt idx="131">
                  <c:v>400.01600000000002</c:v>
                </c:pt>
                <c:pt idx="132">
                  <c:v>400.01589999999999</c:v>
                </c:pt>
                <c:pt idx="133">
                  <c:v>400.01589999999999</c:v>
                </c:pt>
                <c:pt idx="134">
                  <c:v>400.01580000000001</c:v>
                </c:pt>
                <c:pt idx="135">
                  <c:v>400.01580000000001</c:v>
                </c:pt>
                <c:pt idx="136">
                  <c:v>400.01569999999998</c:v>
                </c:pt>
                <c:pt idx="137">
                  <c:v>400.01569999999998</c:v>
                </c:pt>
                <c:pt idx="138">
                  <c:v>400.01569999999998</c:v>
                </c:pt>
                <c:pt idx="139">
                  <c:v>400.01560000000001</c:v>
                </c:pt>
                <c:pt idx="140">
                  <c:v>400.01560000000001</c:v>
                </c:pt>
                <c:pt idx="141">
                  <c:v>400.01549999999997</c:v>
                </c:pt>
                <c:pt idx="142">
                  <c:v>400.01549999999997</c:v>
                </c:pt>
                <c:pt idx="143">
                  <c:v>400.0154</c:v>
                </c:pt>
                <c:pt idx="144">
                  <c:v>400.0154</c:v>
                </c:pt>
                <c:pt idx="145">
                  <c:v>400.0154</c:v>
                </c:pt>
                <c:pt idx="146">
                  <c:v>400.01530000000002</c:v>
                </c:pt>
                <c:pt idx="147">
                  <c:v>400.01519999999999</c:v>
                </c:pt>
                <c:pt idx="148">
                  <c:v>400.01519999999999</c:v>
                </c:pt>
                <c:pt idx="149">
                  <c:v>400.01519999999999</c:v>
                </c:pt>
                <c:pt idx="150">
                  <c:v>400.01510000000002</c:v>
                </c:pt>
                <c:pt idx="151">
                  <c:v>400.01510000000002</c:v>
                </c:pt>
                <c:pt idx="152">
                  <c:v>400.01499999999999</c:v>
                </c:pt>
                <c:pt idx="153">
                  <c:v>400.01499999999999</c:v>
                </c:pt>
                <c:pt idx="154">
                  <c:v>400.01490000000001</c:v>
                </c:pt>
                <c:pt idx="155">
                  <c:v>400.01490000000001</c:v>
                </c:pt>
                <c:pt idx="156">
                  <c:v>400.01490000000001</c:v>
                </c:pt>
                <c:pt idx="157">
                  <c:v>400.01479999999998</c:v>
                </c:pt>
                <c:pt idx="158">
                  <c:v>400.01479999999998</c:v>
                </c:pt>
                <c:pt idx="159">
                  <c:v>400.0147</c:v>
                </c:pt>
                <c:pt idx="160">
                  <c:v>400.0147</c:v>
                </c:pt>
                <c:pt idx="161">
                  <c:v>400.01459999999997</c:v>
                </c:pt>
                <c:pt idx="162">
                  <c:v>400.01459999999997</c:v>
                </c:pt>
                <c:pt idx="163">
                  <c:v>400.01459999999997</c:v>
                </c:pt>
                <c:pt idx="164">
                  <c:v>400.0145</c:v>
                </c:pt>
                <c:pt idx="165">
                  <c:v>400.0145</c:v>
                </c:pt>
                <c:pt idx="166">
                  <c:v>400.01440000000002</c:v>
                </c:pt>
                <c:pt idx="167">
                  <c:v>400.01440000000002</c:v>
                </c:pt>
                <c:pt idx="168">
                  <c:v>400.01429999999999</c:v>
                </c:pt>
                <c:pt idx="169">
                  <c:v>400.01429999999999</c:v>
                </c:pt>
                <c:pt idx="170">
                  <c:v>400.01429999999999</c:v>
                </c:pt>
                <c:pt idx="171">
                  <c:v>400.01429999999999</c:v>
                </c:pt>
                <c:pt idx="172">
                  <c:v>400.01420000000002</c:v>
                </c:pt>
                <c:pt idx="173">
                  <c:v>400.01420000000002</c:v>
                </c:pt>
                <c:pt idx="174">
                  <c:v>400.01409999999998</c:v>
                </c:pt>
                <c:pt idx="175">
                  <c:v>400.01400000000001</c:v>
                </c:pt>
                <c:pt idx="176">
                  <c:v>400.01400000000001</c:v>
                </c:pt>
                <c:pt idx="177">
                  <c:v>400.01400000000001</c:v>
                </c:pt>
                <c:pt idx="178">
                  <c:v>400.01389999999998</c:v>
                </c:pt>
                <c:pt idx="179">
                  <c:v>400.01389999999998</c:v>
                </c:pt>
                <c:pt idx="180">
                  <c:v>400.01389999999998</c:v>
                </c:pt>
                <c:pt idx="181">
                  <c:v>407.4033</c:v>
                </c:pt>
                <c:pt idx="182">
                  <c:v>414.76940000000002</c:v>
                </c:pt>
                <c:pt idx="183">
                  <c:v>422.11219999999997</c:v>
                </c:pt>
                <c:pt idx="184">
                  <c:v>429.43189999999998</c:v>
                </c:pt>
                <c:pt idx="185">
                  <c:v>436.7285</c:v>
                </c:pt>
                <c:pt idx="186">
                  <c:v>444.00200000000001</c:v>
                </c:pt>
                <c:pt idx="187">
                  <c:v>451.2527</c:v>
                </c:pt>
                <c:pt idx="188">
                  <c:v>458.48039999999997</c:v>
                </c:pt>
                <c:pt idx="189">
                  <c:v>465.68529999999998</c:v>
                </c:pt>
                <c:pt idx="190">
                  <c:v>472.86750000000001</c:v>
                </c:pt>
                <c:pt idx="191">
                  <c:v>480.02710000000002</c:v>
                </c:pt>
                <c:pt idx="192">
                  <c:v>487.16399999999999</c:v>
                </c:pt>
                <c:pt idx="193">
                  <c:v>494.27850000000001</c:v>
                </c:pt>
                <c:pt idx="194">
                  <c:v>501.37049999999999</c:v>
                </c:pt>
                <c:pt idx="195">
                  <c:v>508.44009999999997</c:v>
                </c:pt>
                <c:pt idx="196">
                  <c:v>515.48739999999998</c:v>
                </c:pt>
                <c:pt idx="197">
                  <c:v>522.51250000000005</c:v>
                </c:pt>
                <c:pt idx="198">
                  <c:v>529.5154</c:v>
                </c:pt>
                <c:pt idx="199">
                  <c:v>536.49620000000004</c:v>
                </c:pt>
                <c:pt idx="200">
                  <c:v>543.45500000000004</c:v>
                </c:pt>
                <c:pt idx="201">
                  <c:v>550.39179999999999</c:v>
                </c:pt>
                <c:pt idx="202">
                  <c:v>557.30679999999995</c:v>
                </c:pt>
                <c:pt idx="203">
                  <c:v>564.19989999999996</c:v>
                </c:pt>
                <c:pt idx="204">
                  <c:v>571.07129999999995</c:v>
                </c:pt>
                <c:pt idx="205">
                  <c:v>577.92100000000005</c:v>
                </c:pt>
                <c:pt idx="206">
                  <c:v>584.7491</c:v>
                </c:pt>
                <c:pt idx="207">
                  <c:v>591.55560000000003</c:v>
                </c:pt>
                <c:pt idx="208">
                  <c:v>598.34069999999997</c:v>
                </c:pt>
                <c:pt idx="209">
                  <c:v>605.10440000000006</c:v>
                </c:pt>
                <c:pt idx="210">
                  <c:v>611.84670000000006</c:v>
                </c:pt>
                <c:pt idx="211">
                  <c:v>618.56769999999995</c:v>
                </c:pt>
                <c:pt idx="212">
                  <c:v>625.26760000000002</c:v>
                </c:pt>
                <c:pt idx="213">
                  <c:v>631.94640000000004</c:v>
                </c:pt>
                <c:pt idx="214">
                  <c:v>638.60400000000004</c:v>
                </c:pt>
                <c:pt idx="215">
                  <c:v>645.24059999999997</c:v>
                </c:pt>
                <c:pt idx="216">
                  <c:v>651.85630000000003</c:v>
                </c:pt>
                <c:pt idx="217">
                  <c:v>658.45119999999997</c:v>
                </c:pt>
                <c:pt idx="218">
                  <c:v>665.02520000000004</c:v>
                </c:pt>
                <c:pt idx="219">
                  <c:v>671.57849999999996</c:v>
                </c:pt>
                <c:pt idx="220">
                  <c:v>678.10910000000001</c:v>
                </c:pt>
                <c:pt idx="221">
                  <c:v>684.61500000000001</c:v>
                </c:pt>
                <c:pt idx="222">
                  <c:v>691.0942</c:v>
                </c:pt>
                <c:pt idx="223">
                  <c:v>697.54449999999997</c:v>
                </c:pt>
                <c:pt idx="224">
                  <c:v>703.96349999999995</c:v>
                </c:pt>
                <c:pt idx="225">
                  <c:v>710.34900000000005</c:v>
                </c:pt>
                <c:pt idx="226">
                  <c:v>716.69849999999997</c:v>
                </c:pt>
                <c:pt idx="227">
                  <c:v>723.00980000000004</c:v>
                </c:pt>
                <c:pt idx="228">
                  <c:v>729.28020000000004</c:v>
                </c:pt>
                <c:pt idx="229">
                  <c:v>735.50739999999996</c:v>
                </c:pt>
                <c:pt idx="230">
                  <c:v>741.68870000000004</c:v>
                </c:pt>
                <c:pt idx="231">
                  <c:v>747.82169999999996</c:v>
                </c:pt>
                <c:pt idx="232">
                  <c:v>753.90390000000002</c:v>
                </c:pt>
                <c:pt idx="233">
                  <c:v>759.93269999999995</c:v>
                </c:pt>
                <c:pt idx="234">
                  <c:v>765.90560000000005</c:v>
                </c:pt>
                <c:pt idx="235">
                  <c:v>771.8202</c:v>
                </c:pt>
                <c:pt idx="236">
                  <c:v>777.67409999999995</c:v>
                </c:pt>
                <c:pt idx="237">
                  <c:v>783.46469999999999</c:v>
                </c:pt>
                <c:pt idx="238">
                  <c:v>789.18989999999997</c:v>
                </c:pt>
                <c:pt idx="239">
                  <c:v>794.84720000000004</c:v>
                </c:pt>
                <c:pt idx="240">
                  <c:v>800.43449999999996</c:v>
                </c:pt>
                <c:pt idx="241">
                  <c:v>805.94960000000003</c:v>
                </c:pt>
                <c:pt idx="242">
                  <c:v>811.39030000000002</c:v>
                </c:pt>
                <c:pt idx="243">
                  <c:v>816.75480000000005</c:v>
                </c:pt>
                <c:pt idx="244">
                  <c:v>822.04100000000005</c:v>
                </c:pt>
                <c:pt idx="245">
                  <c:v>827.24720000000002</c:v>
                </c:pt>
                <c:pt idx="246">
                  <c:v>832.37159999999994</c:v>
                </c:pt>
                <c:pt idx="247">
                  <c:v>837.41279999999995</c:v>
                </c:pt>
                <c:pt idx="248">
                  <c:v>842.36900000000003</c:v>
                </c:pt>
                <c:pt idx="249">
                  <c:v>847.23889999999994</c:v>
                </c:pt>
                <c:pt idx="250">
                  <c:v>852.0213</c:v>
                </c:pt>
                <c:pt idx="251">
                  <c:v>856.71500000000003</c:v>
                </c:pt>
                <c:pt idx="252">
                  <c:v>861.31880000000001</c:v>
                </c:pt>
                <c:pt idx="253">
                  <c:v>865.83199999999999</c:v>
                </c:pt>
                <c:pt idx="254">
                  <c:v>870.25350000000003</c:v>
                </c:pt>
                <c:pt idx="255">
                  <c:v>874.5829</c:v>
                </c:pt>
                <c:pt idx="256">
                  <c:v>878.81949999999995</c:v>
                </c:pt>
                <c:pt idx="257">
                  <c:v>882.96270000000004</c:v>
                </c:pt>
                <c:pt idx="258">
                  <c:v>887.01229999999998</c:v>
                </c:pt>
                <c:pt idx="259">
                  <c:v>890.96799999999996</c:v>
                </c:pt>
                <c:pt idx="260">
                  <c:v>894.82979999999998</c:v>
                </c:pt>
                <c:pt idx="261">
                  <c:v>898.59760000000006</c:v>
                </c:pt>
                <c:pt idx="262">
                  <c:v>902.27139999999997</c:v>
                </c:pt>
                <c:pt idx="263">
                  <c:v>905.85170000000005</c:v>
                </c:pt>
                <c:pt idx="264">
                  <c:v>909.33839999999998</c:v>
                </c:pt>
                <c:pt idx="265">
                  <c:v>912.73230000000001</c:v>
                </c:pt>
                <c:pt idx="266">
                  <c:v>916.03369999999995</c:v>
                </c:pt>
                <c:pt idx="267">
                  <c:v>919.2432</c:v>
                </c:pt>
                <c:pt idx="268">
                  <c:v>922.36159999999995</c:v>
                </c:pt>
                <c:pt idx="269">
                  <c:v>925.3895</c:v>
                </c:pt>
                <c:pt idx="270">
                  <c:v>928.32780000000002</c:v>
                </c:pt>
                <c:pt idx="271">
                  <c:v>931.17750000000001</c:v>
                </c:pt>
                <c:pt idx="272">
                  <c:v>933.93960000000004</c:v>
                </c:pt>
                <c:pt idx="273">
                  <c:v>936.61509999999998</c:v>
                </c:pt>
                <c:pt idx="274">
                  <c:v>939.20500000000004</c:v>
                </c:pt>
                <c:pt idx="275">
                  <c:v>941.7106</c:v>
                </c:pt>
                <c:pt idx="276">
                  <c:v>944.13329999999996</c:v>
                </c:pt>
                <c:pt idx="277">
                  <c:v>946.4742</c:v>
                </c:pt>
                <c:pt idx="278">
                  <c:v>948.7346</c:v>
                </c:pt>
                <c:pt idx="279">
                  <c:v>950.91589999999997</c:v>
                </c:pt>
                <c:pt idx="280">
                  <c:v>953.01959999999997</c:v>
                </c:pt>
                <c:pt idx="281">
                  <c:v>955.04700000000003</c:v>
                </c:pt>
                <c:pt idx="282">
                  <c:v>956.99959999999999</c:v>
                </c:pt>
                <c:pt idx="283">
                  <c:v>958.87900000000002</c:v>
                </c:pt>
                <c:pt idx="284">
                  <c:v>960.6866</c:v>
                </c:pt>
                <c:pt idx="285">
                  <c:v>962.42399999999998</c:v>
                </c:pt>
                <c:pt idx="286">
                  <c:v>964.09270000000004</c:v>
                </c:pt>
                <c:pt idx="287">
                  <c:v>965.69420000000002</c:v>
                </c:pt>
                <c:pt idx="288">
                  <c:v>967.23030000000006</c:v>
                </c:pt>
                <c:pt idx="289">
                  <c:v>968.70249999999999</c:v>
                </c:pt>
                <c:pt idx="290">
                  <c:v>970.11220000000003</c:v>
                </c:pt>
                <c:pt idx="291">
                  <c:v>971.46109999999999</c:v>
                </c:pt>
                <c:pt idx="292">
                  <c:v>972.75049999999999</c:v>
                </c:pt>
                <c:pt idx="293">
                  <c:v>973.98239999999998</c:v>
                </c:pt>
                <c:pt idx="294">
                  <c:v>975.15800000000002</c:v>
                </c:pt>
                <c:pt idx="295">
                  <c:v>976.27890000000002</c:v>
                </c:pt>
                <c:pt idx="296">
                  <c:v>977.35230000000001</c:v>
                </c:pt>
                <c:pt idx="297">
                  <c:v>978.41399999999999</c:v>
                </c:pt>
                <c:pt idx="298">
                  <c:v>979.46420000000001</c:v>
                </c:pt>
                <c:pt idx="299">
                  <c:v>980.50300000000004</c:v>
                </c:pt>
                <c:pt idx="300">
                  <c:v>981.53049999999996</c:v>
                </c:pt>
                <c:pt idx="301">
                  <c:v>982.54679999999996</c:v>
                </c:pt>
                <c:pt idx="302">
                  <c:v>983.5521</c:v>
                </c:pt>
                <c:pt idx="303">
                  <c:v>984.54660000000001</c:v>
                </c:pt>
                <c:pt idx="304">
                  <c:v>985.53020000000004</c:v>
                </c:pt>
                <c:pt idx="305">
                  <c:v>986.50310000000002</c:v>
                </c:pt>
                <c:pt idx="306">
                  <c:v>987.46550000000002</c:v>
                </c:pt>
                <c:pt idx="307">
                  <c:v>988.41740000000004</c:v>
                </c:pt>
                <c:pt idx="308">
                  <c:v>989.35879999999997</c:v>
                </c:pt>
                <c:pt idx="309">
                  <c:v>990.29020000000003</c:v>
                </c:pt>
                <c:pt idx="310">
                  <c:v>991.21140000000003</c:v>
                </c:pt>
                <c:pt idx="311">
                  <c:v>992.12260000000003</c:v>
                </c:pt>
                <c:pt idx="312">
                  <c:v>993.024</c:v>
                </c:pt>
                <c:pt idx="313">
                  <c:v>993.91539999999998</c:v>
                </c:pt>
                <c:pt idx="314">
                  <c:v>994.79729999999995</c:v>
                </c:pt>
                <c:pt idx="315">
                  <c:v>995.66959999999995</c:v>
                </c:pt>
                <c:pt idx="316">
                  <c:v>996.53229999999996</c:v>
                </c:pt>
                <c:pt idx="317">
                  <c:v>997.38580000000002</c:v>
                </c:pt>
                <c:pt idx="318">
                  <c:v>998.22990000000004</c:v>
                </c:pt>
                <c:pt idx="319">
                  <c:v>999.06489999999997</c:v>
                </c:pt>
                <c:pt idx="320">
                  <c:v>999.89089999999999</c:v>
                </c:pt>
                <c:pt idx="321">
                  <c:v>1000.708</c:v>
                </c:pt>
                <c:pt idx="322">
                  <c:v>1001.516</c:v>
                </c:pt>
                <c:pt idx="323">
                  <c:v>1002.3150000000001</c:v>
                </c:pt>
                <c:pt idx="324">
                  <c:v>1003.106</c:v>
                </c:pt>
                <c:pt idx="325">
                  <c:v>1003.888</c:v>
                </c:pt>
                <c:pt idx="326">
                  <c:v>1004.6609999999999</c:v>
                </c:pt>
                <c:pt idx="327">
                  <c:v>1005.426</c:v>
                </c:pt>
                <c:pt idx="328">
                  <c:v>1006.183</c:v>
                </c:pt>
                <c:pt idx="329">
                  <c:v>1006.932</c:v>
                </c:pt>
                <c:pt idx="330">
                  <c:v>1007.672</c:v>
                </c:pt>
                <c:pt idx="331">
                  <c:v>1008.405</c:v>
                </c:pt>
                <c:pt idx="332">
                  <c:v>1009.129</c:v>
                </c:pt>
                <c:pt idx="333">
                  <c:v>1009.846</c:v>
                </c:pt>
                <c:pt idx="334">
                  <c:v>1010.5549999999999</c:v>
                </c:pt>
                <c:pt idx="335">
                  <c:v>1011.256</c:v>
                </c:pt>
                <c:pt idx="336">
                  <c:v>1011.949</c:v>
                </c:pt>
                <c:pt idx="337">
                  <c:v>1012.635</c:v>
                </c:pt>
                <c:pt idx="338">
                  <c:v>1013.314</c:v>
                </c:pt>
                <c:pt idx="339">
                  <c:v>1013.985</c:v>
                </c:pt>
                <c:pt idx="340">
                  <c:v>1014.649</c:v>
                </c:pt>
                <c:pt idx="341">
                  <c:v>1015.3049999999999</c:v>
                </c:pt>
                <c:pt idx="342">
                  <c:v>1015.955</c:v>
                </c:pt>
                <c:pt idx="343">
                  <c:v>1016.597</c:v>
                </c:pt>
                <c:pt idx="344">
                  <c:v>1017.2329999999999</c:v>
                </c:pt>
                <c:pt idx="345">
                  <c:v>1017.862</c:v>
                </c:pt>
                <c:pt idx="346">
                  <c:v>1018.4829999999999</c:v>
                </c:pt>
                <c:pt idx="347">
                  <c:v>1019.098</c:v>
                </c:pt>
                <c:pt idx="348">
                  <c:v>1019.707</c:v>
                </c:pt>
                <c:pt idx="349">
                  <c:v>1020.308</c:v>
                </c:pt>
                <c:pt idx="350">
                  <c:v>1020.904</c:v>
                </c:pt>
                <c:pt idx="351">
                  <c:v>1021.492</c:v>
                </c:pt>
                <c:pt idx="352">
                  <c:v>1022.075</c:v>
                </c:pt>
                <c:pt idx="353">
                  <c:v>1022.651</c:v>
                </c:pt>
                <c:pt idx="354">
                  <c:v>1023.22</c:v>
                </c:pt>
                <c:pt idx="355">
                  <c:v>1023.784</c:v>
                </c:pt>
                <c:pt idx="356">
                  <c:v>1024.3409999999999</c:v>
                </c:pt>
                <c:pt idx="357">
                  <c:v>1024.893</c:v>
                </c:pt>
                <c:pt idx="358">
                  <c:v>1025.4380000000001</c:v>
                </c:pt>
                <c:pt idx="359">
                  <c:v>1025.9780000000001</c:v>
                </c:pt>
                <c:pt idx="360">
                  <c:v>1026.4939999999999</c:v>
                </c:pt>
                <c:pt idx="361">
                  <c:v>1026.9839999999999</c:v>
                </c:pt>
                <c:pt idx="362">
                  <c:v>1027.4480000000001</c:v>
                </c:pt>
                <c:pt idx="363">
                  <c:v>1027.8869999999999</c:v>
                </c:pt>
                <c:pt idx="364">
                  <c:v>1028.3009999999999</c:v>
                </c:pt>
                <c:pt idx="365">
                  <c:v>1028.692</c:v>
                </c:pt>
                <c:pt idx="366">
                  <c:v>1029.06</c:v>
                </c:pt>
                <c:pt idx="367">
                  <c:v>1029.4069999999999</c:v>
                </c:pt>
                <c:pt idx="368">
                  <c:v>1029.732</c:v>
                </c:pt>
                <c:pt idx="369">
                  <c:v>1030.037</c:v>
                </c:pt>
                <c:pt idx="370">
                  <c:v>1030.3230000000001</c:v>
                </c:pt>
                <c:pt idx="371">
                  <c:v>1030.5899999999999</c:v>
                </c:pt>
                <c:pt idx="372">
                  <c:v>1030.8389999999999</c:v>
                </c:pt>
                <c:pt idx="373">
                  <c:v>1031.07</c:v>
                </c:pt>
                <c:pt idx="374">
                  <c:v>1031.2850000000001</c:v>
                </c:pt>
                <c:pt idx="375">
                  <c:v>1031.4839999999999</c:v>
                </c:pt>
                <c:pt idx="376">
                  <c:v>1031.6669999999999</c:v>
                </c:pt>
                <c:pt idx="377">
                  <c:v>1031.836</c:v>
                </c:pt>
                <c:pt idx="378">
                  <c:v>1031.99</c:v>
                </c:pt>
                <c:pt idx="379">
                  <c:v>1032.1310000000001</c:v>
                </c:pt>
                <c:pt idx="380">
                  <c:v>1032.259</c:v>
                </c:pt>
                <c:pt idx="381">
                  <c:v>1032.375</c:v>
                </c:pt>
                <c:pt idx="382">
                  <c:v>1032.4780000000001</c:v>
                </c:pt>
                <c:pt idx="383">
                  <c:v>1032.57</c:v>
                </c:pt>
                <c:pt idx="384">
                  <c:v>1032.6510000000001</c:v>
                </c:pt>
                <c:pt idx="385">
                  <c:v>1032.722</c:v>
                </c:pt>
                <c:pt idx="386">
                  <c:v>1032.7819999999999</c:v>
                </c:pt>
                <c:pt idx="387">
                  <c:v>1032.8330000000001</c:v>
                </c:pt>
                <c:pt idx="388">
                  <c:v>1032.875</c:v>
                </c:pt>
                <c:pt idx="389">
                  <c:v>1032.9090000000001</c:v>
                </c:pt>
                <c:pt idx="390">
                  <c:v>1032.934</c:v>
                </c:pt>
                <c:pt idx="391">
                  <c:v>1032.951</c:v>
                </c:pt>
                <c:pt idx="392">
                  <c:v>1032.961</c:v>
                </c:pt>
                <c:pt idx="393">
                  <c:v>1032.9639999999999</c:v>
                </c:pt>
                <c:pt idx="394">
                  <c:v>1032.96</c:v>
                </c:pt>
                <c:pt idx="395">
                  <c:v>1032.95</c:v>
                </c:pt>
                <c:pt idx="396">
                  <c:v>1032.933</c:v>
                </c:pt>
                <c:pt idx="397">
                  <c:v>1032.9110000000001</c:v>
                </c:pt>
                <c:pt idx="398">
                  <c:v>1032.884</c:v>
                </c:pt>
                <c:pt idx="399">
                  <c:v>1032.8510000000001</c:v>
                </c:pt>
                <c:pt idx="400">
                  <c:v>1032.8140000000001</c:v>
                </c:pt>
                <c:pt idx="401">
                  <c:v>1032.7719999999999</c:v>
                </c:pt>
                <c:pt idx="402">
                  <c:v>1032.7249999999999</c:v>
                </c:pt>
                <c:pt idx="403">
                  <c:v>1032.675</c:v>
                </c:pt>
                <c:pt idx="404">
                  <c:v>1032.6210000000001</c:v>
                </c:pt>
                <c:pt idx="405">
                  <c:v>1032.5630000000001</c:v>
                </c:pt>
                <c:pt idx="406">
                  <c:v>1032.502</c:v>
                </c:pt>
                <c:pt idx="407">
                  <c:v>1032.4380000000001</c:v>
                </c:pt>
                <c:pt idx="408">
                  <c:v>1032.3710000000001</c:v>
                </c:pt>
                <c:pt idx="409">
                  <c:v>1032.3019999999999</c:v>
                </c:pt>
                <c:pt idx="410">
                  <c:v>1032.23</c:v>
                </c:pt>
                <c:pt idx="411">
                  <c:v>1032.155</c:v>
                </c:pt>
                <c:pt idx="412">
                  <c:v>1032.079</c:v>
                </c:pt>
                <c:pt idx="413">
                  <c:v>1032</c:v>
                </c:pt>
                <c:pt idx="414">
                  <c:v>1031.92</c:v>
                </c:pt>
                <c:pt idx="415">
                  <c:v>1031.838</c:v>
                </c:pt>
                <c:pt idx="416">
                  <c:v>1031.7550000000001</c:v>
                </c:pt>
                <c:pt idx="417">
                  <c:v>1031.67</c:v>
                </c:pt>
                <c:pt idx="418">
                  <c:v>1031.5840000000001</c:v>
                </c:pt>
                <c:pt idx="419">
                  <c:v>1031.498</c:v>
                </c:pt>
                <c:pt idx="420">
                  <c:v>1031.4100000000001</c:v>
                </c:pt>
                <c:pt idx="421">
                  <c:v>1031.3209999999999</c:v>
                </c:pt>
                <c:pt idx="422">
                  <c:v>1031.232</c:v>
                </c:pt>
                <c:pt idx="423">
                  <c:v>1031.1420000000001</c:v>
                </c:pt>
                <c:pt idx="424">
                  <c:v>1031.0509999999999</c:v>
                </c:pt>
                <c:pt idx="425">
                  <c:v>1030.961</c:v>
                </c:pt>
                <c:pt idx="426">
                  <c:v>1030.8699999999999</c:v>
                </c:pt>
                <c:pt idx="427">
                  <c:v>1030.778</c:v>
                </c:pt>
                <c:pt idx="428">
                  <c:v>1030.6869999999999</c:v>
                </c:pt>
                <c:pt idx="429">
                  <c:v>1030.595</c:v>
                </c:pt>
                <c:pt idx="430">
                  <c:v>1030.5039999999999</c:v>
                </c:pt>
                <c:pt idx="431">
                  <c:v>1030.413</c:v>
                </c:pt>
                <c:pt idx="432">
                  <c:v>1030.3219999999999</c:v>
                </c:pt>
                <c:pt idx="433">
                  <c:v>1030.231</c:v>
                </c:pt>
                <c:pt idx="434">
                  <c:v>1030.1410000000001</c:v>
                </c:pt>
                <c:pt idx="435">
                  <c:v>1030.05</c:v>
                </c:pt>
                <c:pt idx="436">
                  <c:v>1029.961</c:v>
                </c:pt>
                <c:pt idx="437">
                  <c:v>1029.8720000000001</c:v>
                </c:pt>
                <c:pt idx="438">
                  <c:v>1029.7829999999999</c:v>
                </c:pt>
                <c:pt idx="439">
                  <c:v>1029.6949999999999</c:v>
                </c:pt>
                <c:pt idx="440">
                  <c:v>1029.607</c:v>
                </c:pt>
                <c:pt idx="441">
                  <c:v>1029.521</c:v>
                </c:pt>
                <c:pt idx="442">
                  <c:v>1029.434</c:v>
                </c:pt>
                <c:pt idx="443">
                  <c:v>1029.3489999999999</c:v>
                </c:pt>
                <c:pt idx="444">
                  <c:v>1029.2650000000001</c:v>
                </c:pt>
                <c:pt idx="445">
                  <c:v>1029.181</c:v>
                </c:pt>
                <c:pt idx="446">
                  <c:v>1029.098</c:v>
                </c:pt>
                <c:pt idx="447">
                  <c:v>1029.0160000000001</c:v>
                </c:pt>
                <c:pt idx="448">
                  <c:v>1028.9349999999999</c:v>
                </c:pt>
                <c:pt idx="449">
                  <c:v>1028.854</c:v>
                </c:pt>
                <c:pt idx="450">
                  <c:v>1028.7750000000001</c:v>
                </c:pt>
                <c:pt idx="451">
                  <c:v>1028.6969999999999</c:v>
                </c:pt>
                <c:pt idx="452">
                  <c:v>1028.6189999999999</c:v>
                </c:pt>
                <c:pt idx="453">
                  <c:v>1028.5429999999999</c:v>
                </c:pt>
                <c:pt idx="454">
                  <c:v>1028.4670000000001</c:v>
                </c:pt>
                <c:pt idx="455">
                  <c:v>1028.3920000000001</c:v>
                </c:pt>
                <c:pt idx="456">
                  <c:v>1028.318</c:v>
                </c:pt>
                <c:pt idx="457">
                  <c:v>1028.2460000000001</c:v>
                </c:pt>
                <c:pt idx="458">
                  <c:v>1028.174</c:v>
                </c:pt>
                <c:pt idx="459">
                  <c:v>1028.104</c:v>
                </c:pt>
                <c:pt idx="460">
                  <c:v>1028.0340000000001</c:v>
                </c:pt>
                <c:pt idx="461">
                  <c:v>1027.9659999999999</c:v>
                </c:pt>
                <c:pt idx="462">
                  <c:v>1027.8979999999999</c:v>
                </c:pt>
                <c:pt idx="463">
                  <c:v>1027.8320000000001</c:v>
                </c:pt>
                <c:pt idx="464">
                  <c:v>1027.7670000000001</c:v>
                </c:pt>
                <c:pt idx="465">
                  <c:v>1027.703</c:v>
                </c:pt>
                <c:pt idx="466">
                  <c:v>1027.6389999999999</c:v>
                </c:pt>
                <c:pt idx="467">
                  <c:v>1027.577</c:v>
                </c:pt>
                <c:pt idx="468">
                  <c:v>1027.5160000000001</c:v>
                </c:pt>
                <c:pt idx="469">
                  <c:v>1027.4559999999999</c:v>
                </c:pt>
                <c:pt idx="470">
                  <c:v>1027.3969999999999</c:v>
                </c:pt>
                <c:pt idx="471">
                  <c:v>1027.3389999999999</c:v>
                </c:pt>
                <c:pt idx="472">
                  <c:v>1027.2819999999999</c:v>
                </c:pt>
                <c:pt idx="473">
                  <c:v>1027.2260000000001</c:v>
                </c:pt>
                <c:pt idx="474">
                  <c:v>1027.171</c:v>
                </c:pt>
                <c:pt idx="475">
                  <c:v>1027.117</c:v>
                </c:pt>
                <c:pt idx="476">
                  <c:v>1027.0640000000001</c:v>
                </c:pt>
                <c:pt idx="477">
                  <c:v>1027.0119999999999</c:v>
                </c:pt>
                <c:pt idx="478">
                  <c:v>1026.961</c:v>
                </c:pt>
                <c:pt idx="479">
                  <c:v>1026.9110000000001</c:v>
                </c:pt>
                <c:pt idx="480">
                  <c:v>1026.8620000000001</c:v>
                </c:pt>
                <c:pt idx="481">
                  <c:v>1026.8140000000001</c:v>
                </c:pt>
                <c:pt idx="482">
                  <c:v>1026.7670000000001</c:v>
                </c:pt>
                <c:pt idx="483">
                  <c:v>1026.721</c:v>
                </c:pt>
                <c:pt idx="484">
                  <c:v>1026.675</c:v>
                </c:pt>
                <c:pt idx="485">
                  <c:v>1026.6310000000001</c:v>
                </c:pt>
                <c:pt idx="486">
                  <c:v>1026.588</c:v>
                </c:pt>
                <c:pt idx="487">
                  <c:v>1026.5450000000001</c:v>
                </c:pt>
                <c:pt idx="488">
                  <c:v>1026.5039999999999</c:v>
                </c:pt>
                <c:pt idx="489">
                  <c:v>1026.463</c:v>
                </c:pt>
                <c:pt idx="490">
                  <c:v>1026.423</c:v>
                </c:pt>
                <c:pt idx="491">
                  <c:v>1026.384</c:v>
                </c:pt>
                <c:pt idx="492">
                  <c:v>1026.346</c:v>
                </c:pt>
                <c:pt idx="493">
                  <c:v>1026.308</c:v>
                </c:pt>
                <c:pt idx="494">
                  <c:v>1026.2719999999999</c:v>
                </c:pt>
                <c:pt idx="495">
                  <c:v>1026.2360000000001</c:v>
                </c:pt>
                <c:pt idx="496">
                  <c:v>1026.201</c:v>
                </c:pt>
                <c:pt idx="497">
                  <c:v>1026.1669999999999</c:v>
                </c:pt>
                <c:pt idx="498">
                  <c:v>1026.134</c:v>
                </c:pt>
                <c:pt idx="499">
                  <c:v>1026.1010000000001</c:v>
                </c:pt>
                <c:pt idx="500">
                  <c:v>1026.069</c:v>
                </c:pt>
                <c:pt idx="501">
                  <c:v>1026.038</c:v>
                </c:pt>
                <c:pt idx="502">
                  <c:v>1026.008</c:v>
                </c:pt>
                <c:pt idx="503">
                  <c:v>1025.9780000000001</c:v>
                </c:pt>
                <c:pt idx="504">
                  <c:v>1025.9490000000001</c:v>
                </c:pt>
                <c:pt idx="505">
                  <c:v>1025.921</c:v>
                </c:pt>
                <c:pt idx="506">
                  <c:v>1025.893</c:v>
                </c:pt>
                <c:pt idx="507">
                  <c:v>1025.866</c:v>
                </c:pt>
                <c:pt idx="508">
                  <c:v>1025.8399999999999</c:v>
                </c:pt>
                <c:pt idx="509">
                  <c:v>1025.8150000000001</c:v>
                </c:pt>
                <c:pt idx="510">
                  <c:v>1025.79</c:v>
                </c:pt>
                <c:pt idx="511">
                  <c:v>1025.7650000000001</c:v>
                </c:pt>
                <c:pt idx="512">
                  <c:v>1025.741</c:v>
                </c:pt>
                <c:pt idx="513">
                  <c:v>1025.7180000000001</c:v>
                </c:pt>
                <c:pt idx="514">
                  <c:v>1025.6959999999999</c:v>
                </c:pt>
                <c:pt idx="515">
                  <c:v>1025.674</c:v>
                </c:pt>
                <c:pt idx="516">
                  <c:v>1025.652</c:v>
                </c:pt>
                <c:pt idx="517">
                  <c:v>1025.6310000000001</c:v>
                </c:pt>
                <c:pt idx="518">
                  <c:v>1025.6110000000001</c:v>
                </c:pt>
                <c:pt idx="519">
                  <c:v>1025.5909999999999</c:v>
                </c:pt>
                <c:pt idx="520">
                  <c:v>1025.5719999999999</c:v>
                </c:pt>
                <c:pt idx="521">
                  <c:v>1025.5530000000001</c:v>
                </c:pt>
                <c:pt idx="522">
                  <c:v>1025.5350000000001</c:v>
                </c:pt>
                <c:pt idx="523">
                  <c:v>1025.5170000000001</c:v>
                </c:pt>
                <c:pt idx="524">
                  <c:v>1025.5</c:v>
                </c:pt>
                <c:pt idx="525">
                  <c:v>1025.4829999999999</c:v>
                </c:pt>
                <c:pt idx="526">
                  <c:v>1025.4659999999999</c:v>
                </c:pt>
                <c:pt idx="527">
                  <c:v>1025.45</c:v>
                </c:pt>
                <c:pt idx="528">
                  <c:v>1025.4349999999999</c:v>
                </c:pt>
                <c:pt idx="529">
                  <c:v>1025.42</c:v>
                </c:pt>
                <c:pt idx="530">
                  <c:v>1025.405</c:v>
                </c:pt>
                <c:pt idx="531">
                  <c:v>1025.3910000000001</c:v>
                </c:pt>
                <c:pt idx="532">
                  <c:v>1025.377</c:v>
                </c:pt>
                <c:pt idx="533">
                  <c:v>1025.364</c:v>
                </c:pt>
                <c:pt idx="534">
                  <c:v>1025.3499999999999</c:v>
                </c:pt>
                <c:pt idx="535">
                  <c:v>1025.338</c:v>
                </c:pt>
                <c:pt idx="536">
                  <c:v>1025.325</c:v>
                </c:pt>
                <c:pt idx="537">
                  <c:v>1025.3130000000001</c:v>
                </c:pt>
                <c:pt idx="538">
                  <c:v>1025.3019999999999</c:v>
                </c:pt>
                <c:pt idx="539">
                  <c:v>1025.2909999999999</c:v>
                </c:pt>
                <c:pt idx="540">
                  <c:v>1025.28</c:v>
                </c:pt>
                <c:pt idx="541">
                  <c:v>1025.269</c:v>
                </c:pt>
                <c:pt idx="542">
                  <c:v>1025.259</c:v>
                </c:pt>
                <c:pt idx="543">
                  <c:v>1025.249</c:v>
                </c:pt>
                <c:pt idx="544">
                  <c:v>1025.239</c:v>
                </c:pt>
                <c:pt idx="545">
                  <c:v>1025.229</c:v>
                </c:pt>
                <c:pt idx="546">
                  <c:v>1025.22</c:v>
                </c:pt>
                <c:pt idx="547">
                  <c:v>1025.212</c:v>
                </c:pt>
                <c:pt idx="548">
                  <c:v>1025.203</c:v>
                </c:pt>
                <c:pt idx="549">
                  <c:v>1025.1949999999999</c:v>
                </c:pt>
                <c:pt idx="550">
                  <c:v>1025.1869999999999</c:v>
                </c:pt>
                <c:pt idx="551">
                  <c:v>1025.1790000000001</c:v>
                </c:pt>
                <c:pt idx="552">
                  <c:v>1025.171</c:v>
                </c:pt>
                <c:pt idx="553">
                  <c:v>1025.164</c:v>
                </c:pt>
                <c:pt idx="554">
                  <c:v>1025.1569999999999</c:v>
                </c:pt>
                <c:pt idx="555">
                  <c:v>1025.1500000000001</c:v>
                </c:pt>
                <c:pt idx="556">
                  <c:v>1025.143</c:v>
                </c:pt>
                <c:pt idx="557">
                  <c:v>1025.1369999999999</c:v>
                </c:pt>
                <c:pt idx="558">
                  <c:v>1025.1310000000001</c:v>
                </c:pt>
                <c:pt idx="559">
                  <c:v>1025.125</c:v>
                </c:pt>
                <c:pt idx="560">
                  <c:v>1025.1189999999999</c:v>
                </c:pt>
                <c:pt idx="561">
                  <c:v>1025.1130000000001</c:v>
                </c:pt>
                <c:pt idx="562">
                  <c:v>1025.1079999999999</c:v>
                </c:pt>
                <c:pt idx="563">
                  <c:v>1025.1020000000001</c:v>
                </c:pt>
                <c:pt idx="564">
                  <c:v>1025.097</c:v>
                </c:pt>
                <c:pt idx="565">
                  <c:v>1025.0920000000001</c:v>
                </c:pt>
                <c:pt idx="566">
                  <c:v>1025.088</c:v>
                </c:pt>
                <c:pt idx="567">
                  <c:v>1025.0830000000001</c:v>
                </c:pt>
                <c:pt idx="568">
                  <c:v>1025.079</c:v>
                </c:pt>
                <c:pt idx="569">
                  <c:v>1025.0740000000001</c:v>
                </c:pt>
                <c:pt idx="570">
                  <c:v>1025.07</c:v>
                </c:pt>
                <c:pt idx="571">
                  <c:v>1025.066</c:v>
                </c:pt>
                <c:pt idx="572">
                  <c:v>1025.0630000000001</c:v>
                </c:pt>
                <c:pt idx="573">
                  <c:v>1025.059</c:v>
                </c:pt>
                <c:pt idx="574">
                  <c:v>1025.0550000000001</c:v>
                </c:pt>
                <c:pt idx="575">
                  <c:v>1025.0519999999999</c:v>
                </c:pt>
                <c:pt idx="576">
                  <c:v>1025.049</c:v>
                </c:pt>
                <c:pt idx="577">
                  <c:v>1025.046</c:v>
                </c:pt>
                <c:pt idx="578">
                  <c:v>1025.0429999999999</c:v>
                </c:pt>
                <c:pt idx="579">
                  <c:v>1025.04</c:v>
                </c:pt>
                <c:pt idx="580">
                  <c:v>1025.037</c:v>
                </c:pt>
                <c:pt idx="581">
                  <c:v>1025.0340000000001</c:v>
                </c:pt>
                <c:pt idx="582">
                  <c:v>1025.0319999999999</c:v>
                </c:pt>
                <c:pt idx="583">
                  <c:v>1025.03</c:v>
                </c:pt>
                <c:pt idx="584">
                  <c:v>1025.027</c:v>
                </c:pt>
                <c:pt idx="585">
                  <c:v>1025.0250000000001</c:v>
                </c:pt>
                <c:pt idx="586">
                  <c:v>1025.0229999999999</c:v>
                </c:pt>
                <c:pt idx="587">
                  <c:v>1025.021</c:v>
                </c:pt>
                <c:pt idx="588">
                  <c:v>1025.018</c:v>
                </c:pt>
                <c:pt idx="589">
                  <c:v>1025.0170000000001</c:v>
                </c:pt>
                <c:pt idx="590">
                  <c:v>1025.0150000000001</c:v>
                </c:pt>
                <c:pt idx="591">
                  <c:v>1025.0129999999999</c:v>
                </c:pt>
                <c:pt idx="592">
                  <c:v>1025.011</c:v>
                </c:pt>
                <c:pt idx="593">
                  <c:v>1025.01</c:v>
                </c:pt>
                <c:pt idx="594">
                  <c:v>1025.008</c:v>
                </c:pt>
                <c:pt idx="595">
                  <c:v>1025.0070000000001</c:v>
                </c:pt>
                <c:pt idx="596">
                  <c:v>1025.0050000000001</c:v>
                </c:pt>
                <c:pt idx="597">
                  <c:v>1025.0039999999999</c:v>
                </c:pt>
                <c:pt idx="598">
                  <c:v>1025.0029999999999</c:v>
                </c:pt>
                <c:pt idx="599">
                  <c:v>1025.002</c:v>
                </c:pt>
                <c:pt idx="600">
                  <c:v>1025</c:v>
                </c:pt>
                <c:pt idx="601">
                  <c:v>1024.999</c:v>
                </c:pt>
                <c:pt idx="602">
                  <c:v>1024.998</c:v>
                </c:pt>
                <c:pt idx="603">
                  <c:v>1024.9970000000001</c:v>
                </c:pt>
                <c:pt idx="604">
                  <c:v>1024.9960000000001</c:v>
                </c:pt>
                <c:pt idx="605">
                  <c:v>1024.9960000000001</c:v>
                </c:pt>
                <c:pt idx="606">
                  <c:v>1024.9949999999999</c:v>
                </c:pt>
                <c:pt idx="607">
                  <c:v>1024.9939999999999</c:v>
                </c:pt>
                <c:pt idx="608">
                  <c:v>1024.9929999999999</c:v>
                </c:pt>
                <c:pt idx="609">
                  <c:v>1024.992</c:v>
                </c:pt>
                <c:pt idx="610">
                  <c:v>1024.991</c:v>
                </c:pt>
                <c:pt idx="611">
                  <c:v>1024.99</c:v>
                </c:pt>
                <c:pt idx="612">
                  <c:v>1024.99</c:v>
                </c:pt>
                <c:pt idx="613">
                  <c:v>1024.989</c:v>
                </c:pt>
                <c:pt idx="614">
                  <c:v>1024.9880000000001</c:v>
                </c:pt>
                <c:pt idx="615">
                  <c:v>1024.9870000000001</c:v>
                </c:pt>
                <c:pt idx="616">
                  <c:v>1024.9860000000001</c:v>
                </c:pt>
                <c:pt idx="617">
                  <c:v>1024.9860000000001</c:v>
                </c:pt>
                <c:pt idx="618">
                  <c:v>1024.9849999999999</c:v>
                </c:pt>
                <c:pt idx="619">
                  <c:v>1024.9839999999999</c:v>
                </c:pt>
                <c:pt idx="620">
                  <c:v>1024.9829999999999</c:v>
                </c:pt>
                <c:pt idx="621">
                  <c:v>1024.9829999999999</c:v>
                </c:pt>
                <c:pt idx="622">
                  <c:v>1024.982</c:v>
                </c:pt>
                <c:pt idx="623">
                  <c:v>1024.981</c:v>
                </c:pt>
                <c:pt idx="624">
                  <c:v>1024.98</c:v>
                </c:pt>
                <c:pt idx="625">
                  <c:v>1024.98</c:v>
                </c:pt>
                <c:pt idx="626">
                  <c:v>1024.979</c:v>
                </c:pt>
                <c:pt idx="627">
                  <c:v>1024.9780000000001</c:v>
                </c:pt>
                <c:pt idx="628">
                  <c:v>1024.9780000000001</c:v>
                </c:pt>
                <c:pt idx="629">
                  <c:v>1024.9770000000001</c:v>
                </c:pt>
                <c:pt idx="630">
                  <c:v>1024.9760000000001</c:v>
                </c:pt>
                <c:pt idx="631">
                  <c:v>1024.9749999999999</c:v>
                </c:pt>
                <c:pt idx="632">
                  <c:v>1024.9749999999999</c:v>
                </c:pt>
                <c:pt idx="633">
                  <c:v>1024.9739999999999</c:v>
                </c:pt>
                <c:pt idx="634">
                  <c:v>1024.9739999999999</c:v>
                </c:pt>
                <c:pt idx="635">
                  <c:v>1024.973</c:v>
                </c:pt>
                <c:pt idx="636">
                  <c:v>1024.972</c:v>
                </c:pt>
                <c:pt idx="637">
                  <c:v>1024.972</c:v>
                </c:pt>
                <c:pt idx="638">
                  <c:v>1024.971</c:v>
                </c:pt>
                <c:pt idx="639">
                  <c:v>1024.97</c:v>
                </c:pt>
                <c:pt idx="640">
                  <c:v>1024.97</c:v>
                </c:pt>
                <c:pt idx="641">
                  <c:v>1024.9690000000001</c:v>
                </c:pt>
                <c:pt idx="642">
                  <c:v>1024.9690000000001</c:v>
                </c:pt>
                <c:pt idx="643">
                  <c:v>1024.9680000000001</c:v>
                </c:pt>
                <c:pt idx="644">
                  <c:v>1024.9680000000001</c:v>
                </c:pt>
                <c:pt idx="645">
                  <c:v>1024.9670000000001</c:v>
                </c:pt>
                <c:pt idx="646">
                  <c:v>1024.9659999999999</c:v>
                </c:pt>
                <c:pt idx="647">
                  <c:v>1024.9659999999999</c:v>
                </c:pt>
                <c:pt idx="648">
                  <c:v>1024.9649999999999</c:v>
                </c:pt>
                <c:pt idx="649">
                  <c:v>1024.9649999999999</c:v>
                </c:pt>
                <c:pt idx="650">
                  <c:v>1024.9639999999999</c:v>
                </c:pt>
                <c:pt idx="651">
                  <c:v>1024.9639999999999</c:v>
                </c:pt>
                <c:pt idx="652">
                  <c:v>1024.963</c:v>
                </c:pt>
                <c:pt idx="653">
                  <c:v>1024.963</c:v>
                </c:pt>
                <c:pt idx="654">
                  <c:v>1024.962</c:v>
                </c:pt>
                <c:pt idx="655">
                  <c:v>1024.962</c:v>
                </c:pt>
                <c:pt idx="656">
                  <c:v>1024.961</c:v>
                </c:pt>
                <c:pt idx="657">
                  <c:v>1024.961</c:v>
                </c:pt>
                <c:pt idx="658">
                  <c:v>1024.96</c:v>
                </c:pt>
                <c:pt idx="659">
                  <c:v>1024.96</c:v>
                </c:pt>
                <c:pt idx="660">
                  <c:v>1024.9590000000001</c:v>
                </c:pt>
                <c:pt idx="661">
                  <c:v>1024.9590000000001</c:v>
                </c:pt>
                <c:pt idx="662">
                  <c:v>1024.9580000000001</c:v>
                </c:pt>
                <c:pt idx="663">
                  <c:v>1024.9580000000001</c:v>
                </c:pt>
                <c:pt idx="664">
                  <c:v>1024.9570000000001</c:v>
                </c:pt>
                <c:pt idx="665">
                  <c:v>1024.9570000000001</c:v>
                </c:pt>
                <c:pt idx="666">
                  <c:v>1024.9570000000001</c:v>
                </c:pt>
                <c:pt idx="667">
                  <c:v>1024.9559999999999</c:v>
                </c:pt>
                <c:pt idx="668">
                  <c:v>1024.9559999999999</c:v>
                </c:pt>
                <c:pt idx="669">
                  <c:v>1024.9549999999999</c:v>
                </c:pt>
                <c:pt idx="670">
                  <c:v>1024.9549999999999</c:v>
                </c:pt>
                <c:pt idx="671">
                  <c:v>1024.954</c:v>
                </c:pt>
                <c:pt idx="672">
                  <c:v>1024.954</c:v>
                </c:pt>
                <c:pt idx="673">
                  <c:v>1024.954</c:v>
                </c:pt>
                <c:pt idx="674">
                  <c:v>1024.953</c:v>
                </c:pt>
                <c:pt idx="675">
                  <c:v>1024.953</c:v>
                </c:pt>
                <c:pt idx="676">
                  <c:v>1024.952</c:v>
                </c:pt>
                <c:pt idx="677">
                  <c:v>1024.952</c:v>
                </c:pt>
                <c:pt idx="678">
                  <c:v>1024.952</c:v>
                </c:pt>
                <c:pt idx="679">
                  <c:v>1024.951</c:v>
                </c:pt>
                <c:pt idx="680">
                  <c:v>1024.951</c:v>
                </c:pt>
                <c:pt idx="681">
                  <c:v>1024.95</c:v>
                </c:pt>
                <c:pt idx="682">
                  <c:v>1024.95</c:v>
                </c:pt>
                <c:pt idx="683">
                  <c:v>1024.95</c:v>
                </c:pt>
                <c:pt idx="684">
                  <c:v>1024.9490000000001</c:v>
                </c:pt>
                <c:pt idx="685">
                  <c:v>1024.9490000000001</c:v>
                </c:pt>
                <c:pt idx="686">
                  <c:v>1024.9490000000001</c:v>
                </c:pt>
                <c:pt idx="687">
                  <c:v>1024.9480000000001</c:v>
                </c:pt>
                <c:pt idx="688">
                  <c:v>1024.9480000000001</c:v>
                </c:pt>
                <c:pt idx="689">
                  <c:v>1024.9480000000001</c:v>
                </c:pt>
                <c:pt idx="690">
                  <c:v>1024.9469999999999</c:v>
                </c:pt>
                <c:pt idx="691">
                  <c:v>1024.9469999999999</c:v>
                </c:pt>
                <c:pt idx="692">
                  <c:v>1024.9469999999999</c:v>
                </c:pt>
                <c:pt idx="693">
                  <c:v>1024.9459999999999</c:v>
                </c:pt>
                <c:pt idx="694">
                  <c:v>1024.9459999999999</c:v>
                </c:pt>
                <c:pt idx="695">
                  <c:v>1024.9459999999999</c:v>
                </c:pt>
                <c:pt idx="696">
                  <c:v>1024.9449999999999</c:v>
                </c:pt>
                <c:pt idx="697">
                  <c:v>1024.9449999999999</c:v>
                </c:pt>
                <c:pt idx="698">
                  <c:v>1024.9449999999999</c:v>
                </c:pt>
                <c:pt idx="699">
                  <c:v>1024.9449999999999</c:v>
                </c:pt>
                <c:pt idx="700">
                  <c:v>1024.944</c:v>
                </c:pt>
                <c:pt idx="701">
                  <c:v>1024.944</c:v>
                </c:pt>
                <c:pt idx="702">
                  <c:v>1024.944</c:v>
                </c:pt>
                <c:pt idx="703">
                  <c:v>1024.943</c:v>
                </c:pt>
                <c:pt idx="704">
                  <c:v>1024.943</c:v>
                </c:pt>
                <c:pt idx="705">
                  <c:v>1024.943</c:v>
                </c:pt>
                <c:pt idx="706">
                  <c:v>1024.943</c:v>
                </c:pt>
                <c:pt idx="707">
                  <c:v>1024.942</c:v>
                </c:pt>
                <c:pt idx="708">
                  <c:v>1024.942</c:v>
                </c:pt>
                <c:pt idx="709">
                  <c:v>1024.942</c:v>
                </c:pt>
                <c:pt idx="710">
                  <c:v>1024.942</c:v>
                </c:pt>
                <c:pt idx="711">
                  <c:v>1024.941</c:v>
                </c:pt>
                <c:pt idx="712">
                  <c:v>1024.941</c:v>
                </c:pt>
                <c:pt idx="713">
                  <c:v>1024.941</c:v>
                </c:pt>
                <c:pt idx="714">
                  <c:v>1024.94</c:v>
                </c:pt>
                <c:pt idx="715">
                  <c:v>1024.94</c:v>
                </c:pt>
                <c:pt idx="716">
                  <c:v>1024.94</c:v>
                </c:pt>
                <c:pt idx="717">
                  <c:v>1024.94</c:v>
                </c:pt>
                <c:pt idx="718">
                  <c:v>1024.9390000000001</c:v>
                </c:pt>
                <c:pt idx="719">
                  <c:v>1024.9390000000001</c:v>
                </c:pt>
                <c:pt idx="720">
                  <c:v>1024.9390000000001</c:v>
                </c:pt>
                <c:pt idx="721">
                  <c:v>1017.6130000000001</c:v>
                </c:pt>
                <c:pt idx="722">
                  <c:v>1010.373</c:v>
                </c:pt>
                <c:pt idx="723">
                  <c:v>1003.217</c:v>
                </c:pt>
                <c:pt idx="724">
                  <c:v>996.14559999999994</c:v>
                </c:pt>
                <c:pt idx="725">
                  <c:v>989.15700000000004</c:v>
                </c:pt>
                <c:pt idx="726">
                  <c:v>982.25040000000001</c:v>
                </c:pt>
                <c:pt idx="727">
                  <c:v>975.42460000000005</c:v>
                </c:pt>
                <c:pt idx="728">
                  <c:v>968.6789</c:v>
                </c:pt>
                <c:pt idx="729">
                  <c:v>962.01229999999998</c:v>
                </c:pt>
                <c:pt idx="730">
                  <c:v>955.63959999999997</c:v>
                </c:pt>
                <c:pt idx="731">
                  <c:v>949.56880000000001</c:v>
                </c:pt>
                <c:pt idx="732">
                  <c:v>943.78620000000001</c:v>
                </c:pt>
                <c:pt idx="733">
                  <c:v>938.27850000000001</c:v>
                </c:pt>
                <c:pt idx="734">
                  <c:v>933.03330000000005</c:v>
                </c:pt>
                <c:pt idx="735">
                  <c:v>928.03899999999999</c:v>
                </c:pt>
                <c:pt idx="736">
                  <c:v>923.28470000000004</c:v>
                </c:pt>
                <c:pt idx="737">
                  <c:v>918.76020000000005</c:v>
                </c:pt>
                <c:pt idx="738">
                  <c:v>914.45579999999995</c:v>
                </c:pt>
                <c:pt idx="739">
                  <c:v>910.36289999999997</c:v>
                </c:pt>
                <c:pt idx="740">
                  <c:v>906.47270000000003</c:v>
                </c:pt>
                <c:pt idx="741">
                  <c:v>902.77750000000003</c:v>
                </c:pt>
                <c:pt idx="742">
                  <c:v>899.26969999999994</c:v>
                </c:pt>
                <c:pt idx="743">
                  <c:v>895.94240000000002</c:v>
                </c:pt>
                <c:pt idx="744">
                  <c:v>892.78880000000004</c:v>
                </c:pt>
                <c:pt idx="745">
                  <c:v>889.80269999999996</c:v>
                </c:pt>
                <c:pt idx="746">
                  <c:v>886.97810000000004</c:v>
                </c:pt>
                <c:pt idx="747">
                  <c:v>884.30949999999996</c:v>
                </c:pt>
                <c:pt idx="748">
                  <c:v>881.79129999999998</c:v>
                </c:pt>
                <c:pt idx="749">
                  <c:v>879.41880000000003</c:v>
                </c:pt>
                <c:pt idx="750">
                  <c:v>877.18679999999995</c:v>
                </c:pt>
                <c:pt idx="751">
                  <c:v>875.09090000000003</c:v>
                </c:pt>
                <c:pt idx="752">
                  <c:v>873.12660000000005</c:v>
                </c:pt>
                <c:pt idx="753">
                  <c:v>871.28989999999999</c:v>
                </c:pt>
                <c:pt idx="754">
                  <c:v>869.57680000000005</c:v>
                </c:pt>
                <c:pt idx="755">
                  <c:v>867.98329999999999</c:v>
                </c:pt>
                <c:pt idx="756">
                  <c:v>866.50599999999997</c:v>
                </c:pt>
                <c:pt idx="757">
                  <c:v>865.03409999999997</c:v>
                </c:pt>
                <c:pt idx="758">
                  <c:v>863.56690000000003</c:v>
                </c:pt>
                <c:pt idx="759">
                  <c:v>862.10429999999997</c:v>
                </c:pt>
                <c:pt idx="760">
                  <c:v>860.64620000000002</c:v>
                </c:pt>
                <c:pt idx="761">
                  <c:v>859.19290000000001</c:v>
                </c:pt>
                <c:pt idx="762">
                  <c:v>857.7441</c:v>
                </c:pt>
                <c:pt idx="763">
                  <c:v>856.29989999999998</c:v>
                </c:pt>
                <c:pt idx="764">
                  <c:v>854.86019999999996</c:v>
                </c:pt>
                <c:pt idx="765">
                  <c:v>853.42510000000004</c:v>
                </c:pt>
                <c:pt idx="766">
                  <c:v>851.99440000000004</c:v>
                </c:pt>
                <c:pt idx="767">
                  <c:v>850.5684</c:v>
                </c:pt>
                <c:pt idx="768">
                  <c:v>849.14679999999998</c:v>
                </c:pt>
                <c:pt idx="769">
                  <c:v>847.72969999999998</c:v>
                </c:pt>
                <c:pt idx="770">
                  <c:v>846.31700000000001</c:v>
                </c:pt>
                <c:pt idx="771">
                  <c:v>844.90880000000004</c:v>
                </c:pt>
                <c:pt idx="772">
                  <c:v>843.50509999999997</c:v>
                </c:pt>
                <c:pt idx="773">
                  <c:v>842.10580000000004</c:v>
                </c:pt>
                <c:pt idx="774">
                  <c:v>840.71100000000001</c:v>
                </c:pt>
                <c:pt idx="775">
                  <c:v>839.32039999999995</c:v>
                </c:pt>
                <c:pt idx="776">
                  <c:v>837.93430000000001</c:v>
                </c:pt>
                <c:pt idx="777">
                  <c:v>836.55259999999998</c:v>
                </c:pt>
                <c:pt idx="778">
                  <c:v>835.17529999999999</c:v>
                </c:pt>
                <c:pt idx="779">
                  <c:v>833.80219999999997</c:v>
                </c:pt>
                <c:pt idx="780">
                  <c:v>832.43349999999998</c:v>
                </c:pt>
                <c:pt idx="781">
                  <c:v>831.06920000000002</c:v>
                </c:pt>
                <c:pt idx="782">
                  <c:v>829.70899999999995</c:v>
                </c:pt>
                <c:pt idx="783">
                  <c:v>828.35329999999999</c:v>
                </c:pt>
                <c:pt idx="784">
                  <c:v>827.0018</c:v>
                </c:pt>
                <c:pt idx="785">
                  <c:v>825.65449999999998</c:v>
                </c:pt>
                <c:pt idx="786">
                  <c:v>824.3116</c:v>
                </c:pt>
                <c:pt idx="787">
                  <c:v>822.97280000000001</c:v>
                </c:pt>
                <c:pt idx="788">
                  <c:v>821.63840000000005</c:v>
                </c:pt>
                <c:pt idx="789">
                  <c:v>820.30799999999999</c:v>
                </c:pt>
                <c:pt idx="790">
                  <c:v>818.9819</c:v>
                </c:pt>
                <c:pt idx="791">
                  <c:v>817.66</c:v>
                </c:pt>
                <c:pt idx="792">
                  <c:v>816.34220000000005</c:v>
                </c:pt>
                <c:pt idx="793">
                  <c:v>815.02859999999998</c:v>
                </c:pt>
                <c:pt idx="794">
                  <c:v>813.71910000000003</c:v>
                </c:pt>
                <c:pt idx="795">
                  <c:v>812.41380000000004</c:v>
                </c:pt>
                <c:pt idx="796">
                  <c:v>811.11260000000004</c:v>
                </c:pt>
                <c:pt idx="797">
                  <c:v>809.81539999999995</c:v>
                </c:pt>
                <c:pt idx="798">
                  <c:v>808.52250000000004</c:v>
                </c:pt>
                <c:pt idx="799">
                  <c:v>807.23360000000002</c:v>
                </c:pt>
                <c:pt idx="800">
                  <c:v>805.94870000000003</c:v>
                </c:pt>
                <c:pt idx="801">
                  <c:v>804.66790000000003</c:v>
                </c:pt>
                <c:pt idx="802">
                  <c:v>803.39110000000005</c:v>
                </c:pt>
                <c:pt idx="803">
                  <c:v>802.11829999999998</c:v>
                </c:pt>
                <c:pt idx="804">
                  <c:v>800.84960000000001</c:v>
                </c:pt>
                <c:pt idx="805">
                  <c:v>799.58500000000004</c:v>
                </c:pt>
                <c:pt idx="806">
                  <c:v>798.32420000000002</c:v>
                </c:pt>
                <c:pt idx="807">
                  <c:v>797.06740000000002</c:v>
                </c:pt>
                <c:pt idx="808">
                  <c:v>795.81460000000004</c:v>
                </c:pt>
                <c:pt idx="809">
                  <c:v>794.56579999999997</c:v>
                </c:pt>
                <c:pt idx="810">
                  <c:v>793.32090000000005</c:v>
                </c:pt>
                <c:pt idx="811">
                  <c:v>799.46939999999995</c:v>
                </c:pt>
                <c:pt idx="812">
                  <c:v>805.59839999999997</c:v>
                </c:pt>
                <c:pt idx="813">
                  <c:v>811.64589999999998</c:v>
                </c:pt>
                <c:pt idx="814">
                  <c:v>817.60749999999996</c:v>
                </c:pt>
                <c:pt idx="815">
                  <c:v>823.48050000000001</c:v>
                </c:pt>
                <c:pt idx="816">
                  <c:v>829.26229999999998</c:v>
                </c:pt>
                <c:pt idx="817">
                  <c:v>834.95060000000001</c:v>
                </c:pt>
                <c:pt idx="818">
                  <c:v>840.54300000000001</c:v>
                </c:pt>
                <c:pt idx="819">
                  <c:v>846.03750000000002</c:v>
                </c:pt>
                <c:pt idx="820">
                  <c:v>851.43200000000002</c:v>
                </c:pt>
                <c:pt idx="821">
                  <c:v>856.72479999999996</c:v>
                </c:pt>
                <c:pt idx="822">
                  <c:v>861.91409999999996</c:v>
                </c:pt>
                <c:pt idx="823">
                  <c:v>866.99869999999999</c:v>
                </c:pt>
                <c:pt idx="824">
                  <c:v>871.97680000000003</c:v>
                </c:pt>
                <c:pt idx="825">
                  <c:v>876.84749999999997</c:v>
                </c:pt>
                <c:pt idx="826">
                  <c:v>881.60979999999995</c:v>
                </c:pt>
                <c:pt idx="827">
                  <c:v>886.26279999999997</c:v>
                </c:pt>
                <c:pt idx="828">
                  <c:v>890.80589999999995</c:v>
                </c:pt>
                <c:pt idx="829">
                  <c:v>895.23850000000004</c:v>
                </c:pt>
                <c:pt idx="830">
                  <c:v>899.56010000000003</c:v>
                </c:pt>
                <c:pt idx="831">
                  <c:v>903.77080000000001</c:v>
                </c:pt>
                <c:pt idx="832">
                  <c:v>907.87030000000004</c:v>
                </c:pt>
                <c:pt idx="833">
                  <c:v>911.85879999999997</c:v>
                </c:pt>
                <c:pt idx="834">
                  <c:v>915.73649999999998</c:v>
                </c:pt>
                <c:pt idx="835">
                  <c:v>919.50379999999996</c:v>
                </c:pt>
                <c:pt idx="836">
                  <c:v>923.16129999999998</c:v>
                </c:pt>
                <c:pt idx="837">
                  <c:v>926.70960000000002</c:v>
                </c:pt>
                <c:pt idx="838">
                  <c:v>930.14940000000001</c:v>
                </c:pt>
                <c:pt idx="839">
                  <c:v>933.48159999999996</c:v>
                </c:pt>
                <c:pt idx="840">
                  <c:v>936.70730000000003</c:v>
                </c:pt>
                <c:pt idx="841">
                  <c:v>939.82749999999999</c:v>
                </c:pt>
                <c:pt idx="842">
                  <c:v>942.84349999999995</c:v>
                </c:pt>
                <c:pt idx="843">
                  <c:v>945.75649999999996</c:v>
                </c:pt>
                <c:pt idx="844">
                  <c:v>948.56799999999998</c:v>
                </c:pt>
                <c:pt idx="845">
                  <c:v>951.27940000000001</c:v>
                </c:pt>
                <c:pt idx="846">
                  <c:v>953.89229999999998</c:v>
                </c:pt>
                <c:pt idx="847">
                  <c:v>956.40819999999997</c:v>
                </c:pt>
                <c:pt idx="848">
                  <c:v>958.8288</c:v>
                </c:pt>
                <c:pt idx="849">
                  <c:v>961.15589999999997</c:v>
                </c:pt>
                <c:pt idx="850">
                  <c:v>963.39139999999998</c:v>
                </c:pt>
                <c:pt idx="851">
                  <c:v>965.5367</c:v>
                </c:pt>
                <c:pt idx="852">
                  <c:v>967.5942</c:v>
                </c:pt>
                <c:pt idx="853">
                  <c:v>969.56539999999995</c:v>
                </c:pt>
                <c:pt idx="854">
                  <c:v>971.45230000000004</c:v>
                </c:pt>
                <c:pt idx="855">
                  <c:v>973.25699999999995</c:v>
                </c:pt>
                <c:pt idx="856">
                  <c:v>974.98130000000003</c:v>
                </c:pt>
                <c:pt idx="857">
                  <c:v>976.62720000000002</c:v>
                </c:pt>
                <c:pt idx="858">
                  <c:v>978.19669999999996</c:v>
                </c:pt>
                <c:pt idx="859">
                  <c:v>979.74990000000003</c:v>
                </c:pt>
                <c:pt idx="860">
                  <c:v>981.28740000000005</c:v>
                </c:pt>
                <c:pt idx="861">
                  <c:v>982.80970000000002</c:v>
                </c:pt>
                <c:pt idx="862">
                  <c:v>984.31669999999997</c:v>
                </c:pt>
                <c:pt idx="863">
                  <c:v>985.80849999999998</c:v>
                </c:pt>
                <c:pt idx="864">
                  <c:v>987.28549999999996</c:v>
                </c:pt>
                <c:pt idx="865">
                  <c:v>988.74770000000001</c:v>
                </c:pt>
                <c:pt idx="866">
                  <c:v>990.19539999999995</c:v>
                </c:pt>
                <c:pt idx="867">
                  <c:v>991.62840000000006</c:v>
                </c:pt>
                <c:pt idx="868">
                  <c:v>993.04719999999998</c:v>
                </c:pt>
                <c:pt idx="869">
                  <c:v>994.45180000000005</c:v>
                </c:pt>
                <c:pt idx="870">
                  <c:v>995.84220000000005</c:v>
                </c:pt>
                <c:pt idx="871">
                  <c:v>997.21889999999996</c:v>
                </c:pt>
                <c:pt idx="872">
                  <c:v>998.58169999999996</c:v>
                </c:pt>
                <c:pt idx="873">
                  <c:v>999.93079999999998</c:v>
                </c:pt>
                <c:pt idx="874">
                  <c:v>1001.266</c:v>
                </c:pt>
                <c:pt idx="875">
                  <c:v>1002.5890000000001</c:v>
                </c:pt>
                <c:pt idx="876">
                  <c:v>1003.898</c:v>
                </c:pt>
                <c:pt idx="877">
                  <c:v>1005.194</c:v>
                </c:pt>
                <c:pt idx="878">
                  <c:v>1006.477</c:v>
                </c:pt>
                <c:pt idx="879">
                  <c:v>1007.747</c:v>
                </c:pt>
                <c:pt idx="880">
                  <c:v>1009.005</c:v>
                </c:pt>
                <c:pt idx="881">
                  <c:v>1010.249</c:v>
                </c:pt>
                <c:pt idx="882">
                  <c:v>1011.482</c:v>
                </c:pt>
                <c:pt idx="883">
                  <c:v>1012.702</c:v>
                </c:pt>
                <c:pt idx="884">
                  <c:v>1013.91</c:v>
                </c:pt>
                <c:pt idx="885">
                  <c:v>1015.106</c:v>
                </c:pt>
                <c:pt idx="886">
                  <c:v>1016.289</c:v>
                </c:pt>
                <c:pt idx="887">
                  <c:v>1017.461</c:v>
                </c:pt>
                <c:pt idx="888">
                  <c:v>1018.622</c:v>
                </c:pt>
                <c:pt idx="889">
                  <c:v>1019.77</c:v>
                </c:pt>
                <c:pt idx="890">
                  <c:v>1020.908</c:v>
                </c:pt>
                <c:pt idx="891">
                  <c:v>1022.033</c:v>
                </c:pt>
                <c:pt idx="892">
                  <c:v>1023.148</c:v>
                </c:pt>
                <c:pt idx="893">
                  <c:v>1024.251</c:v>
                </c:pt>
                <c:pt idx="894">
                  <c:v>1025.3440000000001</c:v>
                </c:pt>
                <c:pt idx="895">
                  <c:v>1026.425</c:v>
                </c:pt>
                <c:pt idx="896">
                  <c:v>1027.482</c:v>
                </c:pt>
                <c:pt idx="897">
                  <c:v>1028.4870000000001</c:v>
                </c:pt>
                <c:pt idx="898">
                  <c:v>1029.4390000000001</c:v>
                </c:pt>
                <c:pt idx="899">
                  <c:v>1030.3409999999999</c:v>
                </c:pt>
                <c:pt idx="900">
                  <c:v>1031.194</c:v>
                </c:pt>
                <c:pt idx="901">
                  <c:v>1032</c:v>
                </c:pt>
                <c:pt idx="902">
                  <c:v>1032.76</c:v>
                </c:pt>
                <c:pt idx="903">
                  <c:v>1033.4749999999999</c:v>
                </c:pt>
                <c:pt idx="904">
                  <c:v>1034.1479999999999</c:v>
                </c:pt>
                <c:pt idx="905">
                  <c:v>1034.78</c:v>
                </c:pt>
                <c:pt idx="906">
                  <c:v>1035.3710000000001</c:v>
                </c:pt>
                <c:pt idx="907">
                  <c:v>1035.925</c:v>
                </c:pt>
                <c:pt idx="908">
                  <c:v>1036.442</c:v>
                </c:pt>
                <c:pt idx="909">
                  <c:v>1036.923</c:v>
                </c:pt>
                <c:pt idx="910">
                  <c:v>1037.3699999999999</c:v>
                </c:pt>
                <c:pt idx="911">
                  <c:v>1037.7840000000001</c:v>
                </c:pt>
                <c:pt idx="912">
                  <c:v>1038.1659999999999</c:v>
                </c:pt>
                <c:pt idx="913">
                  <c:v>1038.519</c:v>
                </c:pt>
                <c:pt idx="914">
                  <c:v>1038.8420000000001</c:v>
                </c:pt>
                <c:pt idx="915">
                  <c:v>1039.1369999999999</c:v>
                </c:pt>
                <c:pt idx="916">
                  <c:v>1039.405</c:v>
                </c:pt>
                <c:pt idx="917">
                  <c:v>1039.6479999999999</c:v>
                </c:pt>
                <c:pt idx="918">
                  <c:v>1039.866</c:v>
                </c:pt>
                <c:pt idx="919">
                  <c:v>1040.06</c:v>
                </c:pt>
                <c:pt idx="920">
                  <c:v>1040.232</c:v>
                </c:pt>
                <c:pt idx="921">
                  <c:v>1040.383</c:v>
                </c:pt>
                <c:pt idx="922">
                  <c:v>1040.5129999999999</c:v>
                </c:pt>
                <c:pt idx="923">
                  <c:v>1040.623</c:v>
                </c:pt>
                <c:pt idx="924">
                  <c:v>1040.7139999999999</c:v>
                </c:pt>
                <c:pt idx="925">
                  <c:v>1040.788</c:v>
                </c:pt>
                <c:pt idx="926">
                  <c:v>1040.845</c:v>
                </c:pt>
                <c:pt idx="927">
                  <c:v>1040.885</c:v>
                </c:pt>
                <c:pt idx="928">
                  <c:v>1040.9100000000001</c:v>
                </c:pt>
                <c:pt idx="929">
                  <c:v>1040.921</c:v>
                </c:pt>
                <c:pt idx="930">
                  <c:v>1040.9179999999999</c:v>
                </c:pt>
                <c:pt idx="931">
                  <c:v>1040.9010000000001</c:v>
                </c:pt>
                <c:pt idx="932">
                  <c:v>1040.8720000000001</c:v>
                </c:pt>
                <c:pt idx="933">
                  <c:v>1040.8309999999999</c:v>
                </c:pt>
                <c:pt idx="934">
                  <c:v>1040.779</c:v>
                </c:pt>
                <c:pt idx="935">
                  <c:v>1040.7170000000001</c:v>
                </c:pt>
                <c:pt idx="936">
                  <c:v>1040.644</c:v>
                </c:pt>
                <c:pt idx="937">
                  <c:v>1040.5619999999999</c:v>
                </c:pt>
                <c:pt idx="938">
                  <c:v>1040.472</c:v>
                </c:pt>
                <c:pt idx="939">
                  <c:v>1040.373</c:v>
                </c:pt>
                <c:pt idx="940">
                  <c:v>1040.2660000000001</c:v>
                </c:pt>
                <c:pt idx="941">
                  <c:v>1040.152</c:v>
                </c:pt>
                <c:pt idx="942">
                  <c:v>1040.0309999999999</c:v>
                </c:pt>
                <c:pt idx="943">
                  <c:v>1039.904</c:v>
                </c:pt>
                <c:pt idx="944">
                  <c:v>1039.771</c:v>
                </c:pt>
                <c:pt idx="945">
                  <c:v>1039.6320000000001</c:v>
                </c:pt>
                <c:pt idx="946">
                  <c:v>1039.4880000000001</c:v>
                </c:pt>
                <c:pt idx="947">
                  <c:v>1039.3399999999999</c:v>
                </c:pt>
                <c:pt idx="948">
                  <c:v>1039.1869999999999</c:v>
                </c:pt>
                <c:pt idx="949">
                  <c:v>1039.03</c:v>
                </c:pt>
                <c:pt idx="950">
                  <c:v>1038.8699999999999</c:v>
                </c:pt>
                <c:pt idx="951">
                  <c:v>1038.7059999999999</c:v>
                </c:pt>
                <c:pt idx="952">
                  <c:v>1038.539</c:v>
                </c:pt>
                <c:pt idx="953">
                  <c:v>1038.3699999999999</c:v>
                </c:pt>
                <c:pt idx="954">
                  <c:v>1038.1980000000001</c:v>
                </c:pt>
                <c:pt idx="955">
                  <c:v>1038.0229999999999</c:v>
                </c:pt>
                <c:pt idx="956">
                  <c:v>1037.847</c:v>
                </c:pt>
                <c:pt idx="957">
                  <c:v>1037.67</c:v>
                </c:pt>
                <c:pt idx="958">
                  <c:v>1037.491</c:v>
                </c:pt>
                <c:pt idx="959">
                  <c:v>1037.31</c:v>
                </c:pt>
                <c:pt idx="960">
                  <c:v>1037.1289999999999</c:v>
                </c:pt>
                <c:pt idx="961">
                  <c:v>1036.9469999999999</c:v>
                </c:pt>
                <c:pt idx="962">
                  <c:v>1036.7639999999999</c:v>
                </c:pt>
                <c:pt idx="963">
                  <c:v>1036.5809999999999</c:v>
                </c:pt>
                <c:pt idx="964">
                  <c:v>1036.3979999999999</c:v>
                </c:pt>
                <c:pt idx="965">
                  <c:v>1036.2139999999999</c:v>
                </c:pt>
                <c:pt idx="966">
                  <c:v>1036.0309999999999</c:v>
                </c:pt>
                <c:pt idx="967">
                  <c:v>1035.848</c:v>
                </c:pt>
                <c:pt idx="968">
                  <c:v>1035.665</c:v>
                </c:pt>
                <c:pt idx="969">
                  <c:v>1035.4829999999999</c:v>
                </c:pt>
                <c:pt idx="970">
                  <c:v>1035.3019999999999</c:v>
                </c:pt>
                <c:pt idx="971">
                  <c:v>1035.1210000000001</c:v>
                </c:pt>
                <c:pt idx="972">
                  <c:v>1034.941</c:v>
                </c:pt>
                <c:pt idx="973">
                  <c:v>1034.7619999999999</c:v>
                </c:pt>
                <c:pt idx="974">
                  <c:v>1034.5840000000001</c:v>
                </c:pt>
                <c:pt idx="975">
                  <c:v>1034.4079999999999</c:v>
                </c:pt>
                <c:pt idx="976">
                  <c:v>1034.232</c:v>
                </c:pt>
                <c:pt idx="977">
                  <c:v>1034.058</c:v>
                </c:pt>
                <c:pt idx="978">
                  <c:v>1033.885</c:v>
                </c:pt>
                <c:pt idx="979">
                  <c:v>1033.7139999999999</c:v>
                </c:pt>
                <c:pt idx="980">
                  <c:v>1033.5450000000001</c:v>
                </c:pt>
                <c:pt idx="981">
                  <c:v>1033.377</c:v>
                </c:pt>
                <c:pt idx="982">
                  <c:v>1033.21</c:v>
                </c:pt>
                <c:pt idx="983">
                  <c:v>1033.046</c:v>
                </c:pt>
                <c:pt idx="984">
                  <c:v>1032.883</c:v>
                </c:pt>
                <c:pt idx="985">
                  <c:v>1032.722</c:v>
                </c:pt>
                <c:pt idx="986">
                  <c:v>1032.5630000000001</c:v>
                </c:pt>
                <c:pt idx="987">
                  <c:v>1032.4059999999999</c:v>
                </c:pt>
                <c:pt idx="988">
                  <c:v>1032.25</c:v>
                </c:pt>
                <c:pt idx="989">
                  <c:v>1032.097</c:v>
                </c:pt>
                <c:pt idx="990">
                  <c:v>1031.9449999999999</c:v>
                </c:pt>
                <c:pt idx="991">
                  <c:v>1031.796</c:v>
                </c:pt>
                <c:pt idx="992">
                  <c:v>1031.6479999999999</c:v>
                </c:pt>
                <c:pt idx="993">
                  <c:v>1031.5029999999999</c:v>
                </c:pt>
                <c:pt idx="994">
                  <c:v>1031.3589999999999</c:v>
                </c:pt>
                <c:pt idx="995">
                  <c:v>1031.2180000000001</c:v>
                </c:pt>
                <c:pt idx="996">
                  <c:v>1031.079</c:v>
                </c:pt>
                <c:pt idx="997">
                  <c:v>1030.942</c:v>
                </c:pt>
                <c:pt idx="998">
                  <c:v>1030.807</c:v>
                </c:pt>
                <c:pt idx="999">
                  <c:v>1030.674</c:v>
                </c:pt>
                <c:pt idx="1000">
                  <c:v>1030.5429999999999</c:v>
                </c:pt>
                <c:pt idx="1001">
                  <c:v>1030.415</c:v>
                </c:pt>
                <c:pt idx="1002">
                  <c:v>1030.288</c:v>
                </c:pt>
                <c:pt idx="1003">
                  <c:v>1030.164</c:v>
                </c:pt>
                <c:pt idx="1004">
                  <c:v>1030.0409999999999</c:v>
                </c:pt>
                <c:pt idx="1005">
                  <c:v>1029.921</c:v>
                </c:pt>
                <c:pt idx="1006">
                  <c:v>1029.8030000000001</c:v>
                </c:pt>
                <c:pt idx="1007">
                  <c:v>1029.6869999999999</c:v>
                </c:pt>
                <c:pt idx="1008">
                  <c:v>1029.5730000000001</c:v>
                </c:pt>
                <c:pt idx="1009">
                  <c:v>1029.46</c:v>
                </c:pt>
                <c:pt idx="1010">
                  <c:v>1029.3499999999999</c:v>
                </c:pt>
                <c:pt idx="1011">
                  <c:v>1029.242</c:v>
                </c:pt>
                <c:pt idx="1012">
                  <c:v>1029.136</c:v>
                </c:pt>
                <c:pt idx="1013">
                  <c:v>1029.0319999999999</c:v>
                </c:pt>
                <c:pt idx="1014">
                  <c:v>1028.931</c:v>
                </c:pt>
                <c:pt idx="1015">
                  <c:v>1028.83</c:v>
                </c:pt>
                <c:pt idx="1016">
                  <c:v>1028.732</c:v>
                </c:pt>
                <c:pt idx="1017">
                  <c:v>1028.636</c:v>
                </c:pt>
                <c:pt idx="1018">
                  <c:v>1028.5419999999999</c:v>
                </c:pt>
                <c:pt idx="1019">
                  <c:v>1028.4490000000001</c:v>
                </c:pt>
                <c:pt idx="1020">
                  <c:v>1028.3589999999999</c:v>
                </c:pt>
                <c:pt idx="1021">
                  <c:v>1028.27</c:v>
                </c:pt>
                <c:pt idx="1022">
                  <c:v>1028.183</c:v>
                </c:pt>
                <c:pt idx="1023">
                  <c:v>1028.098</c:v>
                </c:pt>
                <c:pt idx="1024">
                  <c:v>1028.0150000000001</c:v>
                </c:pt>
                <c:pt idx="1025">
                  <c:v>1027.934</c:v>
                </c:pt>
                <c:pt idx="1026">
                  <c:v>1027.854</c:v>
                </c:pt>
                <c:pt idx="1027">
                  <c:v>1027.7760000000001</c:v>
                </c:pt>
                <c:pt idx="1028">
                  <c:v>1027.6990000000001</c:v>
                </c:pt>
                <c:pt idx="1029">
                  <c:v>1027.625</c:v>
                </c:pt>
                <c:pt idx="1030">
                  <c:v>1027.5519999999999</c:v>
                </c:pt>
                <c:pt idx="1031">
                  <c:v>1027.48</c:v>
                </c:pt>
                <c:pt idx="1032">
                  <c:v>1027.4100000000001</c:v>
                </c:pt>
                <c:pt idx="1033">
                  <c:v>1027.3420000000001</c:v>
                </c:pt>
                <c:pt idx="1034">
                  <c:v>1027.2750000000001</c:v>
                </c:pt>
                <c:pt idx="1035">
                  <c:v>1027.21</c:v>
                </c:pt>
                <c:pt idx="1036">
                  <c:v>1027.146</c:v>
                </c:pt>
                <c:pt idx="1037">
                  <c:v>1027.0840000000001</c:v>
                </c:pt>
                <c:pt idx="1038">
                  <c:v>1027.0229999999999</c:v>
                </c:pt>
                <c:pt idx="1039">
                  <c:v>1026.9639999999999</c:v>
                </c:pt>
                <c:pt idx="1040">
                  <c:v>1026.9059999999999</c:v>
                </c:pt>
                <c:pt idx="1041">
                  <c:v>1026.8489999999999</c:v>
                </c:pt>
                <c:pt idx="1042">
                  <c:v>1026.7940000000001</c:v>
                </c:pt>
                <c:pt idx="1043">
                  <c:v>1026.74</c:v>
                </c:pt>
                <c:pt idx="1044">
                  <c:v>1026.6880000000001</c:v>
                </c:pt>
                <c:pt idx="1045">
                  <c:v>1026.636</c:v>
                </c:pt>
                <c:pt idx="1046">
                  <c:v>1026.586</c:v>
                </c:pt>
                <c:pt idx="1047">
                  <c:v>1026.537</c:v>
                </c:pt>
                <c:pt idx="1048">
                  <c:v>1026.49</c:v>
                </c:pt>
                <c:pt idx="1049">
                  <c:v>1026.443</c:v>
                </c:pt>
                <c:pt idx="1050">
                  <c:v>1026.3979999999999</c:v>
                </c:pt>
                <c:pt idx="1051">
                  <c:v>1026.354</c:v>
                </c:pt>
                <c:pt idx="1052">
                  <c:v>1026.3109999999999</c:v>
                </c:pt>
                <c:pt idx="1053">
                  <c:v>1026.269</c:v>
                </c:pt>
                <c:pt idx="1054">
                  <c:v>1026.229</c:v>
                </c:pt>
                <c:pt idx="1055">
                  <c:v>1026.1890000000001</c:v>
                </c:pt>
                <c:pt idx="1056">
                  <c:v>1026.1500000000001</c:v>
                </c:pt>
                <c:pt idx="1057">
                  <c:v>1026.1120000000001</c:v>
                </c:pt>
                <c:pt idx="1058">
                  <c:v>1026.076</c:v>
                </c:pt>
                <c:pt idx="1059">
                  <c:v>1026.04</c:v>
                </c:pt>
                <c:pt idx="1060">
                  <c:v>1026.0050000000001</c:v>
                </c:pt>
                <c:pt idx="1061">
                  <c:v>1025.972</c:v>
                </c:pt>
                <c:pt idx="1062">
                  <c:v>1025.9390000000001</c:v>
                </c:pt>
                <c:pt idx="1063">
                  <c:v>1025.9069999999999</c:v>
                </c:pt>
                <c:pt idx="1064">
                  <c:v>1025.876</c:v>
                </c:pt>
                <c:pt idx="1065">
                  <c:v>1025.845</c:v>
                </c:pt>
                <c:pt idx="1066">
                  <c:v>1025.816</c:v>
                </c:pt>
                <c:pt idx="1067">
                  <c:v>1025.787</c:v>
                </c:pt>
                <c:pt idx="1068">
                  <c:v>1025.76</c:v>
                </c:pt>
                <c:pt idx="1069">
                  <c:v>1025.7329999999999</c:v>
                </c:pt>
                <c:pt idx="1070">
                  <c:v>1025.7059999999999</c:v>
                </c:pt>
                <c:pt idx="1071">
                  <c:v>1025.681</c:v>
                </c:pt>
                <c:pt idx="1072">
                  <c:v>1025.6559999999999</c:v>
                </c:pt>
                <c:pt idx="1073">
                  <c:v>1025.6320000000001</c:v>
                </c:pt>
                <c:pt idx="1074">
                  <c:v>1025.6089999999999</c:v>
                </c:pt>
                <c:pt idx="1075">
                  <c:v>1025.586</c:v>
                </c:pt>
                <c:pt idx="1076">
                  <c:v>1025.5640000000001</c:v>
                </c:pt>
                <c:pt idx="1077">
                  <c:v>1025.5429999999999</c:v>
                </c:pt>
                <c:pt idx="1078">
                  <c:v>1025.5219999999999</c:v>
                </c:pt>
                <c:pt idx="1079">
                  <c:v>1025.502</c:v>
                </c:pt>
                <c:pt idx="1080">
                  <c:v>1025.4829999999999</c:v>
                </c:pt>
                <c:pt idx="1081">
                  <c:v>1025.4639999999999</c:v>
                </c:pt>
                <c:pt idx="1082">
                  <c:v>1025.4459999999999</c:v>
                </c:pt>
                <c:pt idx="1083">
                  <c:v>1025.4280000000001</c:v>
                </c:pt>
                <c:pt idx="1084">
                  <c:v>1025.4110000000001</c:v>
                </c:pt>
                <c:pt idx="1085">
                  <c:v>1025.394</c:v>
                </c:pt>
                <c:pt idx="1086">
                  <c:v>1025.3779999999999</c:v>
                </c:pt>
                <c:pt idx="1087">
                  <c:v>1025.3620000000001</c:v>
                </c:pt>
                <c:pt idx="1088">
                  <c:v>1025.347</c:v>
                </c:pt>
                <c:pt idx="1089">
                  <c:v>1025.3320000000001</c:v>
                </c:pt>
                <c:pt idx="1090">
                  <c:v>1025.318</c:v>
                </c:pt>
                <c:pt idx="1091">
                  <c:v>1025.3040000000001</c:v>
                </c:pt>
                <c:pt idx="1092">
                  <c:v>1025.2909999999999</c:v>
                </c:pt>
                <c:pt idx="1093">
                  <c:v>1025.278</c:v>
                </c:pt>
                <c:pt idx="1094">
                  <c:v>1025.2660000000001</c:v>
                </c:pt>
                <c:pt idx="1095">
                  <c:v>1025.2539999999999</c:v>
                </c:pt>
                <c:pt idx="1096">
                  <c:v>1025.242</c:v>
                </c:pt>
                <c:pt idx="1097">
                  <c:v>1025.231</c:v>
                </c:pt>
                <c:pt idx="1098">
                  <c:v>1025.22</c:v>
                </c:pt>
                <c:pt idx="1099">
                  <c:v>1025.21</c:v>
                </c:pt>
                <c:pt idx="1100">
                  <c:v>1025.2</c:v>
                </c:pt>
                <c:pt idx="1101">
                  <c:v>1025.19</c:v>
                </c:pt>
                <c:pt idx="1102">
                  <c:v>1025.18</c:v>
                </c:pt>
                <c:pt idx="1103">
                  <c:v>1025.171</c:v>
                </c:pt>
                <c:pt idx="1104">
                  <c:v>1025.163</c:v>
                </c:pt>
                <c:pt idx="1105">
                  <c:v>1025.154</c:v>
                </c:pt>
                <c:pt idx="1106">
                  <c:v>1025.146</c:v>
                </c:pt>
                <c:pt idx="1107">
                  <c:v>1025.1379999999999</c:v>
                </c:pt>
                <c:pt idx="1108">
                  <c:v>1025.1300000000001</c:v>
                </c:pt>
                <c:pt idx="1109">
                  <c:v>1025.123</c:v>
                </c:pt>
                <c:pt idx="1110">
                  <c:v>1025.116</c:v>
                </c:pt>
                <c:pt idx="1111">
                  <c:v>1025.1089999999999</c:v>
                </c:pt>
                <c:pt idx="1112">
                  <c:v>1025.1030000000001</c:v>
                </c:pt>
                <c:pt idx="1113">
                  <c:v>1025.097</c:v>
                </c:pt>
                <c:pt idx="1114">
                  <c:v>1025.0899999999999</c:v>
                </c:pt>
                <c:pt idx="1115">
                  <c:v>1025.085</c:v>
                </c:pt>
                <c:pt idx="1116">
                  <c:v>1025.079</c:v>
                </c:pt>
                <c:pt idx="1117">
                  <c:v>1025.0740000000001</c:v>
                </c:pt>
                <c:pt idx="1118">
                  <c:v>1025.068</c:v>
                </c:pt>
                <c:pt idx="1119">
                  <c:v>1025.0630000000001</c:v>
                </c:pt>
                <c:pt idx="1120">
                  <c:v>1025.059</c:v>
                </c:pt>
                <c:pt idx="1121">
                  <c:v>1025.0540000000001</c:v>
                </c:pt>
                <c:pt idx="1122">
                  <c:v>1025.049</c:v>
                </c:pt>
                <c:pt idx="1123">
                  <c:v>1025.0450000000001</c:v>
                </c:pt>
                <c:pt idx="1124">
                  <c:v>1025.0409999999999</c:v>
                </c:pt>
                <c:pt idx="1125">
                  <c:v>1025.037</c:v>
                </c:pt>
                <c:pt idx="1126">
                  <c:v>1025.0329999999999</c:v>
                </c:pt>
                <c:pt idx="1127">
                  <c:v>1025.03</c:v>
                </c:pt>
                <c:pt idx="1128">
                  <c:v>1025.0260000000001</c:v>
                </c:pt>
                <c:pt idx="1129">
                  <c:v>1025.0229999999999</c:v>
                </c:pt>
                <c:pt idx="1130">
                  <c:v>1025.02</c:v>
                </c:pt>
                <c:pt idx="1131">
                  <c:v>1025.0170000000001</c:v>
                </c:pt>
                <c:pt idx="1132">
                  <c:v>1025.0139999999999</c:v>
                </c:pt>
                <c:pt idx="1133">
                  <c:v>1025.011</c:v>
                </c:pt>
                <c:pt idx="1134">
                  <c:v>1025.009</c:v>
                </c:pt>
                <c:pt idx="1135">
                  <c:v>1025.0060000000001</c:v>
                </c:pt>
                <c:pt idx="1136">
                  <c:v>1025.0039999999999</c:v>
                </c:pt>
                <c:pt idx="1137">
                  <c:v>1025.002</c:v>
                </c:pt>
                <c:pt idx="1138">
                  <c:v>1025</c:v>
                </c:pt>
                <c:pt idx="1139">
                  <c:v>1024.998</c:v>
                </c:pt>
                <c:pt idx="1140">
                  <c:v>1024.9960000000001</c:v>
                </c:pt>
                <c:pt idx="1141">
                  <c:v>1024.9939999999999</c:v>
                </c:pt>
                <c:pt idx="1142">
                  <c:v>1024.992</c:v>
                </c:pt>
                <c:pt idx="1143">
                  <c:v>1024.99</c:v>
                </c:pt>
                <c:pt idx="1144">
                  <c:v>1024.989</c:v>
                </c:pt>
                <c:pt idx="1145">
                  <c:v>1024.9870000000001</c:v>
                </c:pt>
                <c:pt idx="1146">
                  <c:v>1024.9849999999999</c:v>
                </c:pt>
                <c:pt idx="1147">
                  <c:v>1024.9839999999999</c:v>
                </c:pt>
                <c:pt idx="1148">
                  <c:v>1024.982</c:v>
                </c:pt>
                <c:pt idx="1149">
                  <c:v>1024.98</c:v>
                </c:pt>
                <c:pt idx="1150">
                  <c:v>1024.979</c:v>
                </c:pt>
                <c:pt idx="1151">
                  <c:v>1024.9770000000001</c:v>
                </c:pt>
                <c:pt idx="1152">
                  <c:v>1024.9749999999999</c:v>
                </c:pt>
                <c:pt idx="1153">
                  <c:v>1024.9739999999999</c:v>
                </c:pt>
                <c:pt idx="1154">
                  <c:v>1024.972</c:v>
                </c:pt>
                <c:pt idx="1155">
                  <c:v>1024.971</c:v>
                </c:pt>
                <c:pt idx="1156">
                  <c:v>1024.9690000000001</c:v>
                </c:pt>
                <c:pt idx="1157">
                  <c:v>1024.9680000000001</c:v>
                </c:pt>
                <c:pt idx="1158">
                  <c:v>1024.9659999999999</c:v>
                </c:pt>
                <c:pt idx="1159">
                  <c:v>1024.9649999999999</c:v>
                </c:pt>
                <c:pt idx="1160">
                  <c:v>1024.963</c:v>
                </c:pt>
                <c:pt idx="1161">
                  <c:v>1024.962</c:v>
                </c:pt>
                <c:pt idx="1162">
                  <c:v>1024.961</c:v>
                </c:pt>
                <c:pt idx="1163">
                  <c:v>1024.9590000000001</c:v>
                </c:pt>
                <c:pt idx="1164">
                  <c:v>1024.9580000000001</c:v>
                </c:pt>
                <c:pt idx="1165">
                  <c:v>1024.9559999999999</c:v>
                </c:pt>
                <c:pt idx="1166">
                  <c:v>1024.9549999999999</c:v>
                </c:pt>
                <c:pt idx="1167">
                  <c:v>1024.954</c:v>
                </c:pt>
                <c:pt idx="1168">
                  <c:v>1024.953</c:v>
                </c:pt>
                <c:pt idx="1169">
                  <c:v>1024.951</c:v>
                </c:pt>
                <c:pt idx="1170">
                  <c:v>1024.95</c:v>
                </c:pt>
                <c:pt idx="1171">
                  <c:v>1024.9490000000001</c:v>
                </c:pt>
                <c:pt idx="1172">
                  <c:v>1024.9469999999999</c:v>
                </c:pt>
                <c:pt idx="1173">
                  <c:v>1024.9459999999999</c:v>
                </c:pt>
                <c:pt idx="1174">
                  <c:v>1024.9449999999999</c:v>
                </c:pt>
                <c:pt idx="1175">
                  <c:v>1024.944</c:v>
                </c:pt>
                <c:pt idx="1176">
                  <c:v>1024.942</c:v>
                </c:pt>
                <c:pt idx="1177">
                  <c:v>1024.941</c:v>
                </c:pt>
                <c:pt idx="1178">
                  <c:v>1024.94</c:v>
                </c:pt>
                <c:pt idx="1179">
                  <c:v>1024.9390000000001</c:v>
                </c:pt>
                <c:pt idx="1180">
                  <c:v>1024.9380000000001</c:v>
                </c:pt>
                <c:pt idx="1181">
                  <c:v>1024.9369999999999</c:v>
                </c:pt>
                <c:pt idx="1182">
                  <c:v>1024.9359999999999</c:v>
                </c:pt>
                <c:pt idx="1183">
                  <c:v>1024.934</c:v>
                </c:pt>
                <c:pt idx="1184">
                  <c:v>1024.933</c:v>
                </c:pt>
                <c:pt idx="1185">
                  <c:v>1024.932</c:v>
                </c:pt>
                <c:pt idx="1186">
                  <c:v>1024.931</c:v>
                </c:pt>
                <c:pt idx="1187">
                  <c:v>1024.93</c:v>
                </c:pt>
                <c:pt idx="1188">
                  <c:v>1024.9290000000001</c:v>
                </c:pt>
                <c:pt idx="1189">
                  <c:v>1024.9280000000001</c:v>
                </c:pt>
                <c:pt idx="1190">
                  <c:v>1024.9269999999999</c:v>
                </c:pt>
                <c:pt idx="1191">
                  <c:v>1024.9259999999999</c:v>
                </c:pt>
                <c:pt idx="1192">
                  <c:v>1024.925</c:v>
                </c:pt>
                <c:pt idx="1193">
                  <c:v>1024.924</c:v>
                </c:pt>
                <c:pt idx="1194">
                  <c:v>1024.923</c:v>
                </c:pt>
                <c:pt idx="1195">
                  <c:v>1024.922</c:v>
                </c:pt>
                <c:pt idx="1196">
                  <c:v>1024.921</c:v>
                </c:pt>
                <c:pt idx="1197">
                  <c:v>1024.92</c:v>
                </c:pt>
                <c:pt idx="1198">
                  <c:v>1024.9190000000001</c:v>
                </c:pt>
                <c:pt idx="1199">
                  <c:v>1024.9179999999999</c:v>
                </c:pt>
                <c:pt idx="1200">
                  <c:v>1024.9179999999999</c:v>
                </c:pt>
                <c:pt idx="1201">
                  <c:v>1024.9169999999999</c:v>
                </c:pt>
                <c:pt idx="1202">
                  <c:v>1024.9159999999999</c:v>
                </c:pt>
                <c:pt idx="1203">
                  <c:v>1024.915</c:v>
                </c:pt>
                <c:pt idx="1204">
                  <c:v>1024.914</c:v>
                </c:pt>
                <c:pt idx="1205">
                  <c:v>1024.913</c:v>
                </c:pt>
                <c:pt idx="1206">
                  <c:v>1024.912</c:v>
                </c:pt>
                <c:pt idx="1207">
                  <c:v>1024.9110000000001</c:v>
                </c:pt>
                <c:pt idx="1208">
                  <c:v>1024.9110000000001</c:v>
                </c:pt>
                <c:pt idx="1209">
                  <c:v>1024.9100000000001</c:v>
                </c:pt>
                <c:pt idx="1210">
                  <c:v>1024.9090000000001</c:v>
                </c:pt>
                <c:pt idx="1211">
                  <c:v>1024.9079999999999</c:v>
                </c:pt>
                <c:pt idx="1212">
                  <c:v>1024.9079999999999</c:v>
                </c:pt>
                <c:pt idx="1213">
                  <c:v>1024.9069999999999</c:v>
                </c:pt>
                <c:pt idx="1214">
                  <c:v>1024.9059999999999</c:v>
                </c:pt>
                <c:pt idx="1215">
                  <c:v>1024.905</c:v>
                </c:pt>
                <c:pt idx="1216">
                  <c:v>1024.905</c:v>
                </c:pt>
                <c:pt idx="1217">
                  <c:v>1024.904</c:v>
                </c:pt>
                <c:pt idx="1218">
                  <c:v>1024.903</c:v>
                </c:pt>
                <c:pt idx="1219">
                  <c:v>1024.902</c:v>
                </c:pt>
                <c:pt idx="1220">
                  <c:v>1024.902</c:v>
                </c:pt>
                <c:pt idx="1221">
                  <c:v>1024.9010000000001</c:v>
                </c:pt>
                <c:pt idx="1222">
                  <c:v>1024.9000000000001</c:v>
                </c:pt>
                <c:pt idx="1223">
                  <c:v>1024.9000000000001</c:v>
                </c:pt>
                <c:pt idx="1224">
                  <c:v>1024.8989999999999</c:v>
                </c:pt>
                <c:pt idx="1225">
                  <c:v>1024.8979999999999</c:v>
                </c:pt>
                <c:pt idx="1226">
                  <c:v>1024.8969999999999</c:v>
                </c:pt>
                <c:pt idx="1227">
                  <c:v>1024.8969999999999</c:v>
                </c:pt>
                <c:pt idx="1228">
                  <c:v>1024.896</c:v>
                </c:pt>
                <c:pt idx="1229">
                  <c:v>1024.896</c:v>
                </c:pt>
                <c:pt idx="1230">
                  <c:v>1024.895</c:v>
                </c:pt>
                <c:pt idx="1231">
                  <c:v>1024.894</c:v>
                </c:pt>
                <c:pt idx="1232">
                  <c:v>1024.894</c:v>
                </c:pt>
                <c:pt idx="1233">
                  <c:v>1024.893</c:v>
                </c:pt>
                <c:pt idx="1234">
                  <c:v>1024.8920000000001</c:v>
                </c:pt>
                <c:pt idx="1235">
                  <c:v>1024.8920000000001</c:v>
                </c:pt>
                <c:pt idx="1236">
                  <c:v>1024.8910000000001</c:v>
                </c:pt>
                <c:pt idx="1237">
                  <c:v>1024.8910000000001</c:v>
                </c:pt>
                <c:pt idx="1238">
                  <c:v>1024.8900000000001</c:v>
                </c:pt>
                <c:pt idx="1239">
                  <c:v>1024.8900000000001</c:v>
                </c:pt>
                <c:pt idx="1240">
                  <c:v>1024.8889999999999</c:v>
                </c:pt>
                <c:pt idx="1241">
                  <c:v>1024.8879999999999</c:v>
                </c:pt>
                <c:pt idx="1242">
                  <c:v>1024.8879999999999</c:v>
                </c:pt>
                <c:pt idx="1243">
                  <c:v>1024.8869999999999</c:v>
                </c:pt>
                <c:pt idx="1244">
                  <c:v>1024.8869999999999</c:v>
                </c:pt>
                <c:pt idx="1245">
                  <c:v>1024.886</c:v>
                </c:pt>
                <c:pt idx="1246">
                  <c:v>1024.886</c:v>
                </c:pt>
                <c:pt idx="1247">
                  <c:v>1024.885</c:v>
                </c:pt>
                <c:pt idx="1248">
                  <c:v>1024.885</c:v>
                </c:pt>
                <c:pt idx="1249">
                  <c:v>1024.884</c:v>
                </c:pt>
                <c:pt idx="1250">
                  <c:v>1024.884</c:v>
                </c:pt>
                <c:pt idx="1251">
                  <c:v>1024.883</c:v>
                </c:pt>
                <c:pt idx="1252">
                  <c:v>1024.883</c:v>
                </c:pt>
                <c:pt idx="1253">
                  <c:v>1024.8820000000001</c:v>
                </c:pt>
                <c:pt idx="1254">
                  <c:v>1024.8820000000001</c:v>
                </c:pt>
                <c:pt idx="1255">
                  <c:v>1024.8810000000001</c:v>
                </c:pt>
                <c:pt idx="1256">
                  <c:v>1024.8810000000001</c:v>
                </c:pt>
                <c:pt idx="1257">
                  <c:v>1024.8800000000001</c:v>
                </c:pt>
                <c:pt idx="1258">
                  <c:v>1024.8800000000001</c:v>
                </c:pt>
                <c:pt idx="1259">
                  <c:v>1024.8789999999999</c:v>
                </c:pt>
                <c:pt idx="1260">
                  <c:v>1024.8789999999999</c:v>
                </c:pt>
                <c:pt idx="1261">
                  <c:v>1024.8789999999999</c:v>
                </c:pt>
                <c:pt idx="1262">
                  <c:v>1024.8779999999999</c:v>
                </c:pt>
                <c:pt idx="1263">
                  <c:v>1024.8779999999999</c:v>
                </c:pt>
                <c:pt idx="1264">
                  <c:v>1024.877</c:v>
                </c:pt>
                <c:pt idx="1265">
                  <c:v>1024.877</c:v>
                </c:pt>
                <c:pt idx="1266">
                  <c:v>1024.876</c:v>
                </c:pt>
                <c:pt idx="1267">
                  <c:v>1024.876</c:v>
                </c:pt>
                <c:pt idx="1268">
                  <c:v>1024.876</c:v>
                </c:pt>
                <c:pt idx="1269">
                  <c:v>1024.875</c:v>
                </c:pt>
                <c:pt idx="1270">
                  <c:v>1024.875</c:v>
                </c:pt>
                <c:pt idx="1271">
                  <c:v>1024.875</c:v>
                </c:pt>
                <c:pt idx="1272">
                  <c:v>1024.874</c:v>
                </c:pt>
                <c:pt idx="1273">
                  <c:v>1024.874</c:v>
                </c:pt>
                <c:pt idx="1274">
                  <c:v>1024.873</c:v>
                </c:pt>
                <c:pt idx="1275">
                  <c:v>1024.873</c:v>
                </c:pt>
                <c:pt idx="1276">
                  <c:v>1024.873</c:v>
                </c:pt>
                <c:pt idx="1277">
                  <c:v>1024.8720000000001</c:v>
                </c:pt>
                <c:pt idx="1278">
                  <c:v>1024.8720000000001</c:v>
                </c:pt>
                <c:pt idx="1279">
                  <c:v>1024.8710000000001</c:v>
                </c:pt>
                <c:pt idx="1280">
                  <c:v>1024.8710000000001</c:v>
                </c:pt>
                <c:pt idx="1281">
                  <c:v>1024.8710000000001</c:v>
                </c:pt>
                <c:pt idx="1282">
                  <c:v>1024.8699999999999</c:v>
                </c:pt>
                <c:pt idx="1283">
                  <c:v>1024.8699999999999</c:v>
                </c:pt>
                <c:pt idx="1284">
                  <c:v>1024.8699999999999</c:v>
                </c:pt>
                <c:pt idx="1285">
                  <c:v>1024.8689999999999</c:v>
                </c:pt>
                <c:pt idx="1286">
                  <c:v>1024.8689999999999</c:v>
                </c:pt>
                <c:pt idx="1287">
                  <c:v>1024.8689999999999</c:v>
                </c:pt>
                <c:pt idx="1288">
                  <c:v>1024.8689999999999</c:v>
                </c:pt>
                <c:pt idx="1289">
                  <c:v>1024.8679999999999</c:v>
                </c:pt>
                <c:pt idx="1290">
                  <c:v>1024.8679999999999</c:v>
                </c:pt>
                <c:pt idx="1291">
                  <c:v>1024.867</c:v>
                </c:pt>
                <c:pt idx="1292">
                  <c:v>1024.867</c:v>
                </c:pt>
                <c:pt idx="1293">
                  <c:v>1024.867</c:v>
                </c:pt>
                <c:pt idx="1294">
                  <c:v>1024.867</c:v>
                </c:pt>
                <c:pt idx="1295">
                  <c:v>1024.866</c:v>
                </c:pt>
                <c:pt idx="1296">
                  <c:v>1024.866</c:v>
                </c:pt>
                <c:pt idx="1297">
                  <c:v>1024.866</c:v>
                </c:pt>
                <c:pt idx="1298">
                  <c:v>1024.865</c:v>
                </c:pt>
                <c:pt idx="1299">
                  <c:v>1024.865</c:v>
                </c:pt>
                <c:pt idx="1300">
                  <c:v>1024.865</c:v>
                </c:pt>
                <c:pt idx="1301">
                  <c:v>1024.865</c:v>
                </c:pt>
                <c:pt idx="1302">
                  <c:v>1024.864</c:v>
                </c:pt>
                <c:pt idx="1303">
                  <c:v>1024.864</c:v>
                </c:pt>
                <c:pt idx="1304">
                  <c:v>1024.864</c:v>
                </c:pt>
                <c:pt idx="1305">
                  <c:v>1024.864</c:v>
                </c:pt>
                <c:pt idx="1306">
                  <c:v>1024.8630000000001</c:v>
                </c:pt>
                <c:pt idx="1307">
                  <c:v>1024.8630000000001</c:v>
                </c:pt>
                <c:pt idx="1308">
                  <c:v>1024.8630000000001</c:v>
                </c:pt>
                <c:pt idx="1309">
                  <c:v>1024.8630000000001</c:v>
                </c:pt>
                <c:pt idx="1310">
                  <c:v>1024.8620000000001</c:v>
                </c:pt>
                <c:pt idx="1311">
                  <c:v>1024.8620000000001</c:v>
                </c:pt>
                <c:pt idx="1312">
                  <c:v>1024.8620000000001</c:v>
                </c:pt>
                <c:pt idx="1313">
                  <c:v>1024.8620000000001</c:v>
                </c:pt>
                <c:pt idx="1314">
                  <c:v>1024.8610000000001</c:v>
                </c:pt>
                <c:pt idx="1315">
                  <c:v>1024.8610000000001</c:v>
                </c:pt>
                <c:pt idx="1316">
                  <c:v>1024.8610000000001</c:v>
                </c:pt>
                <c:pt idx="1317">
                  <c:v>1024.8610000000001</c:v>
                </c:pt>
                <c:pt idx="1318">
                  <c:v>1024.8599999999999</c:v>
                </c:pt>
                <c:pt idx="1319">
                  <c:v>1024.8599999999999</c:v>
                </c:pt>
                <c:pt idx="1320">
                  <c:v>1024.8599999999999</c:v>
                </c:pt>
                <c:pt idx="1321">
                  <c:v>1024.8599999999999</c:v>
                </c:pt>
                <c:pt idx="1322">
                  <c:v>1024.8589999999999</c:v>
                </c:pt>
                <c:pt idx="1323">
                  <c:v>1024.8589999999999</c:v>
                </c:pt>
                <c:pt idx="1324">
                  <c:v>1024.8589999999999</c:v>
                </c:pt>
                <c:pt idx="1325">
                  <c:v>1024.8589999999999</c:v>
                </c:pt>
                <c:pt idx="1326">
                  <c:v>1024.8589999999999</c:v>
                </c:pt>
                <c:pt idx="1327">
                  <c:v>1024.8589999999999</c:v>
                </c:pt>
                <c:pt idx="1328">
                  <c:v>1024.8579999999999</c:v>
                </c:pt>
                <c:pt idx="1329">
                  <c:v>1024.8579999999999</c:v>
                </c:pt>
                <c:pt idx="1330">
                  <c:v>1024.8579999999999</c:v>
                </c:pt>
                <c:pt idx="1331">
                  <c:v>1024.8579999999999</c:v>
                </c:pt>
                <c:pt idx="1332">
                  <c:v>1024.8579999999999</c:v>
                </c:pt>
                <c:pt idx="1333">
                  <c:v>1024.857</c:v>
                </c:pt>
                <c:pt idx="1334">
                  <c:v>1024.857</c:v>
                </c:pt>
                <c:pt idx="1335">
                  <c:v>1024.857</c:v>
                </c:pt>
                <c:pt idx="1336">
                  <c:v>1024.857</c:v>
                </c:pt>
                <c:pt idx="1337">
                  <c:v>1024.857</c:v>
                </c:pt>
                <c:pt idx="1338">
                  <c:v>1024.856</c:v>
                </c:pt>
                <c:pt idx="1339">
                  <c:v>1024.856</c:v>
                </c:pt>
                <c:pt idx="1340">
                  <c:v>1024.856</c:v>
                </c:pt>
                <c:pt idx="1341">
                  <c:v>1024.856</c:v>
                </c:pt>
                <c:pt idx="1342">
                  <c:v>1024.856</c:v>
                </c:pt>
                <c:pt idx="1343">
                  <c:v>1024.856</c:v>
                </c:pt>
                <c:pt idx="1344">
                  <c:v>1024.855</c:v>
                </c:pt>
                <c:pt idx="1345">
                  <c:v>1024.855</c:v>
                </c:pt>
                <c:pt idx="1346">
                  <c:v>1024.855</c:v>
                </c:pt>
                <c:pt idx="1347">
                  <c:v>1024.855</c:v>
                </c:pt>
                <c:pt idx="1348">
                  <c:v>1024.855</c:v>
                </c:pt>
                <c:pt idx="1349">
                  <c:v>1024.855</c:v>
                </c:pt>
                <c:pt idx="1350">
                  <c:v>1024.854</c:v>
                </c:pt>
                <c:pt idx="1351">
                  <c:v>1017.528</c:v>
                </c:pt>
                <c:pt idx="1352">
                  <c:v>1010.288</c:v>
                </c:pt>
                <c:pt idx="1353">
                  <c:v>1003.133</c:v>
                </c:pt>
                <c:pt idx="1354">
                  <c:v>996.06150000000002</c:v>
                </c:pt>
                <c:pt idx="1355">
                  <c:v>989.07309999999995</c:v>
                </c:pt>
                <c:pt idx="1356">
                  <c:v>982.16650000000004</c:v>
                </c:pt>
                <c:pt idx="1357">
                  <c:v>975.34090000000003</c:v>
                </c:pt>
                <c:pt idx="1358">
                  <c:v>968.59540000000004</c:v>
                </c:pt>
                <c:pt idx="1359">
                  <c:v>961.9289</c:v>
                </c:pt>
                <c:pt idx="1360">
                  <c:v>955.55909999999994</c:v>
                </c:pt>
                <c:pt idx="1361">
                  <c:v>949.49130000000002</c:v>
                </c:pt>
                <c:pt idx="1362">
                  <c:v>943.7115</c:v>
                </c:pt>
                <c:pt idx="1363">
                  <c:v>938.20650000000001</c:v>
                </c:pt>
                <c:pt idx="1364">
                  <c:v>932.96389999999997</c:v>
                </c:pt>
                <c:pt idx="1365">
                  <c:v>927.97199999999998</c:v>
                </c:pt>
                <c:pt idx="1366">
                  <c:v>923.22</c:v>
                </c:pt>
                <c:pt idx="1367">
                  <c:v>918.69780000000003</c:v>
                </c:pt>
                <c:pt idx="1368">
                  <c:v>914.39559999999994</c:v>
                </c:pt>
                <c:pt idx="1369">
                  <c:v>910.30470000000003</c:v>
                </c:pt>
                <c:pt idx="1370">
                  <c:v>906.41660000000002</c:v>
                </c:pt>
                <c:pt idx="1371">
                  <c:v>902.72329999999999</c:v>
                </c:pt>
                <c:pt idx="1372">
                  <c:v>899.2174</c:v>
                </c:pt>
                <c:pt idx="1373">
                  <c:v>895.89200000000005</c:v>
                </c:pt>
                <c:pt idx="1374">
                  <c:v>892.74009999999998</c:v>
                </c:pt>
                <c:pt idx="1375">
                  <c:v>889.75570000000005</c:v>
                </c:pt>
                <c:pt idx="1376">
                  <c:v>886.93290000000002</c:v>
                </c:pt>
                <c:pt idx="1377">
                  <c:v>884.26570000000004</c:v>
                </c:pt>
                <c:pt idx="1378">
                  <c:v>881.74919999999997</c:v>
                </c:pt>
                <c:pt idx="1379">
                  <c:v>879.37810000000002</c:v>
                </c:pt>
                <c:pt idx="1380">
                  <c:v>877.14760000000001</c:v>
                </c:pt>
                <c:pt idx="1381">
                  <c:v>875.05309999999997</c:v>
                </c:pt>
                <c:pt idx="1382">
                  <c:v>873.09029999999996</c:v>
                </c:pt>
                <c:pt idx="1383">
                  <c:v>871.25490000000002</c:v>
                </c:pt>
                <c:pt idx="1384">
                  <c:v>869.54309999999998</c:v>
                </c:pt>
                <c:pt idx="1385">
                  <c:v>867.95090000000005</c:v>
                </c:pt>
                <c:pt idx="1386">
                  <c:v>866.47439999999995</c:v>
                </c:pt>
                <c:pt idx="1387">
                  <c:v>865.00260000000003</c:v>
                </c:pt>
                <c:pt idx="1388">
                  <c:v>863.53549999999996</c:v>
                </c:pt>
                <c:pt idx="1389">
                  <c:v>862.07309999999995</c:v>
                </c:pt>
                <c:pt idx="1390">
                  <c:v>860.61509999999998</c:v>
                </c:pt>
                <c:pt idx="1391">
                  <c:v>859.16189999999995</c:v>
                </c:pt>
                <c:pt idx="1392">
                  <c:v>857.71310000000005</c:v>
                </c:pt>
                <c:pt idx="1393">
                  <c:v>856.26900000000001</c:v>
                </c:pt>
                <c:pt idx="1394">
                  <c:v>854.82939999999996</c:v>
                </c:pt>
                <c:pt idx="1395">
                  <c:v>853.39440000000002</c:v>
                </c:pt>
                <c:pt idx="1396">
                  <c:v>851.96389999999997</c:v>
                </c:pt>
                <c:pt idx="1397">
                  <c:v>850.53800000000001</c:v>
                </c:pt>
                <c:pt idx="1398">
                  <c:v>849.11649999999997</c:v>
                </c:pt>
                <c:pt idx="1399">
                  <c:v>847.69949999999994</c:v>
                </c:pt>
                <c:pt idx="1400">
                  <c:v>846.28689999999995</c:v>
                </c:pt>
                <c:pt idx="1401">
                  <c:v>844.87879999999996</c:v>
                </c:pt>
                <c:pt idx="1402">
                  <c:v>843.47519999999997</c:v>
                </c:pt>
                <c:pt idx="1403">
                  <c:v>842.07590000000005</c:v>
                </c:pt>
                <c:pt idx="1404">
                  <c:v>840.68119999999999</c:v>
                </c:pt>
                <c:pt idx="1405">
                  <c:v>839.29079999999999</c:v>
                </c:pt>
                <c:pt idx="1406">
                  <c:v>837.90470000000005</c:v>
                </c:pt>
                <c:pt idx="1407">
                  <c:v>836.5231</c:v>
                </c:pt>
                <c:pt idx="1408">
                  <c:v>835.14580000000001</c:v>
                </c:pt>
                <c:pt idx="1409">
                  <c:v>833.77290000000005</c:v>
                </c:pt>
                <c:pt idx="1410">
                  <c:v>832.40440000000001</c:v>
                </c:pt>
                <c:pt idx="1411">
                  <c:v>831.04010000000005</c:v>
                </c:pt>
                <c:pt idx="1412">
                  <c:v>829.68010000000004</c:v>
                </c:pt>
                <c:pt idx="1413">
                  <c:v>828.32439999999997</c:v>
                </c:pt>
                <c:pt idx="1414">
                  <c:v>826.97299999999996</c:v>
                </c:pt>
                <c:pt idx="1415">
                  <c:v>825.62580000000003</c:v>
                </c:pt>
                <c:pt idx="1416">
                  <c:v>824.28290000000004</c:v>
                </c:pt>
                <c:pt idx="1417">
                  <c:v>822.9443</c:v>
                </c:pt>
                <c:pt idx="1418">
                  <c:v>821.60990000000004</c:v>
                </c:pt>
                <c:pt idx="1419">
                  <c:v>820.27970000000005</c:v>
                </c:pt>
                <c:pt idx="1420">
                  <c:v>818.95360000000005</c:v>
                </c:pt>
                <c:pt idx="1421">
                  <c:v>817.6318</c:v>
                </c:pt>
                <c:pt idx="1422">
                  <c:v>816.31410000000005</c:v>
                </c:pt>
                <c:pt idx="1423">
                  <c:v>815.00049999999999</c:v>
                </c:pt>
                <c:pt idx="1424">
                  <c:v>813.69119999999998</c:v>
                </c:pt>
                <c:pt idx="1425">
                  <c:v>812.38589999999999</c:v>
                </c:pt>
                <c:pt idx="1426">
                  <c:v>811.08489999999995</c:v>
                </c:pt>
                <c:pt idx="1427">
                  <c:v>809.78790000000004</c:v>
                </c:pt>
                <c:pt idx="1428">
                  <c:v>808.49490000000003</c:v>
                </c:pt>
                <c:pt idx="1429">
                  <c:v>807.20609999999999</c:v>
                </c:pt>
                <c:pt idx="1430">
                  <c:v>805.92129999999997</c:v>
                </c:pt>
                <c:pt idx="1431">
                  <c:v>804.64059999999995</c:v>
                </c:pt>
                <c:pt idx="1432">
                  <c:v>803.36379999999997</c:v>
                </c:pt>
                <c:pt idx="1433">
                  <c:v>802.09119999999996</c:v>
                </c:pt>
                <c:pt idx="1434">
                  <c:v>800.82259999999997</c:v>
                </c:pt>
                <c:pt idx="1435">
                  <c:v>799.55799999999999</c:v>
                </c:pt>
                <c:pt idx="1436">
                  <c:v>798.29729999999995</c:v>
                </c:pt>
                <c:pt idx="1437">
                  <c:v>797.04060000000004</c:v>
                </c:pt>
                <c:pt idx="1438">
                  <c:v>795.78800000000001</c:v>
                </c:pt>
                <c:pt idx="1439">
                  <c:v>794.53920000000005</c:v>
                </c:pt>
                <c:pt idx="1440">
                  <c:v>793.2944</c:v>
                </c:pt>
                <c:pt idx="1441">
                  <c:v>792.05349999999999</c:v>
                </c:pt>
                <c:pt idx="1442">
                  <c:v>790.81650000000002</c:v>
                </c:pt>
                <c:pt idx="1443">
                  <c:v>789.58339999999998</c:v>
                </c:pt>
                <c:pt idx="1444">
                  <c:v>788.35429999999997</c:v>
                </c:pt>
                <c:pt idx="1445">
                  <c:v>787.12900000000002</c:v>
                </c:pt>
                <c:pt idx="1446">
                  <c:v>785.9076</c:v>
                </c:pt>
                <c:pt idx="1447">
                  <c:v>784.68989999999997</c:v>
                </c:pt>
                <c:pt idx="1448">
                  <c:v>783.47630000000004</c:v>
                </c:pt>
                <c:pt idx="1449">
                  <c:v>782.26639999999998</c:v>
                </c:pt>
                <c:pt idx="1450">
                  <c:v>781.06020000000001</c:v>
                </c:pt>
                <c:pt idx="1451">
                  <c:v>779.85799999999995</c:v>
                </c:pt>
                <c:pt idx="1452">
                  <c:v>778.65940000000001</c:v>
                </c:pt>
                <c:pt idx="1453">
                  <c:v>777.46469999999999</c:v>
                </c:pt>
                <c:pt idx="1454">
                  <c:v>776.27390000000003</c:v>
                </c:pt>
                <c:pt idx="1455">
                  <c:v>775.08659999999998</c:v>
                </c:pt>
                <c:pt idx="1456">
                  <c:v>773.90319999999997</c:v>
                </c:pt>
                <c:pt idx="1457">
                  <c:v>772.72339999999997</c:v>
                </c:pt>
                <c:pt idx="1458">
                  <c:v>771.54750000000001</c:v>
                </c:pt>
                <c:pt idx="1459">
                  <c:v>770.37519999999995</c:v>
                </c:pt>
                <c:pt idx="1460">
                  <c:v>769.20669999999996</c:v>
                </c:pt>
                <c:pt idx="1461">
                  <c:v>768.04169999999999</c:v>
                </c:pt>
                <c:pt idx="1462">
                  <c:v>766.88059999999996</c:v>
                </c:pt>
                <c:pt idx="1463">
                  <c:v>765.72299999999996</c:v>
                </c:pt>
                <c:pt idx="1464">
                  <c:v>764.56910000000005</c:v>
                </c:pt>
                <c:pt idx="1465">
                  <c:v>763.41890000000001</c:v>
                </c:pt>
                <c:pt idx="1466">
                  <c:v>762.2722</c:v>
                </c:pt>
                <c:pt idx="1467">
                  <c:v>761.12919999999997</c:v>
                </c:pt>
                <c:pt idx="1468">
                  <c:v>759.98979999999995</c:v>
                </c:pt>
                <c:pt idx="1469">
                  <c:v>758.85400000000004</c:v>
                </c:pt>
                <c:pt idx="1470">
                  <c:v>757.72190000000001</c:v>
                </c:pt>
                <c:pt idx="1471">
                  <c:v>756.59310000000005</c:v>
                </c:pt>
                <c:pt idx="1472">
                  <c:v>755.46810000000005</c:v>
                </c:pt>
                <c:pt idx="1473">
                  <c:v>754.34659999999997</c:v>
                </c:pt>
                <c:pt idx="1474">
                  <c:v>753.22850000000005</c:v>
                </c:pt>
                <c:pt idx="1475">
                  <c:v>752.11400000000003</c:v>
                </c:pt>
                <c:pt idx="1476">
                  <c:v>751.00310000000002</c:v>
                </c:pt>
                <c:pt idx="1477">
                  <c:v>749.89559999999994</c:v>
                </c:pt>
                <c:pt idx="1478">
                  <c:v>748.79169999999999</c:v>
                </c:pt>
                <c:pt idx="1479">
                  <c:v>747.69119999999998</c:v>
                </c:pt>
                <c:pt idx="1480">
                  <c:v>746.5942</c:v>
                </c:pt>
                <c:pt idx="1481">
                  <c:v>745.50070000000005</c:v>
                </c:pt>
                <c:pt idx="1482">
                  <c:v>744.41060000000004</c:v>
                </c:pt>
                <c:pt idx="1483">
                  <c:v>743.32399999999996</c:v>
                </c:pt>
                <c:pt idx="1484">
                  <c:v>742.24069999999995</c:v>
                </c:pt>
                <c:pt idx="1485">
                  <c:v>741.16089999999997</c:v>
                </c:pt>
                <c:pt idx="1486">
                  <c:v>740.08450000000005</c:v>
                </c:pt>
                <c:pt idx="1487">
                  <c:v>739.01149999999996</c:v>
                </c:pt>
                <c:pt idx="1488">
                  <c:v>737.94179999999994</c:v>
                </c:pt>
                <c:pt idx="1489">
                  <c:v>736.87559999999996</c:v>
                </c:pt>
                <c:pt idx="1490">
                  <c:v>735.81280000000004</c:v>
                </c:pt>
                <c:pt idx="1491">
                  <c:v>734.75319999999999</c:v>
                </c:pt>
                <c:pt idx="1492">
                  <c:v>733.697</c:v>
                </c:pt>
                <c:pt idx="1493">
                  <c:v>732.64419999999996</c:v>
                </c:pt>
                <c:pt idx="1494">
                  <c:v>731.59469999999999</c:v>
                </c:pt>
                <c:pt idx="1495">
                  <c:v>730.54849999999999</c:v>
                </c:pt>
                <c:pt idx="1496">
                  <c:v>729.50559999999996</c:v>
                </c:pt>
                <c:pt idx="1497">
                  <c:v>728.46590000000003</c:v>
                </c:pt>
                <c:pt idx="1498">
                  <c:v>727.42960000000005</c:v>
                </c:pt>
                <c:pt idx="1499">
                  <c:v>726.39649999999995</c:v>
                </c:pt>
                <c:pt idx="1500">
                  <c:v>725.36659999999995</c:v>
                </c:pt>
                <c:pt idx="1501">
                  <c:v>724.34010000000001</c:v>
                </c:pt>
                <c:pt idx="1502">
                  <c:v>723.31679999999994</c:v>
                </c:pt>
                <c:pt idx="1503">
                  <c:v>722.29669999999999</c:v>
                </c:pt>
                <c:pt idx="1504">
                  <c:v>721.27980000000002</c:v>
                </c:pt>
                <c:pt idx="1505">
                  <c:v>720.26620000000003</c:v>
                </c:pt>
                <c:pt idx="1506">
                  <c:v>719.25559999999996</c:v>
                </c:pt>
                <c:pt idx="1507">
                  <c:v>718.24839999999995</c:v>
                </c:pt>
                <c:pt idx="1508">
                  <c:v>717.24419999999998</c:v>
                </c:pt>
                <c:pt idx="1509">
                  <c:v>716.24329999999998</c:v>
                </c:pt>
                <c:pt idx="1510">
                  <c:v>715.24549999999999</c:v>
                </c:pt>
                <c:pt idx="1511">
                  <c:v>714.2509</c:v>
                </c:pt>
                <c:pt idx="1512">
                  <c:v>713.2595</c:v>
                </c:pt>
                <c:pt idx="1513">
                  <c:v>712.27110000000005</c:v>
                </c:pt>
                <c:pt idx="1514">
                  <c:v>711.28579999999999</c:v>
                </c:pt>
                <c:pt idx="1515">
                  <c:v>710.30359999999996</c:v>
                </c:pt>
                <c:pt idx="1516">
                  <c:v>709.32460000000003</c:v>
                </c:pt>
                <c:pt idx="1517">
                  <c:v>708.34860000000003</c:v>
                </c:pt>
                <c:pt idx="1518">
                  <c:v>707.37580000000003</c:v>
                </c:pt>
                <c:pt idx="1519">
                  <c:v>706.40589999999997</c:v>
                </c:pt>
                <c:pt idx="1520">
                  <c:v>705.43920000000003</c:v>
                </c:pt>
                <c:pt idx="1521">
                  <c:v>704.47559999999999</c:v>
                </c:pt>
                <c:pt idx="1522">
                  <c:v>703.51490000000001</c:v>
                </c:pt>
                <c:pt idx="1523">
                  <c:v>702.55730000000005</c:v>
                </c:pt>
                <c:pt idx="1524">
                  <c:v>701.60270000000003</c:v>
                </c:pt>
                <c:pt idx="1525">
                  <c:v>700.65110000000004</c:v>
                </c:pt>
                <c:pt idx="1526">
                  <c:v>699.70249999999999</c:v>
                </c:pt>
                <c:pt idx="1527">
                  <c:v>698.75689999999997</c:v>
                </c:pt>
                <c:pt idx="1528">
                  <c:v>697.8143</c:v>
                </c:pt>
                <c:pt idx="1529">
                  <c:v>696.87469999999996</c:v>
                </c:pt>
                <c:pt idx="1530">
                  <c:v>695.93790000000001</c:v>
                </c:pt>
                <c:pt idx="1531">
                  <c:v>702.39369999999997</c:v>
                </c:pt>
                <c:pt idx="1532">
                  <c:v>708.82899999999995</c:v>
                </c:pt>
                <c:pt idx="1533">
                  <c:v>715.22919999999999</c:v>
                </c:pt>
                <c:pt idx="1534">
                  <c:v>721.59159999999997</c:v>
                </c:pt>
                <c:pt idx="1535">
                  <c:v>727.9135</c:v>
                </c:pt>
                <c:pt idx="1536">
                  <c:v>734.1925</c:v>
                </c:pt>
                <c:pt idx="1537">
                  <c:v>740.42600000000004</c:v>
                </c:pt>
                <c:pt idx="1538">
                  <c:v>746.61149999999998</c:v>
                </c:pt>
                <c:pt idx="1539">
                  <c:v>752.74620000000004</c:v>
                </c:pt>
                <c:pt idx="1540">
                  <c:v>758.82780000000002</c:v>
                </c:pt>
                <c:pt idx="1541">
                  <c:v>764.85360000000003</c:v>
                </c:pt>
                <c:pt idx="1542">
                  <c:v>770.82100000000003</c:v>
                </c:pt>
                <c:pt idx="1543">
                  <c:v>776.72770000000003</c:v>
                </c:pt>
                <c:pt idx="1544">
                  <c:v>782.57100000000003</c:v>
                </c:pt>
                <c:pt idx="1545">
                  <c:v>788.34870000000001</c:v>
                </c:pt>
                <c:pt idx="1546">
                  <c:v>794.05830000000003</c:v>
                </c:pt>
                <c:pt idx="1547">
                  <c:v>799.69749999999999</c:v>
                </c:pt>
                <c:pt idx="1548">
                  <c:v>805.26419999999996</c:v>
                </c:pt>
                <c:pt idx="1549">
                  <c:v>810.75609999999995</c:v>
                </c:pt>
                <c:pt idx="1550">
                  <c:v>816.1712</c:v>
                </c:pt>
                <c:pt idx="1551">
                  <c:v>821.50760000000002</c:v>
                </c:pt>
                <c:pt idx="1552">
                  <c:v>826.76340000000005</c:v>
                </c:pt>
                <c:pt idx="1553">
                  <c:v>831.93679999999995</c:v>
                </c:pt>
                <c:pt idx="1554">
                  <c:v>837.02599999999995</c:v>
                </c:pt>
                <c:pt idx="1555">
                  <c:v>842.02970000000005</c:v>
                </c:pt>
                <c:pt idx="1556">
                  <c:v>846.94629999999995</c:v>
                </c:pt>
                <c:pt idx="1557">
                  <c:v>851.77440000000001</c:v>
                </c:pt>
                <c:pt idx="1558">
                  <c:v>856.51289999999995</c:v>
                </c:pt>
                <c:pt idx="1559">
                  <c:v>861.16079999999999</c:v>
                </c:pt>
                <c:pt idx="1560">
                  <c:v>865.71690000000001</c:v>
                </c:pt>
                <c:pt idx="1561">
                  <c:v>870.18039999999996</c:v>
                </c:pt>
                <c:pt idx="1562">
                  <c:v>874.55070000000001</c:v>
                </c:pt>
                <c:pt idx="1563">
                  <c:v>878.827</c:v>
                </c:pt>
                <c:pt idx="1564">
                  <c:v>883.00900000000001</c:v>
                </c:pt>
                <c:pt idx="1565">
                  <c:v>887.09630000000004</c:v>
                </c:pt>
                <c:pt idx="1566">
                  <c:v>891.08849999999995</c:v>
                </c:pt>
                <c:pt idx="1567">
                  <c:v>894.98559999999998</c:v>
                </c:pt>
                <c:pt idx="1568">
                  <c:v>898.78750000000002</c:v>
                </c:pt>
                <c:pt idx="1569">
                  <c:v>902.49429999999995</c:v>
                </c:pt>
                <c:pt idx="1570">
                  <c:v>906.10630000000003</c:v>
                </c:pt>
                <c:pt idx="1571">
                  <c:v>909.62369999999999</c:v>
                </c:pt>
                <c:pt idx="1572">
                  <c:v>913.04690000000005</c:v>
                </c:pt>
                <c:pt idx="1573">
                  <c:v>916.37630000000001</c:v>
                </c:pt>
                <c:pt idx="1574">
                  <c:v>919.61279999999999</c:v>
                </c:pt>
                <c:pt idx="1575">
                  <c:v>922.75689999999997</c:v>
                </c:pt>
                <c:pt idx="1576">
                  <c:v>925.80930000000001</c:v>
                </c:pt>
                <c:pt idx="1577">
                  <c:v>928.77110000000005</c:v>
                </c:pt>
                <c:pt idx="1578">
                  <c:v>931.64290000000005</c:v>
                </c:pt>
                <c:pt idx="1579">
                  <c:v>934.42600000000004</c:v>
                </c:pt>
                <c:pt idx="1580">
                  <c:v>937.12139999999999</c:v>
                </c:pt>
                <c:pt idx="1581">
                  <c:v>939.73009999999999</c:v>
                </c:pt>
                <c:pt idx="1582">
                  <c:v>942.25340000000006</c:v>
                </c:pt>
                <c:pt idx="1583">
                  <c:v>944.69259999999997</c:v>
                </c:pt>
                <c:pt idx="1584">
                  <c:v>947.0489</c:v>
                </c:pt>
                <c:pt idx="1585">
                  <c:v>949.32370000000003</c:v>
                </c:pt>
                <c:pt idx="1586">
                  <c:v>951.51840000000004</c:v>
                </c:pt>
                <c:pt idx="1587">
                  <c:v>953.6345</c:v>
                </c:pt>
                <c:pt idx="1588">
                  <c:v>955.67330000000004</c:v>
                </c:pt>
                <c:pt idx="1589">
                  <c:v>957.63630000000001</c:v>
                </c:pt>
                <c:pt idx="1590">
                  <c:v>959.52520000000004</c:v>
                </c:pt>
                <c:pt idx="1591">
                  <c:v>961.34140000000002</c:v>
                </c:pt>
                <c:pt idx="1592">
                  <c:v>963.08640000000003</c:v>
                </c:pt>
                <c:pt idx="1593">
                  <c:v>964.76199999999994</c:v>
                </c:pt>
                <c:pt idx="1594">
                  <c:v>966.36959999999999</c:v>
                </c:pt>
                <c:pt idx="1595">
                  <c:v>967.91079999999999</c:v>
                </c:pt>
                <c:pt idx="1596">
                  <c:v>969.38739999999996</c:v>
                </c:pt>
                <c:pt idx="1597">
                  <c:v>970.80079999999998</c:v>
                </c:pt>
                <c:pt idx="1598">
                  <c:v>972.15260000000001</c:v>
                </c:pt>
                <c:pt idx="1599">
                  <c:v>973.44449999999995</c:v>
                </c:pt>
                <c:pt idx="1600">
                  <c:v>974.678</c:v>
                </c:pt>
                <c:pt idx="1601">
                  <c:v>975.8546</c:v>
                </c:pt>
                <c:pt idx="1602">
                  <c:v>976.976</c:v>
                </c:pt>
                <c:pt idx="1603">
                  <c:v>978.07380000000001</c:v>
                </c:pt>
                <c:pt idx="1604">
                  <c:v>979.15989999999999</c:v>
                </c:pt>
                <c:pt idx="1605">
                  <c:v>980.23429999999996</c:v>
                </c:pt>
                <c:pt idx="1606">
                  <c:v>981.29690000000005</c:v>
                </c:pt>
                <c:pt idx="1607">
                  <c:v>982.34810000000004</c:v>
                </c:pt>
                <c:pt idx="1608">
                  <c:v>983.38800000000003</c:v>
                </c:pt>
                <c:pt idx="1609">
                  <c:v>984.41669999999999</c:v>
                </c:pt>
                <c:pt idx="1610">
                  <c:v>985.43420000000003</c:v>
                </c:pt>
                <c:pt idx="1611">
                  <c:v>986.44069999999999</c:v>
                </c:pt>
                <c:pt idx="1612">
                  <c:v>987.43629999999996</c:v>
                </c:pt>
                <c:pt idx="1613">
                  <c:v>988.42129999999997</c:v>
                </c:pt>
                <c:pt idx="1614">
                  <c:v>989.3954</c:v>
                </c:pt>
                <c:pt idx="1615">
                  <c:v>990.35919999999999</c:v>
                </c:pt>
                <c:pt idx="1616">
                  <c:v>991.31259999999997</c:v>
                </c:pt>
                <c:pt idx="1617">
                  <c:v>992.25549999999998</c:v>
                </c:pt>
                <c:pt idx="1618">
                  <c:v>993.18830000000003</c:v>
                </c:pt>
                <c:pt idx="1619">
                  <c:v>994.11099999999999</c:v>
                </c:pt>
                <c:pt idx="1620">
                  <c:v>995.02380000000005</c:v>
                </c:pt>
                <c:pt idx="1621">
                  <c:v>995.92669999999998</c:v>
                </c:pt>
                <c:pt idx="1622">
                  <c:v>996.81979999999999</c:v>
                </c:pt>
                <c:pt idx="1623">
                  <c:v>997.70330000000001</c:v>
                </c:pt>
                <c:pt idx="1624">
                  <c:v>998.57730000000004</c:v>
                </c:pt>
                <c:pt idx="1625">
                  <c:v>999.44179999999994</c:v>
                </c:pt>
                <c:pt idx="1626">
                  <c:v>1000.297</c:v>
                </c:pt>
                <c:pt idx="1627">
                  <c:v>1001.143</c:v>
                </c:pt>
                <c:pt idx="1628">
                  <c:v>1001.98</c:v>
                </c:pt>
                <c:pt idx="1629">
                  <c:v>1002.807</c:v>
                </c:pt>
                <c:pt idx="1630">
                  <c:v>1003.626</c:v>
                </c:pt>
                <c:pt idx="1631">
                  <c:v>1004.436</c:v>
                </c:pt>
                <c:pt idx="1632">
                  <c:v>1005.237</c:v>
                </c:pt>
                <c:pt idx="1633">
                  <c:v>1006.03</c:v>
                </c:pt>
                <c:pt idx="1634">
                  <c:v>1006.814</c:v>
                </c:pt>
                <c:pt idx="1635">
                  <c:v>1007.5890000000001</c:v>
                </c:pt>
                <c:pt idx="1636">
                  <c:v>1008.356</c:v>
                </c:pt>
                <c:pt idx="1637">
                  <c:v>1009.115</c:v>
                </c:pt>
                <c:pt idx="1638">
                  <c:v>1009.866</c:v>
                </c:pt>
                <c:pt idx="1639">
                  <c:v>1010.6079999999999</c:v>
                </c:pt>
                <c:pt idx="1640">
                  <c:v>1011.343</c:v>
                </c:pt>
                <c:pt idx="1641">
                  <c:v>1012.069</c:v>
                </c:pt>
                <c:pt idx="1642">
                  <c:v>1012.788</c:v>
                </c:pt>
                <c:pt idx="1643">
                  <c:v>1013.499</c:v>
                </c:pt>
                <c:pt idx="1644">
                  <c:v>1014.202</c:v>
                </c:pt>
                <c:pt idx="1645">
                  <c:v>1014.898</c:v>
                </c:pt>
                <c:pt idx="1646">
                  <c:v>1015.586</c:v>
                </c:pt>
                <c:pt idx="1647">
                  <c:v>1016.2670000000001</c:v>
                </c:pt>
                <c:pt idx="1648">
                  <c:v>1016.94</c:v>
                </c:pt>
                <c:pt idx="1649">
                  <c:v>1017.606</c:v>
                </c:pt>
                <c:pt idx="1650">
                  <c:v>1018.265</c:v>
                </c:pt>
                <c:pt idx="1651">
                  <c:v>1018.917</c:v>
                </c:pt>
                <c:pt idx="1652">
                  <c:v>1019.561</c:v>
                </c:pt>
                <c:pt idx="1653">
                  <c:v>1020.199</c:v>
                </c:pt>
                <c:pt idx="1654">
                  <c:v>1020.83</c:v>
                </c:pt>
                <c:pt idx="1655">
                  <c:v>1021.454</c:v>
                </c:pt>
                <c:pt idx="1656">
                  <c:v>1022.071</c:v>
                </c:pt>
                <c:pt idx="1657">
                  <c:v>1022.682</c:v>
                </c:pt>
                <c:pt idx="1658">
                  <c:v>1023.2859999999999</c:v>
                </c:pt>
                <c:pt idx="1659">
                  <c:v>1023.884</c:v>
                </c:pt>
                <c:pt idx="1660">
                  <c:v>1024.4749999999999</c:v>
                </c:pt>
                <c:pt idx="1661">
                  <c:v>1025.059</c:v>
                </c:pt>
                <c:pt idx="1662">
                  <c:v>1025.6379999999999</c:v>
                </c:pt>
                <c:pt idx="1663">
                  <c:v>1026.2070000000001</c:v>
                </c:pt>
                <c:pt idx="1664">
                  <c:v>1026.749</c:v>
                </c:pt>
                <c:pt idx="1665">
                  <c:v>1027.2619999999999</c:v>
                </c:pt>
                <c:pt idx="1666">
                  <c:v>1027.7470000000001</c:v>
                </c:pt>
                <c:pt idx="1667">
                  <c:v>1028.2059999999999</c:v>
                </c:pt>
                <c:pt idx="1668">
                  <c:v>1028.6400000000001</c:v>
                </c:pt>
                <c:pt idx="1669">
                  <c:v>1029.049</c:v>
                </c:pt>
                <c:pt idx="1670">
                  <c:v>1029.433</c:v>
                </c:pt>
                <c:pt idx="1671">
                  <c:v>1029.796</c:v>
                </c:pt>
                <c:pt idx="1672">
                  <c:v>1030.135</c:v>
                </c:pt>
                <c:pt idx="1673">
                  <c:v>1030.454</c:v>
                </c:pt>
                <c:pt idx="1674">
                  <c:v>1030.752</c:v>
                </c:pt>
                <c:pt idx="1675">
                  <c:v>1031.0309999999999</c:v>
                </c:pt>
                <c:pt idx="1676">
                  <c:v>1031.29</c:v>
                </c:pt>
                <c:pt idx="1677">
                  <c:v>1031.5309999999999</c:v>
                </c:pt>
                <c:pt idx="1678">
                  <c:v>1031.7539999999999</c:v>
                </c:pt>
                <c:pt idx="1679">
                  <c:v>1031.961</c:v>
                </c:pt>
                <c:pt idx="1680">
                  <c:v>1032.1510000000001</c:v>
                </c:pt>
                <c:pt idx="1681">
                  <c:v>1032.326</c:v>
                </c:pt>
                <c:pt idx="1682">
                  <c:v>1032.4860000000001</c:v>
                </c:pt>
                <c:pt idx="1683">
                  <c:v>1032.6320000000001</c:v>
                </c:pt>
                <c:pt idx="1684">
                  <c:v>1032.7639999999999</c:v>
                </c:pt>
                <c:pt idx="1685">
                  <c:v>1032.883</c:v>
                </c:pt>
                <c:pt idx="1686">
                  <c:v>1032.989</c:v>
                </c:pt>
                <c:pt idx="1687">
                  <c:v>1033.0830000000001</c:v>
                </c:pt>
                <c:pt idx="1688">
                  <c:v>1033.1659999999999</c:v>
                </c:pt>
                <c:pt idx="1689">
                  <c:v>1033.2380000000001</c:v>
                </c:pt>
                <c:pt idx="1690">
                  <c:v>1033.3</c:v>
                </c:pt>
                <c:pt idx="1691">
                  <c:v>1033.3510000000001</c:v>
                </c:pt>
                <c:pt idx="1692">
                  <c:v>1033.393</c:v>
                </c:pt>
                <c:pt idx="1693">
                  <c:v>1033.4259999999999</c:v>
                </c:pt>
                <c:pt idx="1694">
                  <c:v>1033.45</c:v>
                </c:pt>
                <c:pt idx="1695">
                  <c:v>1033.4659999999999</c:v>
                </c:pt>
                <c:pt idx="1696">
                  <c:v>1033.4739999999999</c:v>
                </c:pt>
                <c:pt idx="1697">
                  <c:v>1033.4749999999999</c:v>
                </c:pt>
                <c:pt idx="1698">
                  <c:v>1033.4690000000001</c:v>
                </c:pt>
                <c:pt idx="1699">
                  <c:v>1033.4559999999999</c:v>
                </c:pt>
                <c:pt idx="1700">
                  <c:v>1033.4359999999999</c:v>
                </c:pt>
                <c:pt idx="1701">
                  <c:v>1033.4110000000001</c:v>
                </c:pt>
                <c:pt idx="1702">
                  <c:v>1033.3800000000001</c:v>
                </c:pt>
                <c:pt idx="1703">
                  <c:v>1033.3430000000001</c:v>
                </c:pt>
                <c:pt idx="1704">
                  <c:v>1033.3019999999999</c:v>
                </c:pt>
                <c:pt idx="1705">
                  <c:v>1033.2560000000001</c:v>
                </c:pt>
                <c:pt idx="1706">
                  <c:v>1033.2049999999999</c:v>
                </c:pt>
                <c:pt idx="1707">
                  <c:v>1033.1500000000001</c:v>
                </c:pt>
                <c:pt idx="1708">
                  <c:v>1033.0920000000001</c:v>
                </c:pt>
                <c:pt idx="1709">
                  <c:v>1033.029</c:v>
                </c:pt>
                <c:pt idx="1710">
                  <c:v>1032.963</c:v>
                </c:pt>
                <c:pt idx="1711">
                  <c:v>1032.894</c:v>
                </c:pt>
                <c:pt idx="1712">
                  <c:v>1032.8219999999999</c:v>
                </c:pt>
                <c:pt idx="1713">
                  <c:v>1032.7470000000001</c:v>
                </c:pt>
                <c:pt idx="1714">
                  <c:v>1032.6690000000001</c:v>
                </c:pt>
                <c:pt idx="1715">
                  <c:v>1032.5889999999999</c:v>
                </c:pt>
                <c:pt idx="1716">
                  <c:v>1032.5070000000001</c:v>
                </c:pt>
                <c:pt idx="1717">
                  <c:v>1032.423</c:v>
                </c:pt>
                <c:pt idx="1718">
                  <c:v>1032.337</c:v>
                </c:pt>
                <c:pt idx="1719">
                  <c:v>1032.25</c:v>
                </c:pt>
                <c:pt idx="1720">
                  <c:v>1032.1600000000001</c:v>
                </c:pt>
                <c:pt idx="1721">
                  <c:v>1032.07</c:v>
                </c:pt>
                <c:pt idx="1722">
                  <c:v>1031.9780000000001</c:v>
                </c:pt>
                <c:pt idx="1723">
                  <c:v>1031.885</c:v>
                </c:pt>
                <c:pt idx="1724">
                  <c:v>1031.7909999999999</c:v>
                </c:pt>
                <c:pt idx="1725">
                  <c:v>1031.6969999999999</c:v>
                </c:pt>
                <c:pt idx="1726">
                  <c:v>1031.6020000000001</c:v>
                </c:pt>
                <c:pt idx="1727">
                  <c:v>1031.5060000000001</c:v>
                </c:pt>
                <c:pt idx="1728">
                  <c:v>1031.4090000000001</c:v>
                </c:pt>
                <c:pt idx="1729">
                  <c:v>1031.3119999999999</c:v>
                </c:pt>
                <c:pt idx="1730">
                  <c:v>1031.2149999999999</c:v>
                </c:pt>
                <c:pt idx="1731">
                  <c:v>1031.1179999999999</c:v>
                </c:pt>
                <c:pt idx="1732">
                  <c:v>1031.021</c:v>
                </c:pt>
                <c:pt idx="1733">
                  <c:v>1030.924</c:v>
                </c:pt>
                <c:pt idx="1734">
                  <c:v>1030.827</c:v>
                </c:pt>
                <c:pt idx="1735">
                  <c:v>1030.729</c:v>
                </c:pt>
                <c:pt idx="1736">
                  <c:v>1030.633</c:v>
                </c:pt>
                <c:pt idx="1737">
                  <c:v>1030.5360000000001</c:v>
                </c:pt>
                <c:pt idx="1738">
                  <c:v>1030.44</c:v>
                </c:pt>
                <c:pt idx="1739">
                  <c:v>1030.3440000000001</c:v>
                </c:pt>
                <c:pt idx="1740">
                  <c:v>1030.249</c:v>
                </c:pt>
                <c:pt idx="1741">
                  <c:v>1030.154</c:v>
                </c:pt>
                <c:pt idx="1742">
                  <c:v>1030.06</c:v>
                </c:pt>
                <c:pt idx="1743">
                  <c:v>1029.9659999999999</c:v>
                </c:pt>
                <c:pt idx="1744">
                  <c:v>1029.873</c:v>
                </c:pt>
                <c:pt idx="1745">
                  <c:v>1029.7809999999999</c:v>
                </c:pt>
                <c:pt idx="1746">
                  <c:v>1029.69</c:v>
                </c:pt>
                <c:pt idx="1747">
                  <c:v>1029.5989999999999</c:v>
                </c:pt>
                <c:pt idx="1748">
                  <c:v>1029.51</c:v>
                </c:pt>
                <c:pt idx="1749">
                  <c:v>1029.421</c:v>
                </c:pt>
                <c:pt idx="1750">
                  <c:v>1029.3330000000001</c:v>
                </c:pt>
                <c:pt idx="1751">
                  <c:v>1029.2460000000001</c:v>
                </c:pt>
                <c:pt idx="1752">
                  <c:v>1029.1590000000001</c:v>
                </c:pt>
                <c:pt idx="1753">
                  <c:v>1029.0740000000001</c:v>
                </c:pt>
                <c:pt idx="1754">
                  <c:v>1028.99</c:v>
                </c:pt>
                <c:pt idx="1755">
                  <c:v>1028.9069999999999</c:v>
                </c:pt>
                <c:pt idx="1756">
                  <c:v>1028.825</c:v>
                </c:pt>
                <c:pt idx="1757">
                  <c:v>1028.7439999999999</c:v>
                </c:pt>
                <c:pt idx="1758">
                  <c:v>1028.663</c:v>
                </c:pt>
                <c:pt idx="1759">
                  <c:v>1028.5840000000001</c:v>
                </c:pt>
                <c:pt idx="1760">
                  <c:v>1028.5060000000001</c:v>
                </c:pt>
                <c:pt idx="1761">
                  <c:v>1028.4290000000001</c:v>
                </c:pt>
                <c:pt idx="1762">
                  <c:v>1028.3530000000001</c:v>
                </c:pt>
                <c:pt idx="1763">
                  <c:v>1028.279</c:v>
                </c:pt>
                <c:pt idx="1764">
                  <c:v>1028.2049999999999</c:v>
                </c:pt>
                <c:pt idx="1765">
                  <c:v>1028.133</c:v>
                </c:pt>
                <c:pt idx="1766">
                  <c:v>1028.0609999999999</c:v>
                </c:pt>
                <c:pt idx="1767">
                  <c:v>1027.991</c:v>
                </c:pt>
                <c:pt idx="1768">
                  <c:v>1027.922</c:v>
                </c:pt>
                <c:pt idx="1769">
                  <c:v>1027.854</c:v>
                </c:pt>
                <c:pt idx="1770">
                  <c:v>1027.787</c:v>
                </c:pt>
                <c:pt idx="1771">
                  <c:v>1027.721</c:v>
                </c:pt>
                <c:pt idx="1772">
                  <c:v>1027.6559999999999</c:v>
                </c:pt>
                <c:pt idx="1773">
                  <c:v>1027.5930000000001</c:v>
                </c:pt>
                <c:pt idx="1774">
                  <c:v>1027.53</c:v>
                </c:pt>
                <c:pt idx="1775">
                  <c:v>1027.4690000000001</c:v>
                </c:pt>
                <c:pt idx="1776">
                  <c:v>1027.4090000000001</c:v>
                </c:pt>
                <c:pt idx="1777">
                  <c:v>1027.3489999999999</c:v>
                </c:pt>
                <c:pt idx="1778">
                  <c:v>1027.2909999999999</c:v>
                </c:pt>
                <c:pt idx="1779">
                  <c:v>1027.2339999999999</c:v>
                </c:pt>
                <c:pt idx="1780">
                  <c:v>1027.1780000000001</c:v>
                </c:pt>
                <c:pt idx="1781">
                  <c:v>1027.123</c:v>
                </c:pt>
                <c:pt idx="1782">
                  <c:v>1027.069</c:v>
                </c:pt>
                <c:pt idx="1783">
                  <c:v>1027.0170000000001</c:v>
                </c:pt>
                <c:pt idx="1784">
                  <c:v>1026.9649999999999</c:v>
                </c:pt>
                <c:pt idx="1785">
                  <c:v>1026.914</c:v>
                </c:pt>
                <c:pt idx="1786">
                  <c:v>1026.864</c:v>
                </c:pt>
                <c:pt idx="1787">
                  <c:v>1026.8150000000001</c:v>
                </c:pt>
                <c:pt idx="1788">
                  <c:v>1026.768</c:v>
                </c:pt>
                <c:pt idx="1789">
                  <c:v>1026.721</c:v>
                </c:pt>
                <c:pt idx="1790">
                  <c:v>1026.675</c:v>
                </c:pt>
                <c:pt idx="1791">
                  <c:v>1026.6300000000001</c:v>
                </c:pt>
                <c:pt idx="1792">
                  <c:v>1026.586</c:v>
                </c:pt>
                <c:pt idx="1793">
                  <c:v>1026.5429999999999</c:v>
                </c:pt>
                <c:pt idx="1794">
                  <c:v>1026.501</c:v>
                </c:pt>
                <c:pt idx="1795">
                  <c:v>1026.46</c:v>
                </c:pt>
                <c:pt idx="1796">
                  <c:v>1026.4190000000001</c:v>
                </c:pt>
                <c:pt idx="1797">
                  <c:v>1026.3800000000001</c:v>
                </c:pt>
                <c:pt idx="1798">
                  <c:v>1026.3409999999999</c:v>
                </c:pt>
                <c:pt idx="1799">
                  <c:v>1026.3040000000001</c:v>
                </c:pt>
                <c:pt idx="1800">
                  <c:v>1026.2670000000001</c:v>
                </c:pt>
                <c:pt idx="1801">
                  <c:v>1026.231</c:v>
                </c:pt>
                <c:pt idx="1802">
                  <c:v>1026.1949999999999</c:v>
                </c:pt>
                <c:pt idx="1803">
                  <c:v>1026.1610000000001</c:v>
                </c:pt>
                <c:pt idx="1804">
                  <c:v>1026.127</c:v>
                </c:pt>
                <c:pt idx="1805">
                  <c:v>1026.0940000000001</c:v>
                </c:pt>
                <c:pt idx="1806">
                  <c:v>1026.0619999999999</c:v>
                </c:pt>
                <c:pt idx="1807">
                  <c:v>1026.0309999999999</c:v>
                </c:pt>
                <c:pt idx="1808">
                  <c:v>1026</c:v>
                </c:pt>
                <c:pt idx="1809">
                  <c:v>1025.971</c:v>
                </c:pt>
                <c:pt idx="1810">
                  <c:v>1025.942</c:v>
                </c:pt>
                <c:pt idx="1811">
                  <c:v>1025.913</c:v>
                </c:pt>
                <c:pt idx="1812">
                  <c:v>1025.885</c:v>
                </c:pt>
                <c:pt idx="1813">
                  <c:v>1025.8579999999999</c:v>
                </c:pt>
                <c:pt idx="1814">
                  <c:v>1025.8320000000001</c:v>
                </c:pt>
                <c:pt idx="1815">
                  <c:v>1025.806</c:v>
                </c:pt>
                <c:pt idx="1816">
                  <c:v>1025.7809999999999</c:v>
                </c:pt>
                <c:pt idx="1817">
                  <c:v>1025.7570000000001</c:v>
                </c:pt>
                <c:pt idx="1818">
                  <c:v>1025.7329999999999</c:v>
                </c:pt>
                <c:pt idx="1819">
                  <c:v>1025.71</c:v>
                </c:pt>
                <c:pt idx="1820">
                  <c:v>1025.6869999999999</c:v>
                </c:pt>
                <c:pt idx="1821">
                  <c:v>1025.665</c:v>
                </c:pt>
                <c:pt idx="1822">
                  <c:v>1025.643</c:v>
                </c:pt>
                <c:pt idx="1823">
                  <c:v>1025.623</c:v>
                </c:pt>
                <c:pt idx="1824">
                  <c:v>1025.6020000000001</c:v>
                </c:pt>
                <c:pt idx="1825">
                  <c:v>1025.5820000000001</c:v>
                </c:pt>
                <c:pt idx="1826">
                  <c:v>1025.5630000000001</c:v>
                </c:pt>
                <c:pt idx="1827">
                  <c:v>1025.5440000000001</c:v>
                </c:pt>
                <c:pt idx="1828">
                  <c:v>1025.5260000000001</c:v>
                </c:pt>
                <c:pt idx="1829">
                  <c:v>1025.508</c:v>
                </c:pt>
                <c:pt idx="1830">
                  <c:v>1025.491</c:v>
                </c:pt>
                <c:pt idx="1831">
                  <c:v>1025.4739999999999</c:v>
                </c:pt>
                <c:pt idx="1832">
                  <c:v>1025.4580000000001</c:v>
                </c:pt>
                <c:pt idx="1833">
                  <c:v>1025.442</c:v>
                </c:pt>
                <c:pt idx="1834">
                  <c:v>1025.4259999999999</c:v>
                </c:pt>
                <c:pt idx="1835">
                  <c:v>1025.4110000000001</c:v>
                </c:pt>
                <c:pt idx="1836">
                  <c:v>1025.3969999999999</c:v>
                </c:pt>
                <c:pt idx="1837">
                  <c:v>1025.383</c:v>
                </c:pt>
                <c:pt idx="1838">
                  <c:v>1025.3689999999999</c:v>
                </c:pt>
                <c:pt idx="1839">
                  <c:v>1025.355</c:v>
                </c:pt>
                <c:pt idx="1840">
                  <c:v>1025.3420000000001</c:v>
                </c:pt>
                <c:pt idx="1841">
                  <c:v>1025.33</c:v>
                </c:pt>
                <c:pt idx="1842">
                  <c:v>1025.317</c:v>
                </c:pt>
                <c:pt idx="1843">
                  <c:v>1025.306</c:v>
                </c:pt>
                <c:pt idx="1844">
                  <c:v>1025.2940000000001</c:v>
                </c:pt>
                <c:pt idx="1845">
                  <c:v>1025.2829999999999</c:v>
                </c:pt>
                <c:pt idx="1846">
                  <c:v>1025.2719999999999</c:v>
                </c:pt>
                <c:pt idx="1847">
                  <c:v>1025.261</c:v>
                </c:pt>
                <c:pt idx="1848">
                  <c:v>1025.251</c:v>
                </c:pt>
                <c:pt idx="1849">
                  <c:v>1025.241</c:v>
                </c:pt>
                <c:pt idx="1850">
                  <c:v>1025.232</c:v>
                </c:pt>
                <c:pt idx="1851">
                  <c:v>1025.222</c:v>
                </c:pt>
                <c:pt idx="1852">
                  <c:v>1025.213</c:v>
                </c:pt>
                <c:pt idx="1853">
                  <c:v>1025.2049999999999</c:v>
                </c:pt>
                <c:pt idx="1854">
                  <c:v>1025.1959999999999</c:v>
                </c:pt>
                <c:pt idx="1855">
                  <c:v>1025.1880000000001</c:v>
                </c:pt>
                <c:pt idx="1856">
                  <c:v>1025.18</c:v>
                </c:pt>
                <c:pt idx="1857">
                  <c:v>1025.172</c:v>
                </c:pt>
                <c:pt idx="1858">
                  <c:v>1025.165</c:v>
                </c:pt>
                <c:pt idx="1859">
                  <c:v>1025.1579999999999</c:v>
                </c:pt>
                <c:pt idx="1860">
                  <c:v>1025.1510000000001</c:v>
                </c:pt>
                <c:pt idx="1861">
                  <c:v>1025.144</c:v>
                </c:pt>
                <c:pt idx="1862">
                  <c:v>1025.1369999999999</c:v>
                </c:pt>
                <c:pt idx="1863">
                  <c:v>1025.1310000000001</c:v>
                </c:pt>
                <c:pt idx="1864">
                  <c:v>1025.125</c:v>
                </c:pt>
                <c:pt idx="1865">
                  <c:v>1025.1189999999999</c:v>
                </c:pt>
                <c:pt idx="1866">
                  <c:v>1025.1130000000001</c:v>
                </c:pt>
                <c:pt idx="1867">
                  <c:v>1025.1079999999999</c:v>
                </c:pt>
                <c:pt idx="1868">
                  <c:v>1025.1020000000001</c:v>
                </c:pt>
                <c:pt idx="1869">
                  <c:v>1025.097</c:v>
                </c:pt>
                <c:pt idx="1870">
                  <c:v>1025.0920000000001</c:v>
                </c:pt>
                <c:pt idx="1871">
                  <c:v>1025.087</c:v>
                </c:pt>
                <c:pt idx="1872">
                  <c:v>1025.0820000000001</c:v>
                </c:pt>
                <c:pt idx="1873">
                  <c:v>1025.078</c:v>
                </c:pt>
                <c:pt idx="1874">
                  <c:v>1025.0740000000001</c:v>
                </c:pt>
                <c:pt idx="1875">
                  <c:v>1025.07</c:v>
                </c:pt>
                <c:pt idx="1876">
                  <c:v>1025.066</c:v>
                </c:pt>
                <c:pt idx="1877">
                  <c:v>1025.0619999999999</c:v>
                </c:pt>
                <c:pt idx="1878">
                  <c:v>1025.058</c:v>
                </c:pt>
                <c:pt idx="1879">
                  <c:v>1025.0550000000001</c:v>
                </c:pt>
                <c:pt idx="1880">
                  <c:v>1025.0509999999999</c:v>
                </c:pt>
                <c:pt idx="1881">
                  <c:v>1025.048</c:v>
                </c:pt>
                <c:pt idx="1882">
                  <c:v>1025.0450000000001</c:v>
                </c:pt>
                <c:pt idx="1883">
                  <c:v>1025.0419999999999</c:v>
                </c:pt>
                <c:pt idx="1884">
                  <c:v>1025.039</c:v>
                </c:pt>
                <c:pt idx="1885">
                  <c:v>1025.0360000000001</c:v>
                </c:pt>
                <c:pt idx="1886">
                  <c:v>1025.0329999999999</c:v>
                </c:pt>
                <c:pt idx="1887">
                  <c:v>1025.0309999999999</c:v>
                </c:pt>
                <c:pt idx="1888">
                  <c:v>1025.028</c:v>
                </c:pt>
                <c:pt idx="1889">
                  <c:v>1025.0260000000001</c:v>
                </c:pt>
                <c:pt idx="1890">
                  <c:v>1025.0239999999999</c:v>
                </c:pt>
                <c:pt idx="1891">
                  <c:v>1025.021</c:v>
                </c:pt>
                <c:pt idx="1892">
                  <c:v>1025.019</c:v>
                </c:pt>
                <c:pt idx="1893">
                  <c:v>1025.0170000000001</c:v>
                </c:pt>
                <c:pt idx="1894">
                  <c:v>1025.0150000000001</c:v>
                </c:pt>
                <c:pt idx="1895">
                  <c:v>1025.0129999999999</c:v>
                </c:pt>
                <c:pt idx="1896">
                  <c:v>1025.0119999999999</c:v>
                </c:pt>
                <c:pt idx="1897">
                  <c:v>1025.01</c:v>
                </c:pt>
                <c:pt idx="1898">
                  <c:v>1025.008</c:v>
                </c:pt>
                <c:pt idx="1899">
                  <c:v>1025.0070000000001</c:v>
                </c:pt>
                <c:pt idx="1900">
                  <c:v>1025.0050000000001</c:v>
                </c:pt>
                <c:pt idx="1901">
                  <c:v>1025.0039999999999</c:v>
                </c:pt>
                <c:pt idx="1902">
                  <c:v>1025.0029999999999</c:v>
                </c:pt>
                <c:pt idx="1903">
                  <c:v>1025.001</c:v>
                </c:pt>
                <c:pt idx="1904">
                  <c:v>1025</c:v>
                </c:pt>
                <c:pt idx="1905">
                  <c:v>1024.999</c:v>
                </c:pt>
                <c:pt idx="1906">
                  <c:v>1024.998</c:v>
                </c:pt>
                <c:pt idx="1907">
                  <c:v>1024.9970000000001</c:v>
                </c:pt>
                <c:pt idx="1908">
                  <c:v>1024.9960000000001</c:v>
                </c:pt>
                <c:pt idx="1909">
                  <c:v>1024.9949999999999</c:v>
                </c:pt>
                <c:pt idx="1910">
                  <c:v>1024.9939999999999</c:v>
                </c:pt>
                <c:pt idx="1911">
                  <c:v>1024.9929999999999</c:v>
                </c:pt>
                <c:pt idx="1912">
                  <c:v>1024.992</c:v>
                </c:pt>
                <c:pt idx="1913">
                  <c:v>1024.991</c:v>
                </c:pt>
                <c:pt idx="1914">
                  <c:v>1024.99</c:v>
                </c:pt>
                <c:pt idx="1915">
                  <c:v>1024.989</c:v>
                </c:pt>
                <c:pt idx="1916">
                  <c:v>1024.9870000000001</c:v>
                </c:pt>
                <c:pt idx="1917">
                  <c:v>1024.9860000000001</c:v>
                </c:pt>
                <c:pt idx="1918">
                  <c:v>1024.9860000000001</c:v>
                </c:pt>
                <c:pt idx="1919">
                  <c:v>1024.9849999999999</c:v>
                </c:pt>
                <c:pt idx="1920">
                  <c:v>1024.9839999999999</c:v>
                </c:pt>
                <c:pt idx="1921">
                  <c:v>1024.9829999999999</c:v>
                </c:pt>
                <c:pt idx="1922">
                  <c:v>1024.982</c:v>
                </c:pt>
                <c:pt idx="1923">
                  <c:v>1024.981</c:v>
                </c:pt>
                <c:pt idx="1924">
                  <c:v>1024.98</c:v>
                </c:pt>
                <c:pt idx="1925">
                  <c:v>1024.979</c:v>
                </c:pt>
                <c:pt idx="1926">
                  <c:v>1024.9780000000001</c:v>
                </c:pt>
                <c:pt idx="1927">
                  <c:v>1024.9770000000001</c:v>
                </c:pt>
                <c:pt idx="1928">
                  <c:v>1024.9760000000001</c:v>
                </c:pt>
                <c:pt idx="1929">
                  <c:v>1024.9749999999999</c:v>
                </c:pt>
                <c:pt idx="1930">
                  <c:v>1024.9749999999999</c:v>
                </c:pt>
                <c:pt idx="1931">
                  <c:v>1024.9739999999999</c:v>
                </c:pt>
                <c:pt idx="1932">
                  <c:v>1024.973</c:v>
                </c:pt>
                <c:pt idx="1933">
                  <c:v>1024.972</c:v>
                </c:pt>
                <c:pt idx="1934">
                  <c:v>1024.971</c:v>
                </c:pt>
                <c:pt idx="1935">
                  <c:v>1024.97</c:v>
                </c:pt>
                <c:pt idx="1936">
                  <c:v>1024.97</c:v>
                </c:pt>
                <c:pt idx="1937">
                  <c:v>1024.9690000000001</c:v>
                </c:pt>
                <c:pt idx="1938">
                  <c:v>1024.9680000000001</c:v>
                </c:pt>
                <c:pt idx="1939">
                  <c:v>1024.9670000000001</c:v>
                </c:pt>
                <c:pt idx="1940">
                  <c:v>1024.9670000000001</c:v>
                </c:pt>
                <c:pt idx="1941">
                  <c:v>1024.9659999999999</c:v>
                </c:pt>
                <c:pt idx="1942">
                  <c:v>1024.9649999999999</c:v>
                </c:pt>
                <c:pt idx="1943">
                  <c:v>1024.9639999999999</c:v>
                </c:pt>
                <c:pt idx="1944">
                  <c:v>1024.9639999999999</c:v>
                </c:pt>
                <c:pt idx="1945">
                  <c:v>1024.963</c:v>
                </c:pt>
                <c:pt idx="1946">
                  <c:v>1024.962</c:v>
                </c:pt>
                <c:pt idx="1947">
                  <c:v>1024.962</c:v>
                </c:pt>
                <c:pt idx="1948">
                  <c:v>1024.961</c:v>
                </c:pt>
                <c:pt idx="1949">
                  <c:v>1024.96</c:v>
                </c:pt>
                <c:pt idx="1950">
                  <c:v>1024.9590000000001</c:v>
                </c:pt>
                <c:pt idx="1951">
                  <c:v>1024.9590000000001</c:v>
                </c:pt>
                <c:pt idx="1952">
                  <c:v>1024.9580000000001</c:v>
                </c:pt>
                <c:pt idx="1953">
                  <c:v>1024.9580000000001</c:v>
                </c:pt>
                <c:pt idx="1954">
                  <c:v>1024.9570000000001</c:v>
                </c:pt>
                <c:pt idx="1955">
                  <c:v>1024.9559999999999</c:v>
                </c:pt>
                <c:pt idx="1956">
                  <c:v>1024.9559999999999</c:v>
                </c:pt>
                <c:pt idx="1957">
                  <c:v>1024.9549999999999</c:v>
                </c:pt>
                <c:pt idx="1958">
                  <c:v>1024.954</c:v>
                </c:pt>
                <c:pt idx="1959">
                  <c:v>1024.954</c:v>
                </c:pt>
                <c:pt idx="1960">
                  <c:v>1024.953</c:v>
                </c:pt>
                <c:pt idx="1961">
                  <c:v>1024.953</c:v>
                </c:pt>
                <c:pt idx="1962">
                  <c:v>1024.952</c:v>
                </c:pt>
                <c:pt idx="1963">
                  <c:v>1024.951</c:v>
                </c:pt>
                <c:pt idx="1964">
                  <c:v>1024.951</c:v>
                </c:pt>
                <c:pt idx="1965">
                  <c:v>1024.95</c:v>
                </c:pt>
                <c:pt idx="1966">
                  <c:v>1024.95</c:v>
                </c:pt>
                <c:pt idx="1967">
                  <c:v>1024.9490000000001</c:v>
                </c:pt>
                <c:pt idx="1968">
                  <c:v>1024.9490000000001</c:v>
                </c:pt>
                <c:pt idx="1969">
                  <c:v>1024.9480000000001</c:v>
                </c:pt>
                <c:pt idx="1970">
                  <c:v>1024.9480000000001</c:v>
                </c:pt>
                <c:pt idx="1971">
                  <c:v>1024.9469999999999</c:v>
                </c:pt>
                <c:pt idx="1972">
                  <c:v>1024.9469999999999</c:v>
                </c:pt>
                <c:pt idx="1973">
                  <c:v>1024.9459999999999</c:v>
                </c:pt>
                <c:pt idx="1974">
                  <c:v>1024.9449999999999</c:v>
                </c:pt>
                <c:pt idx="1975">
                  <c:v>1024.9449999999999</c:v>
                </c:pt>
                <c:pt idx="1976">
                  <c:v>1024.944</c:v>
                </c:pt>
                <c:pt idx="1977">
                  <c:v>1024.944</c:v>
                </c:pt>
                <c:pt idx="1978">
                  <c:v>1024.944</c:v>
                </c:pt>
                <c:pt idx="1979">
                  <c:v>1024.943</c:v>
                </c:pt>
                <c:pt idx="1980">
                  <c:v>1024.943</c:v>
                </c:pt>
                <c:pt idx="1981">
                  <c:v>1024.942</c:v>
                </c:pt>
                <c:pt idx="1982">
                  <c:v>1024.942</c:v>
                </c:pt>
                <c:pt idx="1983">
                  <c:v>1024.941</c:v>
                </c:pt>
                <c:pt idx="1984">
                  <c:v>1024.941</c:v>
                </c:pt>
                <c:pt idx="1985">
                  <c:v>1024.94</c:v>
                </c:pt>
                <c:pt idx="1986">
                  <c:v>1024.94</c:v>
                </c:pt>
                <c:pt idx="1987">
                  <c:v>1024.9390000000001</c:v>
                </c:pt>
                <c:pt idx="1988">
                  <c:v>1024.9390000000001</c:v>
                </c:pt>
                <c:pt idx="1989">
                  <c:v>1024.9390000000001</c:v>
                </c:pt>
                <c:pt idx="1990">
                  <c:v>1024.9380000000001</c:v>
                </c:pt>
                <c:pt idx="1991">
                  <c:v>1024.9380000000001</c:v>
                </c:pt>
                <c:pt idx="1992">
                  <c:v>1024.9369999999999</c:v>
                </c:pt>
                <c:pt idx="1993">
                  <c:v>1024.9369999999999</c:v>
                </c:pt>
                <c:pt idx="1994">
                  <c:v>1024.9369999999999</c:v>
                </c:pt>
                <c:pt idx="1995">
                  <c:v>1024.9359999999999</c:v>
                </c:pt>
                <c:pt idx="1996">
                  <c:v>1024.9359999999999</c:v>
                </c:pt>
                <c:pt idx="1997">
                  <c:v>1024.9349999999999</c:v>
                </c:pt>
                <c:pt idx="1998">
                  <c:v>1024.9349999999999</c:v>
                </c:pt>
                <c:pt idx="1999">
                  <c:v>1024.9349999999999</c:v>
                </c:pt>
                <c:pt idx="2000">
                  <c:v>1024.934</c:v>
                </c:pt>
                <c:pt idx="2001">
                  <c:v>1024.934</c:v>
                </c:pt>
                <c:pt idx="2002">
                  <c:v>1024.933</c:v>
                </c:pt>
                <c:pt idx="2003">
                  <c:v>1024.933</c:v>
                </c:pt>
                <c:pt idx="2004">
                  <c:v>1024.933</c:v>
                </c:pt>
                <c:pt idx="2005">
                  <c:v>1024.932</c:v>
                </c:pt>
                <c:pt idx="2006">
                  <c:v>1024.932</c:v>
                </c:pt>
                <c:pt idx="2007">
                  <c:v>1024.932</c:v>
                </c:pt>
                <c:pt idx="2008">
                  <c:v>1024.931</c:v>
                </c:pt>
                <c:pt idx="2009">
                  <c:v>1024.931</c:v>
                </c:pt>
                <c:pt idx="2010">
                  <c:v>1024.931</c:v>
                </c:pt>
                <c:pt idx="2011">
                  <c:v>1024.93</c:v>
                </c:pt>
                <c:pt idx="2012">
                  <c:v>1024.93</c:v>
                </c:pt>
                <c:pt idx="2013">
                  <c:v>1024.93</c:v>
                </c:pt>
                <c:pt idx="2014">
                  <c:v>1024.9290000000001</c:v>
                </c:pt>
                <c:pt idx="2015">
                  <c:v>1024.9290000000001</c:v>
                </c:pt>
                <c:pt idx="2016">
                  <c:v>1024.9290000000001</c:v>
                </c:pt>
                <c:pt idx="2017">
                  <c:v>1024.9280000000001</c:v>
                </c:pt>
                <c:pt idx="2018">
                  <c:v>1024.9280000000001</c:v>
                </c:pt>
                <c:pt idx="2019">
                  <c:v>1024.9280000000001</c:v>
                </c:pt>
                <c:pt idx="2020">
                  <c:v>1024.9280000000001</c:v>
                </c:pt>
                <c:pt idx="2021">
                  <c:v>1024.9269999999999</c:v>
                </c:pt>
                <c:pt idx="2022">
                  <c:v>1024.9269999999999</c:v>
                </c:pt>
                <c:pt idx="2023">
                  <c:v>1024.9269999999999</c:v>
                </c:pt>
                <c:pt idx="2024">
                  <c:v>1024.9269999999999</c:v>
                </c:pt>
                <c:pt idx="2025">
                  <c:v>1024.9259999999999</c:v>
                </c:pt>
                <c:pt idx="2026">
                  <c:v>1024.9259999999999</c:v>
                </c:pt>
                <c:pt idx="2027">
                  <c:v>1024.9259999999999</c:v>
                </c:pt>
                <c:pt idx="2028">
                  <c:v>1024.925</c:v>
                </c:pt>
                <c:pt idx="2029">
                  <c:v>1024.925</c:v>
                </c:pt>
                <c:pt idx="2030">
                  <c:v>1024.925</c:v>
                </c:pt>
                <c:pt idx="2031">
                  <c:v>1024.925</c:v>
                </c:pt>
                <c:pt idx="2032">
                  <c:v>1024.924</c:v>
                </c:pt>
                <c:pt idx="2033">
                  <c:v>1024.924</c:v>
                </c:pt>
                <c:pt idx="2034">
                  <c:v>1024.924</c:v>
                </c:pt>
                <c:pt idx="2035">
                  <c:v>1024.924</c:v>
                </c:pt>
                <c:pt idx="2036">
                  <c:v>1024.923</c:v>
                </c:pt>
                <c:pt idx="2037">
                  <c:v>1024.923</c:v>
                </c:pt>
                <c:pt idx="2038">
                  <c:v>1024.923</c:v>
                </c:pt>
                <c:pt idx="2039">
                  <c:v>1024.923</c:v>
                </c:pt>
                <c:pt idx="2040">
                  <c:v>1024.922</c:v>
                </c:pt>
                <c:pt idx="2041">
                  <c:v>1024.922</c:v>
                </c:pt>
                <c:pt idx="2042">
                  <c:v>1024.922</c:v>
                </c:pt>
                <c:pt idx="2043">
                  <c:v>1024.922</c:v>
                </c:pt>
                <c:pt idx="2044">
                  <c:v>1024.922</c:v>
                </c:pt>
                <c:pt idx="2045">
                  <c:v>1024.921</c:v>
                </c:pt>
                <c:pt idx="2046">
                  <c:v>1024.921</c:v>
                </c:pt>
                <c:pt idx="2047">
                  <c:v>1024.921</c:v>
                </c:pt>
                <c:pt idx="2048">
                  <c:v>1024.921</c:v>
                </c:pt>
                <c:pt idx="2049">
                  <c:v>1024.92</c:v>
                </c:pt>
                <c:pt idx="2050">
                  <c:v>1024.92</c:v>
                </c:pt>
                <c:pt idx="2051">
                  <c:v>1024.92</c:v>
                </c:pt>
                <c:pt idx="2052">
                  <c:v>1024.92</c:v>
                </c:pt>
                <c:pt idx="2053">
                  <c:v>1024.92</c:v>
                </c:pt>
                <c:pt idx="2054">
                  <c:v>1024.9190000000001</c:v>
                </c:pt>
                <c:pt idx="2055">
                  <c:v>1024.9190000000001</c:v>
                </c:pt>
                <c:pt idx="2056">
                  <c:v>1024.9190000000001</c:v>
                </c:pt>
                <c:pt idx="2057">
                  <c:v>1024.9190000000001</c:v>
                </c:pt>
                <c:pt idx="2058">
                  <c:v>1024.9190000000001</c:v>
                </c:pt>
                <c:pt idx="2059">
                  <c:v>1024.9179999999999</c:v>
                </c:pt>
                <c:pt idx="2060">
                  <c:v>1024.9179999999999</c:v>
                </c:pt>
                <c:pt idx="2061">
                  <c:v>1024.9179999999999</c:v>
                </c:pt>
                <c:pt idx="2062">
                  <c:v>1024.9179999999999</c:v>
                </c:pt>
                <c:pt idx="2063">
                  <c:v>1024.9179999999999</c:v>
                </c:pt>
                <c:pt idx="2064">
                  <c:v>1024.9169999999999</c:v>
                </c:pt>
                <c:pt idx="2065">
                  <c:v>1024.9169999999999</c:v>
                </c:pt>
                <c:pt idx="2066">
                  <c:v>1024.9169999999999</c:v>
                </c:pt>
                <c:pt idx="2067">
                  <c:v>1024.9169999999999</c:v>
                </c:pt>
                <c:pt idx="2068">
                  <c:v>1024.9169999999999</c:v>
                </c:pt>
                <c:pt idx="2069">
                  <c:v>1024.9169999999999</c:v>
                </c:pt>
                <c:pt idx="2070">
                  <c:v>1024.9169999999999</c:v>
                </c:pt>
                <c:pt idx="2071">
                  <c:v>1017.59</c:v>
                </c:pt>
                <c:pt idx="2072">
                  <c:v>1010.35</c:v>
                </c:pt>
                <c:pt idx="2073">
                  <c:v>1003.1950000000001</c:v>
                </c:pt>
                <c:pt idx="2074">
                  <c:v>996.12339999999995</c:v>
                </c:pt>
                <c:pt idx="2075">
                  <c:v>989.13490000000002</c:v>
                </c:pt>
                <c:pt idx="2076">
                  <c:v>982.22829999999999</c:v>
                </c:pt>
                <c:pt idx="2077">
                  <c:v>975.40260000000001</c:v>
                </c:pt>
                <c:pt idx="2078">
                  <c:v>968.65700000000004</c:v>
                </c:pt>
                <c:pt idx="2079">
                  <c:v>961.9905</c:v>
                </c:pt>
                <c:pt idx="2080">
                  <c:v>955.61879999999996</c:v>
                </c:pt>
                <c:pt idx="2081">
                  <c:v>949.54880000000003</c:v>
                </c:pt>
                <c:pt idx="2082">
                  <c:v>943.76710000000003</c:v>
                </c:pt>
                <c:pt idx="2083">
                  <c:v>938.26030000000003</c:v>
                </c:pt>
                <c:pt idx="2084">
                  <c:v>933.01589999999999</c:v>
                </c:pt>
                <c:pt idx="2085">
                  <c:v>928.02239999999995</c:v>
                </c:pt>
                <c:pt idx="2086">
                  <c:v>923.26880000000006</c:v>
                </c:pt>
                <c:pt idx="2087">
                  <c:v>918.74490000000003</c:v>
                </c:pt>
                <c:pt idx="2088">
                  <c:v>914.44129999999996</c:v>
                </c:pt>
                <c:pt idx="2089">
                  <c:v>910.34900000000005</c:v>
                </c:pt>
                <c:pt idx="2090">
                  <c:v>906.45939999999996</c:v>
                </c:pt>
                <c:pt idx="2091">
                  <c:v>902.76480000000004</c:v>
                </c:pt>
                <c:pt idx="2092">
                  <c:v>899.25760000000002</c:v>
                </c:pt>
                <c:pt idx="2093">
                  <c:v>895.93079999999998</c:v>
                </c:pt>
                <c:pt idx="2094">
                  <c:v>892.77779999999996</c:v>
                </c:pt>
                <c:pt idx="2095">
                  <c:v>889.79219999999998</c:v>
                </c:pt>
                <c:pt idx="2096">
                  <c:v>886.9683</c:v>
                </c:pt>
                <c:pt idx="2097">
                  <c:v>884.3</c:v>
                </c:pt>
                <c:pt idx="2098">
                  <c:v>881.78229999999996</c:v>
                </c:pt>
                <c:pt idx="2099">
                  <c:v>879.41030000000001</c:v>
                </c:pt>
                <c:pt idx="2100">
                  <c:v>877.17870000000005</c:v>
                </c:pt>
                <c:pt idx="2101">
                  <c:v>875.08320000000003</c:v>
                </c:pt>
                <c:pt idx="2102">
                  <c:v>873.11940000000004</c:v>
                </c:pt>
                <c:pt idx="2103">
                  <c:v>871.28309999999999</c:v>
                </c:pt>
                <c:pt idx="2104">
                  <c:v>869.57029999999997</c:v>
                </c:pt>
                <c:pt idx="2105">
                  <c:v>867.97730000000001</c:v>
                </c:pt>
                <c:pt idx="2106">
                  <c:v>866.50030000000004</c:v>
                </c:pt>
                <c:pt idx="2107">
                  <c:v>865.02840000000003</c:v>
                </c:pt>
                <c:pt idx="2108">
                  <c:v>863.56119999999999</c:v>
                </c:pt>
                <c:pt idx="2109">
                  <c:v>862.09860000000003</c:v>
                </c:pt>
                <c:pt idx="2110">
                  <c:v>860.64059999999995</c:v>
                </c:pt>
                <c:pt idx="2111">
                  <c:v>859.18730000000005</c:v>
                </c:pt>
                <c:pt idx="2112">
                  <c:v>857.73850000000004</c:v>
                </c:pt>
                <c:pt idx="2113">
                  <c:v>856.29430000000002</c:v>
                </c:pt>
                <c:pt idx="2114">
                  <c:v>854.8546</c:v>
                </c:pt>
                <c:pt idx="2115">
                  <c:v>853.41949999999997</c:v>
                </c:pt>
                <c:pt idx="2116">
                  <c:v>851.98900000000003</c:v>
                </c:pt>
                <c:pt idx="2117">
                  <c:v>850.56290000000001</c:v>
                </c:pt>
                <c:pt idx="2118">
                  <c:v>849.14139999999998</c:v>
                </c:pt>
                <c:pt idx="2119">
                  <c:v>847.7242</c:v>
                </c:pt>
                <c:pt idx="2120">
                  <c:v>846.3116</c:v>
                </c:pt>
                <c:pt idx="2121">
                  <c:v>844.90340000000003</c:v>
                </c:pt>
                <c:pt idx="2122">
                  <c:v>843.49980000000005</c:v>
                </c:pt>
                <c:pt idx="2123">
                  <c:v>842.10050000000001</c:v>
                </c:pt>
                <c:pt idx="2124">
                  <c:v>840.70550000000003</c:v>
                </c:pt>
                <c:pt idx="2125">
                  <c:v>839.31510000000003</c:v>
                </c:pt>
                <c:pt idx="2126">
                  <c:v>837.92899999999997</c:v>
                </c:pt>
                <c:pt idx="2127">
                  <c:v>836.54729999999995</c:v>
                </c:pt>
                <c:pt idx="2128">
                  <c:v>835.16989999999998</c:v>
                </c:pt>
                <c:pt idx="2129">
                  <c:v>833.79690000000005</c:v>
                </c:pt>
                <c:pt idx="2130">
                  <c:v>832.42819999999995</c:v>
                </c:pt>
                <c:pt idx="2131">
                  <c:v>831.06389999999999</c:v>
                </c:pt>
                <c:pt idx="2132">
                  <c:v>829.70389999999998</c:v>
                </c:pt>
                <c:pt idx="2133">
                  <c:v>828.34810000000004</c:v>
                </c:pt>
                <c:pt idx="2134">
                  <c:v>826.99659999999994</c:v>
                </c:pt>
                <c:pt idx="2135">
                  <c:v>825.64940000000001</c:v>
                </c:pt>
                <c:pt idx="2136">
                  <c:v>824.30650000000003</c:v>
                </c:pt>
                <c:pt idx="2137">
                  <c:v>822.96770000000004</c:v>
                </c:pt>
                <c:pt idx="2138">
                  <c:v>821.63310000000001</c:v>
                </c:pt>
                <c:pt idx="2139">
                  <c:v>820.30290000000002</c:v>
                </c:pt>
                <c:pt idx="2140">
                  <c:v>818.97670000000005</c:v>
                </c:pt>
                <c:pt idx="2141">
                  <c:v>817.65480000000002</c:v>
                </c:pt>
                <c:pt idx="2142">
                  <c:v>816.33709999999996</c:v>
                </c:pt>
                <c:pt idx="2143">
                  <c:v>815.02359999999999</c:v>
                </c:pt>
                <c:pt idx="2144">
                  <c:v>813.71410000000003</c:v>
                </c:pt>
                <c:pt idx="2145">
                  <c:v>812.40880000000004</c:v>
                </c:pt>
                <c:pt idx="2146">
                  <c:v>811.10749999999996</c:v>
                </c:pt>
                <c:pt idx="2147">
                  <c:v>809.81050000000005</c:v>
                </c:pt>
                <c:pt idx="2148">
                  <c:v>808.51750000000004</c:v>
                </c:pt>
                <c:pt idx="2149">
                  <c:v>807.22860000000003</c:v>
                </c:pt>
                <c:pt idx="2150">
                  <c:v>805.94380000000001</c:v>
                </c:pt>
                <c:pt idx="2151">
                  <c:v>804.66290000000004</c:v>
                </c:pt>
                <c:pt idx="2152">
                  <c:v>803.38620000000003</c:v>
                </c:pt>
                <c:pt idx="2153">
                  <c:v>802.11339999999996</c:v>
                </c:pt>
                <c:pt idx="2154">
                  <c:v>800.84469999999999</c:v>
                </c:pt>
                <c:pt idx="2155">
                  <c:v>799.58</c:v>
                </c:pt>
                <c:pt idx="2156">
                  <c:v>798.3193</c:v>
                </c:pt>
                <c:pt idx="2157">
                  <c:v>797.06259999999997</c:v>
                </c:pt>
                <c:pt idx="2158">
                  <c:v>795.8098</c:v>
                </c:pt>
                <c:pt idx="2159">
                  <c:v>794.56100000000004</c:v>
                </c:pt>
                <c:pt idx="2160">
                  <c:v>793.31600000000003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F53-423A-BB8B-FF8CECAEFD44}"/>
            </c:ext>
          </c:extLst>
        </c:ser>
        <c:ser>
          <c:idx val="3"/>
          <c:order val="1"/>
          <c:tx>
            <c:v>CO2-PI</c:v>
          </c:tx>
          <c:spPr>
            <a:ln>
              <a:solidFill>
                <a:schemeClr val="accent6"/>
              </a:solidFill>
            </a:ln>
          </c:spPr>
          <c:marker>
            <c:symbol val="none"/>
          </c:marker>
          <c:xVal>
            <c:numRef>
              <c:f>'LOG-PIBasic'!$A$6:$A$2166</c:f>
              <c:numCache>
                <c:formatCode>m/d\ h:mm:ss</c:formatCode>
                <c:ptCount val="2161"/>
                <c:pt idx="0">
                  <c:v>45292</c:v>
                </c:pt>
                <c:pt idx="1">
                  <c:v>45292.000115740739</c:v>
                </c:pt>
                <c:pt idx="2">
                  <c:v>45292.000231481485</c:v>
                </c:pt>
                <c:pt idx="3">
                  <c:v>45292.000347222223</c:v>
                </c:pt>
                <c:pt idx="4">
                  <c:v>45292.000462962962</c:v>
                </c:pt>
                <c:pt idx="5">
                  <c:v>45292.000578703701</c:v>
                </c:pt>
                <c:pt idx="6">
                  <c:v>45292.000694444447</c:v>
                </c:pt>
                <c:pt idx="7">
                  <c:v>45292.000810185185</c:v>
                </c:pt>
                <c:pt idx="8">
                  <c:v>45292.000925925924</c:v>
                </c:pt>
                <c:pt idx="9">
                  <c:v>45292.00104166667</c:v>
                </c:pt>
                <c:pt idx="10">
                  <c:v>45292.001157407409</c:v>
                </c:pt>
                <c:pt idx="11">
                  <c:v>45292.001273148147</c:v>
                </c:pt>
                <c:pt idx="12">
                  <c:v>45292.001388888886</c:v>
                </c:pt>
                <c:pt idx="13">
                  <c:v>45292.001504629632</c:v>
                </c:pt>
                <c:pt idx="14">
                  <c:v>45292.001620370371</c:v>
                </c:pt>
                <c:pt idx="15">
                  <c:v>45292.001736111109</c:v>
                </c:pt>
                <c:pt idx="16">
                  <c:v>45292.001851851855</c:v>
                </c:pt>
                <c:pt idx="17">
                  <c:v>45292.001967592594</c:v>
                </c:pt>
                <c:pt idx="18">
                  <c:v>45292.002083333333</c:v>
                </c:pt>
                <c:pt idx="19">
                  <c:v>45292.002199074072</c:v>
                </c:pt>
                <c:pt idx="20">
                  <c:v>45292.002314814818</c:v>
                </c:pt>
                <c:pt idx="21">
                  <c:v>45292.002430555556</c:v>
                </c:pt>
                <c:pt idx="22">
                  <c:v>45292.002546296295</c:v>
                </c:pt>
                <c:pt idx="23">
                  <c:v>45292.002662037034</c:v>
                </c:pt>
                <c:pt idx="24">
                  <c:v>45292.00277777778</c:v>
                </c:pt>
                <c:pt idx="25">
                  <c:v>45292.002893518518</c:v>
                </c:pt>
                <c:pt idx="26">
                  <c:v>45292.003009259257</c:v>
                </c:pt>
                <c:pt idx="27">
                  <c:v>45292.003125000003</c:v>
                </c:pt>
                <c:pt idx="28">
                  <c:v>45292.003240740742</c:v>
                </c:pt>
                <c:pt idx="29">
                  <c:v>45292.00335648148</c:v>
                </c:pt>
                <c:pt idx="30">
                  <c:v>45292.003472222219</c:v>
                </c:pt>
                <c:pt idx="31">
                  <c:v>45292.003587962965</c:v>
                </c:pt>
                <c:pt idx="32">
                  <c:v>45292.003703703704</c:v>
                </c:pt>
                <c:pt idx="33">
                  <c:v>45292.003819444442</c:v>
                </c:pt>
                <c:pt idx="34">
                  <c:v>45292.003935185188</c:v>
                </c:pt>
                <c:pt idx="35">
                  <c:v>45292.004050925927</c:v>
                </c:pt>
                <c:pt idx="36">
                  <c:v>45292.004166666666</c:v>
                </c:pt>
                <c:pt idx="37">
                  <c:v>45292.004282407404</c:v>
                </c:pt>
                <c:pt idx="38">
                  <c:v>45292.00439814815</c:v>
                </c:pt>
                <c:pt idx="39">
                  <c:v>45292.004513888889</c:v>
                </c:pt>
                <c:pt idx="40">
                  <c:v>45292.004629629628</c:v>
                </c:pt>
                <c:pt idx="41">
                  <c:v>45292.004745370374</c:v>
                </c:pt>
                <c:pt idx="42">
                  <c:v>45292.004861111112</c:v>
                </c:pt>
                <c:pt idx="43">
                  <c:v>45292.004976851851</c:v>
                </c:pt>
                <c:pt idx="44">
                  <c:v>45292.00509259259</c:v>
                </c:pt>
                <c:pt idx="45">
                  <c:v>45292.005208333336</c:v>
                </c:pt>
                <c:pt idx="46">
                  <c:v>45292.005324074074</c:v>
                </c:pt>
                <c:pt idx="47">
                  <c:v>45292.005439814813</c:v>
                </c:pt>
                <c:pt idx="48">
                  <c:v>45292.005555555559</c:v>
                </c:pt>
                <c:pt idx="49">
                  <c:v>45292.005671296298</c:v>
                </c:pt>
                <c:pt idx="50">
                  <c:v>45292.005787037036</c:v>
                </c:pt>
                <c:pt idx="51">
                  <c:v>45292.005902777775</c:v>
                </c:pt>
                <c:pt idx="52">
                  <c:v>45292.006018518521</c:v>
                </c:pt>
                <c:pt idx="53">
                  <c:v>45292.00613425926</c:v>
                </c:pt>
                <c:pt idx="54">
                  <c:v>45292.006249999999</c:v>
                </c:pt>
                <c:pt idx="55">
                  <c:v>45292.006365740737</c:v>
                </c:pt>
                <c:pt idx="56">
                  <c:v>45292.006481481483</c:v>
                </c:pt>
                <c:pt idx="57">
                  <c:v>45292.006597222222</c:v>
                </c:pt>
                <c:pt idx="58">
                  <c:v>45292.006712962961</c:v>
                </c:pt>
                <c:pt idx="59">
                  <c:v>45292.006828703707</c:v>
                </c:pt>
                <c:pt idx="60">
                  <c:v>45292.006944444445</c:v>
                </c:pt>
                <c:pt idx="61">
                  <c:v>45292.007060185184</c:v>
                </c:pt>
                <c:pt idx="62">
                  <c:v>45292.007175925923</c:v>
                </c:pt>
                <c:pt idx="63">
                  <c:v>45292.007291666669</c:v>
                </c:pt>
                <c:pt idx="64">
                  <c:v>45292.007407407407</c:v>
                </c:pt>
                <c:pt idx="65">
                  <c:v>45292.007523148146</c:v>
                </c:pt>
                <c:pt idx="66">
                  <c:v>45292.007638888892</c:v>
                </c:pt>
                <c:pt idx="67">
                  <c:v>45292.007754629631</c:v>
                </c:pt>
                <c:pt idx="68">
                  <c:v>45292.007870370369</c:v>
                </c:pt>
                <c:pt idx="69">
                  <c:v>45292.007986111108</c:v>
                </c:pt>
                <c:pt idx="70">
                  <c:v>45292.008101851854</c:v>
                </c:pt>
                <c:pt idx="71">
                  <c:v>45292.008217592593</c:v>
                </c:pt>
                <c:pt idx="72">
                  <c:v>45292.008333333331</c:v>
                </c:pt>
                <c:pt idx="73">
                  <c:v>45292.008449074077</c:v>
                </c:pt>
                <c:pt idx="74">
                  <c:v>45292.008564814816</c:v>
                </c:pt>
                <c:pt idx="75">
                  <c:v>45292.008680555555</c:v>
                </c:pt>
                <c:pt idx="76">
                  <c:v>45292.008796296293</c:v>
                </c:pt>
                <c:pt idx="77">
                  <c:v>45292.008912037039</c:v>
                </c:pt>
                <c:pt idx="78">
                  <c:v>45292.009027777778</c:v>
                </c:pt>
                <c:pt idx="79">
                  <c:v>45292.009143518517</c:v>
                </c:pt>
                <c:pt idx="80">
                  <c:v>45292.009259259263</c:v>
                </c:pt>
                <c:pt idx="81">
                  <c:v>45292.009375000001</c:v>
                </c:pt>
                <c:pt idx="82">
                  <c:v>45292.00949074074</c:v>
                </c:pt>
                <c:pt idx="83">
                  <c:v>45292.009606481479</c:v>
                </c:pt>
                <c:pt idx="84">
                  <c:v>45292.009722222225</c:v>
                </c:pt>
                <c:pt idx="85">
                  <c:v>45292.009837962964</c:v>
                </c:pt>
                <c:pt idx="86">
                  <c:v>45292.009953703702</c:v>
                </c:pt>
                <c:pt idx="87">
                  <c:v>45292.010069444441</c:v>
                </c:pt>
                <c:pt idx="88">
                  <c:v>45292.010185185187</c:v>
                </c:pt>
                <c:pt idx="89">
                  <c:v>45292.010300925926</c:v>
                </c:pt>
                <c:pt idx="90">
                  <c:v>45292.010416666664</c:v>
                </c:pt>
                <c:pt idx="91">
                  <c:v>45292.01053240741</c:v>
                </c:pt>
                <c:pt idx="92">
                  <c:v>45292.010648148149</c:v>
                </c:pt>
                <c:pt idx="93">
                  <c:v>45292.010763888888</c:v>
                </c:pt>
                <c:pt idx="94">
                  <c:v>45292.010879629626</c:v>
                </c:pt>
                <c:pt idx="95">
                  <c:v>45292.010995370372</c:v>
                </c:pt>
                <c:pt idx="96">
                  <c:v>45292.011111111111</c:v>
                </c:pt>
                <c:pt idx="97">
                  <c:v>45292.01122685185</c:v>
                </c:pt>
                <c:pt idx="98">
                  <c:v>45292.011342592596</c:v>
                </c:pt>
                <c:pt idx="99">
                  <c:v>45292.011458333334</c:v>
                </c:pt>
                <c:pt idx="100">
                  <c:v>45292.011574074073</c:v>
                </c:pt>
                <c:pt idx="101">
                  <c:v>45292.011689814812</c:v>
                </c:pt>
                <c:pt idx="102">
                  <c:v>45292.011805555558</c:v>
                </c:pt>
                <c:pt idx="103">
                  <c:v>45292.011921296296</c:v>
                </c:pt>
                <c:pt idx="104">
                  <c:v>45292.012037037035</c:v>
                </c:pt>
                <c:pt idx="105">
                  <c:v>45292.012152777781</c:v>
                </c:pt>
                <c:pt idx="106">
                  <c:v>45292.01226851852</c:v>
                </c:pt>
                <c:pt idx="107">
                  <c:v>45292.012384259258</c:v>
                </c:pt>
                <c:pt idx="108">
                  <c:v>45292.012499999997</c:v>
                </c:pt>
                <c:pt idx="109">
                  <c:v>45292.012615740743</c:v>
                </c:pt>
                <c:pt idx="110">
                  <c:v>45292.012731481482</c:v>
                </c:pt>
                <c:pt idx="111">
                  <c:v>45292.01284722222</c:v>
                </c:pt>
                <c:pt idx="112">
                  <c:v>45292.012962962966</c:v>
                </c:pt>
                <c:pt idx="113">
                  <c:v>45292.013078703705</c:v>
                </c:pt>
                <c:pt idx="114">
                  <c:v>45292.013194444444</c:v>
                </c:pt>
                <c:pt idx="115">
                  <c:v>45292.013310185182</c:v>
                </c:pt>
                <c:pt idx="116">
                  <c:v>45292.013425925928</c:v>
                </c:pt>
                <c:pt idx="117">
                  <c:v>45292.013541666667</c:v>
                </c:pt>
                <c:pt idx="118">
                  <c:v>45292.013657407406</c:v>
                </c:pt>
                <c:pt idx="119">
                  <c:v>45292.013773148145</c:v>
                </c:pt>
                <c:pt idx="120">
                  <c:v>45292.013888888891</c:v>
                </c:pt>
                <c:pt idx="121">
                  <c:v>45292.014004629629</c:v>
                </c:pt>
                <c:pt idx="122">
                  <c:v>45292.014120370368</c:v>
                </c:pt>
                <c:pt idx="123">
                  <c:v>45292.014236111114</c:v>
                </c:pt>
                <c:pt idx="124">
                  <c:v>45292.014351851853</c:v>
                </c:pt>
                <c:pt idx="125">
                  <c:v>45292.014467592591</c:v>
                </c:pt>
                <c:pt idx="126">
                  <c:v>45292.01458333333</c:v>
                </c:pt>
                <c:pt idx="127">
                  <c:v>45292.014699074076</c:v>
                </c:pt>
                <c:pt idx="128">
                  <c:v>45292.014814814815</c:v>
                </c:pt>
                <c:pt idx="129">
                  <c:v>45292.014930555553</c:v>
                </c:pt>
                <c:pt idx="130">
                  <c:v>45292.015046296299</c:v>
                </c:pt>
                <c:pt idx="131">
                  <c:v>45292.015162037038</c:v>
                </c:pt>
                <c:pt idx="132">
                  <c:v>45292.015277777777</c:v>
                </c:pt>
                <c:pt idx="133">
                  <c:v>45292.015393518515</c:v>
                </c:pt>
                <c:pt idx="134">
                  <c:v>45292.015509259261</c:v>
                </c:pt>
                <c:pt idx="135">
                  <c:v>45292.015625</c:v>
                </c:pt>
                <c:pt idx="136">
                  <c:v>45292.015740740739</c:v>
                </c:pt>
                <c:pt idx="137">
                  <c:v>45292.015856481485</c:v>
                </c:pt>
                <c:pt idx="138">
                  <c:v>45292.015972222223</c:v>
                </c:pt>
                <c:pt idx="139">
                  <c:v>45292.016087962962</c:v>
                </c:pt>
                <c:pt idx="140">
                  <c:v>45292.016203703701</c:v>
                </c:pt>
                <c:pt idx="141">
                  <c:v>45292.016319444447</c:v>
                </c:pt>
                <c:pt idx="142">
                  <c:v>45292.016435185185</c:v>
                </c:pt>
                <c:pt idx="143">
                  <c:v>45292.016550925924</c:v>
                </c:pt>
                <c:pt idx="144">
                  <c:v>45292.01666666667</c:v>
                </c:pt>
                <c:pt idx="145">
                  <c:v>45292.016782407409</c:v>
                </c:pt>
                <c:pt idx="146">
                  <c:v>45292.016898148147</c:v>
                </c:pt>
                <c:pt idx="147">
                  <c:v>45292.017013888886</c:v>
                </c:pt>
                <c:pt idx="148">
                  <c:v>45292.017129629632</c:v>
                </c:pt>
                <c:pt idx="149">
                  <c:v>45292.017245370371</c:v>
                </c:pt>
                <c:pt idx="150">
                  <c:v>45292.017361111109</c:v>
                </c:pt>
                <c:pt idx="151">
                  <c:v>45292.017476851855</c:v>
                </c:pt>
                <c:pt idx="152">
                  <c:v>45292.017592592594</c:v>
                </c:pt>
                <c:pt idx="153">
                  <c:v>45292.017708333333</c:v>
                </c:pt>
                <c:pt idx="154">
                  <c:v>45292.017824074072</c:v>
                </c:pt>
                <c:pt idx="155">
                  <c:v>45292.017939814818</c:v>
                </c:pt>
                <c:pt idx="156">
                  <c:v>45292.018055555556</c:v>
                </c:pt>
                <c:pt idx="157">
                  <c:v>45292.018171296295</c:v>
                </c:pt>
                <c:pt idx="158">
                  <c:v>45292.018287037034</c:v>
                </c:pt>
                <c:pt idx="159">
                  <c:v>45292.01840277778</c:v>
                </c:pt>
                <c:pt idx="160">
                  <c:v>45292.018518518518</c:v>
                </c:pt>
                <c:pt idx="161">
                  <c:v>45292.018634259257</c:v>
                </c:pt>
                <c:pt idx="162">
                  <c:v>45292.018750000003</c:v>
                </c:pt>
                <c:pt idx="163">
                  <c:v>45292.018865740742</c:v>
                </c:pt>
                <c:pt idx="164">
                  <c:v>45292.01898148148</c:v>
                </c:pt>
                <c:pt idx="165">
                  <c:v>45292.019097222219</c:v>
                </c:pt>
                <c:pt idx="166">
                  <c:v>45292.019212962965</c:v>
                </c:pt>
                <c:pt idx="167">
                  <c:v>45292.019328703704</c:v>
                </c:pt>
                <c:pt idx="168">
                  <c:v>45292.019444444442</c:v>
                </c:pt>
                <c:pt idx="169">
                  <c:v>45292.019560185188</c:v>
                </c:pt>
                <c:pt idx="170">
                  <c:v>45292.019675925927</c:v>
                </c:pt>
                <c:pt idx="171">
                  <c:v>45292.019791666666</c:v>
                </c:pt>
                <c:pt idx="172">
                  <c:v>45292.019907407404</c:v>
                </c:pt>
                <c:pt idx="173">
                  <c:v>45292.02002314815</c:v>
                </c:pt>
                <c:pt idx="174">
                  <c:v>45292.020138888889</c:v>
                </c:pt>
                <c:pt idx="175">
                  <c:v>45292.020254629628</c:v>
                </c:pt>
                <c:pt idx="176">
                  <c:v>45292.020370370374</c:v>
                </c:pt>
                <c:pt idx="177">
                  <c:v>45292.020486111112</c:v>
                </c:pt>
                <c:pt idx="178">
                  <c:v>45292.020601851851</c:v>
                </c:pt>
                <c:pt idx="179">
                  <c:v>45292.02071759259</c:v>
                </c:pt>
                <c:pt idx="180">
                  <c:v>45292.020833333336</c:v>
                </c:pt>
                <c:pt idx="181">
                  <c:v>45292.020949074074</c:v>
                </c:pt>
                <c:pt idx="182">
                  <c:v>45292.021064814813</c:v>
                </c:pt>
                <c:pt idx="183">
                  <c:v>45292.021180555559</c:v>
                </c:pt>
                <c:pt idx="184">
                  <c:v>45292.021296296298</c:v>
                </c:pt>
                <c:pt idx="185">
                  <c:v>45292.021412037036</c:v>
                </c:pt>
                <c:pt idx="186">
                  <c:v>45292.021527777775</c:v>
                </c:pt>
                <c:pt idx="187">
                  <c:v>45292.021643518521</c:v>
                </c:pt>
                <c:pt idx="188">
                  <c:v>45292.02175925926</c:v>
                </c:pt>
                <c:pt idx="189">
                  <c:v>45292.021874999999</c:v>
                </c:pt>
                <c:pt idx="190">
                  <c:v>45292.021990740737</c:v>
                </c:pt>
                <c:pt idx="191">
                  <c:v>45292.022106481483</c:v>
                </c:pt>
                <c:pt idx="192">
                  <c:v>45292.022222222222</c:v>
                </c:pt>
                <c:pt idx="193">
                  <c:v>45292.022337962961</c:v>
                </c:pt>
                <c:pt idx="194">
                  <c:v>45292.022453703707</c:v>
                </c:pt>
                <c:pt idx="195">
                  <c:v>45292.022569444445</c:v>
                </c:pt>
                <c:pt idx="196">
                  <c:v>45292.022685185184</c:v>
                </c:pt>
                <c:pt idx="197">
                  <c:v>45292.022800925923</c:v>
                </c:pt>
                <c:pt idx="198">
                  <c:v>45292.022916666669</c:v>
                </c:pt>
                <c:pt idx="199">
                  <c:v>45292.023032407407</c:v>
                </c:pt>
                <c:pt idx="200">
                  <c:v>45292.023148148146</c:v>
                </c:pt>
                <c:pt idx="201">
                  <c:v>45292.023263888892</c:v>
                </c:pt>
                <c:pt idx="202">
                  <c:v>45292.023379629631</c:v>
                </c:pt>
                <c:pt idx="203">
                  <c:v>45292.023495370369</c:v>
                </c:pt>
                <c:pt idx="204">
                  <c:v>45292.023611111108</c:v>
                </c:pt>
                <c:pt idx="205">
                  <c:v>45292.023726851854</c:v>
                </c:pt>
                <c:pt idx="206">
                  <c:v>45292.023842592593</c:v>
                </c:pt>
                <c:pt idx="207">
                  <c:v>45292.023958333331</c:v>
                </c:pt>
                <c:pt idx="208">
                  <c:v>45292.024074074077</c:v>
                </c:pt>
                <c:pt idx="209">
                  <c:v>45292.024189814816</c:v>
                </c:pt>
                <c:pt idx="210">
                  <c:v>45292.024305555555</c:v>
                </c:pt>
                <c:pt idx="211">
                  <c:v>45292.024421296293</c:v>
                </c:pt>
                <c:pt idx="212">
                  <c:v>45292.024537037039</c:v>
                </c:pt>
                <c:pt idx="213">
                  <c:v>45292.024652777778</c:v>
                </c:pt>
                <c:pt idx="214">
                  <c:v>45292.024768518517</c:v>
                </c:pt>
                <c:pt idx="215">
                  <c:v>45292.024884259263</c:v>
                </c:pt>
                <c:pt idx="216">
                  <c:v>45292.025000000001</c:v>
                </c:pt>
                <c:pt idx="217">
                  <c:v>45292.02511574074</c:v>
                </c:pt>
                <c:pt idx="218">
                  <c:v>45292.025231481479</c:v>
                </c:pt>
                <c:pt idx="219">
                  <c:v>45292.025347222225</c:v>
                </c:pt>
                <c:pt idx="220">
                  <c:v>45292.025462962964</c:v>
                </c:pt>
                <c:pt idx="221">
                  <c:v>45292.025578703702</c:v>
                </c:pt>
                <c:pt idx="222">
                  <c:v>45292.025694444441</c:v>
                </c:pt>
                <c:pt idx="223">
                  <c:v>45292.025810185187</c:v>
                </c:pt>
                <c:pt idx="224">
                  <c:v>45292.025925925926</c:v>
                </c:pt>
                <c:pt idx="225">
                  <c:v>45292.026041666664</c:v>
                </c:pt>
                <c:pt idx="226">
                  <c:v>45292.02615740741</c:v>
                </c:pt>
                <c:pt idx="227">
                  <c:v>45292.026273148149</c:v>
                </c:pt>
                <c:pt idx="228">
                  <c:v>45292.026388888888</c:v>
                </c:pt>
                <c:pt idx="229">
                  <c:v>45292.026504629626</c:v>
                </c:pt>
                <c:pt idx="230">
                  <c:v>45292.026620370372</c:v>
                </c:pt>
                <c:pt idx="231">
                  <c:v>45292.026736111111</c:v>
                </c:pt>
                <c:pt idx="232">
                  <c:v>45292.02685185185</c:v>
                </c:pt>
                <c:pt idx="233">
                  <c:v>45292.026967592596</c:v>
                </c:pt>
                <c:pt idx="234">
                  <c:v>45292.027083333334</c:v>
                </c:pt>
                <c:pt idx="235">
                  <c:v>45292.027199074073</c:v>
                </c:pt>
                <c:pt idx="236">
                  <c:v>45292.027314814812</c:v>
                </c:pt>
                <c:pt idx="237">
                  <c:v>45292.027430555558</c:v>
                </c:pt>
                <c:pt idx="238">
                  <c:v>45292.027546296296</c:v>
                </c:pt>
                <c:pt idx="239">
                  <c:v>45292.027662037035</c:v>
                </c:pt>
                <c:pt idx="240">
                  <c:v>45292.027777777781</c:v>
                </c:pt>
                <c:pt idx="241">
                  <c:v>45292.02789351852</c:v>
                </c:pt>
                <c:pt idx="242">
                  <c:v>45292.028009259258</c:v>
                </c:pt>
                <c:pt idx="243">
                  <c:v>45292.028124999997</c:v>
                </c:pt>
                <c:pt idx="244">
                  <c:v>45292.028240740743</c:v>
                </c:pt>
                <c:pt idx="245">
                  <c:v>45292.028356481482</c:v>
                </c:pt>
                <c:pt idx="246">
                  <c:v>45292.02847222222</c:v>
                </c:pt>
                <c:pt idx="247">
                  <c:v>45292.028587962966</c:v>
                </c:pt>
                <c:pt idx="248">
                  <c:v>45292.028703703705</c:v>
                </c:pt>
                <c:pt idx="249">
                  <c:v>45292.028819444444</c:v>
                </c:pt>
                <c:pt idx="250">
                  <c:v>45292.028935185182</c:v>
                </c:pt>
                <c:pt idx="251">
                  <c:v>45292.029050925928</c:v>
                </c:pt>
                <c:pt idx="252">
                  <c:v>45292.029166666667</c:v>
                </c:pt>
                <c:pt idx="253">
                  <c:v>45292.029282407406</c:v>
                </c:pt>
                <c:pt idx="254">
                  <c:v>45292.029398148145</c:v>
                </c:pt>
                <c:pt idx="255">
                  <c:v>45292.029513888891</c:v>
                </c:pt>
                <c:pt idx="256">
                  <c:v>45292.029629629629</c:v>
                </c:pt>
                <c:pt idx="257">
                  <c:v>45292.029745370368</c:v>
                </c:pt>
                <c:pt idx="258">
                  <c:v>45292.029861111114</c:v>
                </c:pt>
                <c:pt idx="259">
                  <c:v>45292.029976851853</c:v>
                </c:pt>
                <c:pt idx="260">
                  <c:v>45292.030092592591</c:v>
                </c:pt>
                <c:pt idx="261">
                  <c:v>45292.03020833333</c:v>
                </c:pt>
                <c:pt idx="262">
                  <c:v>45292.030324074076</c:v>
                </c:pt>
                <c:pt idx="263">
                  <c:v>45292.030439814815</c:v>
                </c:pt>
                <c:pt idx="264">
                  <c:v>45292.030555555553</c:v>
                </c:pt>
                <c:pt idx="265">
                  <c:v>45292.030671296299</c:v>
                </c:pt>
                <c:pt idx="266">
                  <c:v>45292.030787037038</c:v>
                </c:pt>
                <c:pt idx="267">
                  <c:v>45292.030902777777</c:v>
                </c:pt>
                <c:pt idx="268">
                  <c:v>45292.031018518515</c:v>
                </c:pt>
                <c:pt idx="269">
                  <c:v>45292.031134259261</c:v>
                </c:pt>
                <c:pt idx="270">
                  <c:v>45292.03125</c:v>
                </c:pt>
                <c:pt idx="271">
                  <c:v>45292.031365740739</c:v>
                </c:pt>
                <c:pt idx="272">
                  <c:v>45292.031481481485</c:v>
                </c:pt>
                <c:pt idx="273">
                  <c:v>45292.031597222223</c:v>
                </c:pt>
                <c:pt idx="274">
                  <c:v>45292.031712962962</c:v>
                </c:pt>
                <c:pt idx="275">
                  <c:v>45292.031828703701</c:v>
                </c:pt>
                <c:pt idx="276">
                  <c:v>45292.031944444447</c:v>
                </c:pt>
                <c:pt idx="277">
                  <c:v>45292.032060185185</c:v>
                </c:pt>
                <c:pt idx="278">
                  <c:v>45292.032175925924</c:v>
                </c:pt>
                <c:pt idx="279">
                  <c:v>45292.03229166667</c:v>
                </c:pt>
                <c:pt idx="280">
                  <c:v>45292.032407407409</c:v>
                </c:pt>
                <c:pt idx="281">
                  <c:v>45292.032523148147</c:v>
                </c:pt>
                <c:pt idx="282">
                  <c:v>45292.032638888886</c:v>
                </c:pt>
                <c:pt idx="283">
                  <c:v>45292.032754629632</c:v>
                </c:pt>
                <c:pt idx="284">
                  <c:v>45292.032870370371</c:v>
                </c:pt>
                <c:pt idx="285">
                  <c:v>45292.032986111109</c:v>
                </c:pt>
                <c:pt idx="286">
                  <c:v>45292.033101851855</c:v>
                </c:pt>
                <c:pt idx="287">
                  <c:v>45292.033217592594</c:v>
                </c:pt>
                <c:pt idx="288">
                  <c:v>45292.033333333333</c:v>
                </c:pt>
                <c:pt idx="289">
                  <c:v>45292.033449074072</c:v>
                </c:pt>
                <c:pt idx="290">
                  <c:v>45292.033564814818</c:v>
                </c:pt>
                <c:pt idx="291">
                  <c:v>45292.033680555556</c:v>
                </c:pt>
                <c:pt idx="292">
                  <c:v>45292.033796296295</c:v>
                </c:pt>
                <c:pt idx="293">
                  <c:v>45292.033912037034</c:v>
                </c:pt>
                <c:pt idx="294">
                  <c:v>45292.03402777778</c:v>
                </c:pt>
                <c:pt idx="295">
                  <c:v>45292.034143518518</c:v>
                </c:pt>
                <c:pt idx="296">
                  <c:v>45292.034259259257</c:v>
                </c:pt>
                <c:pt idx="297">
                  <c:v>45292.034375000003</c:v>
                </c:pt>
                <c:pt idx="298">
                  <c:v>45292.034490740742</c:v>
                </c:pt>
                <c:pt idx="299">
                  <c:v>45292.03460648148</c:v>
                </c:pt>
                <c:pt idx="300">
                  <c:v>45292.034722222219</c:v>
                </c:pt>
                <c:pt idx="301">
                  <c:v>45292.034837962965</c:v>
                </c:pt>
                <c:pt idx="302">
                  <c:v>45292.034953703704</c:v>
                </c:pt>
                <c:pt idx="303">
                  <c:v>45292.035069444442</c:v>
                </c:pt>
                <c:pt idx="304">
                  <c:v>45292.035185185188</c:v>
                </c:pt>
                <c:pt idx="305">
                  <c:v>45292.035300925927</c:v>
                </c:pt>
                <c:pt idx="306">
                  <c:v>45292.035416666666</c:v>
                </c:pt>
                <c:pt idx="307">
                  <c:v>45292.035532407404</c:v>
                </c:pt>
                <c:pt idx="308">
                  <c:v>45292.03564814815</c:v>
                </c:pt>
                <c:pt idx="309">
                  <c:v>45292.035763888889</c:v>
                </c:pt>
                <c:pt idx="310">
                  <c:v>45292.035879629628</c:v>
                </c:pt>
                <c:pt idx="311">
                  <c:v>45292.035995370374</c:v>
                </c:pt>
                <c:pt idx="312">
                  <c:v>45292.036111111112</c:v>
                </c:pt>
                <c:pt idx="313">
                  <c:v>45292.036226851851</c:v>
                </c:pt>
                <c:pt idx="314">
                  <c:v>45292.03634259259</c:v>
                </c:pt>
                <c:pt idx="315">
                  <c:v>45292.036458333336</c:v>
                </c:pt>
                <c:pt idx="316">
                  <c:v>45292.036574074074</c:v>
                </c:pt>
                <c:pt idx="317">
                  <c:v>45292.036689814813</c:v>
                </c:pt>
                <c:pt idx="318">
                  <c:v>45292.036805555559</c:v>
                </c:pt>
                <c:pt idx="319">
                  <c:v>45292.036921296298</c:v>
                </c:pt>
                <c:pt idx="320">
                  <c:v>45292.037037037036</c:v>
                </c:pt>
                <c:pt idx="321">
                  <c:v>45292.037152777775</c:v>
                </c:pt>
                <c:pt idx="322">
                  <c:v>45292.037268518521</c:v>
                </c:pt>
                <c:pt idx="323">
                  <c:v>45292.03738425926</c:v>
                </c:pt>
                <c:pt idx="324">
                  <c:v>45292.037499999999</c:v>
                </c:pt>
                <c:pt idx="325">
                  <c:v>45292.037615740737</c:v>
                </c:pt>
                <c:pt idx="326">
                  <c:v>45292.037731481483</c:v>
                </c:pt>
                <c:pt idx="327">
                  <c:v>45292.037847222222</c:v>
                </c:pt>
                <c:pt idx="328">
                  <c:v>45292.037962962961</c:v>
                </c:pt>
                <c:pt idx="329">
                  <c:v>45292.038078703707</c:v>
                </c:pt>
                <c:pt idx="330">
                  <c:v>45292.038194444445</c:v>
                </c:pt>
                <c:pt idx="331">
                  <c:v>45292.038310185184</c:v>
                </c:pt>
                <c:pt idx="332">
                  <c:v>45292.038425925923</c:v>
                </c:pt>
                <c:pt idx="333">
                  <c:v>45292.038541666669</c:v>
                </c:pt>
                <c:pt idx="334">
                  <c:v>45292.038657407407</c:v>
                </c:pt>
                <c:pt idx="335">
                  <c:v>45292.038773148146</c:v>
                </c:pt>
                <c:pt idx="336">
                  <c:v>45292.038888888892</c:v>
                </c:pt>
                <c:pt idx="337">
                  <c:v>45292.039004629631</c:v>
                </c:pt>
                <c:pt idx="338">
                  <c:v>45292.039120370369</c:v>
                </c:pt>
                <c:pt idx="339">
                  <c:v>45292.039236111108</c:v>
                </c:pt>
                <c:pt idx="340">
                  <c:v>45292.039351851854</c:v>
                </c:pt>
                <c:pt idx="341">
                  <c:v>45292.039467592593</c:v>
                </c:pt>
                <c:pt idx="342">
                  <c:v>45292.039583333331</c:v>
                </c:pt>
                <c:pt idx="343">
                  <c:v>45292.039699074077</c:v>
                </c:pt>
                <c:pt idx="344">
                  <c:v>45292.039814814816</c:v>
                </c:pt>
                <c:pt idx="345">
                  <c:v>45292.039930555555</c:v>
                </c:pt>
                <c:pt idx="346">
                  <c:v>45292.040046296293</c:v>
                </c:pt>
                <c:pt idx="347">
                  <c:v>45292.040162037039</c:v>
                </c:pt>
                <c:pt idx="348">
                  <c:v>45292.040277777778</c:v>
                </c:pt>
                <c:pt idx="349">
                  <c:v>45292.040393518517</c:v>
                </c:pt>
                <c:pt idx="350">
                  <c:v>45292.040509259263</c:v>
                </c:pt>
                <c:pt idx="351">
                  <c:v>45292.040625000001</c:v>
                </c:pt>
                <c:pt idx="352">
                  <c:v>45292.04074074074</c:v>
                </c:pt>
                <c:pt idx="353">
                  <c:v>45292.040856481479</c:v>
                </c:pt>
                <c:pt idx="354">
                  <c:v>45292.040972222225</c:v>
                </c:pt>
                <c:pt idx="355">
                  <c:v>45292.041087962964</c:v>
                </c:pt>
                <c:pt idx="356">
                  <c:v>45292.041203703702</c:v>
                </c:pt>
                <c:pt idx="357">
                  <c:v>45292.041319444441</c:v>
                </c:pt>
                <c:pt idx="358">
                  <c:v>45292.041435185187</c:v>
                </c:pt>
                <c:pt idx="359">
                  <c:v>45292.041550925926</c:v>
                </c:pt>
                <c:pt idx="360">
                  <c:v>45292.041666666664</c:v>
                </c:pt>
                <c:pt idx="361">
                  <c:v>45292.04178240741</c:v>
                </c:pt>
                <c:pt idx="362">
                  <c:v>45292.041898148149</c:v>
                </c:pt>
                <c:pt idx="363">
                  <c:v>45292.042013888888</c:v>
                </c:pt>
                <c:pt idx="364">
                  <c:v>45292.042129629626</c:v>
                </c:pt>
                <c:pt idx="365">
                  <c:v>45292.042245370372</c:v>
                </c:pt>
                <c:pt idx="366">
                  <c:v>45292.042361111111</c:v>
                </c:pt>
                <c:pt idx="367">
                  <c:v>45292.04247685185</c:v>
                </c:pt>
                <c:pt idx="368">
                  <c:v>45292.042592592596</c:v>
                </c:pt>
                <c:pt idx="369">
                  <c:v>45292.042708333334</c:v>
                </c:pt>
                <c:pt idx="370">
                  <c:v>45292.042824074073</c:v>
                </c:pt>
                <c:pt idx="371">
                  <c:v>45292.042939814812</c:v>
                </c:pt>
                <c:pt idx="372">
                  <c:v>45292.043055555558</c:v>
                </c:pt>
                <c:pt idx="373">
                  <c:v>45292.043171296296</c:v>
                </c:pt>
                <c:pt idx="374">
                  <c:v>45292.043287037035</c:v>
                </c:pt>
                <c:pt idx="375">
                  <c:v>45292.043402777781</c:v>
                </c:pt>
                <c:pt idx="376">
                  <c:v>45292.04351851852</c:v>
                </c:pt>
                <c:pt idx="377">
                  <c:v>45292.043634259258</c:v>
                </c:pt>
                <c:pt idx="378">
                  <c:v>45292.043749999997</c:v>
                </c:pt>
                <c:pt idx="379">
                  <c:v>45292.043865740743</c:v>
                </c:pt>
                <c:pt idx="380">
                  <c:v>45292.043981481482</c:v>
                </c:pt>
                <c:pt idx="381">
                  <c:v>45292.04409722222</c:v>
                </c:pt>
                <c:pt idx="382">
                  <c:v>45292.044212962966</c:v>
                </c:pt>
                <c:pt idx="383">
                  <c:v>45292.044328703705</c:v>
                </c:pt>
                <c:pt idx="384">
                  <c:v>45292.044444444444</c:v>
                </c:pt>
                <c:pt idx="385">
                  <c:v>45292.044560185182</c:v>
                </c:pt>
                <c:pt idx="386">
                  <c:v>45292.044675925928</c:v>
                </c:pt>
                <c:pt idx="387">
                  <c:v>45292.044791666667</c:v>
                </c:pt>
                <c:pt idx="388">
                  <c:v>45292.044907407406</c:v>
                </c:pt>
                <c:pt idx="389">
                  <c:v>45292.045023148145</c:v>
                </c:pt>
                <c:pt idx="390">
                  <c:v>45292.045138888891</c:v>
                </c:pt>
                <c:pt idx="391">
                  <c:v>45292.045254629629</c:v>
                </c:pt>
                <c:pt idx="392">
                  <c:v>45292.045370370368</c:v>
                </c:pt>
                <c:pt idx="393">
                  <c:v>45292.045486111114</c:v>
                </c:pt>
                <c:pt idx="394">
                  <c:v>45292.045601851853</c:v>
                </c:pt>
                <c:pt idx="395">
                  <c:v>45292.045717592591</c:v>
                </c:pt>
                <c:pt idx="396">
                  <c:v>45292.04583333333</c:v>
                </c:pt>
                <c:pt idx="397">
                  <c:v>45292.045949074076</c:v>
                </c:pt>
                <c:pt idx="398">
                  <c:v>45292.046064814815</c:v>
                </c:pt>
                <c:pt idx="399">
                  <c:v>45292.046180555553</c:v>
                </c:pt>
                <c:pt idx="400">
                  <c:v>45292.046296296299</c:v>
                </c:pt>
                <c:pt idx="401">
                  <c:v>45292.046412037038</c:v>
                </c:pt>
                <c:pt idx="402">
                  <c:v>45292.046527777777</c:v>
                </c:pt>
                <c:pt idx="403">
                  <c:v>45292.046643518515</c:v>
                </c:pt>
                <c:pt idx="404">
                  <c:v>45292.046759259261</c:v>
                </c:pt>
                <c:pt idx="405">
                  <c:v>45292.046875</c:v>
                </c:pt>
                <c:pt idx="406">
                  <c:v>45292.046990740739</c:v>
                </c:pt>
                <c:pt idx="407">
                  <c:v>45292.047106481485</c:v>
                </c:pt>
                <c:pt idx="408">
                  <c:v>45292.047222222223</c:v>
                </c:pt>
                <c:pt idx="409">
                  <c:v>45292.047337962962</c:v>
                </c:pt>
                <c:pt idx="410">
                  <c:v>45292.047453703701</c:v>
                </c:pt>
                <c:pt idx="411">
                  <c:v>45292.047569444447</c:v>
                </c:pt>
                <c:pt idx="412">
                  <c:v>45292.047685185185</c:v>
                </c:pt>
                <c:pt idx="413">
                  <c:v>45292.047800925924</c:v>
                </c:pt>
                <c:pt idx="414">
                  <c:v>45292.04791666667</c:v>
                </c:pt>
                <c:pt idx="415">
                  <c:v>45292.048032407409</c:v>
                </c:pt>
                <c:pt idx="416">
                  <c:v>45292.048148148147</c:v>
                </c:pt>
                <c:pt idx="417">
                  <c:v>45292.048263888886</c:v>
                </c:pt>
                <c:pt idx="418">
                  <c:v>45292.048379629632</c:v>
                </c:pt>
                <c:pt idx="419">
                  <c:v>45292.048495370371</c:v>
                </c:pt>
                <c:pt idx="420">
                  <c:v>45292.048611111109</c:v>
                </c:pt>
                <c:pt idx="421">
                  <c:v>45292.048726851855</c:v>
                </c:pt>
                <c:pt idx="422">
                  <c:v>45292.048842592594</c:v>
                </c:pt>
                <c:pt idx="423">
                  <c:v>45292.048958333333</c:v>
                </c:pt>
                <c:pt idx="424">
                  <c:v>45292.049074074072</c:v>
                </c:pt>
                <c:pt idx="425">
                  <c:v>45292.049189814818</c:v>
                </c:pt>
                <c:pt idx="426">
                  <c:v>45292.049305555556</c:v>
                </c:pt>
                <c:pt idx="427">
                  <c:v>45292.049421296295</c:v>
                </c:pt>
                <c:pt idx="428">
                  <c:v>45292.049537037034</c:v>
                </c:pt>
                <c:pt idx="429">
                  <c:v>45292.04965277778</c:v>
                </c:pt>
                <c:pt idx="430">
                  <c:v>45292.049768518518</c:v>
                </c:pt>
                <c:pt idx="431">
                  <c:v>45292.049884259257</c:v>
                </c:pt>
                <c:pt idx="432">
                  <c:v>45292.05</c:v>
                </c:pt>
                <c:pt idx="433">
                  <c:v>45292.050115740742</c:v>
                </c:pt>
                <c:pt idx="434">
                  <c:v>45292.05023148148</c:v>
                </c:pt>
                <c:pt idx="435">
                  <c:v>45292.050347222219</c:v>
                </c:pt>
                <c:pt idx="436">
                  <c:v>45292.050462962965</c:v>
                </c:pt>
                <c:pt idx="437">
                  <c:v>45292.050578703704</c:v>
                </c:pt>
                <c:pt idx="438">
                  <c:v>45292.050694444442</c:v>
                </c:pt>
                <c:pt idx="439">
                  <c:v>45292.050810185188</c:v>
                </c:pt>
                <c:pt idx="440">
                  <c:v>45292.050925925927</c:v>
                </c:pt>
                <c:pt idx="441">
                  <c:v>45292.051041666666</c:v>
                </c:pt>
                <c:pt idx="442">
                  <c:v>45292.051157407404</c:v>
                </c:pt>
                <c:pt idx="443">
                  <c:v>45292.05127314815</c:v>
                </c:pt>
                <c:pt idx="444">
                  <c:v>45292.051388888889</c:v>
                </c:pt>
                <c:pt idx="445">
                  <c:v>45292.051504629628</c:v>
                </c:pt>
                <c:pt idx="446">
                  <c:v>45292.051620370374</c:v>
                </c:pt>
                <c:pt idx="447">
                  <c:v>45292.051736111112</c:v>
                </c:pt>
                <c:pt idx="448">
                  <c:v>45292.051851851851</c:v>
                </c:pt>
                <c:pt idx="449">
                  <c:v>45292.05196759259</c:v>
                </c:pt>
                <c:pt idx="450">
                  <c:v>45292.052083333336</c:v>
                </c:pt>
                <c:pt idx="451">
                  <c:v>45292.052199074074</c:v>
                </c:pt>
                <c:pt idx="452">
                  <c:v>45292.052314814813</c:v>
                </c:pt>
                <c:pt idx="453">
                  <c:v>45292.052430555559</c:v>
                </c:pt>
                <c:pt idx="454">
                  <c:v>45292.052546296298</c:v>
                </c:pt>
                <c:pt idx="455">
                  <c:v>45292.052662037036</c:v>
                </c:pt>
                <c:pt idx="456">
                  <c:v>45292.052777777775</c:v>
                </c:pt>
                <c:pt idx="457">
                  <c:v>45292.052893518521</c:v>
                </c:pt>
                <c:pt idx="458">
                  <c:v>45292.05300925926</c:v>
                </c:pt>
                <c:pt idx="459">
                  <c:v>45292.053124999999</c:v>
                </c:pt>
                <c:pt idx="460">
                  <c:v>45292.053240740737</c:v>
                </c:pt>
                <c:pt idx="461">
                  <c:v>45292.053356481483</c:v>
                </c:pt>
                <c:pt idx="462">
                  <c:v>45292.053472222222</c:v>
                </c:pt>
                <c:pt idx="463">
                  <c:v>45292.053587962961</c:v>
                </c:pt>
                <c:pt idx="464">
                  <c:v>45292.053703703707</c:v>
                </c:pt>
                <c:pt idx="465">
                  <c:v>45292.053819444445</c:v>
                </c:pt>
                <c:pt idx="466">
                  <c:v>45292.053935185184</c:v>
                </c:pt>
                <c:pt idx="467">
                  <c:v>45292.054050925923</c:v>
                </c:pt>
                <c:pt idx="468">
                  <c:v>45292.054166666669</c:v>
                </c:pt>
                <c:pt idx="469">
                  <c:v>45292.054282407407</c:v>
                </c:pt>
                <c:pt idx="470">
                  <c:v>45292.054398148146</c:v>
                </c:pt>
                <c:pt idx="471">
                  <c:v>45292.054513888892</c:v>
                </c:pt>
                <c:pt idx="472">
                  <c:v>45292.054629629631</c:v>
                </c:pt>
                <c:pt idx="473">
                  <c:v>45292.054745370369</c:v>
                </c:pt>
                <c:pt idx="474">
                  <c:v>45292.054861111108</c:v>
                </c:pt>
                <c:pt idx="475">
                  <c:v>45292.054976851854</c:v>
                </c:pt>
                <c:pt idx="476">
                  <c:v>45292.055092592593</c:v>
                </c:pt>
                <c:pt idx="477">
                  <c:v>45292.055208333331</c:v>
                </c:pt>
                <c:pt idx="478">
                  <c:v>45292.055324074077</c:v>
                </c:pt>
                <c:pt idx="479">
                  <c:v>45292.055439814816</c:v>
                </c:pt>
                <c:pt idx="480">
                  <c:v>45292.055555555555</c:v>
                </c:pt>
                <c:pt idx="481">
                  <c:v>45292.055671296293</c:v>
                </c:pt>
                <c:pt idx="482">
                  <c:v>45292.055787037039</c:v>
                </c:pt>
                <c:pt idx="483">
                  <c:v>45292.055902777778</c:v>
                </c:pt>
                <c:pt idx="484">
                  <c:v>45292.056018518517</c:v>
                </c:pt>
                <c:pt idx="485">
                  <c:v>45292.056134259263</c:v>
                </c:pt>
                <c:pt idx="486">
                  <c:v>45292.056250000001</c:v>
                </c:pt>
                <c:pt idx="487">
                  <c:v>45292.05636574074</c:v>
                </c:pt>
                <c:pt idx="488">
                  <c:v>45292.056481481479</c:v>
                </c:pt>
                <c:pt idx="489">
                  <c:v>45292.056597222225</c:v>
                </c:pt>
                <c:pt idx="490">
                  <c:v>45292.056712962964</c:v>
                </c:pt>
                <c:pt idx="491">
                  <c:v>45292.056828703702</c:v>
                </c:pt>
                <c:pt idx="492">
                  <c:v>45292.056944444441</c:v>
                </c:pt>
                <c:pt idx="493">
                  <c:v>45292.057060185187</c:v>
                </c:pt>
                <c:pt idx="494">
                  <c:v>45292.057175925926</c:v>
                </c:pt>
                <c:pt idx="495">
                  <c:v>45292.057291666664</c:v>
                </c:pt>
                <c:pt idx="496">
                  <c:v>45292.05740740741</c:v>
                </c:pt>
                <c:pt idx="497">
                  <c:v>45292.057523148149</c:v>
                </c:pt>
                <c:pt idx="498">
                  <c:v>45292.057638888888</c:v>
                </c:pt>
                <c:pt idx="499">
                  <c:v>45292.057754629626</c:v>
                </c:pt>
                <c:pt idx="500">
                  <c:v>45292.057870370372</c:v>
                </c:pt>
                <c:pt idx="501">
                  <c:v>45292.057986111111</c:v>
                </c:pt>
                <c:pt idx="502">
                  <c:v>45292.05810185185</c:v>
                </c:pt>
                <c:pt idx="503">
                  <c:v>45292.058217592596</c:v>
                </c:pt>
                <c:pt idx="504">
                  <c:v>45292.058333333334</c:v>
                </c:pt>
                <c:pt idx="505">
                  <c:v>45292.058449074073</c:v>
                </c:pt>
                <c:pt idx="506">
                  <c:v>45292.058564814812</c:v>
                </c:pt>
                <c:pt idx="507">
                  <c:v>45292.058680555558</c:v>
                </c:pt>
                <c:pt idx="508">
                  <c:v>45292.058796296296</c:v>
                </c:pt>
                <c:pt idx="509">
                  <c:v>45292.058912037035</c:v>
                </c:pt>
                <c:pt idx="510">
                  <c:v>45292.059027777781</c:v>
                </c:pt>
                <c:pt idx="511">
                  <c:v>45292.05914351852</c:v>
                </c:pt>
                <c:pt idx="512">
                  <c:v>45292.059259259258</c:v>
                </c:pt>
                <c:pt idx="513">
                  <c:v>45292.059374999997</c:v>
                </c:pt>
                <c:pt idx="514">
                  <c:v>45292.059490740743</c:v>
                </c:pt>
                <c:pt idx="515">
                  <c:v>45292.059606481482</c:v>
                </c:pt>
                <c:pt idx="516">
                  <c:v>45292.05972222222</c:v>
                </c:pt>
                <c:pt idx="517">
                  <c:v>45292.059837962966</c:v>
                </c:pt>
                <c:pt idx="518">
                  <c:v>45292.059953703705</c:v>
                </c:pt>
                <c:pt idx="519">
                  <c:v>45292.060069444444</c:v>
                </c:pt>
                <c:pt idx="520">
                  <c:v>45292.060185185182</c:v>
                </c:pt>
                <c:pt idx="521">
                  <c:v>45292.060300925928</c:v>
                </c:pt>
                <c:pt idx="522">
                  <c:v>45292.060416666667</c:v>
                </c:pt>
                <c:pt idx="523">
                  <c:v>45292.060532407406</c:v>
                </c:pt>
                <c:pt idx="524">
                  <c:v>45292.060648148145</c:v>
                </c:pt>
                <c:pt idx="525">
                  <c:v>45292.060763888891</c:v>
                </c:pt>
                <c:pt idx="526">
                  <c:v>45292.060879629629</c:v>
                </c:pt>
                <c:pt idx="527">
                  <c:v>45292.060995370368</c:v>
                </c:pt>
                <c:pt idx="528">
                  <c:v>45292.061111111114</c:v>
                </c:pt>
                <c:pt idx="529">
                  <c:v>45292.061226851853</c:v>
                </c:pt>
                <c:pt idx="530">
                  <c:v>45292.061342592591</c:v>
                </c:pt>
                <c:pt idx="531">
                  <c:v>45292.06145833333</c:v>
                </c:pt>
                <c:pt idx="532">
                  <c:v>45292.061574074076</c:v>
                </c:pt>
                <c:pt idx="533">
                  <c:v>45292.061689814815</c:v>
                </c:pt>
                <c:pt idx="534">
                  <c:v>45292.061805555553</c:v>
                </c:pt>
                <c:pt idx="535">
                  <c:v>45292.061921296299</c:v>
                </c:pt>
                <c:pt idx="536">
                  <c:v>45292.062037037038</c:v>
                </c:pt>
                <c:pt idx="537">
                  <c:v>45292.062152777777</c:v>
                </c:pt>
                <c:pt idx="538">
                  <c:v>45292.062268518515</c:v>
                </c:pt>
                <c:pt idx="539">
                  <c:v>45292.062384259261</c:v>
                </c:pt>
                <c:pt idx="540">
                  <c:v>45292.0625</c:v>
                </c:pt>
                <c:pt idx="541">
                  <c:v>45292.062615740739</c:v>
                </c:pt>
                <c:pt idx="542">
                  <c:v>45292.062731481485</c:v>
                </c:pt>
                <c:pt idx="543">
                  <c:v>45292.062847222223</c:v>
                </c:pt>
                <c:pt idx="544">
                  <c:v>45292.062962962962</c:v>
                </c:pt>
                <c:pt idx="545">
                  <c:v>45292.063078703701</c:v>
                </c:pt>
                <c:pt idx="546">
                  <c:v>45292.063194444447</c:v>
                </c:pt>
                <c:pt idx="547">
                  <c:v>45292.063310185185</c:v>
                </c:pt>
                <c:pt idx="548">
                  <c:v>45292.063425925924</c:v>
                </c:pt>
                <c:pt idx="549">
                  <c:v>45292.06354166667</c:v>
                </c:pt>
                <c:pt idx="550">
                  <c:v>45292.063657407409</c:v>
                </c:pt>
                <c:pt idx="551">
                  <c:v>45292.063773148147</c:v>
                </c:pt>
                <c:pt idx="552">
                  <c:v>45292.063888888886</c:v>
                </c:pt>
                <c:pt idx="553">
                  <c:v>45292.064004629632</c:v>
                </c:pt>
                <c:pt idx="554">
                  <c:v>45292.064120370371</c:v>
                </c:pt>
                <c:pt idx="555">
                  <c:v>45292.064236111109</c:v>
                </c:pt>
                <c:pt idx="556">
                  <c:v>45292.064351851855</c:v>
                </c:pt>
                <c:pt idx="557">
                  <c:v>45292.064467592594</c:v>
                </c:pt>
                <c:pt idx="558">
                  <c:v>45292.064583333333</c:v>
                </c:pt>
                <c:pt idx="559">
                  <c:v>45292.064699074072</c:v>
                </c:pt>
                <c:pt idx="560">
                  <c:v>45292.064814814818</c:v>
                </c:pt>
                <c:pt idx="561">
                  <c:v>45292.064930555556</c:v>
                </c:pt>
                <c:pt idx="562">
                  <c:v>45292.065046296295</c:v>
                </c:pt>
                <c:pt idx="563">
                  <c:v>45292.065162037034</c:v>
                </c:pt>
                <c:pt idx="564">
                  <c:v>45292.06527777778</c:v>
                </c:pt>
                <c:pt idx="565">
                  <c:v>45292.065393518518</c:v>
                </c:pt>
                <c:pt idx="566">
                  <c:v>45292.065509259257</c:v>
                </c:pt>
                <c:pt idx="567">
                  <c:v>45292.065625000003</c:v>
                </c:pt>
                <c:pt idx="568">
                  <c:v>45292.065740740742</c:v>
                </c:pt>
                <c:pt idx="569">
                  <c:v>45292.06585648148</c:v>
                </c:pt>
                <c:pt idx="570">
                  <c:v>45292.065972222219</c:v>
                </c:pt>
                <c:pt idx="571">
                  <c:v>45292.066087962965</c:v>
                </c:pt>
                <c:pt idx="572">
                  <c:v>45292.066203703704</c:v>
                </c:pt>
                <c:pt idx="573">
                  <c:v>45292.066319444442</c:v>
                </c:pt>
                <c:pt idx="574">
                  <c:v>45292.066435185188</c:v>
                </c:pt>
                <c:pt idx="575">
                  <c:v>45292.066550925927</c:v>
                </c:pt>
                <c:pt idx="576">
                  <c:v>45292.066666666666</c:v>
                </c:pt>
                <c:pt idx="577">
                  <c:v>45292.066782407404</c:v>
                </c:pt>
                <c:pt idx="578">
                  <c:v>45292.06689814815</c:v>
                </c:pt>
                <c:pt idx="579">
                  <c:v>45292.067013888889</c:v>
                </c:pt>
                <c:pt idx="580">
                  <c:v>45292.067129629628</c:v>
                </c:pt>
                <c:pt idx="581">
                  <c:v>45292.067245370374</c:v>
                </c:pt>
                <c:pt idx="582">
                  <c:v>45292.067361111112</c:v>
                </c:pt>
                <c:pt idx="583">
                  <c:v>45292.067476851851</c:v>
                </c:pt>
                <c:pt idx="584">
                  <c:v>45292.06759259259</c:v>
                </c:pt>
                <c:pt idx="585">
                  <c:v>45292.067708333336</c:v>
                </c:pt>
                <c:pt idx="586">
                  <c:v>45292.067824074074</c:v>
                </c:pt>
                <c:pt idx="587">
                  <c:v>45292.067939814813</c:v>
                </c:pt>
                <c:pt idx="588">
                  <c:v>45292.068055555559</c:v>
                </c:pt>
                <c:pt idx="589">
                  <c:v>45292.068171296298</c:v>
                </c:pt>
                <c:pt idx="590">
                  <c:v>45292.068287037036</c:v>
                </c:pt>
                <c:pt idx="591">
                  <c:v>45292.068402777775</c:v>
                </c:pt>
                <c:pt idx="592">
                  <c:v>45292.068518518521</c:v>
                </c:pt>
                <c:pt idx="593">
                  <c:v>45292.06863425926</c:v>
                </c:pt>
                <c:pt idx="594">
                  <c:v>45292.068749999999</c:v>
                </c:pt>
                <c:pt idx="595">
                  <c:v>45292.068865740737</c:v>
                </c:pt>
                <c:pt idx="596">
                  <c:v>45292.068981481483</c:v>
                </c:pt>
                <c:pt idx="597">
                  <c:v>45292.069097222222</c:v>
                </c:pt>
                <c:pt idx="598">
                  <c:v>45292.069212962961</c:v>
                </c:pt>
                <c:pt idx="599">
                  <c:v>45292.069328703707</c:v>
                </c:pt>
                <c:pt idx="600">
                  <c:v>45292.069444444445</c:v>
                </c:pt>
                <c:pt idx="601">
                  <c:v>45292.069560185184</c:v>
                </c:pt>
                <c:pt idx="602">
                  <c:v>45292.069675925923</c:v>
                </c:pt>
                <c:pt idx="603">
                  <c:v>45292.069791666669</c:v>
                </c:pt>
                <c:pt idx="604">
                  <c:v>45292.069907407407</c:v>
                </c:pt>
                <c:pt idx="605">
                  <c:v>45292.070023148146</c:v>
                </c:pt>
                <c:pt idx="606">
                  <c:v>45292.070138888892</c:v>
                </c:pt>
                <c:pt idx="607">
                  <c:v>45292.070254629631</c:v>
                </c:pt>
                <c:pt idx="608">
                  <c:v>45292.070370370369</c:v>
                </c:pt>
                <c:pt idx="609">
                  <c:v>45292.070486111108</c:v>
                </c:pt>
                <c:pt idx="610">
                  <c:v>45292.070601851854</c:v>
                </c:pt>
                <c:pt idx="611">
                  <c:v>45292.070717592593</c:v>
                </c:pt>
                <c:pt idx="612">
                  <c:v>45292.070833333331</c:v>
                </c:pt>
                <c:pt idx="613">
                  <c:v>45292.070949074077</c:v>
                </c:pt>
                <c:pt idx="614">
                  <c:v>45292.071064814816</c:v>
                </c:pt>
                <c:pt idx="615">
                  <c:v>45292.071180555555</c:v>
                </c:pt>
                <c:pt idx="616">
                  <c:v>45292.071296296293</c:v>
                </c:pt>
                <c:pt idx="617">
                  <c:v>45292.071412037039</c:v>
                </c:pt>
                <c:pt idx="618">
                  <c:v>45292.071527777778</c:v>
                </c:pt>
                <c:pt idx="619">
                  <c:v>45292.071643518517</c:v>
                </c:pt>
                <c:pt idx="620">
                  <c:v>45292.071759259263</c:v>
                </c:pt>
                <c:pt idx="621">
                  <c:v>45292.071875000001</c:v>
                </c:pt>
                <c:pt idx="622">
                  <c:v>45292.07199074074</c:v>
                </c:pt>
                <c:pt idx="623">
                  <c:v>45292.072106481479</c:v>
                </c:pt>
                <c:pt idx="624">
                  <c:v>45292.072222222225</c:v>
                </c:pt>
                <c:pt idx="625">
                  <c:v>45292.072337962964</c:v>
                </c:pt>
                <c:pt idx="626">
                  <c:v>45292.072453703702</c:v>
                </c:pt>
                <c:pt idx="627">
                  <c:v>45292.072569444441</c:v>
                </c:pt>
                <c:pt idx="628">
                  <c:v>45292.072685185187</c:v>
                </c:pt>
                <c:pt idx="629">
                  <c:v>45292.072800925926</c:v>
                </c:pt>
                <c:pt idx="630">
                  <c:v>45292.072916666664</c:v>
                </c:pt>
                <c:pt idx="631">
                  <c:v>45292.07303240741</c:v>
                </c:pt>
                <c:pt idx="632">
                  <c:v>45292.073148148149</c:v>
                </c:pt>
                <c:pt idx="633">
                  <c:v>45292.073263888888</c:v>
                </c:pt>
                <c:pt idx="634">
                  <c:v>45292.073379629626</c:v>
                </c:pt>
                <c:pt idx="635">
                  <c:v>45292.073495370372</c:v>
                </c:pt>
                <c:pt idx="636">
                  <c:v>45292.073611111111</c:v>
                </c:pt>
                <c:pt idx="637">
                  <c:v>45292.07372685185</c:v>
                </c:pt>
                <c:pt idx="638">
                  <c:v>45292.073842592596</c:v>
                </c:pt>
                <c:pt idx="639">
                  <c:v>45292.073958333334</c:v>
                </c:pt>
                <c:pt idx="640">
                  <c:v>45292.074074074073</c:v>
                </c:pt>
                <c:pt idx="641">
                  <c:v>45292.074189814812</c:v>
                </c:pt>
                <c:pt idx="642">
                  <c:v>45292.074305555558</c:v>
                </c:pt>
                <c:pt idx="643">
                  <c:v>45292.074421296296</c:v>
                </c:pt>
                <c:pt idx="644">
                  <c:v>45292.074537037035</c:v>
                </c:pt>
                <c:pt idx="645">
                  <c:v>45292.074652777781</c:v>
                </c:pt>
                <c:pt idx="646">
                  <c:v>45292.07476851852</c:v>
                </c:pt>
                <c:pt idx="647">
                  <c:v>45292.074884259258</c:v>
                </c:pt>
                <c:pt idx="648">
                  <c:v>45292.074999999997</c:v>
                </c:pt>
                <c:pt idx="649">
                  <c:v>45292.075115740743</c:v>
                </c:pt>
                <c:pt idx="650">
                  <c:v>45292.075231481482</c:v>
                </c:pt>
                <c:pt idx="651">
                  <c:v>45292.07534722222</c:v>
                </c:pt>
                <c:pt idx="652">
                  <c:v>45292.075462962966</c:v>
                </c:pt>
                <c:pt idx="653">
                  <c:v>45292.075578703705</c:v>
                </c:pt>
                <c:pt idx="654">
                  <c:v>45292.075694444444</c:v>
                </c:pt>
                <c:pt idx="655">
                  <c:v>45292.075810185182</c:v>
                </c:pt>
                <c:pt idx="656">
                  <c:v>45292.075925925928</c:v>
                </c:pt>
                <c:pt idx="657">
                  <c:v>45292.076041666667</c:v>
                </c:pt>
                <c:pt idx="658">
                  <c:v>45292.076157407406</c:v>
                </c:pt>
                <c:pt idx="659">
                  <c:v>45292.076273148145</c:v>
                </c:pt>
                <c:pt idx="660">
                  <c:v>45292.076388888891</c:v>
                </c:pt>
                <c:pt idx="661">
                  <c:v>45292.076504629629</c:v>
                </c:pt>
                <c:pt idx="662">
                  <c:v>45292.076620370368</c:v>
                </c:pt>
                <c:pt idx="663">
                  <c:v>45292.076736111114</c:v>
                </c:pt>
                <c:pt idx="664">
                  <c:v>45292.076851851853</c:v>
                </c:pt>
                <c:pt idx="665">
                  <c:v>45292.076967592591</c:v>
                </c:pt>
                <c:pt idx="666">
                  <c:v>45292.07708333333</c:v>
                </c:pt>
                <c:pt idx="667">
                  <c:v>45292.077199074076</c:v>
                </c:pt>
                <c:pt idx="668">
                  <c:v>45292.077314814815</c:v>
                </c:pt>
                <c:pt idx="669">
                  <c:v>45292.077430555553</c:v>
                </c:pt>
                <c:pt idx="670">
                  <c:v>45292.077546296299</c:v>
                </c:pt>
                <c:pt idx="671">
                  <c:v>45292.077662037038</c:v>
                </c:pt>
                <c:pt idx="672">
                  <c:v>45292.077777777777</c:v>
                </c:pt>
                <c:pt idx="673">
                  <c:v>45292.077893518515</c:v>
                </c:pt>
                <c:pt idx="674">
                  <c:v>45292.078009259261</c:v>
                </c:pt>
                <c:pt idx="675">
                  <c:v>45292.078125</c:v>
                </c:pt>
                <c:pt idx="676">
                  <c:v>45292.078240740739</c:v>
                </c:pt>
                <c:pt idx="677">
                  <c:v>45292.078356481485</c:v>
                </c:pt>
                <c:pt idx="678">
                  <c:v>45292.078472222223</c:v>
                </c:pt>
                <c:pt idx="679">
                  <c:v>45292.078587962962</c:v>
                </c:pt>
                <c:pt idx="680">
                  <c:v>45292.078703703701</c:v>
                </c:pt>
                <c:pt idx="681">
                  <c:v>45292.078819444447</c:v>
                </c:pt>
                <c:pt idx="682">
                  <c:v>45292.078935185185</c:v>
                </c:pt>
                <c:pt idx="683">
                  <c:v>45292.079050925924</c:v>
                </c:pt>
                <c:pt idx="684">
                  <c:v>45292.07916666667</c:v>
                </c:pt>
                <c:pt idx="685">
                  <c:v>45292.079282407409</c:v>
                </c:pt>
                <c:pt idx="686">
                  <c:v>45292.079398148147</c:v>
                </c:pt>
                <c:pt idx="687">
                  <c:v>45292.079513888886</c:v>
                </c:pt>
                <c:pt idx="688">
                  <c:v>45292.079629629632</c:v>
                </c:pt>
                <c:pt idx="689">
                  <c:v>45292.079745370371</c:v>
                </c:pt>
                <c:pt idx="690">
                  <c:v>45292.079861111109</c:v>
                </c:pt>
                <c:pt idx="691">
                  <c:v>45292.079976851855</c:v>
                </c:pt>
                <c:pt idx="692">
                  <c:v>45292.080092592594</c:v>
                </c:pt>
                <c:pt idx="693">
                  <c:v>45292.080208333333</c:v>
                </c:pt>
                <c:pt idx="694">
                  <c:v>45292.080324074072</c:v>
                </c:pt>
                <c:pt idx="695">
                  <c:v>45292.080439814818</c:v>
                </c:pt>
                <c:pt idx="696">
                  <c:v>45292.080555555556</c:v>
                </c:pt>
                <c:pt idx="697">
                  <c:v>45292.080671296295</c:v>
                </c:pt>
                <c:pt idx="698">
                  <c:v>45292.080787037034</c:v>
                </c:pt>
                <c:pt idx="699">
                  <c:v>45292.08090277778</c:v>
                </c:pt>
                <c:pt idx="700">
                  <c:v>45292.081018518518</c:v>
                </c:pt>
                <c:pt idx="701">
                  <c:v>45292.081134259257</c:v>
                </c:pt>
                <c:pt idx="702">
                  <c:v>45292.081250000003</c:v>
                </c:pt>
                <c:pt idx="703">
                  <c:v>45292.081365740742</c:v>
                </c:pt>
                <c:pt idx="704">
                  <c:v>45292.08148148148</c:v>
                </c:pt>
                <c:pt idx="705">
                  <c:v>45292.081597222219</c:v>
                </c:pt>
                <c:pt idx="706">
                  <c:v>45292.081712962965</c:v>
                </c:pt>
                <c:pt idx="707">
                  <c:v>45292.081828703704</c:v>
                </c:pt>
                <c:pt idx="708">
                  <c:v>45292.081944444442</c:v>
                </c:pt>
                <c:pt idx="709">
                  <c:v>45292.082060185188</c:v>
                </c:pt>
                <c:pt idx="710">
                  <c:v>45292.082175925927</c:v>
                </c:pt>
                <c:pt idx="711">
                  <c:v>45292.082291666666</c:v>
                </c:pt>
                <c:pt idx="712">
                  <c:v>45292.082407407404</c:v>
                </c:pt>
                <c:pt idx="713">
                  <c:v>45292.08252314815</c:v>
                </c:pt>
                <c:pt idx="714">
                  <c:v>45292.082638888889</c:v>
                </c:pt>
                <c:pt idx="715">
                  <c:v>45292.082754629628</c:v>
                </c:pt>
                <c:pt idx="716">
                  <c:v>45292.082870370374</c:v>
                </c:pt>
                <c:pt idx="717">
                  <c:v>45292.082986111112</c:v>
                </c:pt>
                <c:pt idx="718">
                  <c:v>45292.083101851851</c:v>
                </c:pt>
                <c:pt idx="719">
                  <c:v>45292.08321759259</c:v>
                </c:pt>
                <c:pt idx="720">
                  <c:v>45292.083333333336</c:v>
                </c:pt>
                <c:pt idx="721">
                  <c:v>45292.083449074074</c:v>
                </c:pt>
                <c:pt idx="722">
                  <c:v>45292.083564814813</c:v>
                </c:pt>
                <c:pt idx="723">
                  <c:v>45292.083680555559</c:v>
                </c:pt>
                <c:pt idx="724">
                  <c:v>45292.083796296298</c:v>
                </c:pt>
                <c:pt idx="725">
                  <c:v>45292.083912037036</c:v>
                </c:pt>
                <c:pt idx="726">
                  <c:v>45292.084027777775</c:v>
                </c:pt>
                <c:pt idx="727">
                  <c:v>45292.084143518521</c:v>
                </c:pt>
                <c:pt idx="728">
                  <c:v>45292.08425925926</c:v>
                </c:pt>
                <c:pt idx="729">
                  <c:v>45292.084374999999</c:v>
                </c:pt>
                <c:pt idx="730">
                  <c:v>45292.084490740737</c:v>
                </c:pt>
                <c:pt idx="731">
                  <c:v>45292.084606481483</c:v>
                </c:pt>
                <c:pt idx="732">
                  <c:v>45292.084722222222</c:v>
                </c:pt>
                <c:pt idx="733">
                  <c:v>45292.084837962961</c:v>
                </c:pt>
                <c:pt idx="734">
                  <c:v>45292.084953703707</c:v>
                </c:pt>
                <c:pt idx="735">
                  <c:v>45292.085069444445</c:v>
                </c:pt>
                <c:pt idx="736">
                  <c:v>45292.085185185184</c:v>
                </c:pt>
                <c:pt idx="737">
                  <c:v>45292.085300925923</c:v>
                </c:pt>
                <c:pt idx="738">
                  <c:v>45292.085416666669</c:v>
                </c:pt>
                <c:pt idx="739">
                  <c:v>45292.085532407407</c:v>
                </c:pt>
                <c:pt idx="740">
                  <c:v>45292.085648148146</c:v>
                </c:pt>
                <c:pt idx="741">
                  <c:v>45292.085763888892</c:v>
                </c:pt>
                <c:pt idx="742">
                  <c:v>45292.085879629631</c:v>
                </c:pt>
                <c:pt idx="743">
                  <c:v>45292.085995370369</c:v>
                </c:pt>
                <c:pt idx="744">
                  <c:v>45292.086111111108</c:v>
                </c:pt>
                <c:pt idx="745">
                  <c:v>45292.086226851854</c:v>
                </c:pt>
                <c:pt idx="746">
                  <c:v>45292.086342592593</c:v>
                </c:pt>
                <c:pt idx="747">
                  <c:v>45292.086458333331</c:v>
                </c:pt>
                <c:pt idx="748">
                  <c:v>45292.086574074077</c:v>
                </c:pt>
                <c:pt idx="749">
                  <c:v>45292.086689814816</c:v>
                </c:pt>
                <c:pt idx="750">
                  <c:v>45292.086805555555</c:v>
                </c:pt>
                <c:pt idx="751">
                  <c:v>45292.086921296293</c:v>
                </c:pt>
                <c:pt idx="752">
                  <c:v>45292.087037037039</c:v>
                </c:pt>
                <c:pt idx="753">
                  <c:v>45292.087152777778</c:v>
                </c:pt>
                <c:pt idx="754">
                  <c:v>45292.087268518517</c:v>
                </c:pt>
                <c:pt idx="755">
                  <c:v>45292.087384259263</c:v>
                </c:pt>
                <c:pt idx="756">
                  <c:v>45292.087500000001</c:v>
                </c:pt>
                <c:pt idx="757">
                  <c:v>45292.08761574074</c:v>
                </c:pt>
                <c:pt idx="758">
                  <c:v>45292.087731481479</c:v>
                </c:pt>
                <c:pt idx="759">
                  <c:v>45292.087847222225</c:v>
                </c:pt>
                <c:pt idx="760">
                  <c:v>45292.087962962964</c:v>
                </c:pt>
                <c:pt idx="761">
                  <c:v>45292.088078703702</c:v>
                </c:pt>
                <c:pt idx="762">
                  <c:v>45292.088194444441</c:v>
                </c:pt>
                <c:pt idx="763">
                  <c:v>45292.088310185187</c:v>
                </c:pt>
                <c:pt idx="764">
                  <c:v>45292.088425925926</c:v>
                </c:pt>
                <c:pt idx="765">
                  <c:v>45292.088541666664</c:v>
                </c:pt>
                <c:pt idx="766">
                  <c:v>45292.08865740741</c:v>
                </c:pt>
                <c:pt idx="767">
                  <c:v>45292.088773148149</c:v>
                </c:pt>
                <c:pt idx="768">
                  <c:v>45292.088888888888</c:v>
                </c:pt>
                <c:pt idx="769">
                  <c:v>45292.089004629626</c:v>
                </c:pt>
                <c:pt idx="770">
                  <c:v>45292.089120370372</c:v>
                </c:pt>
                <c:pt idx="771">
                  <c:v>45292.089236111111</c:v>
                </c:pt>
                <c:pt idx="772">
                  <c:v>45292.08935185185</c:v>
                </c:pt>
                <c:pt idx="773">
                  <c:v>45292.089467592596</c:v>
                </c:pt>
                <c:pt idx="774">
                  <c:v>45292.089583333334</c:v>
                </c:pt>
                <c:pt idx="775">
                  <c:v>45292.089699074073</c:v>
                </c:pt>
                <c:pt idx="776">
                  <c:v>45292.089814814812</c:v>
                </c:pt>
                <c:pt idx="777">
                  <c:v>45292.089930555558</c:v>
                </c:pt>
                <c:pt idx="778">
                  <c:v>45292.090046296296</c:v>
                </c:pt>
                <c:pt idx="779">
                  <c:v>45292.090162037035</c:v>
                </c:pt>
                <c:pt idx="780">
                  <c:v>45292.090277777781</c:v>
                </c:pt>
                <c:pt idx="781">
                  <c:v>45292.09039351852</c:v>
                </c:pt>
                <c:pt idx="782">
                  <c:v>45292.090509259258</c:v>
                </c:pt>
                <c:pt idx="783">
                  <c:v>45292.090624999997</c:v>
                </c:pt>
                <c:pt idx="784">
                  <c:v>45292.090740740743</c:v>
                </c:pt>
                <c:pt idx="785">
                  <c:v>45292.090856481482</c:v>
                </c:pt>
                <c:pt idx="786">
                  <c:v>45292.09097222222</c:v>
                </c:pt>
                <c:pt idx="787">
                  <c:v>45292.091087962966</c:v>
                </c:pt>
                <c:pt idx="788">
                  <c:v>45292.091203703705</c:v>
                </c:pt>
                <c:pt idx="789">
                  <c:v>45292.091319444444</c:v>
                </c:pt>
                <c:pt idx="790">
                  <c:v>45292.091435185182</c:v>
                </c:pt>
                <c:pt idx="791">
                  <c:v>45292.091550925928</c:v>
                </c:pt>
                <c:pt idx="792">
                  <c:v>45292.091666666667</c:v>
                </c:pt>
                <c:pt idx="793">
                  <c:v>45292.091782407406</c:v>
                </c:pt>
                <c:pt idx="794">
                  <c:v>45292.091898148145</c:v>
                </c:pt>
                <c:pt idx="795">
                  <c:v>45292.092013888891</c:v>
                </c:pt>
                <c:pt idx="796">
                  <c:v>45292.092129629629</c:v>
                </c:pt>
                <c:pt idx="797">
                  <c:v>45292.092245370368</c:v>
                </c:pt>
                <c:pt idx="798">
                  <c:v>45292.092361111114</c:v>
                </c:pt>
                <c:pt idx="799">
                  <c:v>45292.092476851853</c:v>
                </c:pt>
                <c:pt idx="800">
                  <c:v>45292.092592592591</c:v>
                </c:pt>
                <c:pt idx="801">
                  <c:v>45292.09270833333</c:v>
                </c:pt>
                <c:pt idx="802">
                  <c:v>45292.092824074076</c:v>
                </c:pt>
                <c:pt idx="803">
                  <c:v>45292.092939814815</c:v>
                </c:pt>
                <c:pt idx="804">
                  <c:v>45292.093055555553</c:v>
                </c:pt>
                <c:pt idx="805">
                  <c:v>45292.093171296299</c:v>
                </c:pt>
                <c:pt idx="806">
                  <c:v>45292.093287037038</c:v>
                </c:pt>
                <c:pt idx="807">
                  <c:v>45292.093402777777</c:v>
                </c:pt>
                <c:pt idx="808">
                  <c:v>45292.093518518515</c:v>
                </c:pt>
                <c:pt idx="809">
                  <c:v>45292.093634259261</c:v>
                </c:pt>
                <c:pt idx="810">
                  <c:v>45292.09375</c:v>
                </c:pt>
                <c:pt idx="811">
                  <c:v>45292.093865740739</c:v>
                </c:pt>
                <c:pt idx="812">
                  <c:v>45292.093981481485</c:v>
                </c:pt>
                <c:pt idx="813">
                  <c:v>45292.094097222223</c:v>
                </c:pt>
                <c:pt idx="814">
                  <c:v>45292.094212962962</c:v>
                </c:pt>
                <c:pt idx="815">
                  <c:v>45292.094328703701</c:v>
                </c:pt>
                <c:pt idx="816">
                  <c:v>45292.094444444447</c:v>
                </c:pt>
                <c:pt idx="817">
                  <c:v>45292.094560185185</c:v>
                </c:pt>
                <c:pt idx="818">
                  <c:v>45292.094675925924</c:v>
                </c:pt>
                <c:pt idx="819">
                  <c:v>45292.09479166667</c:v>
                </c:pt>
                <c:pt idx="820">
                  <c:v>45292.094907407409</c:v>
                </c:pt>
                <c:pt idx="821">
                  <c:v>45292.095023148147</c:v>
                </c:pt>
                <c:pt idx="822">
                  <c:v>45292.095138888886</c:v>
                </c:pt>
                <c:pt idx="823">
                  <c:v>45292.095254629632</c:v>
                </c:pt>
                <c:pt idx="824">
                  <c:v>45292.095370370371</c:v>
                </c:pt>
                <c:pt idx="825">
                  <c:v>45292.095486111109</c:v>
                </c:pt>
                <c:pt idx="826">
                  <c:v>45292.095601851855</c:v>
                </c:pt>
                <c:pt idx="827">
                  <c:v>45292.095717592594</c:v>
                </c:pt>
                <c:pt idx="828">
                  <c:v>45292.095833333333</c:v>
                </c:pt>
                <c:pt idx="829">
                  <c:v>45292.095949074072</c:v>
                </c:pt>
                <c:pt idx="830">
                  <c:v>45292.096064814818</c:v>
                </c:pt>
                <c:pt idx="831">
                  <c:v>45292.096180555556</c:v>
                </c:pt>
                <c:pt idx="832">
                  <c:v>45292.096296296295</c:v>
                </c:pt>
                <c:pt idx="833">
                  <c:v>45292.096412037034</c:v>
                </c:pt>
                <c:pt idx="834">
                  <c:v>45292.09652777778</c:v>
                </c:pt>
                <c:pt idx="835">
                  <c:v>45292.096643518518</c:v>
                </c:pt>
                <c:pt idx="836">
                  <c:v>45292.096759259257</c:v>
                </c:pt>
                <c:pt idx="837">
                  <c:v>45292.096875000003</c:v>
                </c:pt>
                <c:pt idx="838">
                  <c:v>45292.096990740742</c:v>
                </c:pt>
                <c:pt idx="839">
                  <c:v>45292.09710648148</c:v>
                </c:pt>
                <c:pt idx="840">
                  <c:v>45292.097222222219</c:v>
                </c:pt>
                <c:pt idx="841">
                  <c:v>45292.097337962965</c:v>
                </c:pt>
                <c:pt idx="842">
                  <c:v>45292.097453703704</c:v>
                </c:pt>
                <c:pt idx="843">
                  <c:v>45292.097569444442</c:v>
                </c:pt>
                <c:pt idx="844">
                  <c:v>45292.097685185188</c:v>
                </c:pt>
                <c:pt idx="845">
                  <c:v>45292.097800925927</c:v>
                </c:pt>
                <c:pt idx="846">
                  <c:v>45292.097916666666</c:v>
                </c:pt>
                <c:pt idx="847">
                  <c:v>45292.098032407404</c:v>
                </c:pt>
                <c:pt idx="848">
                  <c:v>45292.09814814815</c:v>
                </c:pt>
                <c:pt idx="849">
                  <c:v>45292.098263888889</c:v>
                </c:pt>
                <c:pt idx="850">
                  <c:v>45292.098379629628</c:v>
                </c:pt>
                <c:pt idx="851">
                  <c:v>45292.098495370374</c:v>
                </c:pt>
                <c:pt idx="852">
                  <c:v>45292.098611111112</c:v>
                </c:pt>
                <c:pt idx="853">
                  <c:v>45292.098726851851</c:v>
                </c:pt>
                <c:pt idx="854">
                  <c:v>45292.09884259259</c:v>
                </c:pt>
                <c:pt idx="855">
                  <c:v>45292.098958333336</c:v>
                </c:pt>
                <c:pt idx="856">
                  <c:v>45292.099074074074</c:v>
                </c:pt>
                <c:pt idx="857">
                  <c:v>45292.099189814813</c:v>
                </c:pt>
                <c:pt idx="858">
                  <c:v>45292.099305555559</c:v>
                </c:pt>
                <c:pt idx="859">
                  <c:v>45292.099421296298</c:v>
                </c:pt>
                <c:pt idx="860">
                  <c:v>45292.099537037036</c:v>
                </c:pt>
                <c:pt idx="861">
                  <c:v>45292.099652777775</c:v>
                </c:pt>
                <c:pt idx="862">
                  <c:v>45292.099768518521</c:v>
                </c:pt>
                <c:pt idx="863">
                  <c:v>45292.09988425926</c:v>
                </c:pt>
                <c:pt idx="864">
                  <c:v>45292.1</c:v>
                </c:pt>
                <c:pt idx="865">
                  <c:v>45292.100115740737</c:v>
                </c:pt>
                <c:pt idx="866">
                  <c:v>45292.100231481483</c:v>
                </c:pt>
                <c:pt idx="867">
                  <c:v>45292.100347222222</c:v>
                </c:pt>
                <c:pt idx="868">
                  <c:v>45292.100462962961</c:v>
                </c:pt>
                <c:pt idx="869">
                  <c:v>45292.100578703707</c:v>
                </c:pt>
                <c:pt idx="870">
                  <c:v>45292.100694444445</c:v>
                </c:pt>
                <c:pt idx="871">
                  <c:v>45292.100810185184</c:v>
                </c:pt>
                <c:pt idx="872">
                  <c:v>45292.100925925923</c:v>
                </c:pt>
                <c:pt idx="873">
                  <c:v>45292.101041666669</c:v>
                </c:pt>
                <c:pt idx="874">
                  <c:v>45292.101157407407</c:v>
                </c:pt>
                <c:pt idx="875">
                  <c:v>45292.101273148146</c:v>
                </c:pt>
                <c:pt idx="876">
                  <c:v>45292.101388888892</c:v>
                </c:pt>
                <c:pt idx="877">
                  <c:v>45292.101504629631</c:v>
                </c:pt>
                <c:pt idx="878">
                  <c:v>45292.101620370369</c:v>
                </c:pt>
                <c:pt idx="879">
                  <c:v>45292.101736111108</c:v>
                </c:pt>
                <c:pt idx="880">
                  <c:v>45292.101851851854</c:v>
                </c:pt>
                <c:pt idx="881">
                  <c:v>45292.101967592593</c:v>
                </c:pt>
                <c:pt idx="882">
                  <c:v>45292.102083333331</c:v>
                </c:pt>
                <c:pt idx="883">
                  <c:v>45292.102199074077</c:v>
                </c:pt>
                <c:pt idx="884">
                  <c:v>45292.102314814816</c:v>
                </c:pt>
                <c:pt idx="885">
                  <c:v>45292.102430555555</c:v>
                </c:pt>
                <c:pt idx="886">
                  <c:v>45292.102546296293</c:v>
                </c:pt>
                <c:pt idx="887">
                  <c:v>45292.102662037039</c:v>
                </c:pt>
                <c:pt idx="888">
                  <c:v>45292.102777777778</c:v>
                </c:pt>
                <c:pt idx="889">
                  <c:v>45292.102893518517</c:v>
                </c:pt>
                <c:pt idx="890">
                  <c:v>45292.103009259263</c:v>
                </c:pt>
                <c:pt idx="891">
                  <c:v>45292.103125000001</c:v>
                </c:pt>
                <c:pt idx="892">
                  <c:v>45292.10324074074</c:v>
                </c:pt>
                <c:pt idx="893">
                  <c:v>45292.103356481479</c:v>
                </c:pt>
                <c:pt idx="894">
                  <c:v>45292.103472222225</c:v>
                </c:pt>
                <c:pt idx="895">
                  <c:v>45292.103587962964</c:v>
                </c:pt>
                <c:pt idx="896">
                  <c:v>45292.103703703702</c:v>
                </c:pt>
                <c:pt idx="897">
                  <c:v>45292.103819444441</c:v>
                </c:pt>
                <c:pt idx="898">
                  <c:v>45292.103935185187</c:v>
                </c:pt>
                <c:pt idx="899">
                  <c:v>45292.104050925926</c:v>
                </c:pt>
                <c:pt idx="900">
                  <c:v>45292.104166666664</c:v>
                </c:pt>
                <c:pt idx="901">
                  <c:v>45292.10428240741</c:v>
                </c:pt>
                <c:pt idx="902">
                  <c:v>45292.104398148149</c:v>
                </c:pt>
                <c:pt idx="903">
                  <c:v>45292.104513888888</c:v>
                </c:pt>
                <c:pt idx="904">
                  <c:v>45292.104629629626</c:v>
                </c:pt>
                <c:pt idx="905">
                  <c:v>45292.104745370372</c:v>
                </c:pt>
                <c:pt idx="906">
                  <c:v>45292.104861111111</c:v>
                </c:pt>
                <c:pt idx="907">
                  <c:v>45292.10497685185</c:v>
                </c:pt>
                <c:pt idx="908">
                  <c:v>45292.105092592596</c:v>
                </c:pt>
                <c:pt idx="909">
                  <c:v>45292.105208333334</c:v>
                </c:pt>
                <c:pt idx="910">
                  <c:v>45292.105324074073</c:v>
                </c:pt>
                <c:pt idx="911">
                  <c:v>45292.105439814812</c:v>
                </c:pt>
                <c:pt idx="912">
                  <c:v>45292.105555555558</c:v>
                </c:pt>
                <c:pt idx="913">
                  <c:v>45292.105671296296</c:v>
                </c:pt>
                <c:pt idx="914">
                  <c:v>45292.105787037035</c:v>
                </c:pt>
                <c:pt idx="915">
                  <c:v>45292.105902777781</c:v>
                </c:pt>
                <c:pt idx="916">
                  <c:v>45292.10601851852</c:v>
                </c:pt>
                <c:pt idx="917">
                  <c:v>45292.106134259258</c:v>
                </c:pt>
                <c:pt idx="918">
                  <c:v>45292.106249999997</c:v>
                </c:pt>
                <c:pt idx="919">
                  <c:v>45292.106365740743</c:v>
                </c:pt>
                <c:pt idx="920">
                  <c:v>45292.106481481482</c:v>
                </c:pt>
                <c:pt idx="921">
                  <c:v>45292.10659722222</c:v>
                </c:pt>
                <c:pt idx="922">
                  <c:v>45292.106712962966</c:v>
                </c:pt>
                <c:pt idx="923">
                  <c:v>45292.106828703705</c:v>
                </c:pt>
                <c:pt idx="924">
                  <c:v>45292.106944444444</c:v>
                </c:pt>
                <c:pt idx="925">
                  <c:v>45292.107060185182</c:v>
                </c:pt>
                <c:pt idx="926">
                  <c:v>45292.107175925928</c:v>
                </c:pt>
                <c:pt idx="927">
                  <c:v>45292.107291666667</c:v>
                </c:pt>
                <c:pt idx="928">
                  <c:v>45292.107407407406</c:v>
                </c:pt>
                <c:pt idx="929">
                  <c:v>45292.107523148145</c:v>
                </c:pt>
                <c:pt idx="930">
                  <c:v>45292.107638888891</c:v>
                </c:pt>
                <c:pt idx="931">
                  <c:v>45292.107754629629</c:v>
                </c:pt>
                <c:pt idx="932">
                  <c:v>45292.107870370368</c:v>
                </c:pt>
                <c:pt idx="933">
                  <c:v>45292.107986111114</c:v>
                </c:pt>
                <c:pt idx="934">
                  <c:v>45292.108101851853</c:v>
                </c:pt>
                <c:pt idx="935">
                  <c:v>45292.108217592591</c:v>
                </c:pt>
                <c:pt idx="936">
                  <c:v>45292.10833333333</c:v>
                </c:pt>
                <c:pt idx="937">
                  <c:v>45292.108449074076</c:v>
                </c:pt>
                <c:pt idx="938">
                  <c:v>45292.108564814815</c:v>
                </c:pt>
                <c:pt idx="939">
                  <c:v>45292.108680555553</c:v>
                </c:pt>
                <c:pt idx="940">
                  <c:v>45292.108796296299</c:v>
                </c:pt>
                <c:pt idx="941">
                  <c:v>45292.108912037038</c:v>
                </c:pt>
                <c:pt idx="942">
                  <c:v>45292.109027777777</c:v>
                </c:pt>
                <c:pt idx="943">
                  <c:v>45292.109143518515</c:v>
                </c:pt>
                <c:pt idx="944">
                  <c:v>45292.109259259261</c:v>
                </c:pt>
                <c:pt idx="945">
                  <c:v>45292.109375</c:v>
                </c:pt>
                <c:pt idx="946">
                  <c:v>45292.109490740739</c:v>
                </c:pt>
                <c:pt idx="947">
                  <c:v>45292.109606481485</c:v>
                </c:pt>
                <c:pt idx="948">
                  <c:v>45292.109722222223</c:v>
                </c:pt>
                <c:pt idx="949">
                  <c:v>45292.109837962962</c:v>
                </c:pt>
                <c:pt idx="950">
                  <c:v>45292.109953703701</c:v>
                </c:pt>
                <c:pt idx="951">
                  <c:v>45292.110069444447</c:v>
                </c:pt>
                <c:pt idx="952">
                  <c:v>45292.110185185185</c:v>
                </c:pt>
                <c:pt idx="953">
                  <c:v>45292.110300925924</c:v>
                </c:pt>
                <c:pt idx="954">
                  <c:v>45292.11041666667</c:v>
                </c:pt>
                <c:pt idx="955">
                  <c:v>45292.110532407409</c:v>
                </c:pt>
                <c:pt idx="956">
                  <c:v>45292.110648148147</c:v>
                </c:pt>
                <c:pt idx="957">
                  <c:v>45292.110763888886</c:v>
                </c:pt>
                <c:pt idx="958">
                  <c:v>45292.110879629632</c:v>
                </c:pt>
                <c:pt idx="959">
                  <c:v>45292.110995370371</c:v>
                </c:pt>
                <c:pt idx="960">
                  <c:v>45292.111111111109</c:v>
                </c:pt>
                <c:pt idx="961">
                  <c:v>45292.111226851855</c:v>
                </c:pt>
                <c:pt idx="962">
                  <c:v>45292.111342592594</c:v>
                </c:pt>
                <c:pt idx="963">
                  <c:v>45292.111458333333</c:v>
                </c:pt>
                <c:pt idx="964">
                  <c:v>45292.111574074072</c:v>
                </c:pt>
                <c:pt idx="965">
                  <c:v>45292.111689814818</c:v>
                </c:pt>
                <c:pt idx="966">
                  <c:v>45292.111805555556</c:v>
                </c:pt>
                <c:pt idx="967">
                  <c:v>45292.111921296295</c:v>
                </c:pt>
                <c:pt idx="968">
                  <c:v>45292.112037037034</c:v>
                </c:pt>
                <c:pt idx="969">
                  <c:v>45292.11215277778</c:v>
                </c:pt>
                <c:pt idx="970">
                  <c:v>45292.112268518518</c:v>
                </c:pt>
                <c:pt idx="971">
                  <c:v>45292.112384259257</c:v>
                </c:pt>
                <c:pt idx="972">
                  <c:v>45292.112500000003</c:v>
                </c:pt>
                <c:pt idx="973">
                  <c:v>45292.112615740742</c:v>
                </c:pt>
                <c:pt idx="974">
                  <c:v>45292.11273148148</c:v>
                </c:pt>
                <c:pt idx="975">
                  <c:v>45292.112847222219</c:v>
                </c:pt>
                <c:pt idx="976">
                  <c:v>45292.112962962965</c:v>
                </c:pt>
                <c:pt idx="977">
                  <c:v>45292.113078703704</c:v>
                </c:pt>
                <c:pt idx="978">
                  <c:v>45292.113194444442</c:v>
                </c:pt>
                <c:pt idx="979">
                  <c:v>45292.113310185188</c:v>
                </c:pt>
                <c:pt idx="980">
                  <c:v>45292.113425925927</c:v>
                </c:pt>
                <c:pt idx="981">
                  <c:v>45292.113541666666</c:v>
                </c:pt>
                <c:pt idx="982">
                  <c:v>45292.113657407404</c:v>
                </c:pt>
                <c:pt idx="983">
                  <c:v>45292.11377314815</c:v>
                </c:pt>
                <c:pt idx="984">
                  <c:v>45292.113888888889</c:v>
                </c:pt>
                <c:pt idx="985">
                  <c:v>45292.114004629628</c:v>
                </c:pt>
                <c:pt idx="986">
                  <c:v>45292.114120370374</c:v>
                </c:pt>
                <c:pt idx="987">
                  <c:v>45292.114236111112</c:v>
                </c:pt>
                <c:pt idx="988">
                  <c:v>45292.114351851851</c:v>
                </c:pt>
                <c:pt idx="989">
                  <c:v>45292.11446759259</c:v>
                </c:pt>
                <c:pt idx="990">
                  <c:v>45292.114583333336</c:v>
                </c:pt>
                <c:pt idx="991">
                  <c:v>45292.114699074074</c:v>
                </c:pt>
                <c:pt idx="992">
                  <c:v>45292.114814814813</c:v>
                </c:pt>
                <c:pt idx="993">
                  <c:v>45292.114930555559</c:v>
                </c:pt>
                <c:pt idx="994">
                  <c:v>45292.115046296298</c:v>
                </c:pt>
                <c:pt idx="995">
                  <c:v>45292.115162037036</c:v>
                </c:pt>
                <c:pt idx="996">
                  <c:v>45292.115277777775</c:v>
                </c:pt>
                <c:pt idx="997">
                  <c:v>45292.115393518521</c:v>
                </c:pt>
                <c:pt idx="998">
                  <c:v>45292.11550925926</c:v>
                </c:pt>
                <c:pt idx="999">
                  <c:v>45292.115624999999</c:v>
                </c:pt>
                <c:pt idx="1000">
                  <c:v>45292.115740740737</c:v>
                </c:pt>
                <c:pt idx="1001">
                  <c:v>45292.115856481483</c:v>
                </c:pt>
                <c:pt idx="1002">
                  <c:v>45292.115972222222</c:v>
                </c:pt>
                <c:pt idx="1003">
                  <c:v>45292.116087962961</c:v>
                </c:pt>
                <c:pt idx="1004">
                  <c:v>45292.116203703707</c:v>
                </c:pt>
                <c:pt idx="1005">
                  <c:v>45292.116319444445</c:v>
                </c:pt>
                <c:pt idx="1006">
                  <c:v>45292.116435185184</c:v>
                </c:pt>
                <c:pt idx="1007">
                  <c:v>45292.116550925923</c:v>
                </c:pt>
                <c:pt idx="1008">
                  <c:v>45292.116666666669</c:v>
                </c:pt>
                <c:pt idx="1009">
                  <c:v>45292.116782407407</c:v>
                </c:pt>
                <c:pt idx="1010">
                  <c:v>45292.116898148146</c:v>
                </c:pt>
                <c:pt idx="1011">
                  <c:v>45292.117013888892</c:v>
                </c:pt>
                <c:pt idx="1012">
                  <c:v>45292.117129629631</c:v>
                </c:pt>
                <c:pt idx="1013">
                  <c:v>45292.117245370369</c:v>
                </c:pt>
                <c:pt idx="1014">
                  <c:v>45292.117361111108</c:v>
                </c:pt>
                <c:pt idx="1015">
                  <c:v>45292.117476851854</c:v>
                </c:pt>
                <c:pt idx="1016">
                  <c:v>45292.117592592593</c:v>
                </c:pt>
                <c:pt idx="1017">
                  <c:v>45292.117708333331</c:v>
                </c:pt>
                <c:pt idx="1018">
                  <c:v>45292.117824074077</c:v>
                </c:pt>
                <c:pt idx="1019">
                  <c:v>45292.117939814816</c:v>
                </c:pt>
                <c:pt idx="1020">
                  <c:v>45292.118055555555</c:v>
                </c:pt>
                <c:pt idx="1021">
                  <c:v>45292.118171296293</c:v>
                </c:pt>
                <c:pt idx="1022">
                  <c:v>45292.118287037039</c:v>
                </c:pt>
                <c:pt idx="1023">
                  <c:v>45292.118402777778</c:v>
                </c:pt>
                <c:pt idx="1024">
                  <c:v>45292.118518518517</c:v>
                </c:pt>
                <c:pt idx="1025">
                  <c:v>45292.118634259263</c:v>
                </c:pt>
                <c:pt idx="1026">
                  <c:v>45292.118750000001</c:v>
                </c:pt>
                <c:pt idx="1027">
                  <c:v>45292.11886574074</c:v>
                </c:pt>
                <c:pt idx="1028">
                  <c:v>45292.118981481479</c:v>
                </c:pt>
                <c:pt idx="1029">
                  <c:v>45292.119097222225</c:v>
                </c:pt>
                <c:pt idx="1030">
                  <c:v>45292.119212962964</c:v>
                </c:pt>
                <c:pt idx="1031">
                  <c:v>45292.119328703702</c:v>
                </c:pt>
                <c:pt idx="1032">
                  <c:v>45292.119444444441</c:v>
                </c:pt>
                <c:pt idx="1033">
                  <c:v>45292.119560185187</c:v>
                </c:pt>
                <c:pt idx="1034">
                  <c:v>45292.119675925926</c:v>
                </c:pt>
                <c:pt idx="1035">
                  <c:v>45292.119791666664</c:v>
                </c:pt>
                <c:pt idx="1036">
                  <c:v>45292.11990740741</c:v>
                </c:pt>
                <c:pt idx="1037">
                  <c:v>45292.120023148149</c:v>
                </c:pt>
                <c:pt idx="1038">
                  <c:v>45292.120138888888</c:v>
                </c:pt>
                <c:pt idx="1039">
                  <c:v>45292.120254629626</c:v>
                </c:pt>
                <c:pt idx="1040">
                  <c:v>45292.120370370372</c:v>
                </c:pt>
                <c:pt idx="1041">
                  <c:v>45292.120486111111</c:v>
                </c:pt>
                <c:pt idx="1042">
                  <c:v>45292.12060185185</c:v>
                </c:pt>
                <c:pt idx="1043">
                  <c:v>45292.120717592596</c:v>
                </c:pt>
                <c:pt idx="1044">
                  <c:v>45292.120833333334</c:v>
                </c:pt>
                <c:pt idx="1045">
                  <c:v>45292.120949074073</c:v>
                </c:pt>
                <c:pt idx="1046">
                  <c:v>45292.121064814812</c:v>
                </c:pt>
                <c:pt idx="1047">
                  <c:v>45292.121180555558</c:v>
                </c:pt>
                <c:pt idx="1048">
                  <c:v>45292.121296296296</c:v>
                </c:pt>
                <c:pt idx="1049">
                  <c:v>45292.121412037035</c:v>
                </c:pt>
                <c:pt idx="1050">
                  <c:v>45292.121527777781</c:v>
                </c:pt>
                <c:pt idx="1051">
                  <c:v>45292.12164351852</c:v>
                </c:pt>
                <c:pt idx="1052">
                  <c:v>45292.121759259258</c:v>
                </c:pt>
                <c:pt idx="1053">
                  <c:v>45292.121874999997</c:v>
                </c:pt>
                <c:pt idx="1054">
                  <c:v>45292.121990740743</c:v>
                </c:pt>
                <c:pt idx="1055">
                  <c:v>45292.122106481482</c:v>
                </c:pt>
                <c:pt idx="1056">
                  <c:v>45292.12222222222</c:v>
                </c:pt>
                <c:pt idx="1057">
                  <c:v>45292.122337962966</c:v>
                </c:pt>
                <c:pt idx="1058">
                  <c:v>45292.122453703705</c:v>
                </c:pt>
                <c:pt idx="1059">
                  <c:v>45292.122569444444</c:v>
                </c:pt>
                <c:pt idx="1060">
                  <c:v>45292.122685185182</c:v>
                </c:pt>
                <c:pt idx="1061">
                  <c:v>45292.122800925928</c:v>
                </c:pt>
                <c:pt idx="1062">
                  <c:v>45292.122916666667</c:v>
                </c:pt>
                <c:pt idx="1063">
                  <c:v>45292.123032407406</c:v>
                </c:pt>
                <c:pt idx="1064">
                  <c:v>45292.123148148145</c:v>
                </c:pt>
                <c:pt idx="1065">
                  <c:v>45292.123263888891</c:v>
                </c:pt>
                <c:pt idx="1066">
                  <c:v>45292.123379629629</c:v>
                </c:pt>
                <c:pt idx="1067">
                  <c:v>45292.123495370368</c:v>
                </c:pt>
                <c:pt idx="1068">
                  <c:v>45292.123611111114</c:v>
                </c:pt>
                <c:pt idx="1069">
                  <c:v>45292.123726851853</c:v>
                </c:pt>
                <c:pt idx="1070">
                  <c:v>45292.123842592591</c:v>
                </c:pt>
                <c:pt idx="1071">
                  <c:v>45292.12395833333</c:v>
                </c:pt>
                <c:pt idx="1072">
                  <c:v>45292.124074074076</c:v>
                </c:pt>
                <c:pt idx="1073">
                  <c:v>45292.124189814815</c:v>
                </c:pt>
                <c:pt idx="1074">
                  <c:v>45292.124305555553</c:v>
                </c:pt>
                <c:pt idx="1075">
                  <c:v>45292.124421296299</c:v>
                </c:pt>
                <c:pt idx="1076">
                  <c:v>45292.124537037038</c:v>
                </c:pt>
                <c:pt idx="1077">
                  <c:v>45292.124652777777</c:v>
                </c:pt>
                <c:pt idx="1078">
                  <c:v>45292.124768518515</c:v>
                </c:pt>
                <c:pt idx="1079">
                  <c:v>45292.124884259261</c:v>
                </c:pt>
                <c:pt idx="1080">
                  <c:v>45292.125</c:v>
                </c:pt>
                <c:pt idx="1081">
                  <c:v>45292.125115740739</c:v>
                </c:pt>
                <c:pt idx="1082">
                  <c:v>45292.125231481485</c:v>
                </c:pt>
                <c:pt idx="1083">
                  <c:v>45292.125347222223</c:v>
                </c:pt>
                <c:pt idx="1084">
                  <c:v>45292.125462962962</c:v>
                </c:pt>
                <c:pt idx="1085">
                  <c:v>45292.125578703701</c:v>
                </c:pt>
                <c:pt idx="1086">
                  <c:v>45292.125694444447</c:v>
                </c:pt>
                <c:pt idx="1087">
                  <c:v>45292.125810185185</c:v>
                </c:pt>
                <c:pt idx="1088">
                  <c:v>45292.125925925924</c:v>
                </c:pt>
                <c:pt idx="1089">
                  <c:v>45292.12604166667</c:v>
                </c:pt>
                <c:pt idx="1090">
                  <c:v>45292.126157407409</c:v>
                </c:pt>
                <c:pt idx="1091">
                  <c:v>45292.126273148147</c:v>
                </c:pt>
                <c:pt idx="1092">
                  <c:v>45292.126388888886</c:v>
                </c:pt>
                <c:pt idx="1093">
                  <c:v>45292.126504629632</c:v>
                </c:pt>
                <c:pt idx="1094">
                  <c:v>45292.126620370371</c:v>
                </c:pt>
                <c:pt idx="1095">
                  <c:v>45292.126736111109</c:v>
                </c:pt>
                <c:pt idx="1096">
                  <c:v>45292.126851851855</c:v>
                </c:pt>
                <c:pt idx="1097">
                  <c:v>45292.126967592594</c:v>
                </c:pt>
                <c:pt idx="1098">
                  <c:v>45292.127083333333</c:v>
                </c:pt>
                <c:pt idx="1099">
                  <c:v>45292.127199074072</c:v>
                </c:pt>
                <c:pt idx="1100">
                  <c:v>45292.127314814818</c:v>
                </c:pt>
                <c:pt idx="1101">
                  <c:v>45292.127430555556</c:v>
                </c:pt>
                <c:pt idx="1102">
                  <c:v>45292.127546296295</c:v>
                </c:pt>
                <c:pt idx="1103">
                  <c:v>45292.127662037034</c:v>
                </c:pt>
                <c:pt idx="1104">
                  <c:v>45292.12777777778</c:v>
                </c:pt>
                <c:pt idx="1105">
                  <c:v>45292.127893518518</c:v>
                </c:pt>
                <c:pt idx="1106">
                  <c:v>45292.128009259257</c:v>
                </c:pt>
                <c:pt idx="1107">
                  <c:v>45292.128125000003</c:v>
                </c:pt>
                <c:pt idx="1108">
                  <c:v>45292.128240740742</c:v>
                </c:pt>
                <c:pt idx="1109">
                  <c:v>45292.12835648148</c:v>
                </c:pt>
                <c:pt idx="1110">
                  <c:v>45292.128472222219</c:v>
                </c:pt>
                <c:pt idx="1111">
                  <c:v>45292.128587962965</c:v>
                </c:pt>
                <c:pt idx="1112">
                  <c:v>45292.128703703704</c:v>
                </c:pt>
                <c:pt idx="1113">
                  <c:v>45292.128819444442</c:v>
                </c:pt>
                <c:pt idx="1114">
                  <c:v>45292.128935185188</c:v>
                </c:pt>
                <c:pt idx="1115">
                  <c:v>45292.129050925927</c:v>
                </c:pt>
                <c:pt idx="1116">
                  <c:v>45292.129166666666</c:v>
                </c:pt>
                <c:pt idx="1117">
                  <c:v>45292.129282407404</c:v>
                </c:pt>
                <c:pt idx="1118">
                  <c:v>45292.12939814815</c:v>
                </c:pt>
                <c:pt idx="1119">
                  <c:v>45292.129513888889</c:v>
                </c:pt>
                <c:pt idx="1120">
                  <c:v>45292.129629629628</c:v>
                </c:pt>
                <c:pt idx="1121">
                  <c:v>45292.129745370374</c:v>
                </c:pt>
                <c:pt idx="1122">
                  <c:v>45292.129861111112</c:v>
                </c:pt>
                <c:pt idx="1123">
                  <c:v>45292.129976851851</c:v>
                </c:pt>
                <c:pt idx="1124">
                  <c:v>45292.13009259259</c:v>
                </c:pt>
                <c:pt idx="1125">
                  <c:v>45292.130208333336</c:v>
                </c:pt>
                <c:pt idx="1126">
                  <c:v>45292.130324074074</c:v>
                </c:pt>
                <c:pt idx="1127">
                  <c:v>45292.130439814813</c:v>
                </c:pt>
                <c:pt idx="1128">
                  <c:v>45292.130555555559</c:v>
                </c:pt>
                <c:pt idx="1129">
                  <c:v>45292.130671296298</c:v>
                </c:pt>
                <c:pt idx="1130">
                  <c:v>45292.130787037036</c:v>
                </c:pt>
                <c:pt idx="1131">
                  <c:v>45292.130902777775</c:v>
                </c:pt>
                <c:pt idx="1132">
                  <c:v>45292.131018518521</c:v>
                </c:pt>
                <c:pt idx="1133">
                  <c:v>45292.13113425926</c:v>
                </c:pt>
                <c:pt idx="1134">
                  <c:v>45292.131249999999</c:v>
                </c:pt>
                <c:pt idx="1135">
                  <c:v>45292.131365740737</c:v>
                </c:pt>
                <c:pt idx="1136">
                  <c:v>45292.131481481483</c:v>
                </c:pt>
                <c:pt idx="1137">
                  <c:v>45292.131597222222</c:v>
                </c:pt>
                <c:pt idx="1138">
                  <c:v>45292.131712962961</c:v>
                </c:pt>
                <c:pt idx="1139">
                  <c:v>45292.131828703707</c:v>
                </c:pt>
                <c:pt idx="1140">
                  <c:v>45292.131944444445</c:v>
                </c:pt>
                <c:pt idx="1141">
                  <c:v>45292.132060185184</c:v>
                </c:pt>
                <c:pt idx="1142">
                  <c:v>45292.132175925923</c:v>
                </c:pt>
                <c:pt idx="1143">
                  <c:v>45292.132291666669</c:v>
                </c:pt>
                <c:pt idx="1144">
                  <c:v>45292.132407407407</c:v>
                </c:pt>
                <c:pt idx="1145">
                  <c:v>45292.132523148146</c:v>
                </c:pt>
                <c:pt idx="1146">
                  <c:v>45292.132638888892</c:v>
                </c:pt>
                <c:pt idx="1147">
                  <c:v>45292.132754629631</c:v>
                </c:pt>
                <c:pt idx="1148">
                  <c:v>45292.132870370369</c:v>
                </c:pt>
                <c:pt idx="1149">
                  <c:v>45292.132986111108</c:v>
                </c:pt>
                <c:pt idx="1150">
                  <c:v>45292.133101851854</c:v>
                </c:pt>
                <c:pt idx="1151">
                  <c:v>45292.133217592593</c:v>
                </c:pt>
                <c:pt idx="1152">
                  <c:v>45292.133333333331</c:v>
                </c:pt>
                <c:pt idx="1153">
                  <c:v>45292.133449074077</c:v>
                </c:pt>
                <c:pt idx="1154">
                  <c:v>45292.133564814816</c:v>
                </c:pt>
                <c:pt idx="1155">
                  <c:v>45292.133680555555</c:v>
                </c:pt>
                <c:pt idx="1156">
                  <c:v>45292.133796296293</c:v>
                </c:pt>
                <c:pt idx="1157">
                  <c:v>45292.133912037039</c:v>
                </c:pt>
                <c:pt idx="1158">
                  <c:v>45292.134027777778</c:v>
                </c:pt>
                <c:pt idx="1159">
                  <c:v>45292.134143518517</c:v>
                </c:pt>
                <c:pt idx="1160">
                  <c:v>45292.134259259263</c:v>
                </c:pt>
                <c:pt idx="1161">
                  <c:v>45292.134375000001</c:v>
                </c:pt>
                <c:pt idx="1162">
                  <c:v>45292.13449074074</c:v>
                </c:pt>
                <c:pt idx="1163">
                  <c:v>45292.134606481479</c:v>
                </c:pt>
                <c:pt idx="1164">
                  <c:v>45292.134722222225</c:v>
                </c:pt>
                <c:pt idx="1165">
                  <c:v>45292.134837962964</c:v>
                </c:pt>
                <c:pt idx="1166">
                  <c:v>45292.134953703702</c:v>
                </c:pt>
                <c:pt idx="1167">
                  <c:v>45292.135069444441</c:v>
                </c:pt>
                <c:pt idx="1168">
                  <c:v>45292.135185185187</c:v>
                </c:pt>
                <c:pt idx="1169">
                  <c:v>45292.135300925926</c:v>
                </c:pt>
                <c:pt idx="1170">
                  <c:v>45292.135416666664</c:v>
                </c:pt>
                <c:pt idx="1171">
                  <c:v>45292.13553240741</c:v>
                </c:pt>
                <c:pt idx="1172">
                  <c:v>45292.135648148149</c:v>
                </c:pt>
                <c:pt idx="1173">
                  <c:v>45292.135763888888</c:v>
                </c:pt>
                <c:pt idx="1174">
                  <c:v>45292.135879629626</c:v>
                </c:pt>
                <c:pt idx="1175">
                  <c:v>45292.135995370372</c:v>
                </c:pt>
                <c:pt idx="1176">
                  <c:v>45292.136111111111</c:v>
                </c:pt>
                <c:pt idx="1177">
                  <c:v>45292.13622685185</c:v>
                </c:pt>
                <c:pt idx="1178">
                  <c:v>45292.136342592596</c:v>
                </c:pt>
                <c:pt idx="1179">
                  <c:v>45292.136458333334</c:v>
                </c:pt>
                <c:pt idx="1180">
                  <c:v>45292.136574074073</c:v>
                </c:pt>
                <c:pt idx="1181">
                  <c:v>45292.136689814812</c:v>
                </c:pt>
                <c:pt idx="1182">
                  <c:v>45292.136805555558</c:v>
                </c:pt>
                <c:pt idx="1183">
                  <c:v>45292.136921296296</c:v>
                </c:pt>
                <c:pt idx="1184">
                  <c:v>45292.137037037035</c:v>
                </c:pt>
                <c:pt idx="1185">
                  <c:v>45292.137152777781</c:v>
                </c:pt>
                <c:pt idx="1186">
                  <c:v>45292.13726851852</c:v>
                </c:pt>
                <c:pt idx="1187">
                  <c:v>45292.137384259258</c:v>
                </c:pt>
                <c:pt idx="1188">
                  <c:v>45292.137499999997</c:v>
                </c:pt>
                <c:pt idx="1189">
                  <c:v>45292.137615740743</c:v>
                </c:pt>
                <c:pt idx="1190">
                  <c:v>45292.137731481482</c:v>
                </c:pt>
                <c:pt idx="1191">
                  <c:v>45292.13784722222</c:v>
                </c:pt>
                <c:pt idx="1192">
                  <c:v>45292.137962962966</c:v>
                </c:pt>
                <c:pt idx="1193">
                  <c:v>45292.138078703705</c:v>
                </c:pt>
                <c:pt idx="1194">
                  <c:v>45292.138194444444</c:v>
                </c:pt>
                <c:pt idx="1195">
                  <c:v>45292.138310185182</c:v>
                </c:pt>
                <c:pt idx="1196">
                  <c:v>45292.138425925928</c:v>
                </c:pt>
                <c:pt idx="1197">
                  <c:v>45292.138541666667</c:v>
                </c:pt>
                <c:pt idx="1198">
                  <c:v>45292.138657407406</c:v>
                </c:pt>
                <c:pt idx="1199">
                  <c:v>45292.138773148145</c:v>
                </c:pt>
                <c:pt idx="1200">
                  <c:v>45292.138888888891</c:v>
                </c:pt>
                <c:pt idx="1201">
                  <c:v>45292.139004629629</c:v>
                </c:pt>
                <c:pt idx="1202">
                  <c:v>45292.139120370368</c:v>
                </c:pt>
                <c:pt idx="1203">
                  <c:v>45292.139236111114</c:v>
                </c:pt>
                <c:pt idx="1204">
                  <c:v>45292.139351851853</c:v>
                </c:pt>
                <c:pt idx="1205">
                  <c:v>45292.139467592591</c:v>
                </c:pt>
                <c:pt idx="1206">
                  <c:v>45292.13958333333</c:v>
                </c:pt>
                <c:pt idx="1207">
                  <c:v>45292.139699074076</c:v>
                </c:pt>
                <c:pt idx="1208">
                  <c:v>45292.139814814815</c:v>
                </c:pt>
                <c:pt idx="1209">
                  <c:v>45292.139930555553</c:v>
                </c:pt>
                <c:pt idx="1210">
                  <c:v>45292.140046296299</c:v>
                </c:pt>
                <c:pt idx="1211">
                  <c:v>45292.140162037038</c:v>
                </c:pt>
                <c:pt idx="1212">
                  <c:v>45292.140277777777</c:v>
                </c:pt>
                <c:pt idx="1213">
                  <c:v>45292.140393518515</c:v>
                </c:pt>
                <c:pt idx="1214">
                  <c:v>45292.140509259261</c:v>
                </c:pt>
                <c:pt idx="1215">
                  <c:v>45292.140625</c:v>
                </c:pt>
                <c:pt idx="1216">
                  <c:v>45292.140740740739</c:v>
                </c:pt>
                <c:pt idx="1217">
                  <c:v>45292.140856481485</c:v>
                </c:pt>
                <c:pt idx="1218">
                  <c:v>45292.140972222223</c:v>
                </c:pt>
                <c:pt idx="1219">
                  <c:v>45292.141087962962</c:v>
                </c:pt>
                <c:pt idx="1220">
                  <c:v>45292.141203703701</c:v>
                </c:pt>
                <c:pt idx="1221">
                  <c:v>45292.141319444447</c:v>
                </c:pt>
                <c:pt idx="1222">
                  <c:v>45292.141435185185</c:v>
                </c:pt>
                <c:pt idx="1223">
                  <c:v>45292.141550925924</c:v>
                </c:pt>
                <c:pt idx="1224">
                  <c:v>45292.14166666667</c:v>
                </c:pt>
                <c:pt idx="1225">
                  <c:v>45292.141782407409</c:v>
                </c:pt>
                <c:pt idx="1226">
                  <c:v>45292.141898148147</c:v>
                </c:pt>
                <c:pt idx="1227">
                  <c:v>45292.142013888886</c:v>
                </c:pt>
                <c:pt idx="1228">
                  <c:v>45292.142129629632</c:v>
                </c:pt>
                <c:pt idx="1229">
                  <c:v>45292.142245370371</c:v>
                </c:pt>
                <c:pt idx="1230">
                  <c:v>45292.142361111109</c:v>
                </c:pt>
                <c:pt idx="1231">
                  <c:v>45292.142476851855</c:v>
                </c:pt>
                <c:pt idx="1232">
                  <c:v>45292.142592592594</c:v>
                </c:pt>
                <c:pt idx="1233">
                  <c:v>45292.142708333333</c:v>
                </c:pt>
                <c:pt idx="1234">
                  <c:v>45292.142824074072</c:v>
                </c:pt>
                <c:pt idx="1235">
                  <c:v>45292.142939814818</c:v>
                </c:pt>
                <c:pt idx="1236">
                  <c:v>45292.143055555556</c:v>
                </c:pt>
                <c:pt idx="1237">
                  <c:v>45292.143171296295</c:v>
                </c:pt>
                <c:pt idx="1238">
                  <c:v>45292.143287037034</c:v>
                </c:pt>
                <c:pt idx="1239">
                  <c:v>45292.14340277778</c:v>
                </c:pt>
                <c:pt idx="1240">
                  <c:v>45292.143518518518</c:v>
                </c:pt>
                <c:pt idx="1241">
                  <c:v>45292.143634259257</c:v>
                </c:pt>
                <c:pt idx="1242">
                  <c:v>45292.143750000003</c:v>
                </c:pt>
                <c:pt idx="1243">
                  <c:v>45292.143865740742</c:v>
                </c:pt>
                <c:pt idx="1244">
                  <c:v>45292.14398148148</c:v>
                </c:pt>
                <c:pt idx="1245">
                  <c:v>45292.144097222219</c:v>
                </c:pt>
                <c:pt idx="1246">
                  <c:v>45292.144212962965</c:v>
                </c:pt>
                <c:pt idx="1247">
                  <c:v>45292.144328703704</c:v>
                </c:pt>
                <c:pt idx="1248">
                  <c:v>45292.144444444442</c:v>
                </c:pt>
                <c:pt idx="1249">
                  <c:v>45292.144560185188</c:v>
                </c:pt>
                <c:pt idx="1250">
                  <c:v>45292.144675925927</c:v>
                </c:pt>
                <c:pt idx="1251">
                  <c:v>45292.144791666666</c:v>
                </c:pt>
                <c:pt idx="1252">
                  <c:v>45292.144907407404</c:v>
                </c:pt>
                <c:pt idx="1253">
                  <c:v>45292.14502314815</c:v>
                </c:pt>
                <c:pt idx="1254">
                  <c:v>45292.145138888889</c:v>
                </c:pt>
                <c:pt idx="1255">
                  <c:v>45292.145254629628</c:v>
                </c:pt>
                <c:pt idx="1256">
                  <c:v>45292.145370370374</c:v>
                </c:pt>
                <c:pt idx="1257">
                  <c:v>45292.145486111112</c:v>
                </c:pt>
                <c:pt idx="1258">
                  <c:v>45292.145601851851</c:v>
                </c:pt>
                <c:pt idx="1259">
                  <c:v>45292.14571759259</c:v>
                </c:pt>
                <c:pt idx="1260">
                  <c:v>45292.145833333336</c:v>
                </c:pt>
                <c:pt idx="1261">
                  <c:v>45292.145949074074</c:v>
                </c:pt>
                <c:pt idx="1262">
                  <c:v>45292.146064814813</c:v>
                </c:pt>
                <c:pt idx="1263">
                  <c:v>45292.146180555559</c:v>
                </c:pt>
                <c:pt idx="1264">
                  <c:v>45292.146296296298</c:v>
                </c:pt>
                <c:pt idx="1265">
                  <c:v>45292.146412037036</c:v>
                </c:pt>
                <c:pt idx="1266">
                  <c:v>45292.146527777775</c:v>
                </c:pt>
                <c:pt idx="1267">
                  <c:v>45292.146643518521</c:v>
                </c:pt>
                <c:pt idx="1268">
                  <c:v>45292.14675925926</c:v>
                </c:pt>
                <c:pt idx="1269">
                  <c:v>45292.146874999999</c:v>
                </c:pt>
                <c:pt idx="1270">
                  <c:v>45292.146990740737</c:v>
                </c:pt>
                <c:pt idx="1271">
                  <c:v>45292.147106481483</c:v>
                </c:pt>
                <c:pt idx="1272">
                  <c:v>45292.147222222222</c:v>
                </c:pt>
                <c:pt idx="1273">
                  <c:v>45292.147337962961</c:v>
                </c:pt>
                <c:pt idx="1274">
                  <c:v>45292.147453703707</c:v>
                </c:pt>
                <c:pt idx="1275">
                  <c:v>45292.147569444445</c:v>
                </c:pt>
                <c:pt idx="1276">
                  <c:v>45292.147685185184</c:v>
                </c:pt>
                <c:pt idx="1277">
                  <c:v>45292.147800925923</c:v>
                </c:pt>
                <c:pt idx="1278">
                  <c:v>45292.147916666669</c:v>
                </c:pt>
                <c:pt idx="1279">
                  <c:v>45292.148032407407</c:v>
                </c:pt>
                <c:pt idx="1280">
                  <c:v>45292.148148148146</c:v>
                </c:pt>
                <c:pt idx="1281">
                  <c:v>45292.148263888892</c:v>
                </c:pt>
                <c:pt idx="1282">
                  <c:v>45292.148379629631</c:v>
                </c:pt>
                <c:pt idx="1283">
                  <c:v>45292.148495370369</c:v>
                </c:pt>
                <c:pt idx="1284">
                  <c:v>45292.148611111108</c:v>
                </c:pt>
                <c:pt idx="1285">
                  <c:v>45292.148726851854</c:v>
                </c:pt>
                <c:pt idx="1286">
                  <c:v>45292.148842592593</c:v>
                </c:pt>
                <c:pt idx="1287">
                  <c:v>45292.148958333331</c:v>
                </c:pt>
                <c:pt idx="1288">
                  <c:v>45292.149074074077</c:v>
                </c:pt>
                <c:pt idx="1289">
                  <c:v>45292.149189814816</c:v>
                </c:pt>
                <c:pt idx="1290">
                  <c:v>45292.149305555555</c:v>
                </c:pt>
                <c:pt idx="1291">
                  <c:v>45292.149421296293</c:v>
                </c:pt>
                <c:pt idx="1292">
                  <c:v>45292.149537037039</c:v>
                </c:pt>
                <c:pt idx="1293">
                  <c:v>45292.149652777778</c:v>
                </c:pt>
                <c:pt idx="1294">
                  <c:v>45292.149768518517</c:v>
                </c:pt>
                <c:pt idx="1295">
                  <c:v>45292.149884259263</c:v>
                </c:pt>
                <c:pt idx="1296">
                  <c:v>45292.15</c:v>
                </c:pt>
                <c:pt idx="1297">
                  <c:v>45292.15011574074</c:v>
                </c:pt>
                <c:pt idx="1298">
                  <c:v>45292.150231481479</c:v>
                </c:pt>
                <c:pt idx="1299">
                  <c:v>45292.150347222225</c:v>
                </c:pt>
                <c:pt idx="1300">
                  <c:v>45292.150462962964</c:v>
                </c:pt>
                <c:pt idx="1301">
                  <c:v>45292.150578703702</c:v>
                </c:pt>
                <c:pt idx="1302">
                  <c:v>45292.150694444441</c:v>
                </c:pt>
                <c:pt idx="1303">
                  <c:v>45292.150810185187</c:v>
                </c:pt>
                <c:pt idx="1304">
                  <c:v>45292.150925925926</c:v>
                </c:pt>
                <c:pt idx="1305">
                  <c:v>45292.151041666664</c:v>
                </c:pt>
                <c:pt idx="1306">
                  <c:v>45292.15115740741</c:v>
                </c:pt>
                <c:pt idx="1307">
                  <c:v>45292.151273148149</c:v>
                </c:pt>
                <c:pt idx="1308">
                  <c:v>45292.151388888888</c:v>
                </c:pt>
                <c:pt idx="1309">
                  <c:v>45292.151504629626</c:v>
                </c:pt>
                <c:pt idx="1310">
                  <c:v>45292.151620370372</c:v>
                </c:pt>
                <c:pt idx="1311">
                  <c:v>45292.151736111111</c:v>
                </c:pt>
                <c:pt idx="1312">
                  <c:v>45292.15185185185</c:v>
                </c:pt>
                <c:pt idx="1313">
                  <c:v>45292.151967592596</c:v>
                </c:pt>
                <c:pt idx="1314">
                  <c:v>45292.152083333334</c:v>
                </c:pt>
                <c:pt idx="1315">
                  <c:v>45292.152199074073</c:v>
                </c:pt>
                <c:pt idx="1316">
                  <c:v>45292.152314814812</c:v>
                </c:pt>
                <c:pt idx="1317">
                  <c:v>45292.152430555558</c:v>
                </c:pt>
                <c:pt idx="1318">
                  <c:v>45292.152546296296</c:v>
                </c:pt>
                <c:pt idx="1319">
                  <c:v>45292.152662037035</c:v>
                </c:pt>
                <c:pt idx="1320">
                  <c:v>45292.152777777781</c:v>
                </c:pt>
                <c:pt idx="1321">
                  <c:v>45292.15289351852</c:v>
                </c:pt>
                <c:pt idx="1322">
                  <c:v>45292.153009259258</c:v>
                </c:pt>
                <c:pt idx="1323">
                  <c:v>45292.153124999997</c:v>
                </c:pt>
                <c:pt idx="1324">
                  <c:v>45292.153240740743</c:v>
                </c:pt>
                <c:pt idx="1325">
                  <c:v>45292.153356481482</c:v>
                </c:pt>
                <c:pt idx="1326">
                  <c:v>45292.15347222222</c:v>
                </c:pt>
                <c:pt idx="1327">
                  <c:v>45292.153587962966</c:v>
                </c:pt>
                <c:pt idx="1328">
                  <c:v>45292.153703703705</c:v>
                </c:pt>
                <c:pt idx="1329">
                  <c:v>45292.153819444444</c:v>
                </c:pt>
                <c:pt idx="1330">
                  <c:v>45292.153935185182</c:v>
                </c:pt>
                <c:pt idx="1331">
                  <c:v>45292.154050925928</c:v>
                </c:pt>
                <c:pt idx="1332">
                  <c:v>45292.154166666667</c:v>
                </c:pt>
                <c:pt idx="1333">
                  <c:v>45292.154282407406</c:v>
                </c:pt>
                <c:pt idx="1334">
                  <c:v>45292.154398148145</c:v>
                </c:pt>
                <c:pt idx="1335">
                  <c:v>45292.154513888891</c:v>
                </c:pt>
                <c:pt idx="1336">
                  <c:v>45292.154629629629</c:v>
                </c:pt>
                <c:pt idx="1337">
                  <c:v>45292.154745370368</c:v>
                </c:pt>
                <c:pt idx="1338">
                  <c:v>45292.154861111114</c:v>
                </c:pt>
                <c:pt idx="1339">
                  <c:v>45292.154976851853</c:v>
                </c:pt>
                <c:pt idx="1340">
                  <c:v>45292.155092592591</c:v>
                </c:pt>
                <c:pt idx="1341">
                  <c:v>45292.15520833333</c:v>
                </c:pt>
                <c:pt idx="1342">
                  <c:v>45292.155324074076</c:v>
                </c:pt>
                <c:pt idx="1343">
                  <c:v>45292.155439814815</c:v>
                </c:pt>
                <c:pt idx="1344">
                  <c:v>45292.155555555553</c:v>
                </c:pt>
                <c:pt idx="1345">
                  <c:v>45292.155671296299</c:v>
                </c:pt>
                <c:pt idx="1346">
                  <c:v>45292.155787037038</c:v>
                </c:pt>
                <c:pt idx="1347">
                  <c:v>45292.155902777777</c:v>
                </c:pt>
                <c:pt idx="1348">
                  <c:v>45292.156018518515</c:v>
                </c:pt>
                <c:pt idx="1349">
                  <c:v>45292.156134259261</c:v>
                </c:pt>
                <c:pt idx="1350">
                  <c:v>45292.15625</c:v>
                </c:pt>
                <c:pt idx="1351">
                  <c:v>45292.156365740739</c:v>
                </c:pt>
                <c:pt idx="1352">
                  <c:v>45292.156481481485</c:v>
                </c:pt>
                <c:pt idx="1353">
                  <c:v>45292.156597222223</c:v>
                </c:pt>
                <c:pt idx="1354">
                  <c:v>45292.156712962962</c:v>
                </c:pt>
                <c:pt idx="1355">
                  <c:v>45292.156828703701</c:v>
                </c:pt>
                <c:pt idx="1356">
                  <c:v>45292.156944444447</c:v>
                </c:pt>
                <c:pt idx="1357">
                  <c:v>45292.157060185185</c:v>
                </c:pt>
                <c:pt idx="1358">
                  <c:v>45292.157175925924</c:v>
                </c:pt>
                <c:pt idx="1359">
                  <c:v>45292.15729166667</c:v>
                </c:pt>
                <c:pt idx="1360">
                  <c:v>45292.157407407409</c:v>
                </c:pt>
                <c:pt idx="1361">
                  <c:v>45292.157523148147</c:v>
                </c:pt>
                <c:pt idx="1362">
                  <c:v>45292.157638888886</c:v>
                </c:pt>
                <c:pt idx="1363">
                  <c:v>45292.157754629632</c:v>
                </c:pt>
                <c:pt idx="1364">
                  <c:v>45292.157870370371</c:v>
                </c:pt>
                <c:pt idx="1365">
                  <c:v>45292.157986111109</c:v>
                </c:pt>
                <c:pt idx="1366">
                  <c:v>45292.158101851855</c:v>
                </c:pt>
                <c:pt idx="1367">
                  <c:v>45292.158217592594</c:v>
                </c:pt>
                <c:pt idx="1368">
                  <c:v>45292.158333333333</c:v>
                </c:pt>
                <c:pt idx="1369">
                  <c:v>45292.158449074072</c:v>
                </c:pt>
                <c:pt idx="1370">
                  <c:v>45292.158564814818</c:v>
                </c:pt>
                <c:pt idx="1371">
                  <c:v>45292.158680555556</c:v>
                </c:pt>
                <c:pt idx="1372">
                  <c:v>45292.158796296295</c:v>
                </c:pt>
                <c:pt idx="1373">
                  <c:v>45292.158912037034</c:v>
                </c:pt>
                <c:pt idx="1374">
                  <c:v>45292.15902777778</c:v>
                </c:pt>
                <c:pt idx="1375">
                  <c:v>45292.159143518518</c:v>
                </c:pt>
                <c:pt idx="1376">
                  <c:v>45292.159259259257</c:v>
                </c:pt>
                <c:pt idx="1377">
                  <c:v>45292.159375000003</c:v>
                </c:pt>
                <c:pt idx="1378">
                  <c:v>45292.159490740742</c:v>
                </c:pt>
                <c:pt idx="1379">
                  <c:v>45292.15960648148</c:v>
                </c:pt>
                <c:pt idx="1380">
                  <c:v>45292.159722222219</c:v>
                </c:pt>
                <c:pt idx="1381">
                  <c:v>45292.159837962965</c:v>
                </c:pt>
                <c:pt idx="1382">
                  <c:v>45292.159953703704</c:v>
                </c:pt>
                <c:pt idx="1383">
                  <c:v>45292.160069444442</c:v>
                </c:pt>
                <c:pt idx="1384">
                  <c:v>45292.160185185188</c:v>
                </c:pt>
                <c:pt idx="1385">
                  <c:v>45292.160300925927</c:v>
                </c:pt>
                <c:pt idx="1386">
                  <c:v>45292.160416666666</c:v>
                </c:pt>
                <c:pt idx="1387">
                  <c:v>45292.160532407404</c:v>
                </c:pt>
                <c:pt idx="1388">
                  <c:v>45292.16064814815</c:v>
                </c:pt>
                <c:pt idx="1389">
                  <c:v>45292.160763888889</c:v>
                </c:pt>
                <c:pt idx="1390">
                  <c:v>45292.160879629628</c:v>
                </c:pt>
                <c:pt idx="1391">
                  <c:v>45292.160995370374</c:v>
                </c:pt>
                <c:pt idx="1392">
                  <c:v>45292.161111111112</c:v>
                </c:pt>
                <c:pt idx="1393">
                  <c:v>45292.161226851851</c:v>
                </c:pt>
                <c:pt idx="1394">
                  <c:v>45292.16134259259</c:v>
                </c:pt>
                <c:pt idx="1395">
                  <c:v>45292.161458333336</c:v>
                </c:pt>
                <c:pt idx="1396">
                  <c:v>45292.161574074074</c:v>
                </c:pt>
                <c:pt idx="1397">
                  <c:v>45292.161689814813</c:v>
                </c:pt>
                <c:pt idx="1398">
                  <c:v>45292.161805555559</c:v>
                </c:pt>
                <c:pt idx="1399">
                  <c:v>45292.161921296298</c:v>
                </c:pt>
                <c:pt idx="1400">
                  <c:v>45292.162037037036</c:v>
                </c:pt>
                <c:pt idx="1401">
                  <c:v>45292.162152777775</c:v>
                </c:pt>
                <c:pt idx="1402">
                  <c:v>45292.162268518521</c:v>
                </c:pt>
                <c:pt idx="1403">
                  <c:v>45292.16238425926</c:v>
                </c:pt>
                <c:pt idx="1404">
                  <c:v>45292.162499999999</c:v>
                </c:pt>
                <c:pt idx="1405">
                  <c:v>45292.162615740737</c:v>
                </c:pt>
                <c:pt idx="1406">
                  <c:v>45292.162731481483</c:v>
                </c:pt>
                <c:pt idx="1407">
                  <c:v>45292.162847222222</c:v>
                </c:pt>
                <c:pt idx="1408">
                  <c:v>45292.162962962961</c:v>
                </c:pt>
                <c:pt idx="1409">
                  <c:v>45292.163078703707</c:v>
                </c:pt>
                <c:pt idx="1410">
                  <c:v>45292.163194444445</c:v>
                </c:pt>
                <c:pt idx="1411">
                  <c:v>45292.163310185184</c:v>
                </c:pt>
                <c:pt idx="1412">
                  <c:v>45292.163425925923</c:v>
                </c:pt>
                <c:pt idx="1413">
                  <c:v>45292.163541666669</c:v>
                </c:pt>
                <c:pt idx="1414">
                  <c:v>45292.163657407407</c:v>
                </c:pt>
                <c:pt idx="1415">
                  <c:v>45292.163773148146</c:v>
                </c:pt>
                <c:pt idx="1416">
                  <c:v>45292.163888888892</c:v>
                </c:pt>
                <c:pt idx="1417">
                  <c:v>45292.164004629631</c:v>
                </c:pt>
                <c:pt idx="1418">
                  <c:v>45292.164120370369</c:v>
                </c:pt>
                <c:pt idx="1419">
                  <c:v>45292.164236111108</c:v>
                </c:pt>
                <c:pt idx="1420">
                  <c:v>45292.164351851854</c:v>
                </c:pt>
                <c:pt idx="1421">
                  <c:v>45292.164467592593</c:v>
                </c:pt>
                <c:pt idx="1422">
                  <c:v>45292.164583333331</c:v>
                </c:pt>
                <c:pt idx="1423">
                  <c:v>45292.164699074077</c:v>
                </c:pt>
                <c:pt idx="1424">
                  <c:v>45292.164814814816</c:v>
                </c:pt>
                <c:pt idx="1425">
                  <c:v>45292.164930555555</c:v>
                </c:pt>
                <c:pt idx="1426">
                  <c:v>45292.165046296293</c:v>
                </c:pt>
                <c:pt idx="1427">
                  <c:v>45292.165162037039</c:v>
                </c:pt>
                <c:pt idx="1428">
                  <c:v>45292.165277777778</c:v>
                </c:pt>
                <c:pt idx="1429">
                  <c:v>45292.165393518517</c:v>
                </c:pt>
                <c:pt idx="1430">
                  <c:v>45292.165509259263</c:v>
                </c:pt>
                <c:pt idx="1431">
                  <c:v>45292.165625000001</c:v>
                </c:pt>
                <c:pt idx="1432">
                  <c:v>45292.16574074074</c:v>
                </c:pt>
                <c:pt idx="1433">
                  <c:v>45292.165856481479</c:v>
                </c:pt>
                <c:pt idx="1434">
                  <c:v>45292.165972222225</c:v>
                </c:pt>
                <c:pt idx="1435">
                  <c:v>45292.166087962964</c:v>
                </c:pt>
                <c:pt idx="1436">
                  <c:v>45292.166203703702</c:v>
                </c:pt>
                <c:pt idx="1437">
                  <c:v>45292.166319444441</c:v>
                </c:pt>
                <c:pt idx="1438">
                  <c:v>45292.166435185187</c:v>
                </c:pt>
                <c:pt idx="1439">
                  <c:v>45292.166550925926</c:v>
                </c:pt>
                <c:pt idx="1440">
                  <c:v>45292.166666666664</c:v>
                </c:pt>
                <c:pt idx="1441">
                  <c:v>45292.16678240741</c:v>
                </c:pt>
                <c:pt idx="1442">
                  <c:v>45292.166898148149</c:v>
                </c:pt>
                <c:pt idx="1443">
                  <c:v>45292.167013888888</c:v>
                </c:pt>
                <c:pt idx="1444">
                  <c:v>45292.167129629626</c:v>
                </c:pt>
                <c:pt idx="1445">
                  <c:v>45292.167245370372</c:v>
                </c:pt>
                <c:pt idx="1446">
                  <c:v>45292.167361111111</c:v>
                </c:pt>
                <c:pt idx="1447">
                  <c:v>45292.16747685185</c:v>
                </c:pt>
                <c:pt idx="1448">
                  <c:v>45292.167592592596</c:v>
                </c:pt>
                <c:pt idx="1449">
                  <c:v>45292.167708333334</c:v>
                </c:pt>
                <c:pt idx="1450">
                  <c:v>45292.167824074073</c:v>
                </c:pt>
                <c:pt idx="1451">
                  <c:v>45292.167939814812</c:v>
                </c:pt>
                <c:pt idx="1452">
                  <c:v>45292.168055555558</c:v>
                </c:pt>
                <c:pt idx="1453">
                  <c:v>45292.168171296296</c:v>
                </c:pt>
                <c:pt idx="1454">
                  <c:v>45292.168287037035</c:v>
                </c:pt>
                <c:pt idx="1455">
                  <c:v>45292.168402777781</c:v>
                </c:pt>
                <c:pt idx="1456">
                  <c:v>45292.16851851852</c:v>
                </c:pt>
                <c:pt idx="1457">
                  <c:v>45292.168634259258</c:v>
                </c:pt>
                <c:pt idx="1458">
                  <c:v>45292.168749999997</c:v>
                </c:pt>
                <c:pt idx="1459">
                  <c:v>45292.168865740743</c:v>
                </c:pt>
                <c:pt idx="1460">
                  <c:v>45292.168981481482</c:v>
                </c:pt>
                <c:pt idx="1461">
                  <c:v>45292.16909722222</c:v>
                </c:pt>
                <c:pt idx="1462">
                  <c:v>45292.169212962966</c:v>
                </c:pt>
                <c:pt idx="1463">
                  <c:v>45292.169328703705</c:v>
                </c:pt>
                <c:pt idx="1464">
                  <c:v>45292.169444444444</c:v>
                </c:pt>
                <c:pt idx="1465">
                  <c:v>45292.169560185182</c:v>
                </c:pt>
                <c:pt idx="1466">
                  <c:v>45292.169675925928</c:v>
                </c:pt>
                <c:pt idx="1467">
                  <c:v>45292.169791666667</c:v>
                </c:pt>
                <c:pt idx="1468">
                  <c:v>45292.169907407406</c:v>
                </c:pt>
                <c:pt idx="1469">
                  <c:v>45292.170023148145</c:v>
                </c:pt>
                <c:pt idx="1470">
                  <c:v>45292.170138888891</c:v>
                </c:pt>
                <c:pt idx="1471">
                  <c:v>45292.170254629629</c:v>
                </c:pt>
                <c:pt idx="1472">
                  <c:v>45292.170370370368</c:v>
                </c:pt>
                <c:pt idx="1473">
                  <c:v>45292.170486111114</c:v>
                </c:pt>
                <c:pt idx="1474">
                  <c:v>45292.170601851853</c:v>
                </c:pt>
                <c:pt idx="1475">
                  <c:v>45292.170717592591</c:v>
                </c:pt>
                <c:pt idx="1476">
                  <c:v>45292.17083333333</c:v>
                </c:pt>
                <c:pt idx="1477">
                  <c:v>45292.170949074076</c:v>
                </c:pt>
                <c:pt idx="1478">
                  <c:v>45292.171064814815</c:v>
                </c:pt>
                <c:pt idx="1479">
                  <c:v>45292.171180555553</c:v>
                </c:pt>
                <c:pt idx="1480">
                  <c:v>45292.171296296299</c:v>
                </c:pt>
                <c:pt idx="1481">
                  <c:v>45292.171412037038</c:v>
                </c:pt>
                <c:pt idx="1482">
                  <c:v>45292.171527777777</c:v>
                </c:pt>
                <c:pt idx="1483">
                  <c:v>45292.171643518515</c:v>
                </c:pt>
                <c:pt idx="1484">
                  <c:v>45292.171759259261</c:v>
                </c:pt>
                <c:pt idx="1485">
                  <c:v>45292.171875</c:v>
                </c:pt>
                <c:pt idx="1486">
                  <c:v>45292.171990740739</c:v>
                </c:pt>
                <c:pt idx="1487">
                  <c:v>45292.172106481485</c:v>
                </c:pt>
                <c:pt idx="1488">
                  <c:v>45292.172222222223</c:v>
                </c:pt>
                <c:pt idx="1489">
                  <c:v>45292.172337962962</c:v>
                </c:pt>
                <c:pt idx="1490">
                  <c:v>45292.172453703701</c:v>
                </c:pt>
                <c:pt idx="1491">
                  <c:v>45292.172569444447</c:v>
                </c:pt>
                <c:pt idx="1492">
                  <c:v>45292.172685185185</c:v>
                </c:pt>
                <c:pt idx="1493">
                  <c:v>45292.172800925924</c:v>
                </c:pt>
                <c:pt idx="1494">
                  <c:v>45292.17291666667</c:v>
                </c:pt>
                <c:pt idx="1495">
                  <c:v>45292.173032407409</c:v>
                </c:pt>
                <c:pt idx="1496">
                  <c:v>45292.173148148147</c:v>
                </c:pt>
                <c:pt idx="1497">
                  <c:v>45292.173263888886</c:v>
                </c:pt>
                <c:pt idx="1498">
                  <c:v>45292.173379629632</c:v>
                </c:pt>
                <c:pt idx="1499">
                  <c:v>45292.173495370371</c:v>
                </c:pt>
                <c:pt idx="1500">
                  <c:v>45292.173611111109</c:v>
                </c:pt>
                <c:pt idx="1501">
                  <c:v>45292.173726851855</c:v>
                </c:pt>
                <c:pt idx="1502">
                  <c:v>45292.173842592594</c:v>
                </c:pt>
                <c:pt idx="1503">
                  <c:v>45292.173958333333</c:v>
                </c:pt>
                <c:pt idx="1504">
                  <c:v>45292.174074074072</c:v>
                </c:pt>
                <c:pt idx="1505">
                  <c:v>45292.174189814818</c:v>
                </c:pt>
                <c:pt idx="1506">
                  <c:v>45292.174305555556</c:v>
                </c:pt>
                <c:pt idx="1507">
                  <c:v>45292.174421296295</c:v>
                </c:pt>
                <c:pt idx="1508">
                  <c:v>45292.174537037034</c:v>
                </c:pt>
                <c:pt idx="1509">
                  <c:v>45292.17465277778</c:v>
                </c:pt>
                <c:pt idx="1510">
                  <c:v>45292.174768518518</c:v>
                </c:pt>
                <c:pt idx="1511">
                  <c:v>45292.174884259257</c:v>
                </c:pt>
                <c:pt idx="1512">
                  <c:v>45292.175000000003</c:v>
                </c:pt>
                <c:pt idx="1513">
                  <c:v>45292.175115740742</c:v>
                </c:pt>
                <c:pt idx="1514">
                  <c:v>45292.17523148148</c:v>
                </c:pt>
                <c:pt idx="1515">
                  <c:v>45292.175347222219</c:v>
                </c:pt>
                <c:pt idx="1516">
                  <c:v>45292.175462962965</c:v>
                </c:pt>
                <c:pt idx="1517">
                  <c:v>45292.175578703704</c:v>
                </c:pt>
                <c:pt idx="1518">
                  <c:v>45292.175694444442</c:v>
                </c:pt>
                <c:pt idx="1519">
                  <c:v>45292.175810185188</c:v>
                </c:pt>
                <c:pt idx="1520">
                  <c:v>45292.175925925927</c:v>
                </c:pt>
                <c:pt idx="1521">
                  <c:v>45292.176041666666</c:v>
                </c:pt>
                <c:pt idx="1522">
                  <c:v>45292.176157407404</c:v>
                </c:pt>
                <c:pt idx="1523">
                  <c:v>45292.17627314815</c:v>
                </c:pt>
                <c:pt idx="1524">
                  <c:v>45292.176388888889</c:v>
                </c:pt>
                <c:pt idx="1525">
                  <c:v>45292.176504629628</c:v>
                </c:pt>
                <c:pt idx="1526">
                  <c:v>45292.176620370374</c:v>
                </c:pt>
                <c:pt idx="1527">
                  <c:v>45292.176736111112</c:v>
                </c:pt>
                <c:pt idx="1528">
                  <c:v>45292.176851851851</c:v>
                </c:pt>
                <c:pt idx="1529">
                  <c:v>45292.17696759259</c:v>
                </c:pt>
                <c:pt idx="1530">
                  <c:v>45292.177083333336</c:v>
                </c:pt>
                <c:pt idx="1531">
                  <c:v>45292.177199074074</c:v>
                </c:pt>
                <c:pt idx="1532">
                  <c:v>45292.177314814813</c:v>
                </c:pt>
                <c:pt idx="1533">
                  <c:v>45292.177430555559</c:v>
                </c:pt>
                <c:pt idx="1534">
                  <c:v>45292.177546296298</c:v>
                </c:pt>
                <c:pt idx="1535">
                  <c:v>45292.177662037036</c:v>
                </c:pt>
                <c:pt idx="1536">
                  <c:v>45292.177777777775</c:v>
                </c:pt>
                <c:pt idx="1537">
                  <c:v>45292.177893518521</c:v>
                </c:pt>
                <c:pt idx="1538">
                  <c:v>45292.17800925926</c:v>
                </c:pt>
                <c:pt idx="1539">
                  <c:v>45292.178124999999</c:v>
                </c:pt>
                <c:pt idx="1540">
                  <c:v>45292.178240740737</c:v>
                </c:pt>
                <c:pt idx="1541">
                  <c:v>45292.178356481483</c:v>
                </c:pt>
                <c:pt idx="1542">
                  <c:v>45292.178472222222</c:v>
                </c:pt>
                <c:pt idx="1543">
                  <c:v>45292.178587962961</c:v>
                </c:pt>
                <c:pt idx="1544">
                  <c:v>45292.178703703707</c:v>
                </c:pt>
                <c:pt idx="1545">
                  <c:v>45292.178819444445</c:v>
                </c:pt>
                <c:pt idx="1546">
                  <c:v>45292.178935185184</c:v>
                </c:pt>
                <c:pt idx="1547">
                  <c:v>45292.179050925923</c:v>
                </c:pt>
                <c:pt idx="1548">
                  <c:v>45292.179166666669</c:v>
                </c:pt>
                <c:pt idx="1549">
                  <c:v>45292.179282407407</c:v>
                </c:pt>
                <c:pt idx="1550">
                  <c:v>45292.179398148146</c:v>
                </c:pt>
                <c:pt idx="1551">
                  <c:v>45292.179513888892</c:v>
                </c:pt>
                <c:pt idx="1552">
                  <c:v>45292.179629629631</c:v>
                </c:pt>
                <c:pt idx="1553">
                  <c:v>45292.179745370369</c:v>
                </c:pt>
                <c:pt idx="1554">
                  <c:v>45292.179861111108</c:v>
                </c:pt>
                <c:pt idx="1555">
                  <c:v>45292.179976851854</c:v>
                </c:pt>
                <c:pt idx="1556">
                  <c:v>45292.180092592593</c:v>
                </c:pt>
                <c:pt idx="1557">
                  <c:v>45292.180208333331</c:v>
                </c:pt>
                <c:pt idx="1558">
                  <c:v>45292.180324074077</c:v>
                </c:pt>
                <c:pt idx="1559">
                  <c:v>45292.180439814816</c:v>
                </c:pt>
                <c:pt idx="1560">
                  <c:v>45292.180555555555</c:v>
                </c:pt>
                <c:pt idx="1561">
                  <c:v>45292.180671296293</c:v>
                </c:pt>
                <c:pt idx="1562">
                  <c:v>45292.180787037039</c:v>
                </c:pt>
                <c:pt idx="1563">
                  <c:v>45292.180902777778</c:v>
                </c:pt>
                <c:pt idx="1564">
                  <c:v>45292.181018518517</c:v>
                </c:pt>
                <c:pt idx="1565">
                  <c:v>45292.181134259263</c:v>
                </c:pt>
                <c:pt idx="1566">
                  <c:v>45292.181250000001</c:v>
                </c:pt>
                <c:pt idx="1567">
                  <c:v>45292.18136574074</c:v>
                </c:pt>
                <c:pt idx="1568">
                  <c:v>45292.181481481479</c:v>
                </c:pt>
                <c:pt idx="1569">
                  <c:v>45292.181597222225</c:v>
                </c:pt>
                <c:pt idx="1570">
                  <c:v>45292.181712962964</c:v>
                </c:pt>
                <c:pt idx="1571">
                  <c:v>45292.181828703702</c:v>
                </c:pt>
                <c:pt idx="1572">
                  <c:v>45292.181944444441</c:v>
                </c:pt>
                <c:pt idx="1573">
                  <c:v>45292.182060185187</c:v>
                </c:pt>
                <c:pt idx="1574">
                  <c:v>45292.182175925926</c:v>
                </c:pt>
                <c:pt idx="1575">
                  <c:v>45292.182291666664</c:v>
                </c:pt>
                <c:pt idx="1576">
                  <c:v>45292.18240740741</c:v>
                </c:pt>
                <c:pt idx="1577">
                  <c:v>45292.182523148149</c:v>
                </c:pt>
                <c:pt idx="1578">
                  <c:v>45292.182638888888</c:v>
                </c:pt>
                <c:pt idx="1579">
                  <c:v>45292.182754629626</c:v>
                </c:pt>
                <c:pt idx="1580">
                  <c:v>45292.182870370372</c:v>
                </c:pt>
                <c:pt idx="1581">
                  <c:v>45292.182986111111</c:v>
                </c:pt>
                <c:pt idx="1582">
                  <c:v>45292.18310185185</c:v>
                </c:pt>
                <c:pt idx="1583">
                  <c:v>45292.183217592596</c:v>
                </c:pt>
                <c:pt idx="1584">
                  <c:v>45292.183333333334</c:v>
                </c:pt>
                <c:pt idx="1585">
                  <c:v>45292.183449074073</c:v>
                </c:pt>
                <c:pt idx="1586">
                  <c:v>45292.183564814812</c:v>
                </c:pt>
                <c:pt idx="1587">
                  <c:v>45292.183680555558</c:v>
                </c:pt>
                <c:pt idx="1588">
                  <c:v>45292.183796296296</c:v>
                </c:pt>
                <c:pt idx="1589">
                  <c:v>45292.183912037035</c:v>
                </c:pt>
                <c:pt idx="1590">
                  <c:v>45292.184027777781</c:v>
                </c:pt>
                <c:pt idx="1591">
                  <c:v>45292.18414351852</c:v>
                </c:pt>
                <c:pt idx="1592">
                  <c:v>45292.184259259258</c:v>
                </c:pt>
                <c:pt idx="1593">
                  <c:v>45292.184374999997</c:v>
                </c:pt>
                <c:pt idx="1594">
                  <c:v>45292.184490740743</c:v>
                </c:pt>
                <c:pt idx="1595">
                  <c:v>45292.184606481482</c:v>
                </c:pt>
                <c:pt idx="1596">
                  <c:v>45292.18472222222</c:v>
                </c:pt>
                <c:pt idx="1597">
                  <c:v>45292.184837962966</c:v>
                </c:pt>
                <c:pt idx="1598">
                  <c:v>45292.184953703705</c:v>
                </c:pt>
                <c:pt idx="1599">
                  <c:v>45292.185069444444</c:v>
                </c:pt>
                <c:pt idx="1600">
                  <c:v>45292.185185185182</c:v>
                </c:pt>
                <c:pt idx="1601">
                  <c:v>45292.185300925928</c:v>
                </c:pt>
                <c:pt idx="1602">
                  <c:v>45292.185416666667</c:v>
                </c:pt>
                <c:pt idx="1603">
                  <c:v>45292.185532407406</c:v>
                </c:pt>
                <c:pt idx="1604">
                  <c:v>45292.185648148145</c:v>
                </c:pt>
                <c:pt idx="1605">
                  <c:v>45292.185763888891</c:v>
                </c:pt>
                <c:pt idx="1606">
                  <c:v>45292.185879629629</c:v>
                </c:pt>
                <c:pt idx="1607">
                  <c:v>45292.185995370368</c:v>
                </c:pt>
                <c:pt idx="1608">
                  <c:v>45292.186111111114</c:v>
                </c:pt>
                <c:pt idx="1609">
                  <c:v>45292.186226851853</c:v>
                </c:pt>
                <c:pt idx="1610">
                  <c:v>45292.186342592591</c:v>
                </c:pt>
                <c:pt idx="1611">
                  <c:v>45292.18645833333</c:v>
                </c:pt>
                <c:pt idx="1612">
                  <c:v>45292.186574074076</c:v>
                </c:pt>
                <c:pt idx="1613">
                  <c:v>45292.186689814815</c:v>
                </c:pt>
                <c:pt idx="1614">
                  <c:v>45292.186805555553</c:v>
                </c:pt>
                <c:pt idx="1615">
                  <c:v>45292.186921296299</c:v>
                </c:pt>
                <c:pt idx="1616">
                  <c:v>45292.187037037038</c:v>
                </c:pt>
                <c:pt idx="1617">
                  <c:v>45292.187152777777</c:v>
                </c:pt>
                <c:pt idx="1618">
                  <c:v>45292.187268518515</c:v>
                </c:pt>
                <c:pt idx="1619">
                  <c:v>45292.187384259261</c:v>
                </c:pt>
                <c:pt idx="1620">
                  <c:v>45292.1875</c:v>
                </c:pt>
                <c:pt idx="1621">
                  <c:v>45292.187615740739</c:v>
                </c:pt>
                <c:pt idx="1622">
                  <c:v>45292.187731481485</c:v>
                </c:pt>
                <c:pt idx="1623">
                  <c:v>45292.187847222223</c:v>
                </c:pt>
                <c:pt idx="1624">
                  <c:v>45292.187962962962</c:v>
                </c:pt>
                <c:pt idx="1625">
                  <c:v>45292.188078703701</c:v>
                </c:pt>
                <c:pt idx="1626">
                  <c:v>45292.188194444447</c:v>
                </c:pt>
                <c:pt idx="1627">
                  <c:v>45292.188310185185</c:v>
                </c:pt>
                <c:pt idx="1628">
                  <c:v>45292.188425925924</c:v>
                </c:pt>
                <c:pt idx="1629">
                  <c:v>45292.18854166667</c:v>
                </c:pt>
                <c:pt idx="1630">
                  <c:v>45292.188657407409</c:v>
                </c:pt>
                <c:pt idx="1631">
                  <c:v>45292.188773148147</c:v>
                </c:pt>
                <c:pt idx="1632">
                  <c:v>45292.188888888886</c:v>
                </c:pt>
                <c:pt idx="1633">
                  <c:v>45292.189004629632</c:v>
                </c:pt>
                <c:pt idx="1634">
                  <c:v>45292.189120370371</c:v>
                </c:pt>
                <c:pt idx="1635">
                  <c:v>45292.189236111109</c:v>
                </c:pt>
                <c:pt idx="1636">
                  <c:v>45292.189351851855</c:v>
                </c:pt>
                <c:pt idx="1637">
                  <c:v>45292.189467592594</c:v>
                </c:pt>
                <c:pt idx="1638">
                  <c:v>45292.189583333333</c:v>
                </c:pt>
                <c:pt idx="1639">
                  <c:v>45292.189699074072</c:v>
                </c:pt>
                <c:pt idx="1640">
                  <c:v>45292.189814814818</c:v>
                </c:pt>
                <c:pt idx="1641">
                  <c:v>45292.189930555556</c:v>
                </c:pt>
                <c:pt idx="1642">
                  <c:v>45292.190046296295</c:v>
                </c:pt>
                <c:pt idx="1643">
                  <c:v>45292.190162037034</c:v>
                </c:pt>
                <c:pt idx="1644">
                  <c:v>45292.19027777778</c:v>
                </c:pt>
                <c:pt idx="1645">
                  <c:v>45292.190393518518</c:v>
                </c:pt>
                <c:pt idx="1646">
                  <c:v>45292.190509259257</c:v>
                </c:pt>
                <c:pt idx="1647">
                  <c:v>45292.190625000003</c:v>
                </c:pt>
                <c:pt idx="1648">
                  <c:v>45292.190740740742</c:v>
                </c:pt>
                <c:pt idx="1649">
                  <c:v>45292.19085648148</c:v>
                </c:pt>
                <c:pt idx="1650">
                  <c:v>45292.190972222219</c:v>
                </c:pt>
                <c:pt idx="1651">
                  <c:v>45292.191087962965</c:v>
                </c:pt>
                <c:pt idx="1652">
                  <c:v>45292.191203703704</c:v>
                </c:pt>
                <c:pt idx="1653">
                  <c:v>45292.191319444442</c:v>
                </c:pt>
                <c:pt idx="1654">
                  <c:v>45292.191435185188</c:v>
                </c:pt>
                <c:pt idx="1655">
                  <c:v>45292.191550925927</c:v>
                </c:pt>
                <c:pt idx="1656">
                  <c:v>45292.191666666666</c:v>
                </c:pt>
                <c:pt idx="1657">
                  <c:v>45292.191782407404</c:v>
                </c:pt>
                <c:pt idx="1658">
                  <c:v>45292.19189814815</c:v>
                </c:pt>
                <c:pt idx="1659">
                  <c:v>45292.192013888889</c:v>
                </c:pt>
                <c:pt idx="1660">
                  <c:v>45292.192129629628</c:v>
                </c:pt>
                <c:pt idx="1661">
                  <c:v>45292.192245370374</c:v>
                </c:pt>
                <c:pt idx="1662">
                  <c:v>45292.192361111112</c:v>
                </c:pt>
                <c:pt idx="1663">
                  <c:v>45292.192476851851</c:v>
                </c:pt>
                <c:pt idx="1664">
                  <c:v>45292.19259259259</c:v>
                </c:pt>
                <c:pt idx="1665">
                  <c:v>45292.192708333336</c:v>
                </c:pt>
                <c:pt idx="1666">
                  <c:v>45292.192824074074</c:v>
                </c:pt>
                <c:pt idx="1667">
                  <c:v>45292.192939814813</c:v>
                </c:pt>
                <c:pt idx="1668">
                  <c:v>45292.193055555559</c:v>
                </c:pt>
                <c:pt idx="1669">
                  <c:v>45292.193171296298</c:v>
                </c:pt>
                <c:pt idx="1670">
                  <c:v>45292.193287037036</c:v>
                </c:pt>
                <c:pt idx="1671">
                  <c:v>45292.193402777775</c:v>
                </c:pt>
                <c:pt idx="1672">
                  <c:v>45292.193518518521</c:v>
                </c:pt>
                <c:pt idx="1673">
                  <c:v>45292.19363425926</c:v>
                </c:pt>
                <c:pt idx="1674">
                  <c:v>45292.193749999999</c:v>
                </c:pt>
                <c:pt idx="1675">
                  <c:v>45292.193865740737</c:v>
                </c:pt>
                <c:pt idx="1676">
                  <c:v>45292.193981481483</c:v>
                </c:pt>
                <c:pt idx="1677">
                  <c:v>45292.194097222222</c:v>
                </c:pt>
                <c:pt idx="1678">
                  <c:v>45292.194212962961</c:v>
                </c:pt>
                <c:pt idx="1679">
                  <c:v>45292.194328703707</c:v>
                </c:pt>
                <c:pt idx="1680">
                  <c:v>45292.194444444445</c:v>
                </c:pt>
                <c:pt idx="1681">
                  <c:v>45292.194560185184</c:v>
                </c:pt>
                <c:pt idx="1682">
                  <c:v>45292.194675925923</c:v>
                </c:pt>
                <c:pt idx="1683">
                  <c:v>45292.194791666669</c:v>
                </c:pt>
                <c:pt idx="1684">
                  <c:v>45292.194907407407</c:v>
                </c:pt>
                <c:pt idx="1685">
                  <c:v>45292.195023148146</c:v>
                </c:pt>
                <c:pt idx="1686">
                  <c:v>45292.195138888892</c:v>
                </c:pt>
                <c:pt idx="1687">
                  <c:v>45292.195254629631</c:v>
                </c:pt>
                <c:pt idx="1688">
                  <c:v>45292.195370370369</c:v>
                </c:pt>
                <c:pt idx="1689">
                  <c:v>45292.195486111108</c:v>
                </c:pt>
                <c:pt idx="1690">
                  <c:v>45292.195601851854</c:v>
                </c:pt>
                <c:pt idx="1691">
                  <c:v>45292.195717592593</c:v>
                </c:pt>
                <c:pt idx="1692">
                  <c:v>45292.195833333331</c:v>
                </c:pt>
                <c:pt idx="1693">
                  <c:v>45292.195949074077</c:v>
                </c:pt>
                <c:pt idx="1694">
                  <c:v>45292.196064814816</c:v>
                </c:pt>
                <c:pt idx="1695">
                  <c:v>45292.196180555555</c:v>
                </c:pt>
                <c:pt idx="1696">
                  <c:v>45292.196296296293</c:v>
                </c:pt>
                <c:pt idx="1697">
                  <c:v>45292.196412037039</c:v>
                </c:pt>
                <c:pt idx="1698">
                  <c:v>45292.196527777778</c:v>
                </c:pt>
                <c:pt idx="1699">
                  <c:v>45292.196643518517</c:v>
                </c:pt>
                <c:pt idx="1700">
                  <c:v>45292.196759259263</c:v>
                </c:pt>
                <c:pt idx="1701">
                  <c:v>45292.196875000001</c:v>
                </c:pt>
                <c:pt idx="1702">
                  <c:v>45292.19699074074</c:v>
                </c:pt>
                <c:pt idx="1703">
                  <c:v>45292.197106481479</c:v>
                </c:pt>
                <c:pt idx="1704">
                  <c:v>45292.197222222225</c:v>
                </c:pt>
                <c:pt idx="1705">
                  <c:v>45292.197337962964</c:v>
                </c:pt>
                <c:pt idx="1706">
                  <c:v>45292.197453703702</c:v>
                </c:pt>
                <c:pt idx="1707">
                  <c:v>45292.197569444441</c:v>
                </c:pt>
                <c:pt idx="1708">
                  <c:v>45292.197685185187</c:v>
                </c:pt>
                <c:pt idx="1709">
                  <c:v>45292.197800925926</c:v>
                </c:pt>
                <c:pt idx="1710">
                  <c:v>45292.197916666664</c:v>
                </c:pt>
                <c:pt idx="1711">
                  <c:v>45292.19803240741</c:v>
                </c:pt>
                <c:pt idx="1712">
                  <c:v>45292.198148148149</c:v>
                </c:pt>
                <c:pt idx="1713">
                  <c:v>45292.198263888888</c:v>
                </c:pt>
                <c:pt idx="1714">
                  <c:v>45292.198379629626</c:v>
                </c:pt>
                <c:pt idx="1715">
                  <c:v>45292.198495370372</c:v>
                </c:pt>
                <c:pt idx="1716">
                  <c:v>45292.198611111111</c:v>
                </c:pt>
                <c:pt idx="1717">
                  <c:v>45292.19872685185</c:v>
                </c:pt>
                <c:pt idx="1718">
                  <c:v>45292.198842592596</c:v>
                </c:pt>
                <c:pt idx="1719">
                  <c:v>45292.198958333334</c:v>
                </c:pt>
                <c:pt idx="1720">
                  <c:v>45292.199074074073</c:v>
                </c:pt>
                <c:pt idx="1721">
                  <c:v>45292.199189814812</c:v>
                </c:pt>
                <c:pt idx="1722">
                  <c:v>45292.199305555558</c:v>
                </c:pt>
                <c:pt idx="1723">
                  <c:v>45292.199421296296</c:v>
                </c:pt>
                <c:pt idx="1724">
                  <c:v>45292.199537037035</c:v>
                </c:pt>
                <c:pt idx="1725">
                  <c:v>45292.199652777781</c:v>
                </c:pt>
                <c:pt idx="1726">
                  <c:v>45292.19976851852</c:v>
                </c:pt>
                <c:pt idx="1727">
                  <c:v>45292.199884259258</c:v>
                </c:pt>
                <c:pt idx="1728">
                  <c:v>45292.2</c:v>
                </c:pt>
                <c:pt idx="1729">
                  <c:v>45292.200115740743</c:v>
                </c:pt>
                <c:pt idx="1730">
                  <c:v>45292.200231481482</c:v>
                </c:pt>
                <c:pt idx="1731">
                  <c:v>45292.20034722222</c:v>
                </c:pt>
                <c:pt idx="1732">
                  <c:v>45292.200462962966</c:v>
                </c:pt>
                <c:pt idx="1733">
                  <c:v>45292.200578703705</c:v>
                </c:pt>
                <c:pt idx="1734">
                  <c:v>45292.200694444444</c:v>
                </c:pt>
                <c:pt idx="1735">
                  <c:v>45292.200810185182</c:v>
                </c:pt>
                <c:pt idx="1736">
                  <c:v>45292.200925925928</c:v>
                </c:pt>
                <c:pt idx="1737">
                  <c:v>45292.201041666667</c:v>
                </c:pt>
                <c:pt idx="1738">
                  <c:v>45292.201157407406</c:v>
                </c:pt>
                <c:pt idx="1739">
                  <c:v>45292.201273148145</c:v>
                </c:pt>
                <c:pt idx="1740">
                  <c:v>45292.201388888891</c:v>
                </c:pt>
                <c:pt idx="1741">
                  <c:v>45292.201504629629</c:v>
                </c:pt>
                <c:pt idx="1742">
                  <c:v>45292.201620370368</c:v>
                </c:pt>
                <c:pt idx="1743">
                  <c:v>45292.201736111114</c:v>
                </c:pt>
                <c:pt idx="1744">
                  <c:v>45292.201851851853</c:v>
                </c:pt>
                <c:pt idx="1745">
                  <c:v>45292.201967592591</c:v>
                </c:pt>
                <c:pt idx="1746">
                  <c:v>45292.20208333333</c:v>
                </c:pt>
                <c:pt idx="1747">
                  <c:v>45292.202199074076</c:v>
                </c:pt>
                <c:pt idx="1748">
                  <c:v>45292.202314814815</c:v>
                </c:pt>
                <c:pt idx="1749">
                  <c:v>45292.202430555553</c:v>
                </c:pt>
                <c:pt idx="1750">
                  <c:v>45292.202546296299</c:v>
                </c:pt>
                <c:pt idx="1751">
                  <c:v>45292.202662037038</c:v>
                </c:pt>
                <c:pt idx="1752">
                  <c:v>45292.202777777777</c:v>
                </c:pt>
                <c:pt idx="1753">
                  <c:v>45292.202893518515</c:v>
                </c:pt>
                <c:pt idx="1754">
                  <c:v>45292.203009259261</c:v>
                </c:pt>
                <c:pt idx="1755">
                  <c:v>45292.203125</c:v>
                </c:pt>
                <c:pt idx="1756">
                  <c:v>45292.203240740739</c:v>
                </c:pt>
                <c:pt idx="1757">
                  <c:v>45292.203356481485</c:v>
                </c:pt>
                <c:pt idx="1758">
                  <c:v>45292.203472222223</c:v>
                </c:pt>
                <c:pt idx="1759">
                  <c:v>45292.203587962962</c:v>
                </c:pt>
                <c:pt idx="1760">
                  <c:v>45292.203703703701</c:v>
                </c:pt>
                <c:pt idx="1761">
                  <c:v>45292.203819444447</c:v>
                </c:pt>
                <c:pt idx="1762">
                  <c:v>45292.203935185185</c:v>
                </c:pt>
                <c:pt idx="1763">
                  <c:v>45292.204050925924</c:v>
                </c:pt>
                <c:pt idx="1764">
                  <c:v>45292.20416666667</c:v>
                </c:pt>
                <c:pt idx="1765">
                  <c:v>45292.204282407409</c:v>
                </c:pt>
                <c:pt idx="1766">
                  <c:v>45292.204398148147</c:v>
                </c:pt>
                <c:pt idx="1767">
                  <c:v>45292.204513888886</c:v>
                </c:pt>
                <c:pt idx="1768">
                  <c:v>45292.204629629632</c:v>
                </c:pt>
                <c:pt idx="1769">
                  <c:v>45292.204745370371</c:v>
                </c:pt>
                <c:pt idx="1770">
                  <c:v>45292.204861111109</c:v>
                </c:pt>
                <c:pt idx="1771">
                  <c:v>45292.204976851855</c:v>
                </c:pt>
                <c:pt idx="1772">
                  <c:v>45292.205092592594</c:v>
                </c:pt>
                <c:pt idx="1773">
                  <c:v>45292.205208333333</c:v>
                </c:pt>
                <c:pt idx="1774">
                  <c:v>45292.205324074072</c:v>
                </c:pt>
                <c:pt idx="1775">
                  <c:v>45292.205439814818</c:v>
                </c:pt>
                <c:pt idx="1776">
                  <c:v>45292.205555555556</c:v>
                </c:pt>
                <c:pt idx="1777">
                  <c:v>45292.205671296295</c:v>
                </c:pt>
                <c:pt idx="1778">
                  <c:v>45292.205787037034</c:v>
                </c:pt>
                <c:pt idx="1779">
                  <c:v>45292.20590277778</c:v>
                </c:pt>
                <c:pt idx="1780">
                  <c:v>45292.206018518518</c:v>
                </c:pt>
                <c:pt idx="1781">
                  <c:v>45292.206134259257</c:v>
                </c:pt>
                <c:pt idx="1782">
                  <c:v>45292.206250000003</c:v>
                </c:pt>
                <c:pt idx="1783">
                  <c:v>45292.206365740742</c:v>
                </c:pt>
                <c:pt idx="1784">
                  <c:v>45292.20648148148</c:v>
                </c:pt>
                <c:pt idx="1785">
                  <c:v>45292.206597222219</c:v>
                </c:pt>
                <c:pt idx="1786">
                  <c:v>45292.206712962965</c:v>
                </c:pt>
                <c:pt idx="1787">
                  <c:v>45292.206828703704</c:v>
                </c:pt>
                <c:pt idx="1788">
                  <c:v>45292.206944444442</c:v>
                </c:pt>
                <c:pt idx="1789">
                  <c:v>45292.207060185188</c:v>
                </c:pt>
                <c:pt idx="1790">
                  <c:v>45292.207175925927</c:v>
                </c:pt>
                <c:pt idx="1791">
                  <c:v>45292.207291666666</c:v>
                </c:pt>
                <c:pt idx="1792">
                  <c:v>45292.207407407404</c:v>
                </c:pt>
                <c:pt idx="1793">
                  <c:v>45292.20752314815</c:v>
                </c:pt>
                <c:pt idx="1794">
                  <c:v>45292.207638888889</c:v>
                </c:pt>
                <c:pt idx="1795">
                  <c:v>45292.207754629628</c:v>
                </c:pt>
                <c:pt idx="1796">
                  <c:v>45292.207870370374</c:v>
                </c:pt>
                <c:pt idx="1797">
                  <c:v>45292.207986111112</c:v>
                </c:pt>
                <c:pt idx="1798">
                  <c:v>45292.208101851851</c:v>
                </c:pt>
                <c:pt idx="1799">
                  <c:v>45292.20821759259</c:v>
                </c:pt>
                <c:pt idx="1800">
                  <c:v>45292.208333333336</c:v>
                </c:pt>
                <c:pt idx="1801">
                  <c:v>45292.208449074074</c:v>
                </c:pt>
                <c:pt idx="1802">
                  <c:v>45292.208564814813</c:v>
                </c:pt>
                <c:pt idx="1803">
                  <c:v>45292.208680555559</c:v>
                </c:pt>
                <c:pt idx="1804">
                  <c:v>45292.208796296298</c:v>
                </c:pt>
                <c:pt idx="1805">
                  <c:v>45292.208912037036</c:v>
                </c:pt>
                <c:pt idx="1806">
                  <c:v>45292.209027777775</c:v>
                </c:pt>
                <c:pt idx="1807">
                  <c:v>45292.209143518521</c:v>
                </c:pt>
                <c:pt idx="1808">
                  <c:v>45292.20925925926</c:v>
                </c:pt>
                <c:pt idx="1809">
                  <c:v>45292.209374999999</c:v>
                </c:pt>
                <c:pt idx="1810">
                  <c:v>45292.209490740737</c:v>
                </c:pt>
                <c:pt idx="1811">
                  <c:v>45292.209606481483</c:v>
                </c:pt>
                <c:pt idx="1812">
                  <c:v>45292.209722222222</c:v>
                </c:pt>
                <c:pt idx="1813">
                  <c:v>45292.209837962961</c:v>
                </c:pt>
                <c:pt idx="1814">
                  <c:v>45292.209953703707</c:v>
                </c:pt>
                <c:pt idx="1815">
                  <c:v>45292.210069444445</c:v>
                </c:pt>
                <c:pt idx="1816">
                  <c:v>45292.210185185184</c:v>
                </c:pt>
                <c:pt idx="1817">
                  <c:v>45292.210300925923</c:v>
                </c:pt>
                <c:pt idx="1818">
                  <c:v>45292.210416666669</c:v>
                </c:pt>
                <c:pt idx="1819">
                  <c:v>45292.210532407407</c:v>
                </c:pt>
                <c:pt idx="1820">
                  <c:v>45292.210648148146</c:v>
                </c:pt>
                <c:pt idx="1821">
                  <c:v>45292.210763888892</c:v>
                </c:pt>
                <c:pt idx="1822">
                  <c:v>45292.210879629631</c:v>
                </c:pt>
                <c:pt idx="1823">
                  <c:v>45292.210995370369</c:v>
                </c:pt>
                <c:pt idx="1824">
                  <c:v>45292.211111111108</c:v>
                </c:pt>
                <c:pt idx="1825">
                  <c:v>45292.211226851854</c:v>
                </c:pt>
                <c:pt idx="1826">
                  <c:v>45292.211342592593</c:v>
                </c:pt>
                <c:pt idx="1827">
                  <c:v>45292.211458333331</c:v>
                </c:pt>
                <c:pt idx="1828">
                  <c:v>45292.211574074077</c:v>
                </c:pt>
                <c:pt idx="1829">
                  <c:v>45292.211689814816</c:v>
                </c:pt>
                <c:pt idx="1830">
                  <c:v>45292.211805555555</c:v>
                </c:pt>
                <c:pt idx="1831">
                  <c:v>45292.211921296293</c:v>
                </c:pt>
                <c:pt idx="1832">
                  <c:v>45292.212037037039</c:v>
                </c:pt>
                <c:pt idx="1833">
                  <c:v>45292.212152777778</c:v>
                </c:pt>
                <c:pt idx="1834">
                  <c:v>45292.212268518517</c:v>
                </c:pt>
                <c:pt idx="1835">
                  <c:v>45292.212384259263</c:v>
                </c:pt>
                <c:pt idx="1836">
                  <c:v>45292.212500000001</c:v>
                </c:pt>
                <c:pt idx="1837">
                  <c:v>45292.21261574074</c:v>
                </c:pt>
                <c:pt idx="1838">
                  <c:v>45292.212731481479</c:v>
                </c:pt>
                <c:pt idx="1839">
                  <c:v>45292.212847222225</c:v>
                </c:pt>
                <c:pt idx="1840">
                  <c:v>45292.212962962964</c:v>
                </c:pt>
                <c:pt idx="1841">
                  <c:v>45292.213078703702</c:v>
                </c:pt>
                <c:pt idx="1842">
                  <c:v>45292.213194444441</c:v>
                </c:pt>
                <c:pt idx="1843">
                  <c:v>45292.213310185187</c:v>
                </c:pt>
                <c:pt idx="1844">
                  <c:v>45292.213425925926</c:v>
                </c:pt>
                <c:pt idx="1845">
                  <c:v>45292.213541666664</c:v>
                </c:pt>
                <c:pt idx="1846">
                  <c:v>45292.21365740741</c:v>
                </c:pt>
                <c:pt idx="1847">
                  <c:v>45292.213773148149</c:v>
                </c:pt>
                <c:pt idx="1848">
                  <c:v>45292.213888888888</c:v>
                </c:pt>
                <c:pt idx="1849">
                  <c:v>45292.214004629626</c:v>
                </c:pt>
                <c:pt idx="1850">
                  <c:v>45292.214120370372</c:v>
                </c:pt>
                <c:pt idx="1851">
                  <c:v>45292.214236111111</c:v>
                </c:pt>
                <c:pt idx="1852">
                  <c:v>45292.21435185185</c:v>
                </c:pt>
                <c:pt idx="1853">
                  <c:v>45292.214467592596</c:v>
                </c:pt>
                <c:pt idx="1854">
                  <c:v>45292.214583333334</c:v>
                </c:pt>
                <c:pt idx="1855">
                  <c:v>45292.214699074073</c:v>
                </c:pt>
                <c:pt idx="1856">
                  <c:v>45292.214814814812</c:v>
                </c:pt>
                <c:pt idx="1857">
                  <c:v>45292.214930555558</c:v>
                </c:pt>
                <c:pt idx="1858">
                  <c:v>45292.215046296296</c:v>
                </c:pt>
                <c:pt idx="1859">
                  <c:v>45292.215162037035</c:v>
                </c:pt>
                <c:pt idx="1860">
                  <c:v>45292.215277777781</c:v>
                </c:pt>
                <c:pt idx="1861">
                  <c:v>45292.21539351852</c:v>
                </c:pt>
                <c:pt idx="1862">
                  <c:v>45292.215509259258</c:v>
                </c:pt>
                <c:pt idx="1863">
                  <c:v>45292.215624999997</c:v>
                </c:pt>
                <c:pt idx="1864">
                  <c:v>45292.215740740743</c:v>
                </c:pt>
                <c:pt idx="1865">
                  <c:v>45292.215856481482</c:v>
                </c:pt>
                <c:pt idx="1866">
                  <c:v>45292.21597222222</c:v>
                </c:pt>
                <c:pt idx="1867">
                  <c:v>45292.216087962966</c:v>
                </c:pt>
                <c:pt idx="1868">
                  <c:v>45292.216203703705</c:v>
                </c:pt>
                <c:pt idx="1869">
                  <c:v>45292.216319444444</c:v>
                </c:pt>
                <c:pt idx="1870">
                  <c:v>45292.216435185182</c:v>
                </c:pt>
                <c:pt idx="1871">
                  <c:v>45292.216550925928</c:v>
                </c:pt>
                <c:pt idx="1872">
                  <c:v>45292.216666666667</c:v>
                </c:pt>
                <c:pt idx="1873">
                  <c:v>45292.216782407406</c:v>
                </c:pt>
                <c:pt idx="1874">
                  <c:v>45292.216898148145</c:v>
                </c:pt>
                <c:pt idx="1875">
                  <c:v>45292.217013888891</c:v>
                </c:pt>
                <c:pt idx="1876">
                  <c:v>45292.217129629629</c:v>
                </c:pt>
                <c:pt idx="1877">
                  <c:v>45292.217245370368</c:v>
                </c:pt>
                <c:pt idx="1878">
                  <c:v>45292.217361111114</c:v>
                </c:pt>
                <c:pt idx="1879">
                  <c:v>45292.217476851853</c:v>
                </c:pt>
                <c:pt idx="1880">
                  <c:v>45292.217592592591</c:v>
                </c:pt>
                <c:pt idx="1881">
                  <c:v>45292.21770833333</c:v>
                </c:pt>
                <c:pt idx="1882">
                  <c:v>45292.217824074076</c:v>
                </c:pt>
                <c:pt idx="1883">
                  <c:v>45292.217939814815</c:v>
                </c:pt>
                <c:pt idx="1884">
                  <c:v>45292.218055555553</c:v>
                </c:pt>
                <c:pt idx="1885">
                  <c:v>45292.218171296299</c:v>
                </c:pt>
                <c:pt idx="1886">
                  <c:v>45292.218287037038</c:v>
                </c:pt>
                <c:pt idx="1887">
                  <c:v>45292.218402777777</c:v>
                </c:pt>
                <c:pt idx="1888">
                  <c:v>45292.218518518515</c:v>
                </c:pt>
                <c:pt idx="1889">
                  <c:v>45292.218634259261</c:v>
                </c:pt>
                <c:pt idx="1890">
                  <c:v>45292.21875</c:v>
                </c:pt>
                <c:pt idx="1891">
                  <c:v>45292.218865740739</c:v>
                </c:pt>
                <c:pt idx="1892">
                  <c:v>45292.218981481485</c:v>
                </c:pt>
                <c:pt idx="1893">
                  <c:v>45292.219097222223</c:v>
                </c:pt>
                <c:pt idx="1894">
                  <c:v>45292.219212962962</c:v>
                </c:pt>
                <c:pt idx="1895">
                  <c:v>45292.219328703701</c:v>
                </c:pt>
                <c:pt idx="1896">
                  <c:v>45292.219444444447</c:v>
                </c:pt>
                <c:pt idx="1897">
                  <c:v>45292.219560185185</c:v>
                </c:pt>
                <c:pt idx="1898">
                  <c:v>45292.219675925924</c:v>
                </c:pt>
                <c:pt idx="1899">
                  <c:v>45292.21979166667</c:v>
                </c:pt>
                <c:pt idx="1900">
                  <c:v>45292.219907407409</c:v>
                </c:pt>
                <c:pt idx="1901">
                  <c:v>45292.220023148147</c:v>
                </c:pt>
                <c:pt idx="1902">
                  <c:v>45292.220138888886</c:v>
                </c:pt>
                <c:pt idx="1903">
                  <c:v>45292.220254629632</c:v>
                </c:pt>
                <c:pt idx="1904">
                  <c:v>45292.220370370371</c:v>
                </c:pt>
                <c:pt idx="1905">
                  <c:v>45292.220486111109</c:v>
                </c:pt>
                <c:pt idx="1906">
                  <c:v>45292.220601851855</c:v>
                </c:pt>
                <c:pt idx="1907">
                  <c:v>45292.220717592594</c:v>
                </c:pt>
                <c:pt idx="1908">
                  <c:v>45292.220833333333</c:v>
                </c:pt>
                <c:pt idx="1909">
                  <c:v>45292.220949074072</c:v>
                </c:pt>
                <c:pt idx="1910">
                  <c:v>45292.221064814818</c:v>
                </c:pt>
                <c:pt idx="1911">
                  <c:v>45292.221180555556</c:v>
                </c:pt>
                <c:pt idx="1912">
                  <c:v>45292.221296296295</c:v>
                </c:pt>
                <c:pt idx="1913">
                  <c:v>45292.221412037034</c:v>
                </c:pt>
                <c:pt idx="1914">
                  <c:v>45292.22152777778</c:v>
                </c:pt>
                <c:pt idx="1915">
                  <c:v>45292.221643518518</c:v>
                </c:pt>
                <c:pt idx="1916">
                  <c:v>45292.221759259257</c:v>
                </c:pt>
                <c:pt idx="1917">
                  <c:v>45292.221875000003</c:v>
                </c:pt>
                <c:pt idx="1918">
                  <c:v>45292.221990740742</c:v>
                </c:pt>
                <c:pt idx="1919">
                  <c:v>45292.22210648148</c:v>
                </c:pt>
                <c:pt idx="1920">
                  <c:v>45292.222222222219</c:v>
                </c:pt>
                <c:pt idx="1921">
                  <c:v>45292.222337962965</c:v>
                </c:pt>
                <c:pt idx="1922">
                  <c:v>45292.222453703704</c:v>
                </c:pt>
                <c:pt idx="1923">
                  <c:v>45292.222569444442</c:v>
                </c:pt>
                <c:pt idx="1924">
                  <c:v>45292.222685185188</c:v>
                </c:pt>
                <c:pt idx="1925">
                  <c:v>45292.222800925927</c:v>
                </c:pt>
                <c:pt idx="1926">
                  <c:v>45292.222916666666</c:v>
                </c:pt>
                <c:pt idx="1927">
                  <c:v>45292.223032407404</c:v>
                </c:pt>
                <c:pt idx="1928">
                  <c:v>45292.22314814815</c:v>
                </c:pt>
                <c:pt idx="1929">
                  <c:v>45292.223263888889</c:v>
                </c:pt>
                <c:pt idx="1930">
                  <c:v>45292.223379629628</c:v>
                </c:pt>
                <c:pt idx="1931">
                  <c:v>45292.223495370374</c:v>
                </c:pt>
                <c:pt idx="1932">
                  <c:v>45292.223611111112</c:v>
                </c:pt>
                <c:pt idx="1933">
                  <c:v>45292.223726851851</c:v>
                </c:pt>
                <c:pt idx="1934">
                  <c:v>45292.22384259259</c:v>
                </c:pt>
                <c:pt idx="1935">
                  <c:v>45292.223958333336</c:v>
                </c:pt>
                <c:pt idx="1936">
                  <c:v>45292.224074074074</c:v>
                </c:pt>
                <c:pt idx="1937">
                  <c:v>45292.224189814813</c:v>
                </c:pt>
                <c:pt idx="1938">
                  <c:v>45292.224305555559</c:v>
                </c:pt>
                <c:pt idx="1939">
                  <c:v>45292.224421296298</c:v>
                </c:pt>
                <c:pt idx="1940">
                  <c:v>45292.224537037036</c:v>
                </c:pt>
                <c:pt idx="1941">
                  <c:v>45292.224652777775</c:v>
                </c:pt>
                <c:pt idx="1942">
                  <c:v>45292.224768518521</c:v>
                </c:pt>
                <c:pt idx="1943">
                  <c:v>45292.22488425926</c:v>
                </c:pt>
                <c:pt idx="1944">
                  <c:v>45292.224999999999</c:v>
                </c:pt>
                <c:pt idx="1945">
                  <c:v>45292.225115740737</c:v>
                </c:pt>
                <c:pt idx="1946">
                  <c:v>45292.225231481483</c:v>
                </c:pt>
                <c:pt idx="1947">
                  <c:v>45292.225347222222</c:v>
                </c:pt>
                <c:pt idx="1948">
                  <c:v>45292.225462962961</c:v>
                </c:pt>
                <c:pt idx="1949">
                  <c:v>45292.225578703707</c:v>
                </c:pt>
                <c:pt idx="1950">
                  <c:v>45292.225694444445</c:v>
                </c:pt>
                <c:pt idx="1951">
                  <c:v>45292.225810185184</c:v>
                </c:pt>
                <c:pt idx="1952">
                  <c:v>45292.225925925923</c:v>
                </c:pt>
                <c:pt idx="1953">
                  <c:v>45292.226041666669</c:v>
                </c:pt>
                <c:pt idx="1954">
                  <c:v>45292.226157407407</c:v>
                </c:pt>
                <c:pt idx="1955">
                  <c:v>45292.226273148146</c:v>
                </c:pt>
                <c:pt idx="1956">
                  <c:v>45292.226388888892</c:v>
                </c:pt>
                <c:pt idx="1957">
                  <c:v>45292.226504629631</c:v>
                </c:pt>
                <c:pt idx="1958">
                  <c:v>45292.226620370369</c:v>
                </c:pt>
                <c:pt idx="1959">
                  <c:v>45292.226736111108</c:v>
                </c:pt>
                <c:pt idx="1960">
                  <c:v>45292.226851851854</c:v>
                </c:pt>
                <c:pt idx="1961">
                  <c:v>45292.226967592593</c:v>
                </c:pt>
                <c:pt idx="1962">
                  <c:v>45292.227083333331</c:v>
                </c:pt>
                <c:pt idx="1963">
                  <c:v>45292.227199074077</c:v>
                </c:pt>
                <c:pt idx="1964">
                  <c:v>45292.227314814816</c:v>
                </c:pt>
                <c:pt idx="1965">
                  <c:v>45292.227430555555</c:v>
                </c:pt>
                <c:pt idx="1966">
                  <c:v>45292.227546296293</c:v>
                </c:pt>
                <c:pt idx="1967">
                  <c:v>45292.227662037039</c:v>
                </c:pt>
                <c:pt idx="1968">
                  <c:v>45292.227777777778</c:v>
                </c:pt>
                <c:pt idx="1969">
                  <c:v>45292.227893518517</c:v>
                </c:pt>
                <c:pt idx="1970">
                  <c:v>45292.228009259263</c:v>
                </c:pt>
                <c:pt idx="1971">
                  <c:v>45292.228125000001</c:v>
                </c:pt>
                <c:pt idx="1972">
                  <c:v>45292.22824074074</c:v>
                </c:pt>
                <c:pt idx="1973">
                  <c:v>45292.228356481479</c:v>
                </c:pt>
                <c:pt idx="1974">
                  <c:v>45292.228472222225</c:v>
                </c:pt>
                <c:pt idx="1975">
                  <c:v>45292.228587962964</c:v>
                </c:pt>
                <c:pt idx="1976">
                  <c:v>45292.228703703702</c:v>
                </c:pt>
                <c:pt idx="1977">
                  <c:v>45292.228819444441</c:v>
                </c:pt>
                <c:pt idx="1978">
                  <c:v>45292.228935185187</c:v>
                </c:pt>
                <c:pt idx="1979">
                  <c:v>45292.229050925926</c:v>
                </c:pt>
                <c:pt idx="1980">
                  <c:v>45292.229166666664</c:v>
                </c:pt>
                <c:pt idx="1981">
                  <c:v>45292.22928240741</c:v>
                </c:pt>
                <c:pt idx="1982">
                  <c:v>45292.229398148149</c:v>
                </c:pt>
                <c:pt idx="1983">
                  <c:v>45292.229513888888</c:v>
                </c:pt>
                <c:pt idx="1984">
                  <c:v>45292.229629629626</c:v>
                </c:pt>
                <c:pt idx="1985">
                  <c:v>45292.229745370372</c:v>
                </c:pt>
                <c:pt idx="1986">
                  <c:v>45292.229861111111</c:v>
                </c:pt>
                <c:pt idx="1987">
                  <c:v>45292.22997685185</c:v>
                </c:pt>
                <c:pt idx="1988">
                  <c:v>45292.230092592596</c:v>
                </c:pt>
                <c:pt idx="1989">
                  <c:v>45292.230208333334</c:v>
                </c:pt>
                <c:pt idx="1990">
                  <c:v>45292.230324074073</c:v>
                </c:pt>
                <c:pt idx="1991">
                  <c:v>45292.230439814812</c:v>
                </c:pt>
                <c:pt idx="1992">
                  <c:v>45292.230555555558</c:v>
                </c:pt>
                <c:pt idx="1993">
                  <c:v>45292.230671296296</c:v>
                </c:pt>
                <c:pt idx="1994">
                  <c:v>45292.230787037035</c:v>
                </c:pt>
                <c:pt idx="1995">
                  <c:v>45292.230902777781</c:v>
                </c:pt>
                <c:pt idx="1996">
                  <c:v>45292.23101851852</c:v>
                </c:pt>
                <c:pt idx="1997">
                  <c:v>45292.231134259258</c:v>
                </c:pt>
                <c:pt idx="1998">
                  <c:v>45292.231249999997</c:v>
                </c:pt>
                <c:pt idx="1999">
                  <c:v>45292.231365740743</c:v>
                </c:pt>
                <c:pt idx="2000">
                  <c:v>45292.231481481482</c:v>
                </c:pt>
                <c:pt idx="2001">
                  <c:v>45292.23159722222</c:v>
                </c:pt>
                <c:pt idx="2002">
                  <c:v>45292.231712962966</c:v>
                </c:pt>
                <c:pt idx="2003">
                  <c:v>45292.231828703705</c:v>
                </c:pt>
                <c:pt idx="2004">
                  <c:v>45292.231944444444</c:v>
                </c:pt>
                <c:pt idx="2005">
                  <c:v>45292.232060185182</c:v>
                </c:pt>
                <c:pt idx="2006">
                  <c:v>45292.232175925928</c:v>
                </c:pt>
                <c:pt idx="2007">
                  <c:v>45292.232291666667</c:v>
                </c:pt>
                <c:pt idx="2008">
                  <c:v>45292.232407407406</c:v>
                </c:pt>
                <c:pt idx="2009">
                  <c:v>45292.232523148145</c:v>
                </c:pt>
                <c:pt idx="2010">
                  <c:v>45292.232638888891</c:v>
                </c:pt>
                <c:pt idx="2011">
                  <c:v>45292.232754629629</c:v>
                </c:pt>
                <c:pt idx="2012">
                  <c:v>45292.232870370368</c:v>
                </c:pt>
                <c:pt idx="2013">
                  <c:v>45292.232986111114</c:v>
                </c:pt>
                <c:pt idx="2014">
                  <c:v>45292.233101851853</c:v>
                </c:pt>
                <c:pt idx="2015">
                  <c:v>45292.233217592591</c:v>
                </c:pt>
                <c:pt idx="2016">
                  <c:v>45292.23333333333</c:v>
                </c:pt>
                <c:pt idx="2017">
                  <c:v>45292.233449074076</c:v>
                </c:pt>
                <c:pt idx="2018">
                  <c:v>45292.233564814815</c:v>
                </c:pt>
                <c:pt idx="2019">
                  <c:v>45292.233680555553</c:v>
                </c:pt>
                <c:pt idx="2020">
                  <c:v>45292.233796296299</c:v>
                </c:pt>
                <c:pt idx="2021">
                  <c:v>45292.233912037038</c:v>
                </c:pt>
                <c:pt idx="2022">
                  <c:v>45292.234027777777</c:v>
                </c:pt>
                <c:pt idx="2023">
                  <c:v>45292.234143518515</c:v>
                </c:pt>
                <c:pt idx="2024">
                  <c:v>45292.234259259261</c:v>
                </c:pt>
                <c:pt idx="2025">
                  <c:v>45292.234375</c:v>
                </c:pt>
                <c:pt idx="2026">
                  <c:v>45292.234490740739</c:v>
                </c:pt>
                <c:pt idx="2027">
                  <c:v>45292.234606481485</c:v>
                </c:pt>
                <c:pt idx="2028">
                  <c:v>45292.234722222223</c:v>
                </c:pt>
                <c:pt idx="2029">
                  <c:v>45292.234837962962</c:v>
                </c:pt>
                <c:pt idx="2030">
                  <c:v>45292.234953703701</c:v>
                </c:pt>
                <c:pt idx="2031">
                  <c:v>45292.235069444447</c:v>
                </c:pt>
                <c:pt idx="2032">
                  <c:v>45292.235185185185</c:v>
                </c:pt>
                <c:pt idx="2033">
                  <c:v>45292.235300925924</c:v>
                </c:pt>
                <c:pt idx="2034">
                  <c:v>45292.23541666667</c:v>
                </c:pt>
                <c:pt idx="2035">
                  <c:v>45292.235532407409</c:v>
                </c:pt>
                <c:pt idx="2036">
                  <c:v>45292.235648148147</c:v>
                </c:pt>
                <c:pt idx="2037">
                  <c:v>45292.235763888886</c:v>
                </c:pt>
                <c:pt idx="2038">
                  <c:v>45292.235879629632</c:v>
                </c:pt>
                <c:pt idx="2039">
                  <c:v>45292.235995370371</c:v>
                </c:pt>
                <c:pt idx="2040">
                  <c:v>45292.236111111109</c:v>
                </c:pt>
                <c:pt idx="2041">
                  <c:v>45292.236226851855</c:v>
                </c:pt>
                <c:pt idx="2042">
                  <c:v>45292.236342592594</c:v>
                </c:pt>
                <c:pt idx="2043">
                  <c:v>45292.236458333333</c:v>
                </c:pt>
                <c:pt idx="2044">
                  <c:v>45292.236574074072</c:v>
                </c:pt>
                <c:pt idx="2045">
                  <c:v>45292.236689814818</c:v>
                </c:pt>
                <c:pt idx="2046">
                  <c:v>45292.236805555556</c:v>
                </c:pt>
                <c:pt idx="2047">
                  <c:v>45292.236921296295</c:v>
                </c:pt>
                <c:pt idx="2048">
                  <c:v>45292.237037037034</c:v>
                </c:pt>
                <c:pt idx="2049">
                  <c:v>45292.23715277778</c:v>
                </c:pt>
                <c:pt idx="2050">
                  <c:v>45292.237268518518</c:v>
                </c:pt>
                <c:pt idx="2051">
                  <c:v>45292.237384259257</c:v>
                </c:pt>
                <c:pt idx="2052">
                  <c:v>45292.237500000003</c:v>
                </c:pt>
                <c:pt idx="2053">
                  <c:v>45292.237615740742</c:v>
                </c:pt>
                <c:pt idx="2054">
                  <c:v>45292.23773148148</c:v>
                </c:pt>
                <c:pt idx="2055">
                  <c:v>45292.237847222219</c:v>
                </c:pt>
                <c:pt idx="2056">
                  <c:v>45292.237962962965</c:v>
                </c:pt>
                <c:pt idx="2057">
                  <c:v>45292.238078703704</c:v>
                </c:pt>
                <c:pt idx="2058">
                  <c:v>45292.238194444442</c:v>
                </c:pt>
                <c:pt idx="2059">
                  <c:v>45292.238310185188</c:v>
                </c:pt>
                <c:pt idx="2060">
                  <c:v>45292.238425925927</c:v>
                </c:pt>
                <c:pt idx="2061">
                  <c:v>45292.238541666666</c:v>
                </c:pt>
                <c:pt idx="2062">
                  <c:v>45292.238657407404</c:v>
                </c:pt>
                <c:pt idx="2063">
                  <c:v>45292.23877314815</c:v>
                </c:pt>
                <c:pt idx="2064">
                  <c:v>45292.238888888889</c:v>
                </c:pt>
                <c:pt idx="2065">
                  <c:v>45292.239004629628</c:v>
                </c:pt>
                <c:pt idx="2066">
                  <c:v>45292.239120370374</c:v>
                </c:pt>
                <c:pt idx="2067">
                  <c:v>45292.239236111112</c:v>
                </c:pt>
                <c:pt idx="2068">
                  <c:v>45292.239351851851</c:v>
                </c:pt>
                <c:pt idx="2069">
                  <c:v>45292.23946759259</c:v>
                </c:pt>
                <c:pt idx="2070">
                  <c:v>45292.239583333336</c:v>
                </c:pt>
                <c:pt idx="2071">
                  <c:v>45292.239699074074</c:v>
                </c:pt>
                <c:pt idx="2072">
                  <c:v>45292.239814814813</c:v>
                </c:pt>
                <c:pt idx="2073">
                  <c:v>45292.239930555559</c:v>
                </c:pt>
                <c:pt idx="2074">
                  <c:v>45292.240046296298</c:v>
                </c:pt>
                <c:pt idx="2075">
                  <c:v>45292.240162037036</c:v>
                </c:pt>
                <c:pt idx="2076">
                  <c:v>45292.240277777775</c:v>
                </c:pt>
                <c:pt idx="2077">
                  <c:v>45292.240393518521</c:v>
                </c:pt>
                <c:pt idx="2078">
                  <c:v>45292.24050925926</c:v>
                </c:pt>
                <c:pt idx="2079">
                  <c:v>45292.240624999999</c:v>
                </c:pt>
                <c:pt idx="2080">
                  <c:v>45292.240740740737</c:v>
                </c:pt>
                <c:pt idx="2081">
                  <c:v>45292.240856481483</c:v>
                </c:pt>
                <c:pt idx="2082">
                  <c:v>45292.240972222222</c:v>
                </c:pt>
                <c:pt idx="2083">
                  <c:v>45292.241087962961</c:v>
                </c:pt>
                <c:pt idx="2084">
                  <c:v>45292.241203703707</c:v>
                </c:pt>
                <c:pt idx="2085">
                  <c:v>45292.241319444445</c:v>
                </c:pt>
                <c:pt idx="2086">
                  <c:v>45292.241435185184</c:v>
                </c:pt>
                <c:pt idx="2087">
                  <c:v>45292.241550925923</c:v>
                </c:pt>
                <c:pt idx="2088">
                  <c:v>45292.241666666669</c:v>
                </c:pt>
                <c:pt idx="2089">
                  <c:v>45292.241782407407</c:v>
                </c:pt>
                <c:pt idx="2090">
                  <c:v>45292.241898148146</c:v>
                </c:pt>
                <c:pt idx="2091">
                  <c:v>45292.242013888892</c:v>
                </c:pt>
                <c:pt idx="2092">
                  <c:v>45292.242129629631</c:v>
                </c:pt>
                <c:pt idx="2093">
                  <c:v>45292.242245370369</c:v>
                </c:pt>
                <c:pt idx="2094">
                  <c:v>45292.242361111108</c:v>
                </c:pt>
                <c:pt idx="2095">
                  <c:v>45292.242476851854</c:v>
                </c:pt>
                <c:pt idx="2096">
                  <c:v>45292.242592592593</c:v>
                </c:pt>
                <c:pt idx="2097">
                  <c:v>45292.242708333331</c:v>
                </c:pt>
                <c:pt idx="2098">
                  <c:v>45292.242824074077</c:v>
                </c:pt>
                <c:pt idx="2099">
                  <c:v>45292.242939814816</c:v>
                </c:pt>
                <c:pt idx="2100">
                  <c:v>45292.243055555555</c:v>
                </c:pt>
                <c:pt idx="2101">
                  <c:v>45292.243171296293</c:v>
                </c:pt>
                <c:pt idx="2102">
                  <c:v>45292.243287037039</c:v>
                </c:pt>
                <c:pt idx="2103">
                  <c:v>45292.243402777778</c:v>
                </c:pt>
                <c:pt idx="2104">
                  <c:v>45292.243518518517</c:v>
                </c:pt>
                <c:pt idx="2105">
                  <c:v>45292.243634259263</c:v>
                </c:pt>
                <c:pt idx="2106">
                  <c:v>45292.243750000001</c:v>
                </c:pt>
                <c:pt idx="2107">
                  <c:v>45292.24386574074</c:v>
                </c:pt>
                <c:pt idx="2108">
                  <c:v>45292.243981481479</c:v>
                </c:pt>
                <c:pt idx="2109">
                  <c:v>45292.244097222225</c:v>
                </c:pt>
                <c:pt idx="2110">
                  <c:v>45292.244212962964</c:v>
                </c:pt>
                <c:pt idx="2111">
                  <c:v>45292.244328703702</c:v>
                </c:pt>
                <c:pt idx="2112">
                  <c:v>45292.244444444441</c:v>
                </c:pt>
                <c:pt idx="2113">
                  <c:v>45292.244560185187</c:v>
                </c:pt>
                <c:pt idx="2114">
                  <c:v>45292.244675925926</c:v>
                </c:pt>
                <c:pt idx="2115">
                  <c:v>45292.244791666664</c:v>
                </c:pt>
                <c:pt idx="2116">
                  <c:v>45292.24490740741</c:v>
                </c:pt>
                <c:pt idx="2117">
                  <c:v>45292.245023148149</c:v>
                </c:pt>
                <c:pt idx="2118">
                  <c:v>45292.245138888888</c:v>
                </c:pt>
                <c:pt idx="2119">
                  <c:v>45292.245254629626</c:v>
                </c:pt>
                <c:pt idx="2120">
                  <c:v>45292.245370370372</c:v>
                </c:pt>
                <c:pt idx="2121">
                  <c:v>45292.245486111111</c:v>
                </c:pt>
                <c:pt idx="2122">
                  <c:v>45292.24560185185</c:v>
                </c:pt>
                <c:pt idx="2123">
                  <c:v>45292.245717592596</c:v>
                </c:pt>
                <c:pt idx="2124">
                  <c:v>45292.245833333334</c:v>
                </c:pt>
                <c:pt idx="2125">
                  <c:v>45292.245949074073</c:v>
                </c:pt>
                <c:pt idx="2126">
                  <c:v>45292.246064814812</c:v>
                </c:pt>
                <c:pt idx="2127">
                  <c:v>45292.246180555558</c:v>
                </c:pt>
                <c:pt idx="2128">
                  <c:v>45292.246296296296</c:v>
                </c:pt>
                <c:pt idx="2129">
                  <c:v>45292.246412037035</c:v>
                </c:pt>
                <c:pt idx="2130">
                  <c:v>45292.246527777781</c:v>
                </c:pt>
                <c:pt idx="2131">
                  <c:v>45292.24664351852</c:v>
                </c:pt>
                <c:pt idx="2132">
                  <c:v>45292.246759259258</c:v>
                </c:pt>
                <c:pt idx="2133">
                  <c:v>45292.246874999997</c:v>
                </c:pt>
                <c:pt idx="2134">
                  <c:v>45292.246990740743</c:v>
                </c:pt>
                <c:pt idx="2135">
                  <c:v>45292.247106481482</c:v>
                </c:pt>
                <c:pt idx="2136">
                  <c:v>45292.24722222222</c:v>
                </c:pt>
                <c:pt idx="2137">
                  <c:v>45292.247337962966</c:v>
                </c:pt>
                <c:pt idx="2138">
                  <c:v>45292.247453703705</c:v>
                </c:pt>
                <c:pt idx="2139">
                  <c:v>45292.247569444444</c:v>
                </c:pt>
                <c:pt idx="2140">
                  <c:v>45292.247685185182</c:v>
                </c:pt>
                <c:pt idx="2141">
                  <c:v>45292.247800925928</c:v>
                </c:pt>
                <c:pt idx="2142">
                  <c:v>45292.247916666667</c:v>
                </c:pt>
                <c:pt idx="2143">
                  <c:v>45292.248032407406</c:v>
                </c:pt>
                <c:pt idx="2144">
                  <c:v>45292.248148148145</c:v>
                </c:pt>
                <c:pt idx="2145">
                  <c:v>45292.248263888891</c:v>
                </c:pt>
                <c:pt idx="2146">
                  <c:v>45292.248379629629</c:v>
                </c:pt>
                <c:pt idx="2147">
                  <c:v>45292.248495370368</c:v>
                </c:pt>
                <c:pt idx="2148">
                  <c:v>45292.248611111114</c:v>
                </c:pt>
                <c:pt idx="2149">
                  <c:v>45292.248726851853</c:v>
                </c:pt>
                <c:pt idx="2150">
                  <c:v>45292.248842592591</c:v>
                </c:pt>
                <c:pt idx="2151">
                  <c:v>45292.24895833333</c:v>
                </c:pt>
                <c:pt idx="2152">
                  <c:v>45292.249074074076</c:v>
                </c:pt>
                <c:pt idx="2153">
                  <c:v>45292.249189814815</c:v>
                </c:pt>
                <c:pt idx="2154">
                  <c:v>45292.249305555553</c:v>
                </c:pt>
                <c:pt idx="2155">
                  <c:v>45292.249421296299</c:v>
                </c:pt>
                <c:pt idx="2156">
                  <c:v>45292.249537037038</c:v>
                </c:pt>
                <c:pt idx="2157">
                  <c:v>45292.249652777777</c:v>
                </c:pt>
                <c:pt idx="2158">
                  <c:v>45292.249768518515</c:v>
                </c:pt>
                <c:pt idx="2159">
                  <c:v>45292.249884259261</c:v>
                </c:pt>
                <c:pt idx="2160">
                  <c:v>45292.25</c:v>
                </c:pt>
              </c:numCache>
            </c:numRef>
          </c:xVal>
          <c:yVal>
            <c:numRef>
              <c:f>'LOG-PIBasic'!$H$6:$H$2166</c:f>
              <c:numCache>
                <c:formatCode>0.00E+00</c:formatCode>
                <c:ptCount val="2161"/>
                <c:pt idx="0">
                  <c:v>400.02359999999999</c:v>
                </c:pt>
                <c:pt idx="1">
                  <c:v>400.02350000000001</c:v>
                </c:pt>
                <c:pt idx="2">
                  <c:v>400.02339999999998</c:v>
                </c:pt>
                <c:pt idx="3">
                  <c:v>400.02330000000001</c:v>
                </c:pt>
                <c:pt idx="4">
                  <c:v>400.02330000000001</c:v>
                </c:pt>
                <c:pt idx="5">
                  <c:v>400.02319999999997</c:v>
                </c:pt>
                <c:pt idx="6">
                  <c:v>400.0231</c:v>
                </c:pt>
                <c:pt idx="7">
                  <c:v>400.02300000000002</c:v>
                </c:pt>
                <c:pt idx="8">
                  <c:v>400.02300000000002</c:v>
                </c:pt>
                <c:pt idx="9">
                  <c:v>400.02289999999999</c:v>
                </c:pt>
                <c:pt idx="10">
                  <c:v>400.02289999999999</c:v>
                </c:pt>
                <c:pt idx="11">
                  <c:v>400.02280000000002</c:v>
                </c:pt>
                <c:pt idx="12">
                  <c:v>400.02269999999999</c:v>
                </c:pt>
                <c:pt idx="13">
                  <c:v>400.02269999999999</c:v>
                </c:pt>
                <c:pt idx="14">
                  <c:v>400.02260000000001</c:v>
                </c:pt>
                <c:pt idx="15">
                  <c:v>400.02249999999998</c:v>
                </c:pt>
                <c:pt idx="16">
                  <c:v>400.0224</c:v>
                </c:pt>
                <c:pt idx="17">
                  <c:v>400.0224</c:v>
                </c:pt>
                <c:pt idx="18">
                  <c:v>400.02229999999997</c:v>
                </c:pt>
                <c:pt idx="19">
                  <c:v>400.0222</c:v>
                </c:pt>
                <c:pt idx="20">
                  <c:v>400.0222</c:v>
                </c:pt>
                <c:pt idx="21">
                  <c:v>400.02210000000002</c:v>
                </c:pt>
                <c:pt idx="22">
                  <c:v>400.02210000000002</c:v>
                </c:pt>
                <c:pt idx="23">
                  <c:v>400.02199999999999</c:v>
                </c:pt>
                <c:pt idx="24">
                  <c:v>400.02190000000002</c:v>
                </c:pt>
                <c:pt idx="25">
                  <c:v>400.02190000000002</c:v>
                </c:pt>
                <c:pt idx="26">
                  <c:v>400.02179999999998</c:v>
                </c:pt>
                <c:pt idx="27">
                  <c:v>400.02170000000001</c:v>
                </c:pt>
                <c:pt idx="28">
                  <c:v>400.02170000000001</c:v>
                </c:pt>
                <c:pt idx="29">
                  <c:v>400.02159999999998</c:v>
                </c:pt>
                <c:pt idx="30">
                  <c:v>400.0215</c:v>
                </c:pt>
                <c:pt idx="31">
                  <c:v>400.0215</c:v>
                </c:pt>
                <c:pt idx="32">
                  <c:v>400.02140000000003</c:v>
                </c:pt>
                <c:pt idx="33">
                  <c:v>400.0213</c:v>
                </c:pt>
                <c:pt idx="34">
                  <c:v>400.0213</c:v>
                </c:pt>
                <c:pt idx="35">
                  <c:v>400.02120000000002</c:v>
                </c:pt>
                <c:pt idx="36">
                  <c:v>400.02109999999999</c:v>
                </c:pt>
                <c:pt idx="37">
                  <c:v>400.02109999999999</c:v>
                </c:pt>
                <c:pt idx="38">
                  <c:v>400.02100000000002</c:v>
                </c:pt>
                <c:pt idx="39">
                  <c:v>400.02089999999998</c:v>
                </c:pt>
                <c:pt idx="40">
                  <c:v>400.02089999999998</c:v>
                </c:pt>
                <c:pt idx="41">
                  <c:v>400.02080000000001</c:v>
                </c:pt>
                <c:pt idx="42">
                  <c:v>400.02080000000001</c:v>
                </c:pt>
                <c:pt idx="43">
                  <c:v>400.02069999999998</c:v>
                </c:pt>
                <c:pt idx="44">
                  <c:v>400.0206</c:v>
                </c:pt>
                <c:pt idx="45">
                  <c:v>400.0206</c:v>
                </c:pt>
                <c:pt idx="46">
                  <c:v>400.02050000000003</c:v>
                </c:pt>
                <c:pt idx="47">
                  <c:v>400.02050000000003</c:v>
                </c:pt>
                <c:pt idx="48">
                  <c:v>400.0204</c:v>
                </c:pt>
                <c:pt idx="49">
                  <c:v>400.02030000000002</c:v>
                </c:pt>
                <c:pt idx="50">
                  <c:v>400.02030000000002</c:v>
                </c:pt>
                <c:pt idx="51">
                  <c:v>400.02019999999999</c:v>
                </c:pt>
                <c:pt idx="52">
                  <c:v>400.02019999999999</c:v>
                </c:pt>
                <c:pt idx="53">
                  <c:v>400.02010000000001</c:v>
                </c:pt>
                <c:pt idx="54">
                  <c:v>400.02010000000001</c:v>
                </c:pt>
                <c:pt idx="55">
                  <c:v>400.02</c:v>
                </c:pt>
                <c:pt idx="56">
                  <c:v>400.01990000000001</c:v>
                </c:pt>
                <c:pt idx="57">
                  <c:v>400.01990000000001</c:v>
                </c:pt>
                <c:pt idx="58">
                  <c:v>400.01979999999998</c:v>
                </c:pt>
                <c:pt idx="59">
                  <c:v>400.0197</c:v>
                </c:pt>
                <c:pt idx="60">
                  <c:v>400.0197</c:v>
                </c:pt>
                <c:pt idx="61">
                  <c:v>400.0197</c:v>
                </c:pt>
                <c:pt idx="62">
                  <c:v>400.01960000000003</c:v>
                </c:pt>
                <c:pt idx="63">
                  <c:v>400.01949999999999</c:v>
                </c:pt>
                <c:pt idx="64">
                  <c:v>400.01940000000002</c:v>
                </c:pt>
                <c:pt idx="65">
                  <c:v>400.01940000000002</c:v>
                </c:pt>
                <c:pt idx="66">
                  <c:v>400.01929999999999</c:v>
                </c:pt>
                <c:pt idx="67">
                  <c:v>400.01929999999999</c:v>
                </c:pt>
                <c:pt idx="68">
                  <c:v>400.01920000000001</c:v>
                </c:pt>
                <c:pt idx="69">
                  <c:v>400.01920000000001</c:v>
                </c:pt>
                <c:pt idx="70">
                  <c:v>400.01909999999998</c:v>
                </c:pt>
                <c:pt idx="71">
                  <c:v>400.01909999999998</c:v>
                </c:pt>
                <c:pt idx="72">
                  <c:v>400.01900000000001</c:v>
                </c:pt>
                <c:pt idx="73">
                  <c:v>400.01900000000001</c:v>
                </c:pt>
                <c:pt idx="74">
                  <c:v>400.01889999999997</c:v>
                </c:pt>
                <c:pt idx="75">
                  <c:v>400.0188</c:v>
                </c:pt>
                <c:pt idx="76">
                  <c:v>400.0188</c:v>
                </c:pt>
                <c:pt idx="77">
                  <c:v>400.01870000000002</c:v>
                </c:pt>
                <c:pt idx="78">
                  <c:v>400.01870000000002</c:v>
                </c:pt>
                <c:pt idx="79">
                  <c:v>400.01859999999999</c:v>
                </c:pt>
                <c:pt idx="80">
                  <c:v>400.01859999999999</c:v>
                </c:pt>
                <c:pt idx="81">
                  <c:v>400.01850000000002</c:v>
                </c:pt>
                <c:pt idx="82">
                  <c:v>400.01850000000002</c:v>
                </c:pt>
                <c:pt idx="83">
                  <c:v>400.01839999999999</c:v>
                </c:pt>
                <c:pt idx="84">
                  <c:v>400.01830000000001</c:v>
                </c:pt>
                <c:pt idx="85">
                  <c:v>400.01830000000001</c:v>
                </c:pt>
                <c:pt idx="86">
                  <c:v>400.01819999999998</c:v>
                </c:pt>
                <c:pt idx="87">
                  <c:v>400.01819999999998</c:v>
                </c:pt>
                <c:pt idx="88">
                  <c:v>400.01819999999998</c:v>
                </c:pt>
                <c:pt idx="89">
                  <c:v>400.0181</c:v>
                </c:pt>
                <c:pt idx="90">
                  <c:v>400.01799999999997</c:v>
                </c:pt>
                <c:pt idx="91">
                  <c:v>400.0179</c:v>
                </c:pt>
                <c:pt idx="92">
                  <c:v>400.0179</c:v>
                </c:pt>
                <c:pt idx="93">
                  <c:v>400.0179</c:v>
                </c:pt>
                <c:pt idx="94">
                  <c:v>400.01780000000002</c:v>
                </c:pt>
                <c:pt idx="95">
                  <c:v>400.01780000000002</c:v>
                </c:pt>
                <c:pt idx="96">
                  <c:v>400.01769999999999</c:v>
                </c:pt>
                <c:pt idx="97">
                  <c:v>400.01760000000002</c:v>
                </c:pt>
                <c:pt idx="98">
                  <c:v>400.01760000000002</c:v>
                </c:pt>
                <c:pt idx="99">
                  <c:v>400.01749999999998</c:v>
                </c:pt>
                <c:pt idx="100">
                  <c:v>400.01749999999998</c:v>
                </c:pt>
                <c:pt idx="101">
                  <c:v>400.01749999999998</c:v>
                </c:pt>
                <c:pt idx="102">
                  <c:v>400.01740000000001</c:v>
                </c:pt>
                <c:pt idx="103">
                  <c:v>400.01729999999998</c:v>
                </c:pt>
                <c:pt idx="104">
                  <c:v>400.01729999999998</c:v>
                </c:pt>
                <c:pt idx="105">
                  <c:v>400.0172</c:v>
                </c:pt>
                <c:pt idx="106">
                  <c:v>400.0172</c:v>
                </c:pt>
                <c:pt idx="107">
                  <c:v>400.0172</c:v>
                </c:pt>
                <c:pt idx="108">
                  <c:v>400.01710000000003</c:v>
                </c:pt>
                <c:pt idx="109">
                  <c:v>400.017</c:v>
                </c:pt>
                <c:pt idx="110">
                  <c:v>400.017</c:v>
                </c:pt>
                <c:pt idx="111">
                  <c:v>400.017</c:v>
                </c:pt>
                <c:pt idx="112">
                  <c:v>400.01690000000002</c:v>
                </c:pt>
                <c:pt idx="113">
                  <c:v>400.01679999999999</c:v>
                </c:pt>
                <c:pt idx="114">
                  <c:v>400.01679999999999</c:v>
                </c:pt>
                <c:pt idx="115">
                  <c:v>400.01670000000001</c:v>
                </c:pt>
                <c:pt idx="116">
                  <c:v>400.01670000000001</c:v>
                </c:pt>
                <c:pt idx="117">
                  <c:v>400.01670000000001</c:v>
                </c:pt>
                <c:pt idx="118">
                  <c:v>400.01659999999998</c:v>
                </c:pt>
                <c:pt idx="119">
                  <c:v>400.01650000000001</c:v>
                </c:pt>
                <c:pt idx="120">
                  <c:v>400.01650000000001</c:v>
                </c:pt>
                <c:pt idx="121">
                  <c:v>400.01639999999998</c:v>
                </c:pt>
                <c:pt idx="122">
                  <c:v>400.01639999999998</c:v>
                </c:pt>
                <c:pt idx="123">
                  <c:v>400.01639999999998</c:v>
                </c:pt>
                <c:pt idx="124">
                  <c:v>400.0163</c:v>
                </c:pt>
                <c:pt idx="125">
                  <c:v>400.0163</c:v>
                </c:pt>
                <c:pt idx="126">
                  <c:v>400.01620000000003</c:v>
                </c:pt>
                <c:pt idx="127">
                  <c:v>400.01609999999999</c:v>
                </c:pt>
                <c:pt idx="128">
                  <c:v>400.01609999999999</c:v>
                </c:pt>
                <c:pt idx="129">
                  <c:v>400.01609999999999</c:v>
                </c:pt>
                <c:pt idx="130">
                  <c:v>400.01609999999999</c:v>
                </c:pt>
                <c:pt idx="131">
                  <c:v>400.01600000000002</c:v>
                </c:pt>
                <c:pt idx="132">
                  <c:v>400.01589999999999</c:v>
                </c:pt>
                <c:pt idx="133">
                  <c:v>400.01589999999999</c:v>
                </c:pt>
                <c:pt idx="134">
                  <c:v>400.01580000000001</c:v>
                </c:pt>
                <c:pt idx="135">
                  <c:v>400.01580000000001</c:v>
                </c:pt>
                <c:pt idx="136">
                  <c:v>400.01569999999998</c:v>
                </c:pt>
                <c:pt idx="137">
                  <c:v>400.01569999999998</c:v>
                </c:pt>
                <c:pt idx="138">
                  <c:v>400.01569999999998</c:v>
                </c:pt>
                <c:pt idx="139">
                  <c:v>400.01560000000001</c:v>
                </c:pt>
                <c:pt idx="140">
                  <c:v>400.01560000000001</c:v>
                </c:pt>
                <c:pt idx="141">
                  <c:v>400.01549999999997</c:v>
                </c:pt>
                <c:pt idx="142">
                  <c:v>400.01549999999997</c:v>
                </c:pt>
                <c:pt idx="143">
                  <c:v>400.0154</c:v>
                </c:pt>
                <c:pt idx="144">
                  <c:v>400.0154</c:v>
                </c:pt>
                <c:pt idx="145">
                  <c:v>400.0154</c:v>
                </c:pt>
                <c:pt idx="146">
                  <c:v>400.01530000000002</c:v>
                </c:pt>
                <c:pt idx="147">
                  <c:v>400.01519999999999</c:v>
                </c:pt>
                <c:pt idx="148">
                  <c:v>400.01519999999999</c:v>
                </c:pt>
                <c:pt idx="149">
                  <c:v>400.01519999999999</c:v>
                </c:pt>
                <c:pt idx="150">
                  <c:v>400.01510000000002</c:v>
                </c:pt>
                <c:pt idx="151">
                  <c:v>400.01510000000002</c:v>
                </c:pt>
                <c:pt idx="152">
                  <c:v>400.01499999999999</c:v>
                </c:pt>
                <c:pt idx="153">
                  <c:v>400.01499999999999</c:v>
                </c:pt>
                <c:pt idx="154">
                  <c:v>400.01490000000001</c:v>
                </c:pt>
                <c:pt idx="155">
                  <c:v>400.01490000000001</c:v>
                </c:pt>
                <c:pt idx="156">
                  <c:v>400.01490000000001</c:v>
                </c:pt>
                <c:pt idx="157">
                  <c:v>400.01479999999998</c:v>
                </c:pt>
                <c:pt idx="158">
                  <c:v>400.01479999999998</c:v>
                </c:pt>
                <c:pt idx="159">
                  <c:v>400.0147</c:v>
                </c:pt>
                <c:pt idx="160">
                  <c:v>400.0147</c:v>
                </c:pt>
                <c:pt idx="161">
                  <c:v>400.01459999999997</c:v>
                </c:pt>
                <c:pt idx="162">
                  <c:v>400.01459999999997</c:v>
                </c:pt>
                <c:pt idx="163">
                  <c:v>400.01459999999997</c:v>
                </c:pt>
                <c:pt idx="164">
                  <c:v>400.0145</c:v>
                </c:pt>
                <c:pt idx="165">
                  <c:v>400.0145</c:v>
                </c:pt>
                <c:pt idx="166">
                  <c:v>400.01440000000002</c:v>
                </c:pt>
                <c:pt idx="167">
                  <c:v>400.01440000000002</c:v>
                </c:pt>
                <c:pt idx="168">
                  <c:v>400.01429999999999</c:v>
                </c:pt>
                <c:pt idx="169">
                  <c:v>400.01429999999999</c:v>
                </c:pt>
                <c:pt idx="170">
                  <c:v>400.01429999999999</c:v>
                </c:pt>
                <c:pt idx="171">
                  <c:v>400.01429999999999</c:v>
                </c:pt>
                <c:pt idx="172">
                  <c:v>400.01420000000002</c:v>
                </c:pt>
                <c:pt idx="173">
                  <c:v>400.01420000000002</c:v>
                </c:pt>
                <c:pt idx="174">
                  <c:v>400.01409999999998</c:v>
                </c:pt>
                <c:pt idx="175">
                  <c:v>400.01400000000001</c:v>
                </c:pt>
                <c:pt idx="176">
                  <c:v>400.01400000000001</c:v>
                </c:pt>
                <c:pt idx="177">
                  <c:v>400.01400000000001</c:v>
                </c:pt>
                <c:pt idx="178">
                  <c:v>400.01389999999998</c:v>
                </c:pt>
                <c:pt idx="179">
                  <c:v>400.01389999999998</c:v>
                </c:pt>
                <c:pt idx="180">
                  <c:v>400.01389999999998</c:v>
                </c:pt>
                <c:pt idx="181">
                  <c:v>407.40320000000003</c:v>
                </c:pt>
                <c:pt idx="182">
                  <c:v>414.76929999999999</c:v>
                </c:pt>
                <c:pt idx="183">
                  <c:v>422.1121</c:v>
                </c:pt>
                <c:pt idx="184">
                  <c:v>429.43180000000001</c:v>
                </c:pt>
                <c:pt idx="185">
                  <c:v>436.72829999999999</c:v>
                </c:pt>
                <c:pt idx="186">
                  <c:v>444.0018</c:v>
                </c:pt>
                <c:pt idx="187">
                  <c:v>451.25229999999999</c:v>
                </c:pt>
                <c:pt idx="188">
                  <c:v>458.48</c:v>
                </c:pt>
                <c:pt idx="189">
                  <c:v>465.6848</c:v>
                </c:pt>
                <c:pt idx="190">
                  <c:v>472.86689999999999</c:v>
                </c:pt>
                <c:pt idx="191">
                  <c:v>480.02629999999999</c:v>
                </c:pt>
                <c:pt idx="192">
                  <c:v>487.16309999999999</c:v>
                </c:pt>
                <c:pt idx="193">
                  <c:v>494.2774</c:v>
                </c:pt>
                <c:pt idx="194">
                  <c:v>501.36919999999998</c:v>
                </c:pt>
                <c:pt idx="195">
                  <c:v>508.43869999999998</c:v>
                </c:pt>
                <c:pt idx="196">
                  <c:v>515.48580000000004</c:v>
                </c:pt>
                <c:pt idx="197">
                  <c:v>522.51070000000004</c:v>
                </c:pt>
                <c:pt idx="198">
                  <c:v>529.51340000000005</c:v>
                </c:pt>
                <c:pt idx="199">
                  <c:v>536.49400000000003</c:v>
                </c:pt>
                <c:pt idx="200">
                  <c:v>543.45259999999996</c:v>
                </c:pt>
                <c:pt idx="201">
                  <c:v>550.38919999999996</c:v>
                </c:pt>
                <c:pt idx="202">
                  <c:v>557.3039</c:v>
                </c:pt>
                <c:pt idx="203">
                  <c:v>564.19680000000005</c:v>
                </c:pt>
                <c:pt idx="204">
                  <c:v>571.06790000000001</c:v>
                </c:pt>
                <c:pt idx="205">
                  <c:v>577.91740000000004</c:v>
                </c:pt>
                <c:pt idx="206">
                  <c:v>584.74509999999998</c:v>
                </c:pt>
                <c:pt idx="207">
                  <c:v>591.55139999999994</c:v>
                </c:pt>
                <c:pt idx="208">
                  <c:v>598.33619999999996</c:v>
                </c:pt>
                <c:pt idx="209">
                  <c:v>605.09950000000003</c:v>
                </c:pt>
                <c:pt idx="210">
                  <c:v>611.84159999999997</c:v>
                </c:pt>
                <c:pt idx="211">
                  <c:v>618.56230000000005</c:v>
                </c:pt>
                <c:pt idx="212">
                  <c:v>625.26179999999999</c:v>
                </c:pt>
                <c:pt idx="213">
                  <c:v>631.94010000000003</c:v>
                </c:pt>
                <c:pt idx="214">
                  <c:v>638.59739999999999</c:v>
                </c:pt>
                <c:pt idx="215">
                  <c:v>645.2337</c:v>
                </c:pt>
                <c:pt idx="216">
                  <c:v>651.84900000000005</c:v>
                </c:pt>
                <c:pt idx="217">
                  <c:v>658.4434</c:v>
                </c:pt>
                <c:pt idx="218">
                  <c:v>665.01710000000003</c:v>
                </c:pt>
                <c:pt idx="219">
                  <c:v>671.56989999999996</c:v>
                </c:pt>
                <c:pt idx="220">
                  <c:v>678.10209999999995</c:v>
                </c:pt>
                <c:pt idx="221">
                  <c:v>684.61369999999999</c:v>
                </c:pt>
                <c:pt idx="222">
                  <c:v>691.10469999999998</c:v>
                </c:pt>
                <c:pt idx="223">
                  <c:v>697.5752</c:v>
                </c:pt>
                <c:pt idx="224">
                  <c:v>704.02530000000002</c:v>
                </c:pt>
                <c:pt idx="225">
                  <c:v>710.45500000000004</c:v>
                </c:pt>
                <c:pt idx="226">
                  <c:v>716.86440000000005</c:v>
                </c:pt>
                <c:pt idx="227">
                  <c:v>723.25369999999998</c:v>
                </c:pt>
                <c:pt idx="228">
                  <c:v>729.62270000000001</c:v>
                </c:pt>
                <c:pt idx="229">
                  <c:v>735.97159999999997</c:v>
                </c:pt>
                <c:pt idx="230">
                  <c:v>742.30050000000006</c:v>
                </c:pt>
                <c:pt idx="231">
                  <c:v>748.60940000000005</c:v>
                </c:pt>
                <c:pt idx="232">
                  <c:v>754.89840000000004</c:v>
                </c:pt>
                <c:pt idx="233">
                  <c:v>761.16750000000002</c:v>
                </c:pt>
                <c:pt idx="234">
                  <c:v>767.41690000000006</c:v>
                </c:pt>
                <c:pt idx="235">
                  <c:v>773.64660000000003</c:v>
                </c:pt>
                <c:pt idx="236">
                  <c:v>779.85649999999998</c:v>
                </c:pt>
                <c:pt idx="237">
                  <c:v>786.04690000000005</c:v>
                </c:pt>
                <c:pt idx="238">
                  <c:v>792.21770000000004</c:v>
                </c:pt>
                <c:pt idx="239">
                  <c:v>798.36900000000003</c:v>
                </c:pt>
                <c:pt idx="240">
                  <c:v>804.50099999999998</c:v>
                </c:pt>
                <c:pt idx="241">
                  <c:v>810.61350000000004</c:v>
                </c:pt>
                <c:pt idx="242">
                  <c:v>816.70680000000004</c:v>
                </c:pt>
                <c:pt idx="243">
                  <c:v>822.7808</c:v>
                </c:pt>
                <c:pt idx="244">
                  <c:v>828.83569999999997</c:v>
                </c:pt>
                <c:pt idx="245">
                  <c:v>834.87149999999997</c:v>
                </c:pt>
                <c:pt idx="246">
                  <c:v>840.88810000000001</c:v>
                </c:pt>
                <c:pt idx="247">
                  <c:v>846.88580000000002</c:v>
                </c:pt>
                <c:pt idx="248">
                  <c:v>852.8646</c:v>
                </c:pt>
                <c:pt idx="249">
                  <c:v>858.82460000000003</c:v>
                </c:pt>
                <c:pt idx="250">
                  <c:v>864.76559999999995</c:v>
                </c:pt>
                <c:pt idx="251">
                  <c:v>870.68799999999999</c:v>
                </c:pt>
                <c:pt idx="252">
                  <c:v>876.59159999999997</c:v>
                </c:pt>
                <c:pt idx="253">
                  <c:v>882.47659999999996</c:v>
                </c:pt>
                <c:pt idx="254">
                  <c:v>888.34299999999996</c:v>
                </c:pt>
                <c:pt idx="255">
                  <c:v>894.19090000000006</c:v>
                </c:pt>
                <c:pt idx="256">
                  <c:v>900.0204</c:v>
                </c:pt>
                <c:pt idx="257">
                  <c:v>905.83140000000003</c:v>
                </c:pt>
                <c:pt idx="258">
                  <c:v>911.6241</c:v>
                </c:pt>
                <c:pt idx="259">
                  <c:v>917.39850000000001</c:v>
                </c:pt>
                <c:pt idx="260">
                  <c:v>923.15470000000005</c:v>
                </c:pt>
                <c:pt idx="261">
                  <c:v>928.89269999999999</c:v>
                </c:pt>
                <c:pt idx="262">
                  <c:v>934.61260000000004</c:v>
                </c:pt>
                <c:pt idx="263">
                  <c:v>940.31449999999995</c:v>
                </c:pt>
                <c:pt idx="264">
                  <c:v>945.99839999999995</c:v>
                </c:pt>
                <c:pt idx="265">
                  <c:v>951.66420000000005</c:v>
                </c:pt>
                <c:pt idx="266">
                  <c:v>957.31230000000005</c:v>
                </c:pt>
                <c:pt idx="267">
                  <c:v>962.94240000000002</c:v>
                </c:pt>
                <c:pt idx="268">
                  <c:v>968.55489999999998</c:v>
                </c:pt>
                <c:pt idx="269">
                  <c:v>974.14970000000005</c:v>
                </c:pt>
                <c:pt idx="270">
                  <c:v>979.72659999999996</c:v>
                </c:pt>
                <c:pt idx="271">
                  <c:v>985.28610000000003</c:v>
                </c:pt>
                <c:pt idx="272">
                  <c:v>990.82799999999997</c:v>
                </c:pt>
                <c:pt idx="273">
                  <c:v>996.35239999999999</c:v>
                </c:pt>
                <c:pt idx="274">
                  <c:v>1001.859</c:v>
                </c:pt>
                <c:pt idx="275">
                  <c:v>1007.349</c:v>
                </c:pt>
                <c:pt idx="276">
                  <c:v>1012.821</c:v>
                </c:pt>
                <c:pt idx="277">
                  <c:v>1018.276</c:v>
                </c:pt>
                <c:pt idx="278">
                  <c:v>1023.7140000000001</c:v>
                </c:pt>
                <c:pt idx="279">
                  <c:v>1029.135</c:v>
                </c:pt>
                <c:pt idx="280">
                  <c:v>1034.538</c:v>
                </c:pt>
                <c:pt idx="281">
                  <c:v>1039.924</c:v>
                </c:pt>
                <c:pt idx="282">
                  <c:v>1045.2940000000001</c:v>
                </c:pt>
                <c:pt idx="283">
                  <c:v>1050.646</c:v>
                </c:pt>
                <c:pt idx="284">
                  <c:v>1055.982</c:v>
                </c:pt>
                <c:pt idx="285">
                  <c:v>1061.3009999999999</c:v>
                </c:pt>
                <c:pt idx="286">
                  <c:v>1066.6030000000001</c:v>
                </c:pt>
                <c:pt idx="287">
                  <c:v>1071.8879999999999</c:v>
                </c:pt>
                <c:pt idx="288">
                  <c:v>1077.1559999999999</c:v>
                </c:pt>
                <c:pt idx="289">
                  <c:v>1082.4079999999999</c:v>
                </c:pt>
                <c:pt idx="290">
                  <c:v>1087.643</c:v>
                </c:pt>
                <c:pt idx="291">
                  <c:v>1092.8620000000001</c:v>
                </c:pt>
                <c:pt idx="292">
                  <c:v>1098.0650000000001</c:v>
                </c:pt>
                <c:pt idx="293">
                  <c:v>1103.25</c:v>
                </c:pt>
                <c:pt idx="294">
                  <c:v>1108.42</c:v>
                </c:pt>
                <c:pt idx="295">
                  <c:v>1113.5730000000001</c:v>
                </c:pt>
                <c:pt idx="296">
                  <c:v>1118.71</c:v>
                </c:pt>
                <c:pt idx="297">
                  <c:v>1123.8309999999999</c:v>
                </c:pt>
                <c:pt idx="298">
                  <c:v>1128.9349999999999</c:v>
                </c:pt>
                <c:pt idx="299">
                  <c:v>1134.0239999999999</c:v>
                </c:pt>
                <c:pt idx="300">
                  <c:v>1139.096</c:v>
                </c:pt>
                <c:pt idx="301">
                  <c:v>1144.153</c:v>
                </c:pt>
                <c:pt idx="302">
                  <c:v>1149.193</c:v>
                </c:pt>
                <c:pt idx="303">
                  <c:v>1154.2180000000001</c:v>
                </c:pt>
                <c:pt idx="304">
                  <c:v>1159.2260000000001</c:v>
                </c:pt>
                <c:pt idx="305">
                  <c:v>1164.2190000000001</c:v>
                </c:pt>
                <c:pt idx="306">
                  <c:v>1169.1959999999999</c:v>
                </c:pt>
                <c:pt idx="307">
                  <c:v>1174.1569999999999</c:v>
                </c:pt>
                <c:pt idx="308">
                  <c:v>1179.1030000000001</c:v>
                </c:pt>
                <c:pt idx="309">
                  <c:v>1184.0329999999999</c:v>
                </c:pt>
                <c:pt idx="310">
                  <c:v>1188.9480000000001</c:v>
                </c:pt>
                <c:pt idx="311">
                  <c:v>1193.847</c:v>
                </c:pt>
                <c:pt idx="312">
                  <c:v>1198.73</c:v>
                </c:pt>
                <c:pt idx="313">
                  <c:v>1203.598</c:v>
                </c:pt>
                <c:pt idx="314">
                  <c:v>1208.451</c:v>
                </c:pt>
                <c:pt idx="315">
                  <c:v>1213.288</c:v>
                </c:pt>
                <c:pt idx="316">
                  <c:v>1218.1110000000001</c:v>
                </c:pt>
                <c:pt idx="317">
                  <c:v>1222.9179999999999</c:v>
                </c:pt>
                <c:pt idx="318">
                  <c:v>1227.7090000000001</c:v>
                </c:pt>
                <c:pt idx="319">
                  <c:v>1232.4860000000001</c:v>
                </c:pt>
                <c:pt idx="320">
                  <c:v>1237.248</c:v>
                </c:pt>
                <c:pt idx="321">
                  <c:v>1241.9939999999999</c:v>
                </c:pt>
                <c:pt idx="322">
                  <c:v>1246.7260000000001</c:v>
                </c:pt>
                <c:pt idx="323">
                  <c:v>1251.442</c:v>
                </c:pt>
                <c:pt idx="324">
                  <c:v>1256.144</c:v>
                </c:pt>
                <c:pt idx="325">
                  <c:v>1260.8309999999999</c:v>
                </c:pt>
                <c:pt idx="326">
                  <c:v>1265.5029999999999</c:v>
                </c:pt>
                <c:pt idx="327">
                  <c:v>1270.1600000000001</c:v>
                </c:pt>
                <c:pt idx="328">
                  <c:v>1274.8030000000001</c:v>
                </c:pt>
                <c:pt idx="329">
                  <c:v>1279.431</c:v>
                </c:pt>
                <c:pt idx="330">
                  <c:v>1284.0440000000001</c:v>
                </c:pt>
                <c:pt idx="331">
                  <c:v>1288.643</c:v>
                </c:pt>
                <c:pt idx="332">
                  <c:v>1293.2280000000001</c:v>
                </c:pt>
                <c:pt idx="333">
                  <c:v>1297.797</c:v>
                </c:pt>
                <c:pt idx="334">
                  <c:v>1302.3530000000001</c:v>
                </c:pt>
                <c:pt idx="335">
                  <c:v>1306.894</c:v>
                </c:pt>
                <c:pt idx="336">
                  <c:v>1311.421</c:v>
                </c:pt>
                <c:pt idx="337">
                  <c:v>1315.933</c:v>
                </c:pt>
                <c:pt idx="338">
                  <c:v>1320.431</c:v>
                </c:pt>
                <c:pt idx="339">
                  <c:v>1324.915</c:v>
                </c:pt>
                <c:pt idx="340">
                  <c:v>1329.385</c:v>
                </c:pt>
                <c:pt idx="341">
                  <c:v>1333.84</c:v>
                </c:pt>
                <c:pt idx="342">
                  <c:v>1338.2819999999999</c:v>
                </c:pt>
                <c:pt idx="343">
                  <c:v>1342.71</c:v>
                </c:pt>
                <c:pt idx="344">
                  <c:v>1347.123</c:v>
                </c:pt>
                <c:pt idx="345">
                  <c:v>1351.5229999999999</c:v>
                </c:pt>
                <c:pt idx="346">
                  <c:v>1355.9090000000001</c:v>
                </c:pt>
                <c:pt idx="347">
                  <c:v>1360.2809999999999</c:v>
                </c:pt>
                <c:pt idx="348">
                  <c:v>1364.6389999999999</c:v>
                </c:pt>
                <c:pt idx="349">
                  <c:v>1368.9829999999999</c:v>
                </c:pt>
                <c:pt idx="350">
                  <c:v>1373.3140000000001</c:v>
                </c:pt>
                <c:pt idx="351">
                  <c:v>1377.6310000000001</c:v>
                </c:pt>
                <c:pt idx="352">
                  <c:v>1381.934</c:v>
                </c:pt>
                <c:pt idx="353">
                  <c:v>1386.2239999999999</c:v>
                </c:pt>
                <c:pt idx="354">
                  <c:v>1390.501</c:v>
                </c:pt>
                <c:pt idx="355">
                  <c:v>1394.7629999999999</c:v>
                </c:pt>
                <c:pt idx="356">
                  <c:v>1399.0129999999999</c:v>
                </c:pt>
                <c:pt idx="357">
                  <c:v>1403.249</c:v>
                </c:pt>
                <c:pt idx="358">
                  <c:v>1407.471</c:v>
                </c:pt>
                <c:pt idx="359">
                  <c:v>1411.68</c:v>
                </c:pt>
                <c:pt idx="360">
                  <c:v>1415.876</c:v>
                </c:pt>
                <c:pt idx="361">
                  <c:v>1420.059</c:v>
                </c:pt>
                <c:pt idx="362">
                  <c:v>1424.2280000000001</c:v>
                </c:pt>
                <c:pt idx="363">
                  <c:v>1428.385</c:v>
                </c:pt>
                <c:pt idx="364">
                  <c:v>1432.528</c:v>
                </c:pt>
                <c:pt idx="365">
                  <c:v>1436.6579999999999</c:v>
                </c:pt>
                <c:pt idx="366">
                  <c:v>1440.7750000000001</c:v>
                </c:pt>
                <c:pt idx="367">
                  <c:v>1444.8789999999999</c:v>
                </c:pt>
                <c:pt idx="368">
                  <c:v>1448.97</c:v>
                </c:pt>
                <c:pt idx="369">
                  <c:v>1453.048</c:v>
                </c:pt>
                <c:pt idx="370">
                  <c:v>1457.114</c:v>
                </c:pt>
                <c:pt idx="371">
                  <c:v>1461.1659999999999</c:v>
                </c:pt>
                <c:pt idx="372">
                  <c:v>1465.2059999999999</c:v>
                </c:pt>
                <c:pt idx="373">
                  <c:v>1469.2329999999999</c:v>
                </c:pt>
                <c:pt idx="374">
                  <c:v>1473.2470000000001</c:v>
                </c:pt>
                <c:pt idx="375">
                  <c:v>1476.9690000000001</c:v>
                </c:pt>
                <c:pt idx="376">
                  <c:v>1479.7860000000001</c:v>
                </c:pt>
                <c:pt idx="377">
                  <c:v>1481.752</c:v>
                </c:pt>
                <c:pt idx="378">
                  <c:v>1482.923</c:v>
                </c:pt>
                <c:pt idx="379">
                  <c:v>1483.35</c:v>
                </c:pt>
                <c:pt idx="380">
                  <c:v>1483.087</c:v>
                </c:pt>
                <c:pt idx="381">
                  <c:v>1482.1849999999999</c:v>
                </c:pt>
                <c:pt idx="382">
                  <c:v>1480.692</c:v>
                </c:pt>
                <c:pt idx="383">
                  <c:v>1478.654</c:v>
                </c:pt>
                <c:pt idx="384">
                  <c:v>1476.1179999999999</c:v>
                </c:pt>
                <c:pt idx="385">
                  <c:v>1473.125</c:v>
                </c:pt>
                <c:pt idx="386">
                  <c:v>1469.7159999999999</c:v>
                </c:pt>
                <c:pt idx="387">
                  <c:v>1465.9280000000001</c:v>
                </c:pt>
                <c:pt idx="388">
                  <c:v>1461.8</c:v>
                </c:pt>
                <c:pt idx="389">
                  <c:v>1457.3620000000001</c:v>
                </c:pt>
                <c:pt idx="390">
                  <c:v>1452.6489999999999</c:v>
                </c:pt>
                <c:pt idx="391">
                  <c:v>1447.6880000000001</c:v>
                </c:pt>
                <c:pt idx="392">
                  <c:v>1442.508</c:v>
                </c:pt>
                <c:pt idx="393">
                  <c:v>1437.135</c:v>
                </c:pt>
                <c:pt idx="394">
                  <c:v>1431.5920000000001</c:v>
                </c:pt>
                <c:pt idx="395">
                  <c:v>1425.9010000000001</c:v>
                </c:pt>
                <c:pt idx="396">
                  <c:v>1420.0830000000001</c:v>
                </c:pt>
                <c:pt idx="397">
                  <c:v>1414.1569999999999</c:v>
                </c:pt>
                <c:pt idx="398">
                  <c:v>1408.1410000000001</c:v>
                </c:pt>
                <c:pt idx="399">
                  <c:v>1402.05</c:v>
                </c:pt>
                <c:pt idx="400">
                  <c:v>1395.8989999999999</c:v>
                </c:pt>
                <c:pt idx="401">
                  <c:v>1389.703</c:v>
                </c:pt>
                <c:pt idx="402">
                  <c:v>1383.473</c:v>
                </c:pt>
                <c:pt idx="403">
                  <c:v>1377.222</c:v>
                </c:pt>
                <c:pt idx="404">
                  <c:v>1370.96</c:v>
                </c:pt>
                <c:pt idx="405">
                  <c:v>1364.6949999999999</c:v>
                </c:pt>
                <c:pt idx="406">
                  <c:v>1358.4380000000001</c:v>
                </c:pt>
                <c:pt idx="407">
                  <c:v>1352.1959999999999</c:v>
                </c:pt>
                <c:pt idx="408">
                  <c:v>1345.9760000000001</c:v>
                </c:pt>
                <c:pt idx="409">
                  <c:v>1339.7850000000001</c:v>
                </c:pt>
                <c:pt idx="410">
                  <c:v>1333.6289999999999</c:v>
                </c:pt>
                <c:pt idx="411">
                  <c:v>1327.5129999999999</c:v>
                </c:pt>
                <c:pt idx="412">
                  <c:v>1321.443</c:v>
                </c:pt>
                <c:pt idx="413">
                  <c:v>1315.422</c:v>
                </c:pt>
                <c:pt idx="414">
                  <c:v>1309.4549999999999</c:v>
                </c:pt>
                <c:pt idx="415">
                  <c:v>1303.5450000000001</c:v>
                </c:pt>
                <c:pt idx="416">
                  <c:v>1297.6949999999999</c:v>
                </c:pt>
                <c:pt idx="417">
                  <c:v>1291.9079999999999</c:v>
                </c:pt>
                <c:pt idx="418">
                  <c:v>1286.1869999999999</c:v>
                </c:pt>
                <c:pt idx="419">
                  <c:v>1280.5340000000001</c:v>
                </c:pt>
                <c:pt idx="420">
                  <c:v>1274.9490000000001</c:v>
                </c:pt>
                <c:pt idx="421">
                  <c:v>1269.4369999999999</c:v>
                </c:pt>
                <c:pt idx="422">
                  <c:v>1263.9960000000001</c:v>
                </c:pt>
                <c:pt idx="423">
                  <c:v>1258.6300000000001</c:v>
                </c:pt>
                <c:pt idx="424">
                  <c:v>1253.338</c:v>
                </c:pt>
                <c:pt idx="425">
                  <c:v>1248.1220000000001</c:v>
                </c:pt>
                <c:pt idx="426">
                  <c:v>1242.982</c:v>
                </c:pt>
                <c:pt idx="427">
                  <c:v>1237.9179999999999</c:v>
                </c:pt>
                <c:pt idx="428">
                  <c:v>1232.932</c:v>
                </c:pt>
                <c:pt idx="429">
                  <c:v>1228.0229999999999</c:v>
                </c:pt>
                <c:pt idx="430">
                  <c:v>1223.191</c:v>
                </c:pt>
                <c:pt idx="431">
                  <c:v>1218.4359999999999</c:v>
                </c:pt>
                <c:pt idx="432">
                  <c:v>1213.759</c:v>
                </c:pt>
                <c:pt idx="433">
                  <c:v>1209.1579999999999</c:v>
                </c:pt>
                <c:pt idx="434">
                  <c:v>1204.634</c:v>
                </c:pt>
                <c:pt idx="435">
                  <c:v>1200.1869999999999</c:v>
                </c:pt>
                <c:pt idx="436">
                  <c:v>1195.816</c:v>
                </c:pt>
                <c:pt idx="437">
                  <c:v>1191.52</c:v>
                </c:pt>
                <c:pt idx="438">
                  <c:v>1187.299</c:v>
                </c:pt>
                <c:pt idx="439">
                  <c:v>1183.152</c:v>
                </c:pt>
                <c:pt idx="440">
                  <c:v>1179.079</c:v>
                </c:pt>
                <c:pt idx="441">
                  <c:v>1175.08</c:v>
                </c:pt>
                <c:pt idx="442">
                  <c:v>1171.152</c:v>
                </c:pt>
                <c:pt idx="443">
                  <c:v>1167.297</c:v>
                </c:pt>
                <c:pt idx="444">
                  <c:v>1163.5119999999999</c:v>
                </c:pt>
                <c:pt idx="445">
                  <c:v>1159.798</c:v>
                </c:pt>
                <c:pt idx="446">
                  <c:v>1156.152</c:v>
                </c:pt>
                <c:pt idx="447">
                  <c:v>1152.576</c:v>
                </c:pt>
                <c:pt idx="448">
                  <c:v>1149.067</c:v>
                </c:pt>
                <c:pt idx="449">
                  <c:v>1145.625</c:v>
                </c:pt>
                <c:pt idx="450">
                  <c:v>1142.249</c:v>
                </c:pt>
                <c:pt idx="451">
                  <c:v>1138.9380000000001</c:v>
                </c:pt>
                <c:pt idx="452">
                  <c:v>1135.691</c:v>
                </c:pt>
                <c:pt idx="453">
                  <c:v>1132.5070000000001</c:v>
                </c:pt>
                <c:pt idx="454">
                  <c:v>1129.386</c:v>
                </c:pt>
                <c:pt idx="455">
                  <c:v>1126.327</c:v>
                </c:pt>
                <c:pt idx="456">
                  <c:v>1123.328</c:v>
                </c:pt>
                <c:pt idx="457">
                  <c:v>1120.3889999999999</c:v>
                </c:pt>
                <c:pt idx="458">
                  <c:v>1117.509</c:v>
                </c:pt>
                <c:pt idx="459">
                  <c:v>1114.6869999999999</c:v>
                </c:pt>
                <c:pt idx="460">
                  <c:v>1111.922</c:v>
                </c:pt>
                <c:pt idx="461">
                  <c:v>1109.213</c:v>
                </c:pt>
                <c:pt idx="462">
                  <c:v>1106.56</c:v>
                </c:pt>
                <c:pt idx="463">
                  <c:v>1103.961</c:v>
                </c:pt>
                <c:pt idx="464">
                  <c:v>1101.415</c:v>
                </c:pt>
                <c:pt idx="465">
                  <c:v>1098.922</c:v>
                </c:pt>
                <c:pt idx="466">
                  <c:v>1096.481</c:v>
                </c:pt>
                <c:pt idx="467">
                  <c:v>1094.0909999999999</c:v>
                </c:pt>
                <c:pt idx="468">
                  <c:v>1091.751</c:v>
                </c:pt>
                <c:pt idx="469">
                  <c:v>1089.46</c:v>
                </c:pt>
                <c:pt idx="470">
                  <c:v>1087.2180000000001</c:v>
                </c:pt>
                <c:pt idx="471">
                  <c:v>1085.0229999999999</c:v>
                </c:pt>
                <c:pt idx="472">
                  <c:v>1082.875</c:v>
                </c:pt>
                <c:pt idx="473">
                  <c:v>1080.7739999999999</c:v>
                </c:pt>
                <c:pt idx="474">
                  <c:v>1078.7170000000001</c:v>
                </c:pt>
                <c:pt idx="475">
                  <c:v>1076.704</c:v>
                </c:pt>
                <c:pt idx="476">
                  <c:v>1074.7360000000001</c:v>
                </c:pt>
                <c:pt idx="477">
                  <c:v>1072.81</c:v>
                </c:pt>
                <c:pt idx="478">
                  <c:v>1070.9259999999999</c:v>
                </c:pt>
                <c:pt idx="479">
                  <c:v>1069.0830000000001</c:v>
                </c:pt>
                <c:pt idx="480">
                  <c:v>1067.2809999999999</c:v>
                </c:pt>
                <c:pt idx="481">
                  <c:v>1065.519</c:v>
                </c:pt>
                <c:pt idx="482">
                  <c:v>1063.7950000000001</c:v>
                </c:pt>
                <c:pt idx="483">
                  <c:v>1062.1099999999999</c:v>
                </c:pt>
                <c:pt idx="484">
                  <c:v>1060.463</c:v>
                </c:pt>
                <c:pt idx="485">
                  <c:v>1058.8530000000001</c:v>
                </c:pt>
                <c:pt idx="486">
                  <c:v>1057.279</c:v>
                </c:pt>
                <c:pt idx="487">
                  <c:v>1055.74</c:v>
                </c:pt>
                <c:pt idx="488">
                  <c:v>1054.2370000000001</c:v>
                </c:pt>
                <c:pt idx="489">
                  <c:v>1052.768</c:v>
                </c:pt>
                <c:pt idx="490">
                  <c:v>1051.3320000000001</c:v>
                </c:pt>
                <c:pt idx="491">
                  <c:v>1049.9290000000001</c:v>
                </c:pt>
                <c:pt idx="492">
                  <c:v>1048.559</c:v>
                </c:pt>
                <c:pt idx="493">
                  <c:v>1047.22</c:v>
                </c:pt>
                <c:pt idx="494">
                  <c:v>1045.913</c:v>
                </c:pt>
                <c:pt idx="495">
                  <c:v>1044.636</c:v>
                </c:pt>
                <c:pt idx="496">
                  <c:v>1043.3879999999999</c:v>
                </c:pt>
                <c:pt idx="497">
                  <c:v>1042.171</c:v>
                </c:pt>
                <c:pt idx="498">
                  <c:v>1040.981</c:v>
                </c:pt>
                <c:pt idx="499">
                  <c:v>1039.82</c:v>
                </c:pt>
                <c:pt idx="500">
                  <c:v>1038.6869999999999</c:v>
                </c:pt>
                <c:pt idx="501">
                  <c:v>1037.5809999999999</c:v>
                </c:pt>
                <c:pt idx="502">
                  <c:v>1036.501</c:v>
                </c:pt>
                <c:pt idx="503">
                  <c:v>1035.4469999999999</c:v>
                </c:pt>
                <c:pt idx="504">
                  <c:v>1034.4190000000001</c:v>
                </c:pt>
                <c:pt idx="505">
                  <c:v>1033.415</c:v>
                </c:pt>
                <c:pt idx="506">
                  <c:v>1032.4359999999999</c:v>
                </c:pt>
                <c:pt idx="507">
                  <c:v>1031.481</c:v>
                </c:pt>
                <c:pt idx="508">
                  <c:v>1030.55</c:v>
                </c:pt>
                <c:pt idx="509">
                  <c:v>1029.6410000000001</c:v>
                </c:pt>
                <c:pt idx="510">
                  <c:v>1028.7550000000001</c:v>
                </c:pt>
                <c:pt idx="511">
                  <c:v>1027.8910000000001</c:v>
                </c:pt>
                <c:pt idx="512">
                  <c:v>1027.048</c:v>
                </c:pt>
                <c:pt idx="513">
                  <c:v>1026.2270000000001</c:v>
                </c:pt>
                <c:pt idx="514">
                  <c:v>1025.4259999999999</c:v>
                </c:pt>
                <c:pt idx="515">
                  <c:v>1024.646</c:v>
                </c:pt>
                <c:pt idx="516">
                  <c:v>1023.885</c:v>
                </c:pt>
                <c:pt idx="517">
                  <c:v>1023.144</c:v>
                </c:pt>
                <c:pt idx="518">
                  <c:v>1022.421</c:v>
                </c:pt>
                <c:pt idx="519">
                  <c:v>1021.718</c:v>
                </c:pt>
                <c:pt idx="520">
                  <c:v>1021.032</c:v>
                </c:pt>
                <c:pt idx="521">
                  <c:v>1020.364</c:v>
                </c:pt>
                <c:pt idx="522">
                  <c:v>1019.7140000000001</c:v>
                </c:pt>
                <c:pt idx="523">
                  <c:v>1019.081</c:v>
                </c:pt>
                <c:pt idx="524">
                  <c:v>1018.4640000000001</c:v>
                </c:pt>
                <c:pt idx="525">
                  <c:v>1017.864</c:v>
                </c:pt>
                <c:pt idx="526">
                  <c:v>1017.279</c:v>
                </c:pt>
                <c:pt idx="527">
                  <c:v>1016.71</c:v>
                </c:pt>
                <c:pt idx="528">
                  <c:v>1016.1559999999999</c:v>
                </c:pt>
                <c:pt idx="529">
                  <c:v>1015.6180000000001</c:v>
                </c:pt>
                <c:pt idx="530">
                  <c:v>1015.093</c:v>
                </c:pt>
                <c:pt idx="531">
                  <c:v>1014.583</c:v>
                </c:pt>
                <c:pt idx="532">
                  <c:v>1014.087</c:v>
                </c:pt>
                <c:pt idx="533">
                  <c:v>1013.605</c:v>
                </c:pt>
                <c:pt idx="534">
                  <c:v>1013.136</c:v>
                </c:pt>
                <c:pt idx="535">
                  <c:v>1012.679</c:v>
                </c:pt>
                <c:pt idx="536">
                  <c:v>1012.236</c:v>
                </c:pt>
                <c:pt idx="537">
                  <c:v>1011.8049999999999</c:v>
                </c:pt>
                <c:pt idx="538">
                  <c:v>1011.385</c:v>
                </c:pt>
                <c:pt idx="539">
                  <c:v>1010.978</c:v>
                </c:pt>
                <c:pt idx="540">
                  <c:v>1010.582</c:v>
                </c:pt>
                <c:pt idx="541">
                  <c:v>1010.198</c:v>
                </c:pt>
                <c:pt idx="542">
                  <c:v>1009.825</c:v>
                </c:pt>
                <c:pt idx="543">
                  <c:v>1009.462</c:v>
                </c:pt>
                <c:pt idx="544">
                  <c:v>1009.11</c:v>
                </c:pt>
                <c:pt idx="545">
                  <c:v>1008.768</c:v>
                </c:pt>
                <c:pt idx="546">
                  <c:v>1008.436</c:v>
                </c:pt>
                <c:pt idx="547">
                  <c:v>1008.114</c:v>
                </c:pt>
                <c:pt idx="548">
                  <c:v>1007.801</c:v>
                </c:pt>
                <c:pt idx="549">
                  <c:v>1007.498</c:v>
                </c:pt>
                <c:pt idx="550">
                  <c:v>1007.203</c:v>
                </c:pt>
                <c:pt idx="551">
                  <c:v>1006.918</c:v>
                </c:pt>
                <c:pt idx="552">
                  <c:v>1006.641</c:v>
                </c:pt>
                <c:pt idx="553">
                  <c:v>1006.373</c:v>
                </c:pt>
                <c:pt idx="554">
                  <c:v>1006.112</c:v>
                </c:pt>
                <c:pt idx="555">
                  <c:v>1005.86</c:v>
                </c:pt>
                <c:pt idx="556">
                  <c:v>1005.616</c:v>
                </c:pt>
                <c:pt idx="557">
                  <c:v>1005.379</c:v>
                </c:pt>
                <c:pt idx="558">
                  <c:v>1005.149</c:v>
                </c:pt>
                <c:pt idx="559">
                  <c:v>1004.927</c:v>
                </c:pt>
                <c:pt idx="560">
                  <c:v>1004.712</c:v>
                </c:pt>
                <c:pt idx="561">
                  <c:v>1004.504</c:v>
                </c:pt>
                <c:pt idx="562">
                  <c:v>1004.302</c:v>
                </c:pt>
                <c:pt idx="563">
                  <c:v>1004.107</c:v>
                </c:pt>
                <c:pt idx="564">
                  <c:v>1003.918</c:v>
                </c:pt>
                <c:pt idx="565">
                  <c:v>1003.735</c:v>
                </c:pt>
                <c:pt idx="566">
                  <c:v>1003.559</c:v>
                </c:pt>
                <c:pt idx="567">
                  <c:v>1003.388</c:v>
                </c:pt>
                <c:pt idx="568">
                  <c:v>1003.223</c:v>
                </c:pt>
                <c:pt idx="569">
                  <c:v>1003.063</c:v>
                </c:pt>
                <c:pt idx="570">
                  <c:v>1002.909</c:v>
                </c:pt>
                <c:pt idx="571">
                  <c:v>1002.76</c:v>
                </c:pt>
                <c:pt idx="572">
                  <c:v>1002.616</c:v>
                </c:pt>
                <c:pt idx="573">
                  <c:v>1002.477</c:v>
                </c:pt>
                <c:pt idx="574">
                  <c:v>1002.3440000000001</c:v>
                </c:pt>
                <c:pt idx="575">
                  <c:v>1002.2140000000001</c:v>
                </c:pt>
                <c:pt idx="576">
                  <c:v>1002.0890000000001</c:v>
                </c:pt>
                <c:pt idx="577">
                  <c:v>1001.9690000000001</c:v>
                </c:pt>
                <c:pt idx="578">
                  <c:v>1001.853</c:v>
                </c:pt>
                <c:pt idx="579">
                  <c:v>1001.741</c:v>
                </c:pt>
                <c:pt idx="580">
                  <c:v>1001.633</c:v>
                </c:pt>
                <c:pt idx="581">
                  <c:v>1001.53</c:v>
                </c:pt>
                <c:pt idx="582">
                  <c:v>1001.43</c:v>
                </c:pt>
                <c:pt idx="583">
                  <c:v>1001.333</c:v>
                </c:pt>
                <c:pt idx="584">
                  <c:v>1001.241</c:v>
                </c:pt>
                <c:pt idx="585">
                  <c:v>1001.152</c:v>
                </c:pt>
                <c:pt idx="586">
                  <c:v>1001.066</c:v>
                </c:pt>
                <c:pt idx="587">
                  <c:v>1000.984</c:v>
                </c:pt>
                <c:pt idx="588">
                  <c:v>1000.905</c:v>
                </c:pt>
                <c:pt idx="589">
                  <c:v>1000.828</c:v>
                </c:pt>
                <c:pt idx="590">
                  <c:v>1000.756</c:v>
                </c:pt>
                <c:pt idx="591">
                  <c:v>1000.686</c:v>
                </c:pt>
                <c:pt idx="592">
                  <c:v>1000.6180000000001</c:v>
                </c:pt>
                <c:pt idx="593">
                  <c:v>1000.554</c:v>
                </c:pt>
                <c:pt idx="594">
                  <c:v>1000.492</c:v>
                </c:pt>
                <c:pt idx="595">
                  <c:v>1000.433</c:v>
                </c:pt>
                <c:pt idx="596">
                  <c:v>1000.376</c:v>
                </c:pt>
                <c:pt idx="597">
                  <c:v>1000.322</c:v>
                </c:pt>
                <c:pt idx="598">
                  <c:v>1000.27</c:v>
                </c:pt>
                <c:pt idx="599">
                  <c:v>1000.221</c:v>
                </c:pt>
                <c:pt idx="600">
                  <c:v>1000.174</c:v>
                </c:pt>
                <c:pt idx="601">
                  <c:v>1000.128</c:v>
                </c:pt>
                <c:pt idx="602">
                  <c:v>1000.085</c:v>
                </c:pt>
                <c:pt idx="603">
                  <c:v>1000.044</c:v>
                </c:pt>
                <c:pt idx="604">
                  <c:v>1000.005</c:v>
                </c:pt>
                <c:pt idx="605">
                  <c:v>999.96749999999997</c:v>
                </c:pt>
                <c:pt idx="606">
                  <c:v>999.93209999999999</c:v>
                </c:pt>
                <c:pt idx="607">
                  <c:v>999.89829999999995</c:v>
                </c:pt>
                <c:pt idx="608">
                  <c:v>999.86630000000002</c:v>
                </c:pt>
                <c:pt idx="609">
                  <c:v>999.83579999999995</c:v>
                </c:pt>
                <c:pt idx="610">
                  <c:v>999.80700000000002</c:v>
                </c:pt>
                <c:pt idx="611">
                  <c:v>999.77980000000002</c:v>
                </c:pt>
                <c:pt idx="612">
                  <c:v>999.75390000000004</c:v>
                </c:pt>
                <c:pt idx="613">
                  <c:v>999.72950000000003</c:v>
                </c:pt>
                <c:pt idx="614">
                  <c:v>999.70650000000001</c:v>
                </c:pt>
                <c:pt idx="615">
                  <c:v>999.6848</c:v>
                </c:pt>
                <c:pt idx="616">
                  <c:v>999.6644</c:v>
                </c:pt>
                <c:pt idx="617">
                  <c:v>999.64509999999996</c:v>
                </c:pt>
                <c:pt idx="618">
                  <c:v>999.62710000000004</c:v>
                </c:pt>
                <c:pt idx="619">
                  <c:v>999.61030000000005</c:v>
                </c:pt>
                <c:pt idx="620">
                  <c:v>999.59450000000004</c:v>
                </c:pt>
                <c:pt idx="621">
                  <c:v>999.57979999999998</c:v>
                </c:pt>
                <c:pt idx="622">
                  <c:v>999.56619999999998</c:v>
                </c:pt>
                <c:pt idx="623">
                  <c:v>999.55349999999999</c:v>
                </c:pt>
                <c:pt idx="624">
                  <c:v>999.54169999999999</c:v>
                </c:pt>
                <c:pt idx="625">
                  <c:v>999.53089999999997</c:v>
                </c:pt>
                <c:pt idx="626">
                  <c:v>999.52089999999998</c:v>
                </c:pt>
                <c:pt idx="627">
                  <c:v>999.51170000000002</c:v>
                </c:pt>
                <c:pt idx="628">
                  <c:v>999.50340000000006</c:v>
                </c:pt>
                <c:pt idx="629">
                  <c:v>999.49590000000001</c:v>
                </c:pt>
                <c:pt idx="630">
                  <c:v>999.48910000000001</c:v>
                </c:pt>
                <c:pt idx="631">
                  <c:v>999.48289999999997</c:v>
                </c:pt>
                <c:pt idx="632">
                  <c:v>999.47749999999996</c:v>
                </c:pt>
                <c:pt idx="633">
                  <c:v>999.47270000000003</c:v>
                </c:pt>
                <c:pt idx="634">
                  <c:v>999.46860000000004</c:v>
                </c:pt>
                <c:pt idx="635">
                  <c:v>999.46500000000003</c:v>
                </c:pt>
                <c:pt idx="636">
                  <c:v>999.46199999999999</c:v>
                </c:pt>
                <c:pt idx="637">
                  <c:v>999.4597</c:v>
                </c:pt>
                <c:pt idx="638">
                  <c:v>999.45770000000005</c:v>
                </c:pt>
                <c:pt idx="639">
                  <c:v>999.45630000000006</c:v>
                </c:pt>
                <c:pt idx="640">
                  <c:v>999.45529999999997</c:v>
                </c:pt>
                <c:pt idx="641">
                  <c:v>999.45489999999995</c:v>
                </c:pt>
                <c:pt idx="642">
                  <c:v>999.45479999999998</c:v>
                </c:pt>
                <c:pt idx="643">
                  <c:v>999.45519999999999</c:v>
                </c:pt>
                <c:pt idx="644">
                  <c:v>999.45600000000002</c:v>
                </c:pt>
                <c:pt idx="645">
                  <c:v>999.45699999999999</c:v>
                </c:pt>
                <c:pt idx="646">
                  <c:v>999.45860000000005</c:v>
                </c:pt>
                <c:pt idx="647">
                  <c:v>999.46029999999996</c:v>
                </c:pt>
                <c:pt idx="648">
                  <c:v>999.46249999999998</c:v>
                </c:pt>
                <c:pt idx="649">
                  <c:v>999.46489999999994</c:v>
                </c:pt>
                <c:pt idx="650">
                  <c:v>999.46759999999995</c:v>
                </c:pt>
                <c:pt idx="651">
                  <c:v>999.47069999999997</c:v>
                </c:pt>
                <c:pt idx="652">
                  <c:v>999.47389999999996</c:v>
                </c:pt>
                <c:pt idx="653">
                  <c:v>999.47739999999999</c:v>
                </c:pt>
                <c:pt idx="654">
                  <c:v>999.48109999999997</c:v>
                </c:pt>
                <c:pt idx="655">
                  <c:v>999.48500000000001</c:v>
                </c:pt>
                <c:pt idx="656">
                  <c:v>999.48910000000001</c:v>
                </c:pt>
                <c:pt idx="657">
                  <c:v>999.49339999999995</c:v>
                </c:pt>
                <c:pt idx="658">
                  <c:v>999.49789999999996</c:v>
                </c:pt>
                <c:pt idx="659">
                  <c:v>999.50260000000003</c:v>
                </c:pt>
                <c:pt idx="660">
                  <c:v>999.50739999999996</c:v>
                </c:pt>
                <c:pt idx="661">
                  <c:v>999.51229999999998</c:v>
                </c:pt>
                <c:pt idx="662">
                  <c:v>999.51739999999995</c:v>
                </c:pt>
                <c:pt idx="663">
                  <c:v>999.52250000000004</c:v>
                </c:pt>
                <c:pt idx="664">
                  <c:v>999.52779999999996</c:v>
                </c:pt>
                <c:pt idx="665">
                  <c:v>999.53330000000005</c:v>
                </c:pt>
                <c:pt idx="666">
                  <c:v>999.53869999999995</c:v>
                </c:pt>
                <c:pt idx="667">
                  <c:v>999.54430000000002</c:v>
                </c:pt>
                <c:pt idx="668">
                  <c:v>999.54970000000003</c:v>
                </c:pt>
                <c:pt idx="669">
                  <c:v>999.55550000000005</c:v>
                </c:pt>
                <c:pt idx="670">
                  <c:v>999.56100000000004</c:v>
                </c:pt>
                <c:pt idx="671">
                  <c:v>999.56690000000003</c:v>
                </c:pt>
                <c:pt idx="672">
                  <c:v>999.57259999999997</c:v>
                </c:pt>
                <c:pt idx="673">
                  <c:v>999.57860000000005</c:v>
                </c:pt>
                <c:pt idx="674">
                  <c:v>999.58439999999996</c:v>
                </c:pt>
                <c:pt idx="675">
                  <c:v>999.59029999999996</c:v>
                </c:pt>
                <c:pt idx="676">
                  <c:v>999.59630000000004</c:v>
                </c:pt>
                <c:pt idx="677">
                  <c:v>999.60230000000001</c:v>
                </c:pt>
                <c:pt idx="678">
                  <c:v>999.60820000000001</c:v>
                </c:pt>
                <c:pt idx="679">
                  <c:v>999.61429999999996</c:v>
                </c:pt>
                <c:pt idx="680">
                  <c:v>999.62019999999995</c:v>
                </c:pt>
                <c:pt idx="681">
                  <c:v>999.62599999999998</c:v>
                </c:pt>
                <c:pt idx="682">
                  <c:v>999.63210000000004</c:v>
                </c:pt>
                <c:pt idx="683">
                  <c:v>999.63810000000001</c:v>
                </c:pt>
                <c:pt idx="684">
                  <c:v>999.64390000000003</c:v>
                </c:pt>
                <c:pt idx="685">
                  <c:v>999.65</c:v>
                </c:pt>
                <c:pt idx="686">
                  <c:v>999.65589999999997</c:v>
                </c:pt>
                <c:pt idx="687">
                  <c:v>999.6617</c:v>
                </c:pt>
                <c:pt idx="688">
                  <c:v>999.66740000000004</c:v>
                </c:pt>
                <c:pt idx="689">
                  <c:v>999.67340000000002</c:v>
                </c:pt>
                <c:pt idx="690">
                  <c:v>999.67930000000001</c:v>
                </c:pt>
                <c:pt idx="691">
                  <c:v>999.68499999999995</c:v>
                </c:pt>
                <c:pt idx="692">
                  <c:v>999.69069999999999</c:v>
                </c:pt>
                <c:pt idx="693">
                  <c:v>999.69619999999998</c:v>
                </c:pt>
                <c:pt idx="694">
                  <c:v>999.70190000000002</c:v>
                </c:pt>
                <c:pt idx="695">
                  <c:v>999.70759999999996</c:v>
                </c:pt>
                <c:pt idx="696">
                  <c:v>999.71320000000003</c:v>
                </c:pt>
                <c:pt idx="697">
                  <c:v>999.71870000000001</c:v>
                </c:pt>
                <c:pt idx="698">
                  <c:v>999.72410000000002</c:v>
                </c:pt>
                <c:pt idx="699">
                  <c:v>999.72940000000006</c:v>
                </c:pt>
                <c:pt idx="700">
                  <c:v>999.73469999999998</c:v>
                </c:pt>
                <c:pt idx="701">
                  <c:v>999.73990000000003</c:v>
                </c:pt>
                <c:pt idx="702">
                  <c:v>999.74509999999998</c:v>
                </c:pt>
                <c:pt idx="703">
                  <c:v>999.75009999999997</c:v>
                </c:pt>
                <c:pt idx="704">
                  <c:v>999.75509999999997</c:v>
                </c:pt>
                <c:pt idx="705">
                  <c:v>999.76009999999997</c:v>
                </c:pt>
                <c:pt idx="706">
                  <c:v>999.76490000000001</c:v>
                </c:pt>
                <c:pt idx="707">
                  <c:v>999.76969999999994</c:v>
                </c:pt>
                <c:pt idx="708">
                  <c:v>999.77449999999999</c:v>
                </c:pt>
                <c:pt idx="709">
                  <c:v>999.77909999999997</c:v>
                </c:pt>
                <c:pt idx="710">
                  <c:v>999.78380000000004</c:v>
                </c:pt>
                <c:pt idx="711">
                  <c:v>999.78830000000005</c:v>
                </c:pt>
                <c:pt idx="712">
                  <c:v>999.79280000000006</c:v>
                </c:pt>
                <c:pt idx="713">
                  <c:v>999.79740000000004</c:v>
                </c:pt>
                <c:pt idx="714">
                  <c:v>999.80179999999996</c:v>
                </c:pt>
                <c:pt idx="715">
                  <c:v>999.80619999999999</c:v>
                </c:pt>
                <c:pt idx="716">
                  <c:v>999.81050000000005</c:v>
                </c:pt>
                <c:pt idx="717">
                  <c:v>999.81479999999999</c:v>
                </c:pt>
                <c:pt idx="718">
                  <c:v>999.81899999999996</c:v>
                </c:pt>
                <c:pt idx="719">
                  <c:v>999.82320000000004</c:v>
                </c:pt>
                <c:pt idx="720">
                  <c:v>999.82740000000001</c:v>
                </c:pt>
                <c:pt idx="721">
                  <c:v>992.50909999999999</c:v>
                </c:pt>
                <c:pt idx="722">
                  <c:v>985.54079999999999</c:v>
                </c:pt>
                <c:pt idx="723">
                  <c:v>978.90520000000004</c:v>
                </c:pt>
                <c:pt idx="724">
                  <c:v>972.58619999999996</c:v>
                </c:pt>
                <c:pt idx="725">
                  <c:v>966.56899999999996</c:v>
                </c:pt>
                <c:pt idx="726">
                  <c:v>960.84</c:v>
                </c:pt>
                <c:pt idx="727">
                  <c:v>955.38599999999997</c:v>
                </c:pt>
                <c:pt idx="728">
                  <c:v>950.19489999999996</c:v>
                </c:pt>
                <c:pt idx="729">
                  <c:v>945.25549999999998</c:v>
                </c:pt>
                <c:pt idx="730">
                  <c:v>940.55709999999999</c:v>
                </c:pt>
                <c:pt idx="731">
                  <c:v>936.08969999999999</c:v>
                </c:pt>
                <c:pt idx="732">
                  <c:v>931.84400000000005</c:v>
                </c:pt>
                <c:pt idx="733">
                  <c:v>927.81119999999999</c:v>
                </c:pt>
                <c:pt idx="734">
                  <c:v>923.98299999999995</c:v>
                </c:pt>
                <c:pt idx="735">
                  <c:v>920.35149999999999</c:v>
                </c:pt>
                <c:pt idx="736">
                  <c:v>916.90949999999998</c:v>
                </c:pt>
                <c:pt idx="737">
                  <c:v>913.64970000000005</c:v>
                </c:pt>
                <c:pt idx="738">
                  <c:v>910.56590000000006</c:v>
                </c:pt>
                <c:pt idx="739">
                  <c:v>907.65160000000003</c:v>
                </c:pt>
                <c:pt idx="740">
                  <c:v>904.90089999999998</c:v>
                </c:pt>
                <c:pt idx="741">
                  <c:v>902.30799999999999</c:v>
                </c:pt>
                <c:pt idx="742">
                  <c:v>899.86800000000005</c:v>
                </c:pt>
                <c:pt idx="743">
                  <c:v>897.57560000000001</c:v>
                </c:pt>
                <c:pt idx="744">
                  <c:v>895.42579999999998</c:v>
                </c:pt>
                <c:pt idx="745">
                  <c:v>893.41420000000005</c:v>
                </c:pt>
                <c:pt idx="746">
                  <c:v>891.53620000000001</c:v>
                </c:pt>
                <c:pt idx="747">
                  <c:v>889.78779999999995</c:v>
                </c:pt>
                <c:pt idx="748">
                  <c:v>888.16489999999999</c:v>
                </c:pt>
                <c:pt idx="749">
                  <c:v>886.62379999999996</c:v>
                </c:pt>
                <c:pt idx="750">
                  <c:v>885.08770000000004</c:v>
                </c:pt>
                <c:pt idx="751">
                  <c:v>883.55650000000003</c:v>
                </c:pt>
                <c:pt idx="752">
                  <c:v>882.03</c:v>
                </c:pt>
                <c:pt idx="753">
                  <c:v>880.50840000000005</c:v>
                </c:pt>
                <c:pt idx="754">
                  <c:v>878.99149999999997</c:v>
                </c:pt>
                <c:pt idx="755">
                  <c:v>877.4796</c:v>
                </c:pt>
                <c:pt idx="756">
                  <c:v>875.97230000000002</c:v>
                </c:pt>
                <c:pt idx="757">
                  <c:v>874.46979999999996</c:v>
                </c:pt>
                <c:pt idx="758">
                  <c:v>872.97199999999998</c:v>
                </c:pt>
                <c:pt idx="759">
                  <c:v>871.47900000000004</c:v>
                </c:pt>
                <c:pt idx="760">
                  <c:v>869.99069999999995</c:v>
                </c:pt>
                <c:pt idx="761">
                  <c:v>868.50710000000004</c:v>
                </c:pt>
                <c:pt idx="762">
                  <c:v>867.02809999999999</c:v>
                </c:pt>
                <c:pt idx="763">
                  <c:v>865.55380000000002</c:v>
                </c:pt>
                <c:pt idx="764">
                  <c:v>864.08429999999998</c:v>
                </c:pt>
                <c:pt idx="765">
                  <c:v>862.61929999999995</c:v>
                </c:pt>
                <c:pt idx="766">
                  <c:v>861.15890000000002</c:v>
                </c:pt>
                <c:pt idx="767">
                  <c:v>859.70320000000004</c:v>
                </c:pt>
                <c:pt idx="768">
                  <c:v>858.25210000000004</c:v>
                </c:pt>
                <c:pt idx="769">
                  <c:v>856.80550000000005</c:v>
                </c:pt>
                <c:pt idx="770">
                  <c:v>855.36350000000004</c:v>
                </c:pt>
                <c:pt idx="771">
                  <c:v>853.92600000000004</c:v>
                </c:pt>
                <c:pt idx="772">
                  <c:v>852.4932</c:v>
                </c:pt>
                <c:pt idx="773">
                  <c:v>851.06479999999999</c:v>
                </c:pt>
                <c:pt idx="774">
                  <c:v>849.64089999999999</c:v>
                </c:pt>
                <c:pt idx="775">
                  <c:v>848.22149999999999</c:v>
                </c:pt>
                <c:pt idx="776">
                  <c:v>846.8066</c:v>
                </c:pt>
                <c:pt idx="777">
                  <c:v>845.39620000000002</c:v>
                </c:pt>
                <c:pt idx="778">
                  <c:v>843.99019999999996</c:v>
                </c:pt>
                <c:pt idx="779">
                  <c:v>842.58870000000002</c:v>
                </c:pt>
                <c:pt idx="780">
                  <c:v>841.19150000000002</c:v>
                </c:pt>
                <c:pt idx="781">
                  <c:v>839.79880000000003</c:v>
                </c:pt>
                <c:pt idx="782">
                  <c:v>838.41049999999996</c:v>
                </c:pt>
                <c:pt idx="783">
                  <c:v>837.02660000000003</c:v>
                </c:pt>
                <c:pt idx="784">
                  <c:v>835.64700000000005</c:v>
                </c:pt>
                <c:pt idx="785">
                  <c:v>834.27189999999996</c:v>
                </c:pt>
                <c:pt idx="786">
                  <c:v>832.90089999999998</c:v>
                </c:pt>
                <c:pt idx="787">
                  <c:v>831.53440000000001</c:v>
                </c:pt>
                <c:pt idx="788">
                  <c:v>830.17219999999998</c:v>
                </c:pt>
                <c:pt idx="789">
                  <c:v>828.8143</c:v>
                </c:pt>
                <c:pt idx="790">
                  <c:v>827.4606</c:v>
                </c:pt>
                <c:pt idx="791">
                  <c:v>826.11130000000003</c:v>
                </c:pt>
                <c:pt idx="792">
                  <c:v>824.76620000000003</c:v>
                </c:pt>
                <c:pt idx="793">
                  <c:v>823.42529999999999</c:v>
                </c:pt>
                <c:pt idx="794">
                  <c:v>822.08870000000002</c:v>
                </c:pt>
                <c:pt idx="795">
                  <c:v>820.75630000000001</c:v>
                </c:pt>
                <c:pt idx="796">
                  <c:v>819.428</c:v>
                </c:pt>
                <c:pt idx="797">
                  <c:v>818.10410000000002</c:v>
                </c:pt>
                <c:pt idx="798">
                  <c:v>816.78420000000006</c:v>
                </c:pt>
                <c:pt idx="799">
                  <c:v>815.46860000000004</c:v>
                </c:pt>
                <c:pt idx="800">
                  <c:v>814.15700000000004</c:v>
                </c:pt>
                <c:pt idx="801">
                  <c:v>812.84969999999998</c:v>
                </c:pt>
                <c:pt idx="802">
                  <c:v>811.54639999999995</c:v>
                </c:pt>
                <c:pt idx="803">
                  <c:v>810.24739999999997</c:v>
                </c:pt>
                <c:pt idx="804">
                  <c:v>808.95230000000004</c:v>
                </c:pt>
                <c:pt idx="805">
                  <c:v>807.66139999999996</c:v>
                </c:pt>
                <c:pt idx="806">
                  <c:v>806.37450000000001</c:v>
                </c:pt>
                <c:pt idx="807">
                  <c:v>805.09169999999995</c:v>
                </c:pt>
                <c:pt idx="808">
                  <c:v>803.81290000000001</c:v>
                </c:pt>
                <c:pt idx="809">
                  <c:v>802.53819999999996</c:v>
                </c:pt>
                <c:pt idx="810">
                  <c:v>801.26760000000002</c:v>
                </c:pt>
                <c:pt idx="811">
                  <c:v>807.39030000000002</c:v>
                </c:pt>
                <c:pt idx="812">
                  <c:v>813.49369999999999</c:v>
                </c:pt>
                <c:pt idx="813">
                  <c:v>819.57780000000002</c:v>
                </c:pt>
                <c:pt idx="814">
                  <c:v>825.64279999999997</c:v>
                </c:pt>
                <c:pt idx="815">
                  <c:v>831.68859999999995</c:v>
                </c:pt>
                <c:pt idx="816">
                  <c:v>837.71529999999996</c:v>
                </c:pt>
                <c:pt idx="817">
                  <c:v>843.72299999999996</c:v>
                </c:pt>
                <c:pt idx="818">
                  <c:v>849.71169999999995</c:v>
                </c:pt>
                <c:pt idx="819">
                  <c:v>855.6816</c:v>
                </c:pt>
                <c:pt idx="820">
                  <c:v>861.63260000000002</c:v>
                </c:pt>
                <c:pt idx="821">
                  <c:v>867.56479999999999</c:v>
                </c:pt>
                <c:pt idx="822">
                  <c:v>873.47820000000002</c:v>
                </c:pt>
                <c:pt idx="823">
                  <c:v>879.37300000000005</c:v>
                </c:pt>
                <c:pt idx="824">
                  <c:v>885.24919999999997</c:v>
                </c:pt>
                <c:pt idx="825">
                  <c:v>891.1069</c:v>
                </c:pt>
                <c:pt idx="826">
                  <c:v>896.94600000000003</c:v>
                </c:pt>
                <c:pt idx="827">
                  <c:v>902.76670000000001</c:v>
                </c:pt>
                <c:pt idx="828">
                  <c:v>908.56920000000002</c:v>
                </c:pt>
                <c:pt idx="829">
                  <c:v>914.35310000000004</c:v>
                </c:pt>
                <c:pt idx="830">
                  <c:v>920.11879999999996</c:v>
                </c:pt>
                <c:pt idx="831">
                  <c:v>925.86649999999997</c:v>
                </c:pt>
                <c:pt idx="832">
                  <c:v>931.59590000000003</c:v>
                </c:pt>
                <c:pt idx="833">
                  <c:v>937.30719999999997</c:v>
                </c:pt>
                <c:pt idx="834">
                  <c:v>943.00059999999996</c:v>
                </c:pt>
                <c:pt idx="835">
                  <c:v>948.67589999999996</c:v>
                </c:pt>
                <c:pt idx="836">
                  <c:v>954.33339999999998</c:v>
                </c:pt>
                <c:pt idx="837">
                  <c:v>959.97289999999998</c:v>
                </c:pt>
                <c:pt idx="838">
                  <c:v>965.59469999999999</c:v>
                </c:pt>
                <c:pt idx="839">
                  <c:v>971.19870000000003</c:v>
                </c:pt>
                <c:pt idx="840">
                  <c:v>976.78499999999997</c:v>
                </c:pt>
                <c:pt idx="841">
                  <c:v>982.35379999999998</c:v>
                </c:pt>
                <c:pt idx="842">
                  <c:v>987.90480000000002</c:v>
                </c:pt>
                <c:pt idx="843">
                  <c:v>993.4384</c:v>
                </c:pt>
                <c:pt idx="844">
                  <c:v>998.95460000000003</c:v>
                </c:pt>
                <c:pt idx="845">
                  <c:v>1004.453</c:v>
                </c:pt>
                <c:pt idx="846">
                  <c:v>1009.9349999999999</c:v>
                </c:pt>
                <c:pt idx="847">
                  <c:v>1015.399</c:v>
                </c:pt>
                <c:pt idx="848">
                  <c:v>1020.845</c:v>
                </c:pt>
                <c:pt idx="849">
                  <c:v>1026.2750000000001</c:v>
                </c:pt>
                <c:pt idx="850">
                  <c:v>1031.6880000000001</c:v>
                </c:pt>
                <c:pt idx="851">
                  <c:v>1037.0830000000001</c:v>
                </c:pt>
                <c:pt idx="852">
                  <c:v>1042.461</c:v>
                </c:pt>
                <c:pt idx="853">
                  <c:v>1047.8230000000001</c:v>
                </c:pt>
                <c:pt idx="854">
                  <c:v>1053.1669999999999</c:v>
                </c:pt>
                <c:pt idx="855">
                  <c:v>1058.4949999999999</c:v>
                </c:pt>
                <c:pt idx="856">
                  <c:v>1063.806</c:v>
                </c:pt>
                <c:pt idx="857">
                  <c:v>1069.0989999999999</c:v>
                </c:pt>
                <c:pt idx="858">
                  <c:v>1074.377</c:v>
                </c:pt>
                <c:pt idx="859">
                  <c:v>1079.6369999999999</c:v>
                </c:pt>
                <c:pt idx="860">
                  <c:v>1084.8810000000001</c:v>
                </c:pt>
                <c:pt idx="861">
                  <c:v>1090.1089999999999</c:v>
                </c:pt>
                <c:pt idx="862">
                  <c:v>1095.32</c:v>
                </c:pt>
                <c:pt idx="863">
                  <c:v>1100.5139999999999</c:v>
                </c:pt>
                <c:pt idx="864">
                  <c:v>1105.693</c:v>
                </c:pt>
                <c:pt idx="865">
                  <c:v>1110.854</c:v>
                </c:pt>
                <c:pt idx="866">
                  <c:v>1116</c:v>
                </c:pt>
                <c:pt idx="867">
                  <c:v>1121.1289999999999</c:v>
                </c:pt>
                <c:pt idx="868">
                  <c:v>1126.242</c:v>
                </c:pt>
                <c:pt idx="869">
                  <c:v>1131.3389999999999</c:v>
                </c:pt>
                <c:pt idx="870">
                  <c:v>1136.2270000000001</c:v>
                </c:pt>
                <c:pt idx="871">
                  <c:v>1140.7539999999999</c:v>
                </c:pt>
                <c:pt idx="872">
                  <c:v>1144.9280000000001</c:v>
                </c:pt>
                <c:pt idx="873">
                  <c:v>1148.76</c:v>
                </c:pt>
                <c:pt idx="874">
                  <c:v>1152.259</c:v>
                </c:pt>
                <c:pt idx="875">
                  <c:v>1155.4359999999999</c:v>
                </c:pt>
                <c:pt idx="876">
                  <c:v>1158.3019999999999</c:v>
                </c:pt>
                <c:pt idx="877">
                  <c:v>1160.8689999999999</c:v>
                </c:pt>
                <c:pt idx="878">
                  <c:v>1163.1469999999999</c:v>
                </c:pt>
                <c:pt idx="879">
                  <c:v>1165.1489999999999</c:v>
                </c:pt>
                <c:pt idx="880">
                  <c:v>1166.885</c:v>
                </c:pt>
                <c:pt idx="881">
                  <c:v>1168.367</c:v>
                </c:pt>
                <c:pt idx="882">
                  <c:v>1169.607</c:v>
                </c:pt>
                <c:pt idx="883">
                  <c:v>1170.615</c:v>
                </c:pt>
                <c:pt idx="884">
                  <c:v>1171.402</c:v>
                </c:pt>
                <c:pt idx="885">
                  <c:v>1171.98</c:v>
                </c:pt>
                <c:pt idx="886">
                  <c:v>1172.3589999999999</c:v>
                </c:pt>
                <c:pt idx="887">
                  <c:v>1172.55</c:v>
                </c:pt>
                <c:pt idx="888">
                  <c:v>1172.5630000000001</c:v>
                </c:pt>
                <c:pt idx="889">
                  <c:v>1172.4079999999999</c:v>
                </c:pt>
                <c:pt idx="890">
                  <c:v>1172.0940000000001</c:v>
                </c:pt>
                <c:pt idx="891">
                  <c:v>1171.6310000000001</c:v>
                </c:pt>
                <c:pt idx="892">
                  <c:v>1171.027</c:v>
                </c:pt>
                <c:pt idx="893">
                  <c:v>1170.2919999999999</c:v>
                </c:pt>
                <c:pt idx="894">
                  <c:v>1169.434</c:v>
                </c:pt>
                <c:pt idx="895">
                  <c:v>1168.461</c:v>
                </c:pt>
                <c:pt idx="896">
                  <c:v>1167.3810000000001</c:v>
                </c:pt>
                <c:pt idx="897">
                  <c:v>1166.201</c:v>
                </c:pt>
                <c:pt idx="898">
                  <c:v>1164.9290000000001</c:v>
                </c:pt>
                <c:pt idx="899">
                  <c:v>1163.57</c:v>
                </c:pt>
                <c:pt idx="900">
                  <c:v>1162.1320000000001</c:v>
                </c:pt>
                <c:pt idx="901">
                  <c:v>1160.6220000000001</c:v>
                </c:pt>
                <c:pt idx="902">
                  <c:v>1159.0440000000001</c:v>
                </c:pt>
                <c:pt idx="903">
                  <c:v>1157.405</c:v>
                </c:pt>
                <c:pt idx="904">
                  <c:v>1155.71</c:v>
                </c:pt>
                <c:pt idx="905">
                  <c:v>1153.9639999999999</c:v>
                </c:pt>
                <c:pt idx="906">
                  <c:v>1152.172</c:v>
                </c:pt>
                <c:pt idx="907">
                  <c:v>1150.3389999999999</c:v>
                </c:pt>
                <c:pt idx="908">
                  <c:v>1148.4690000000001</c:v>
                </c:pt>
                <c:pt idx="909">
                  <c:v>1146.5650000000001</c:v>
                </c:pt>
                <c:pt idx="910">
                  <c:v>1144.633</c:v>
                </c:pt>
                <c:pt idx="911">
                  <c:v>1142.6759999999999</c:v>
                </c:pt>
                <c:pt idx="912">
                  <c:v>1140.6969999999999</c:v>
                </c:pt>
                <c:pt idx="913">
                  <c:v>1138.6990000000001</c:v>
                </c:pt>
                <c:pt idx="914">
                  <c:v>1136.6859999999999</c:v>
                </c:pt>
                <c:pt idx="915">
                  <c:v>1134.6610000000001</c:v>
                </c:pt>
                <c:pt idx="916">
                  <c:v>1132.626</c:v>
                </c:pt>
                <c:pt idx="917">
                  <c:v>1130.5840000000001</c:v>
                </c:pt>
                <c:pt idx="918">
                  <c:v>1128.537</c:v>
                </c:pt>
                <c:pt idx="919">
                  <c:v>1126.489</c:v>
                </c:pt>
                <c:pt idx="920">
                  <c:v>1124.44</c:v>
                </c:pt>
                <c:pt idx="921">
                  <c:v>1122.393</c:v>
                </c:pt>
                <c:pt idx="922">
                  <c:v>1120.3489999999999</c:v>
                </c:pt>
                <c:pt idx="923">
                  <c:v>1118.3119999999999</c:v>
                </c:pt>
                <c:pt idx="924">
                  <c:v>1116.2809999999999</c:v>
                </c:pt>
                <c:pt idx="925">
                  <c:v>1114.259</c:v>
                </c:pt>
                <c:pt idx="926">
                  <c:v>1112.2470000000001</c:v>
                </c:pt>
                <c:pt idx="927">
                  <c:v>1110.2470000000001</c:v>
                </c:pt>
                <c:pt idx="928">
                  <c:v>1108.259</c:v>
                </c:pt>
                <c:pt idx="929">
                  <c:v>1106.2850000000001</c:v>
                </c:pt>
                <c:pt idx="930">
                  <c:v>1104.326</c:v>
                </c:pt>
                <c:pt idx="931">
                  <c:v>1102.383</c:v>
                </c:pt>
                <c:pt idx="932">
                  <c:v>1100.4559999999999</c:v>
                </c:pt>
                <c:pt idx="933">
                  <c:v>1098.547</c:v>
                </c:pt>
                <c:pt idx="934">
                  <c:v>1096.6569999999999</c:v>
                </c:pt>
                <c:pt idx="935">
                  <c:v>1094.7850000000001</c:v>
                </c:pt>
                <c:pt idx="936">
                  <c:v>1092.933</c:v>
                </c:pt>
                <c:pt idx="937">
                  <c:v>1091.1010000000001</c:v>
                </c:pt>
                <c:pt idx="938">
                  <c:v>1089.289</c:v>
                </c:pt>
                <c:pt idx="939">
                  <c:v>1087.499</c:v>
                </c:pt>
                <c:pt idx="940">
                  <c:v>1085.73</c:v>
                </c:pt>
                <c:pt idx="941">
                  <c:v>1083.9829999999999</c:v>
                </c:pt>
                <c:pt idx="942">
                  <c:v>1082.259</c:v>
                </c:pt>
                <c:pt idx="943">
                  <c:v>1080.557</c:v>
                </c:pt>
                <c:pt idx="944">
                  <c:v>1078.877</c:v>
                </c:pt>
                <c:pt idx="945">
                  <c:v>1077.221</c:v>
                </c:pt>
                <c:pt idx="946">
                  <c:v>1075.588</c:v>
                </c:pt>
                <c:pt idx="947">
                  <c:v>1073.9780000000001</c:v>
                </c:pt>
                <c:pt idx="948">
                  <c:v>1072.3910000000001</c:v>
                </c:pt>
                <c:pt idx="949">
                  <c:v>1070.828</c:v>
                </c:pt>
                <c:pt idx="950">
                  <c:v>1069.288</c:v>
                </c:pt>
                <c:pt idx="951">
                  <c:v>1067.7719999999999</c:v>
                </c:pt>
                <c:pt idx="952">
                  <c:v>1066.279</c:v>
                </c:pt>
                <c:pt idx="953">
                  <c:v>1064.81</c:v>
                </c:pt>
                <c:pt idx="954">
                  <c:v>1063.365</c:v>
                </c:pt>
                <c:pt idx="955">
                  <c:v>1061.943</c:v>
                </c:pt>
                <c:pt idx="956">
                  <c:v>1060.5440000000001</c:v>
                </c:pt>
                <c:pt idx="957">
                  <c:v>1059.1679999999999</c:v>
                </c:pt>
                <c:pt idx="958">
                  <c:v>1057.816</c:v>
                </c:pt>
                <c:pt idx="959">
                  <c:v>1056.4870000000001</c:v>
                </c:pt>
                <c:pt idx="960">
                  <c:v>1055.18</c:v>
                </c:pt>
                <c:pt idx="961">
                  <c:v>1053.8969999999999</c:v>
                </c:pt>
                <c:pt idx="962">
                  <c:v>1052.636</c:v>
                </c:pt>
                <c:pt idx="963">
                  <c:v>1051.3969999999999</c:v>
                </c:pt>
                <c:pt idx="964">
                  <c:v>1050.181</c:v>
                </c:pt>
                <c:pt idx="965">
                  <c:v>1048.9870000000001</c:v>
                </c:pt>
                <c:pt idx="966">
                  <c:v>1047.8150000000001</c:v>
                </c:pt>
                <c:pt idx="967">
                  <c:v>1046.665</c:v>
                </c:pt>
                <c:pt idx="968">
                  <c:v>1045.5360000000001</c:v>
                </c:pt>
                <c:pt idx="969">
                  <c:v>1044.4280000000001</c:v>
                </c:pt>
                <c:pt idx="970">
                  <c:v>1043.3409999999999</c:v>
                </c:pt>
                <c:pt idx="971">
                  <c:v>1042.2750000000001</c:v>
                </c:pt>
                <c:pt idx="972">
                  <c:v>1041.23</c:v>
                </c:pt>
                <c:pt idx="973">
                  <c:v>1040.2049999999999</c:v>
                </c:pt>
                <c:pt idx="974">
                  <c:v>1039.2</c:v>
                </c:pt>
                <c:pt idx="975">
                  <c:v>1038.2149999999999</c:v>
                </c:pt>
                <c:pt idx="976">
                  <c:v>1037.25</c:v>
                </c:pt>
                <c:pt idx="977">
                  <c:v>1036.3040000000001</c:v>
                </c:pt>
                <c:pt idx="978">
                  <c:v>1035.3779999999999</c:v>
                </c:pt>
                <c:pt idx="979">
                  <c:v>1034.47</c:v>
                </c:pt>
                <c:pt idx="980">
                  <c:v>1033.58</c:v>
                </c:pt>
                <c:pt idx="981">
                  <c:v>1032.7090000000001</c:v>
                </c:pt>
                <c:pt idx="982">
                  <c:v>1031.857</c:v>
                </c:pt>
                <c:pt idx="983">
                  <c:v>1031.0219999999999</c:v>
                </c:pt>
                <c:pt idx="984">
                  <c:v>1030.204</c:v>
                </c:pt>
                <c:pt idx="985">
                  <c:v>1029.404</c:v>
                </c:pt>
                <c:pt idx="986">
                  <c:v>1028.6210000000001</c:v>
                </c:pt>
                <c:pt idx="987">
                  <c:v>1027.855</c:v>
                </c:pt>
                <c:pt idx="988">
                  <c:v>1027.106</c:v>
                </c:pt>
                <c:pt idx="989">
                  <c:v>1026.3720000000001</c:v>
                </c:pt>
                <c:pt idx="990">
                  <c:v>1025.655</c:v>
                </c:pt>
                <c:pt idx="991">
                  <c:v>1024.953</c:v>
                </c:pt>
                <c:pt idx="992">
                  <c:v>1024.268</c:v>
                </c:pt>
                <c:pt idx="993">
                  <c:v>1023.597</c:v>
                </c:pt>
                <c:pt idx="994">
                  <c:v>1022.941</c:v>
                </c:pt>
                <c:pt idx="995">
                  <c:v>1022.301</c:v>
                </c:pt>
                <c:pt idx="996">
                  <c:v>1021.674</c:v>
                </c:pt>
                <c:pt idx="997">
                  <c:v>1021.062</c:v>
                </c:pt>
                <c:pt idx="998">
                  <c:v>1020.4640000000001</c:v>
                </c:pt>
                <c:pt idx="999">
                  <c:v>1019.88</c:v>
                </c:pt>
                <c:pt idx="1000">
                  <c:v>1019.309</c:v>
                </c:pt>
                <c:pt idx="1001">
                  <c:v>1018.752</c:v>
                </c:pt>
                <c:pt idx="1002">
                  <c:v>1018.208</c:v>
                </c:pt>
                <c:pt idx="1003">
                  <c:v>1017.676</c:v>
                </c:pt>
                <c:pt idx="1004">
                  <c:v>1017.157</c:v>
                </c:pt>
                <c:pt idx="1005">
                  <c:v>1016.651</c:v>
                </c:pt>
                <c:pt idx="1006">
                  <c:v>1016.1559999999999</c:v>
                </c:pt>
                <c:pt idx="1007">
                  <c:v>1015.674</c:v>
                </c:pt>
                <c:pt idx="1008">
                  <c:v>1015.203</c:v>
                </c:pt>
                <c:pt idx="1009">
                  <c:v>1014.744</c:v>
                </c:pt>
                <c:pt idx="1010">
                  <c:v>1014.296</c:v>
                </c:pt>
                <c:pt idx="1011">
                  <c:v>1013.859</c:v>
                </c:pt>
                <c:pt idx="1012">
                  <c:v>1013.433</c:v>
                </c:pt>
                <c:pt idx="1013">
                  <c:v>1013.0170000000001</c:v>
                </c:pt>
                <c:pt idx="1014">
                  <c:v>1012.612</c:v>
                </c:pt>
                <c:pt idx="1015">
                  <c:v>1012.217</c:v>
                </c:pt>
                <c:pt idx="1016">
                  <c:v>1011.832</c:v>
                </c:pt>
                <c:pt idx="1017">
                  <c:v>1011.457</c:v>
                </c:pt>
                <c:pt idx="1018">
                  <c:v>1011.091</c:v>
                </c:pt>
                <c:pt idx="1019">
                  <c:v>1010.735</c:v>
                </c:pt>
                <c:pt idx="1020">
                  <c:v>1010.388</c:v>
                </c:pt>
                <c:pt idx="1021">
                  <c:v>1010.05</c:v>
                </c:pt>
                <c:pt idx="1022">
                  <c:v>1009.721</c:v>
                </c:pt>
                <c:pt idx="1023">
                  <c:v>1009.4</c:v>
                </c:pt>
                <c:pt idx="1024">
                  <c:v>1009.088</c:v>
                </c:pt>
                <c:pt idx="1025">
                  <c:v>1008.784</c:v>
                </c:pt>
                <c:pt idx="1026">
                  <c:v>1008.489</c:v>
                </c:pt>
                <c:pt idx="1027">
                  <c:v>1008.201</c:v>
                </c:pt>
                <c:pt idx="1028">
                  <c:v>1007.921</c:v>
                </c:pt>
                <c:pt idx="1029">
                  <c:v>1007.648</c:v>
                </c:pt>
                <c:pt idx="1030">
                  <c:v>1007.383</c:v>
                </c:pt>
                <c:pt idx="1031">
                  <c:v>1007.126</c:v>
                </c:pt>
                <c:pt idx="1032">
                  <c:v>1006.875</c:v>
                </c:pt>
                <c:pt idx="1033">
                  <c:v>1006.6319999999999</c:v>
                </c:pt>
                <c:pt idx="1034">
                  <c:v>1006.395</c:v>
                </c:pt>
                <c:pt idx="1035">
                  <c:v>1006.164</c:v>
                </c:pt>
                <c:pt idx="1036">
                  <c:v>1005.941</c:v>
                </c:pt>
                <c:pt idx="1037">
                  <c:v>1005.723</c:v>
                </c:pt>
                <c:pt idx="1038">
                  <c:v>1005.5119999999999</c:v>
                </c:pt>
                <c:pt idx="1039">
                  <c:v>1005.307</c:v>
                </c:pt>
                <c:pt idx="1040">
                  <c:v>1005.1079999999999</c:v>
                </c:pt>
                <c:pt idx="1041">
                  <c:v>1004.914</c:v>
                </c:pt>
                <c:pt idx="1042">
                  <c:v>1004.727</c:v>
                </c:pt>
                <c:pt idx="1043">
                  <c:v>1004.544</c:v>
                </c:pt>
                <c:pt idx="1044">
                  <c:v>1004.367</c:v>
                </c:pt>
                <c:pt idx="1045">
                  <c:v>1004.196</c:v>
                </c:pt>
                <c:pt idx="1046">
                  <c:v>1004.029</c:v>
                </c:pt>
                <c:pt idx="1047">
                  <c:v>1003.867</c:v>
                </c:pt>
                <c:pt idx="1048">
                  <c:v>1003.711</c:v>
                </c:pt>
                <c:pt idx="1049">
                  <c:v>1003.559</c:v>
                </c:pt>
                <c:pt idx="1050">
                  <c:v>1003.412</c:v>
                </c:pt>
                <c:pt idx="1051">
                  <c:v>1003.269</c:v>
                </c:pt>
                <c:pt idx="1052">
                  <c:v>1003.131</c:v>
                </c:pt>
                <c:pt idx="1053">
                  <c:v>1002.997</c:v>
                </c:pt>
                <c:pt idx="1054">
                  <c:v>1002.867</c:v>
                </c:pt>
                <c:pt idx="1055">
                  <c:v>1002.741</c:v>
                </c:pt>
                <c:pt idx="1056">
                  <c:v>1002.62</c:v>
                </c:pt>
                <c:pt idx="1057">
                  <c:v>1002.502</c:v>
                </c:pt>
                <c:pt idx="1058">
                  <c:v>1002.388</c:v>
                </c:pt>
                <c:pt idx="1059">
                  <c:v>1002.277</c:v>
                </c:pt>
                <c:pt idx="1060">
                  <c:v>1002.17</c:v>
                </c:pt>
                <c:pt idx="1061">
                  <c:v>1002.067</c:v>
                </c:pt>
                <c:pt idx="1062">
                  <c:v>1001.967</c:v>
                </c:pt>
                <c:pt idx="1063">
                  <c:v>1001.871</c:v>
                </c:pt>
                <c:pt idx="1064">
                  <c:v>1001.778</c:v>
                </c:pt>
                <c:pt idx="1065">
                  <c:v>1001.688</c:v>
                </c:pt>
                <c:pt idx="1066">
                  <c:v>1001.601</c:v>
                </c:pt>
                <c:pt idx="1067">
                  <c:v>1001.516</c:v>
                </c:pt>
                <c:pt idx="1068">
                  <c:v>1001.4349999999999</c:v>
                </c:pt>
                <c:pt idx="1069">
                  <c:v>1001.357</c:v>
                </c:pt>
                <c:pt idx="1070">
                  <c:v>1001.2809999999999</c:v>
                </c:pt>
                <c:pt idx="1071">
                  <c:v>1001.208</c:v>
                </c:pt>
                <c:pt idx="1072">
                  <c:v>1001.138</c:v>
                </c:pt>
                <c:pt idx="1073">
                  <c:v>1001.07</c:v>
                </c:pt>
                <c:pt idx="1074">
                  <c:v>1001.005</c:v>
                </c:pt>
                <c:pt idx="1075">
                  <c:v>1000.942</c:v>
                </c:pt>
                <c:pt idx="1076">
                  <c:v>1000.881</c:v>
                </c:pt>
                <c:pt idx="1077">
                  <c:v>1000.823</c:v>
                </c:pt>
                <c:pt idx="1078">
                  <c:v>1000.7670000000001</c:v>
                </c:pt>
                <c:pt idx="1079">
                  <c:v>1000.713</c:v>
                </c:pt>
                <c:pt idx="1080">
                  <c:v>1000.66</c:v>
                </c:pt>
                <c:pt idx="1081">
                  <c:v>1000.61</c:v>
                </c:pt>
                <c:pt idx="1082">
                  <c:v>1000.562</c:v>
                </c:pt>
                <c:pt idx="1083">
                  <c:v>1000.516</c:v>
                </c:pt>
                <c:pt idx="1084">
                  <c:v>1000.472</c:v>
                </c:pt>
                <c:pt idx="1085">
                  <c:v>1000.429</c:v>
                </c:pt>
                <c:pt idx="1086">
                  <c:v>1000.388</c:v>
                </c:pt>
                <c:pt idx="1087">
                  <c:v>1000.349</c:v>
                </c:pt>
                <c:pt idx="1088">
                  <c:v>1000.311</c:v>
                </c:pt>
                <c:pt idx="1089">
                  <c:v>1000.275</c:v>
                </c:pt>
                <c:pt idx="1090">
                  <c:v>1000.241</c:v>
                </c:pt>
                <c:pt idx="1091">
                  <c:v>1000.208</c:v>
                </c:pt>
                <c:pt idx="1092">
                  <c:v>1000.176</c:v>
                </c:pt>
                <c:pt idx="1093">
                  <c:v>1000.146</c:v>
                </c:pt>
                <c:pt idx="1094">
                  <c:v>1000.117</c:v>
                </c:pt>
                <c:pt idx="1095">
                  <c:v>1000.09</c:v>
                </c:pt>
                <c:pt idx="1096">
                  <c:v>1000.063</c:v>
                </c:pt>
                <c:pt idx="1097">
                  <c:v>1000.038</c:v>
                </c:pt>
                <c:pt idx="1098">
                  <c:v>1000.014</c:v>
                </c:pt>
                <c:pt idx="1099">
                  <c:v>999.99149999999997</c:v>
                </c:pt>
                <c:pt idx="1100">
                  <c:v>999.96979999999996</c:v>
                </c:pt>
                <c:pt idx="1101">
                  <c:v>999.94920000000002</c:v>
                </c:pt>
                <c:pt idx="1102">
                  <c:v>999.92960000000005</c:v>
                </c:pt>
                <c:pt idx="1103">
                  <c:v>999.91099999999994</c:v>
                </c:pt>
                <c:pt idx="1104">
                  <c:v>999.89340000000004</c:v>
                </c:pt>
                <c:pt idx="1105">
                  <c:v>999.87670000000003</c:v>
                </c:pt>
                <c:pt idx="1106">
                  <c:v>999.86080000000004</c:v>
                </c:pt>
                <c:pt idx="1107">
                  <c:v>999.84590000000003</c:v>
                </c:pt>
                <c:pt idx="1108">
                  <c:v>999.83169999999996</c:v>
                </c:pt>
                <c:pt idx="1109">
                  <c:v>999.8184</c:v>
                </c:pt>
                <c:pt idx="1110">
                  <c:v>999.80579999999998</c:v>
                </c:pt>
                <c:pt idx="1111">
                  <c:v>999.79399999999998</c:v>
                </c:pt>
                <c:pt idx="1112">
                  <c:v>999.78300000000002</c:v>
                </c:pt>
                <c:pt idx="1113">
                  <c:v>999.77260000000001</c:v>
                </c:pt>
                <c:pt idx="1114">
                  <c:v>999.76279999999997</c:v>
                </c:pt>
                <c:pt idx="1115">
                  <c:v>999.75379999999996</c:v>
                </c:pt>
                <c:pt idx="1116">
                  <c:v>999.74530000000004</c:v>
                </c:pt>
                <c:pt idx="1117">
                  <c:v>999.73749999999995</c:v>
                </c:pt>
                <c:pt idx="1118">
                  <c:v>999.73009999999999</c:v>
                </c:pt>
                <c:pt idx="1119">
                  <c:v>999.72339999999997</c:v>
                </c:pt>
                <c:pt idx="1120">
                  <c:v>999.71720000000005</c:v>
                </c:pt>
                <c:pt idx="1121">
                  <c:v>999.7115</c:v>
                </c:pt>
                <c:pt idx="1122">
                  <c:v>999.70630000000006</c:v>
                </c:pt>
                <c:pt idx="1123">
                  <c:v>999.70159999999998</c:v>
                </c:pt>
                <c:pt idx="1124">
                  <c:v>999.69730000000004</c:v>
                </c:pt>
                <c:pt idx="1125">
                  <c:v>999.6934</c:v>
                </c:pt>
                <c:pt idx="1126">
                  <c:v>999.68989999999997</c:v>
                </c:pt>
                <c:pt idx="1127">
                  <c:v>999.68700000000001</c:v>
                </c:pt>
                <c:pt idx="1128">
                  <c:v>999.68430000000001</c:v>
                </c:pt>
                <c:pt idx="1129">
                  <c:v>999.68200000000002</c:v>
                </c:pt>
                <c:pt idx="1130">
                  <c:v>999.68010000000004</c:v>
                </c:pt>
                <c:pt idx="1131">
                  <c:v>999.67849999999999</c:v>
                </c:pt>
                <c:pt idx="1132">
                  <c:v>999.67719999999997</c:v>
                </c:pt>
                <c:pt idx="1133">
                  <c:v>999.67610000000002</c:v>
                </c:pt>
                <c:pt idx="1134">
                  <c:v>999.67550000000006</c:v>
                </c:pt>
                <c:pt idx="1135">
                  <c:v>999.67510000000004</c:v>
                </c:pt>
                <c:pt idx="1136">
                  <c:v>999.67489999999998</c:v>
                </c:pt>
                <c:pt idx="1137">
                  <c:v>999.67499999999995</c:v>
                </c:pt>
                <c:pt idx="1138">
                  <c:v>999.67539999999997</c:v>
                </c:pt>
                <c:pt idx="1139">
                  <c:v>999.67600000000004</c:v>
                </c:pt>
                <c:pt idx="1140">
                  <c:v>999.67669999999998</c:v>
                </c:pt>
                <c:pt idx="1141">
                  <c:v>999.67769999999996</c:v>
                </c:pt>
                <c:pt idx="1142">
                  <c:v>999.67880000000002</c:v>
                </c:pt>
                <c:pt idx="1143">
                  <c:v>999.68020000000001</c:v>
                </c:pt>
                <c:pt idx="1144">
                  <c:v>999.68179999999995</c:v>
                </c:pt>
                <c:pt idx="1145">
                  <c:v>999.68349999999998</c:v>
                </c:pt>
                <c:pt idx="1146">
                  <c:v>999.68529999999998</c:v>
                </c:pt>
                <c:pt idx="1147">
                  <c:v>999.68740000000003</c:v>
                </c:pt>
                <c:pt idx="1148">
                  <c:v>999.68949999999995</c:v>
                </c:pt>
                <c:pt idx="1149">
                  <c:v>999.69169999999997</c:v>
                </c:pt>
                <c:pt idx="1150">
                  <c:v>999.69420000000002</c:v>
                </c:pt>
                <c:pt idx="1151">
                  <c:v>999.69650000000001</c:v>
                </c:pt>
                <c:pt idx="1152">
                  <c:v>999.69910000000004</c:v>
                </c:pt>
                <c:pt idx="1153">
                  <c:v>999.70159999999998</c:v>
                </c:pt>
                <c:pt idx="1154">
                  <c:v>999.70450000000005</c:v>
                </c:pt>
                <c:pt idx="1155">
                  <c:v>999.70709999999997</c:v>
                </c:pt>
                <c:pt idx="1156">
                  <c:v>999.71019999999999</c:v>
                </c:pt>
                <c:pt idx="1157">
                  <c:v>999.71310000000005</c:v>
                </c:pt>
                <c:pt idx="1158">
                  <c:v>999.71619999999996</c:v>
                </c:pt>
                <c:pt idx="1159">
                  <c:v>999.71929999999998</c:v>
                </c:pt>
                <c:pt idx="1160">
                  <c:v>999.72260000000006</c:v>
                </c:pt>
                <c:pt idx="1161">
                  <c:v>999.72580000000005</c:v>
                </c:pt>
                <c:pt idx="1162">
                  <c:v>999.72919999999999</c:v>
                </c:pt>
                <c:pt idx="1163">
                  <c:v>999.73249999999996</c:v>
                </c:pt>
                <c:pt idx="1164">
                  <c:v>999.73590000000002</c:v>
                </c:pt>
                <c:pt idx="1165">
                  <c:v>999.73929999999996</c:v>
                </c:pt>
                <c:pt idx="1166">
                  <c:v>999.74289999999996</c:v>
                </c:pt>
                <c:pt idx="1167">
                  <c:v>999.74630000000002</c:v>
                </c:pt>
                <c:pt idx="1168">
                  <c:v>999.74969999999996</c:v>
                </c:pt>
                <c:pt idx="1169">
                  <c:v>999.75329999999997</c:v>
                </c:pt>
                <c:pt idx="1170">
                  <c:v>999.7568</c:v>
                </c:pt>
                <c:pt idx="1171">
                  <c:v>999.76030000000003</c:v>
                </c:pt>
                <c:pt idx="1172">
                  <c:v>999.76400000000001</c:v>
                </c:pt>
                <c:pt idx="1173">
                  <c:v>999.76760000000002</c:v>
                </c:pt>
                <c:pt idx="1174">
                  <c:v>999.77110000000005</c:v>
                </c:pt>
                <c:pt idx="1175">
                  <c:v>999.77449999999999</c:v>
                </c:pt>
                <c:pt idx="1176">
                  <c:v>999.77809999999999</c:v>
                </c:pt>
                <c:pt idx="1177">
                  <c:v>999.7817</c:v>
                </c:pt>
                <c:pt idx="1178">
                  <c:v>999.78530000000001</c:v>
                </c:pt>
                <c:pt idx="1179">
                  <c:v>999.78880000000004</c:v>
                </c:pt>
                <c:pt idx="1180">
                  <c:v>999.79219999999998</c:v>
                </c:pt>
                <c:pt idx="1181">
                  <c:v>999.79579999999999</c:v>
                </c:pt>
                <c:pt idx="1182">
                  <c:v>999.79939999999999</c:v>
                </c:pt>
                <c:pt idx="1183">
                  <c:v>999.80290000000002</c:v>
                </c:pt>
                <c:pt idx="1184">
                  <c:v>999.80629999999996</c:v>
                </c:pt>
                <c:pt idx="1185">
                  <c:v>999.8098</c:v>
                </c:pt>
                <c:pt idx="1186">
                  <c:v>999.81320000000005</c:v>
                </c:pt>
                <c:pt idx="1187">
                  <c:v>999.81640000000004</c:v>
                </c:pt>
                <c:pt idx="1188">
                  <c:v>999.81989999999996</c:v>
                </c:pt>
                <c:pt idx="1189">
                  <c:v>999.82339999999999</c:v>
                </c:pt>
                <c:pt idx="1190">
                  <c:v>999.82669999999996</c:v>
                </c:pt>
                <c:pt idx="1191">
                  <c:v>999.83010000000002</c:v>
                </c:pt>
                <c:pt idx="1192">
                  <c:v>999.83339999999998</c:v>
                </c:pt>
                <c:pt idx="1193">
                  <c:v>999.83659999999998</c:v>
                </c:pt>
                <c:pt idx="1194">
                  <c:v>999.83979999999997</c:v>
                </c:pt>
                <c:pt idx="1195">
                  <c:v>999.84299999999996</c:v>
                </c:pt>
                <c:pt idx="1196">
                  <c:v>999.84619999999995</c:v>
                </c:pt>
                <c:pt idx="1197">
                  <c:v>999.8492</c:v>
                </c:pt>
                <c:pt idx="1198">
                  <c:v>999.85230000000001</c:v>
                </c:pt>
                <c:pt idx="1199">
                  <c:v>999.85530000000006</c:v>
                </c:pt>
                <c:pt idx="1200">
                  <c:v>999.85829999999999</c:v>
                </c:pt>
                <c:pt idx="1201">
                  <c:v>999.86120000000005</c:v>
                </c:pt>
                <c:pt idx="1202">
                  <c:v>999.86410000000001</c:v>
                </c:pt>
                <c:pt idx="1203">
                  <c:v>999.86689999999999</c:v>
                </c:pt>
                <c:pt idx="1204">
                  <c:v>999.86980000000005</c:v>
                </c:pt>
                <c:pt idx="1205">
                  <c:v>999.87260000000003</c:v>
                </c:pt>
                <c:pt idx="1206">
                  <c:v>999.87530000000004</c:v>
                </c:pt>
                <c:pt idx="1207">
                  <c:v>999.87810000000002</c:v>
                </c:pt>
                <c:pt idx="1208">
                  <c:v>999.88070000000005</c:v>
                </c:pt>
                <c:pt idx="1209">
                  <c:v>999.88340000000005</c:v>
                </c:pt>
                <c:pt idx="1210">
                  <c:v>999.88610000000006</c:v>
                </c:pt>
                <c:pt idx="1211">
                  <c:v>999.88869999999997</c:v>
                </c:pt>
                <c:pt idx="1212">
                  <c:v>999.8913</c:v>
                </c:pt>
                <c:pt idx="1213">
                  <c:v>999.89390000000003</c:v>
                </c:pt>
                <c:pt idx="1214">
                  <c:v>999.89639999999997</c:v>
                </c:pt>
                <c:pt idx="1215">
                  <c:v>999.899</c:v>
                </c:pt>
                <c:pt idx="1216">
                  <c:v>999.90150000000006</c:v>
                </c:pt>
                <c:pt idx="1217">
                  <c:v>999.90390000000002</c:v>
                </c:pt>
                <c:pt idx="1218">
                  <c:v>999.90639999999996</c:v>
                </c:pt>
                <c:pt idx="1219">
                  <c:v>999.90890000000002</c:v>
                </c:pt>
                <c:pt idx="1220">
                  <c:v>999.91129999999998</c:v>
                </c:pt>
                <c:pt idx="1221">
                  <c:v>999.91380000000004</c:v>
                </c:pt>
                <c:pt idx="1222">
                  <c:v>999.91610000000003</c:v>
                </c:pt>
                <c:pt idx="1223">
                  <c:v>999.91819999999996</c:v>
                </c:pt>
                <c:pt idx="1224">
                  <c:v>999.9203</c:v>
                </c:pt>
                <c:pt idx="1225">
                  <c:v>999.92240000000004</c:v>
                </c:pt>
                <c:pt idx="1226">
                  <c:v>999.92449999999997</c:v>
                </c:pt>
                <c:pt idx="1227">
                  <c:v>999.92660000000001</c:v>
                </c:pt>
                <c:pt idx="1228">
                  <c:v>999.92849999999999</c:v>
                </c:pt>
                <c:pt idx="1229">
                  <c:v>999.93060000000003</c:v>
                </c:pt>
                <c:pt idx="1230">
                  <c:v>999.93259999999998</c:v>
                </c:pt>
                <c:pt idx="1231">
                  <c:v>999.93460000000005</c:v>
                </c:pt>
                <c:pt idx="1232">
                  <c:v>999.93629999999996</c:v>
                </c:pt>
                <c:pt idx="1233">
                  <c:v>999.93799999999999</c:v>
                </c:pt>
                <c:pt idx="1234">
                  <c:v>999.93979999999999</c:v>
                </c:pt>
                <c:pt idx="1235">
                  <c:v>999.94140000000004</c:v>
                </c:pt>
                <c:pt idx="1236">
                  <c:v>999.94309999999996</c:v>
                </c:pt>
                <c:pt idx="1237">
                  <c:v>999.94479999999999</c:v>
                </c:pt>
                <c:pt idx="1238">
                  <c:v>999.94640000000004</c:v>
                </c:pt>
                <c:pt idx="1239">
                  <c:v>999.94809999999995</c:v>
                </c:pt>
                <c:pt idx="1240">
                  <c:v>999.94970000000001</c:v>
                </c:pt>
                <c:pt idx="1241">
                  <c:v>999.95100000000002</c:v>
                </c:pt>
                <c:pt idx="1242">
                  <c:v>999.95249999999999</c:v>
                </c:pt>
                <c:pt idx="1243">
                  <c:v>999.95389999999998</c:v>
                </c:pt>
                <c:pt idx="1244">
                  <c:v>999.95519999999999</c:v>
                </c:pt>
                <c:pt idx="1245">
                  <c:v>999.95650000000001</c:v>
                </c:pt>
                <c:pt idx="1246">
                  <c:v>999.9579</c:v>
                </c:pt>
                <c:pt idx="1247">
                  <c:v>999.95929999999998</c:v>
                </c:pt>
                <c:pt idx="1248">
                  <c:v>999.9606</c:v>
                </c:pt>
                <c:pt idx="1249">
                  <c:v>999.96190000000001</c:v>
                </c:pt>
                <c:pt idx="1250">
                  <c:v>999.9633</c:v>
                </c:pt>
                <c:pt idx="1251">
                  <c:v>999.96439999999996</c:v>
                </c:pt>
                <c:pt idx="1252">
                  <c:v>999.96529999999996</c:v>
                </c:pt>
                <c:pt idx="1253">
                  <c:v>999.96640000000002</c:v>
                </c:pt>
                <c:pt idx="1254">
                  <c:v>999.9674</c:v>
                </c:pt>
                <c:pt idx="1255">
                  <c:v>999.96839999999997</c:v>
                </c:pt>
                <c:pt idx="1256">
                  <c:v>999.96950000000004</c:v>
                </c:pt>
                <c:pt idx="1257">
                  <c:v>999.97050000000002</c:v>
                </c:pt>
                <c:pt idx="1258">
                  <c:v>999.97159999999997</c:v>
                </c:pt>
                <c:pt idx="1259">
                  <c:v>999.97260000000006</c:v>
                </c:pt>
                <c:pt idx="1260">
                  <c:v>999.97360000000003</c:v>
                </c:pt>
                <c:pt idx="1261">
                  <c:v>999.97460000000001</c:v>
                </c:pt>
                <c:pt idx="1262">
                  <c:v>999.97529999999995</c:v>
                </c:pt>
                <c:pt idx="1263">
                  <c:v>999.97609999999997</c:v>
                </c:pt>
                <c:pt idx="1264">
                  <c:v>999.9769</c:v>
                </c:pt>
                <c:pt idx="1265">
                  <c:v>999.97770000000003</c:v>
                </c:pt>
                <c:pt idx="1266">
                  <c:v>999.97850000000005</c:v>
                </c:pt>
                <c:pt idx="1267">
                  <c:v>999.97919999999999</c:v>
                </c:pt>
                <c:pt idx="1268">
                  <c:v>999.97990000000004</c:v>
                </c:pt>
                <c:pt idx="1269">
                  <c:v>999.98069999999996</c:v>
                </c:pt>
                <c:pt idx="1270">
                  <c:v>999.98140000000001</c:v>
                </c:pt>
                <c:pt idx="1271">
                  <c:v>999.98220000000003</c:v>
                </c:pt>
                <c:pt idx="1272">
                  <c:v>999.9828</c:v>
                </c:pt>
                <c:pt idx="1273">
                  <c:v>999.98360000000002</c:v>
                </c:pt>
                <c:pt idx="1274">
                  <c:v>999.98440000000005</c:v>
                </c:pt>
                <c:pt idx="1275">
                  <c:v>999.98490000000004</c:v>
                </c:pt>
                <c:pt idx="1276">
                  <c:v>999.98540000000003</c:v>
                </c:pt>
                <c:pt idx="1277">
                  <c:v>999.98580000000004</c:v>
                </c:pt>
                <c:pt idx="1278">
                  <c:v>999.9864</c:v>
                </c:pt>
                <c:pt idx="1279">
                  <c:v>999.98689999999999</c:v>
                </c:pt>
                <c:pt idx="1280">
                  <c:v>999.9873</c:v>
                </c:pt>
                <c:pt idx="1281">
                  <c:v>999.98789999999997</c:v>
                </c:pt>
                <c:pt idx="1282">
                  <c:v>999.98829999999998</c:v>
                </c:pt>
                <c:pt idx="1283">
                  <c:v>999.98879999999997</c:v>
                </c:pt>
                <c:pt idx="1284">
                  <c:v>999.98929999999996</c:v>
                </c:pt>
                <c:pt idx="1285">
                  <c:v>999.98969999999997</c:v>
                </c:pt>
                <c:pt idx="1286">
                  <c:v>999.99019999999996</c:v>
                </c:pt>
                <c:pt idx="1287">
                  <c:v>999.99080000000004</c:v>
                </c:pt>
                <c:pt idx="1288">
                  <c:v>999.99120000000005</c:v>
                </c:pt>
                <c:pt idx="1289">
                  <c:v>999.99170000000004</c:v>
                </c:pt>
                <c:pt idx="1290">
                  <c:v>999.99220000000003</c:v>
                </c:pt>
                <c:pt idx="1291">
                  <c:v>999.99270000000001</c:v>
                </c:pt>
                <c:pt idx="1292">
                  <c:v>999.99289999999996</c:v>
                </c:pt>
                <c:pt idx="1293">
                  <c:v>999.9932</c:v>
                </c:pt>
                <c:pt idx="1294">
                  <c:v>999.99350000000004</c:v>
                </c:pt>
                <c:pt idx="1295">
                  <c:v>999.99369999999999</c:v>
                </c:pt>
                <c:pt idx="1296">
                  <c:v>999.99390000000005</c:v>
                </c:pt>
                <c:pt idx="1297">
                  <c:v>999.9941</c:v>
                </c:pt>
                <c:pt idx="1298">
                  <c:v>999.99440000000004</c:v>
                </c:pt>
                <c:pt idx="1299">
                  <c:v>999.99459999999999</c:v>
                </c:pt>
                <c:pt idx="1300">
                  <c:v>999.99480000000005</c:v>
                </c:pt>
                <c:pt idx="1301">
                  <c:v>999.99509999999998</c:v>
                </c:pt>
                <c:pt idx="1302">
                  <c:v>999.99530000000004</c:v>
                </c:pt>
                <c:pt idx="1303">
                  <c:v>999.99549999999999</c:v>
                </c:pt>
                <c:pt idx="1304">
                  <c:v>999.99580000000003</c:v>
                </c:pt>
                <c:pt idx="1305">
                  <c:v>999.99599999999998</c:v>
                </c:pt>
                <c:pt idx="1306">
                  <c:v>999.99630000000002</c:v>
                </c:pt>
                <c:pt idx="1307">
                  <c:v>999.99649999999997</c:v>
                </c:pt>
                <c:pt idx="1308">
                  <c:v>999.99680000000001</c:v>
                </c:pt>
                <c:pt idx="1309">
                  <c:v>999.99689999999998</c:v>
                </c:pt>
                <c:pt idx="1310">
                  <c:v>999.99720000000002</c:v>
                </c:pt>
                <c:pt idx="1311">
                  <c:v>999.99749999999995</c:v>
                </c:pt>
                <c:pt idx="1312">
                  <c:v>999.99770000000001</c:v>
                </c:pt>
                <c:pt idx="1313">
                  <c:v>999.99800000000005</c:v>
                </c:pt>
                <c:pt idx="1314">
                  <c:v>999.9982</c:v>
                </c:pt>
                <c:pt idx="1315">
                  <c:v>999.99850000000004</c:v>
                </c:pt>
                <c:pt idx="1316">
                  <c:v>999.99869999999999</c:v>
                </c:pt>
                <c:pt idx="1317">
                  <c:v>999.99900000000002</c:v>
                </c:pt>
                <c:pt idx="1318">
                  <c:v>999.99929999999995</c:v>
                </c:pt>
                <c:pt idx="1319">
                  <c:v>999.99929999999995</c:v>
                </c:pt>
                <c:pt idx="1320">
                  <c:v>999.99929999999995</c:v>
                </c:pt>
                <c:pt idx="1321">
                  <c:v>999.99929999999995</c:v>
                </c:pt>
                <c:pt idx="1322">
                  <c:v>999.99929999999995</c:v>
                </c:pt>
                <c:pt idx="1323">
                  <c:v>999.99929999999995</c:v>
                </c:pt>
                <c:pt idx="1324">
                  <c:v>999.99929999999995</c:v>
                </c:pt>
                <c:pt idx="1325">
                  <c:v>999.99929999999995</c:v>
                </c:pt>
                <c:pt idx="1326">
                  <c:v>999.99929999999995</c:v>
                </c:pt>
                <c:pt idx="1327">
                  <c:v>999.99929999999995</c:v>
                </c:pt>
                <c:pt idx="1328">
                  <c:v>999.99929999999995</c:v>
                </c:pt>
                <c:pt idx="1329">
                  <c:v>999.99929999999995</c:v>
                </c:pt>
                <c:pt idx="1330">
                  <c:v>999.99929999999995</c:v>
                </c:pt>
                <c:pt idx="1331">
                  <c:v>999.99929999999995</c:v>
                </c:pt>
                <c:pt idx="1332">
                  <c:v>999.99929999999995</c:v>
                </c:pt>
                <c:pt idx="1333">
                  <c:v>999.99929999999995</c:v>
                </c:pt>
                <c:pt idx="1334">
                  <c:v>999.99929999999995</c:v>
                </c:pt>
                <c:pt idx="1335">
                  <c:v>999.99929999999995</c:v>
                </c:pt>
                <c:pt idx="1336">
                  <c:v>999.99929999999995</c:v>
                </c:pt>
                <c:pt idx="1337">
                  <c:v>999.99929999999995</c:v>
                </c:pt>
                <c:pt idx="1338">
                  <c:v>999.99929999999995</c:v>
                </c:pt>
                <c:pt idx="1339">
                  <c:v>999.99929999999995</c:v>
                </c:pt>
                <c:pt idx="1340">
                  <c:v>999.99919999999997</c:v>
                </c:pt>
                <c:pt idx="1341">
                  <c:v>999.99919999999997</c:v>
                </c:pt>
                <c:pt idx="1342">
                  <c:v>999.99919999999997</c:v>
                </c:pt>
                <c:pt idx="1343">
                  <c:v>999.99919999999997</c:v>
                </c:pt>
                <c:pt idx="1344">
                  <c:v>999.99919999999997</c:v>
                </c:pt>
                <c:pt idx="1345">
                  <c:v>999.99919999999997</c:v>
                </c:pt>
                <c:pt idx="1346">
                  <c:v>999.99919999999997</c:v>
                </c:pt>
                <c:pt idx="1347">
                  <c:v>999.99919999999997</c:v>
                </c:pt>
                <c:pt idx="1348">
                  <c:v>999.99919999999997</c:v>
                </c:pt>
                <c:pt idx="1349">
                  <c:v>999.99919999999997</c:v>
                </c:pt>
                <c:pt idx="1350">
                  <c:v>999.9991</c:v>
                </c:pt>
                <c:pt idx="1351">
                  <c:v>992.67679999999996</c:v>
                </c:pt>
                <c:pt idx="1352">
                  <c:v>985.70450000000005</c:v>
                </c:pt>
                <c:pt idx="1353">
                  <c:v>979.06510000000003</c:v>
                </c:pt>
                <c:pt idx="1354">
                  <c:v>972.74239999999998</c:v>
                </c:pt>
                <c:pt idx="1355">
                  <c:v>966.72190000000001</c:v>
                </c:pt>
                <c:pt idx="1356">
                  <c:v>960.98940000000005</c:v>
                </c:pt>
                <c:pt idx="1357">
                  <c:v>955.53210000000001</c:v>
                </c:pt>
                <c:pt idx="1358">
                  <c:v>950.33780000000002</c:v>
                </c:pt>
                <c:pt idx="1359">
                  <c:v>945.3954</c:v>
                </c:pt>
                <c:pt idx="1360">
                  <c:v>940.69399999999996</c:v>
                </c:pt>
                <c:pt idx="1361">
                  <c:v>936.22379999999998</c:v>
                </c:pt>
                <c:pt idx="1362">
                  <c:v>931.97529999999995</c:v>
                </c:pt>
                <c:pt idx="1363">
                  <c:v>927.93970000000002</c:v>
                </c:pt>
                <c:pt idx="1364">
                  <c:v>924.10889999999995</c:v>
                </c:pt>
                <c:pt idx="1365">
                  <c:v>920.47490000000005</c:v>
                </c:pt>
                <c:pt idx="1366">
                  <c:v>917.03030000000001</c:v>
                </c:pt>
                <c:pt idx="1367">
                  <c:v>913.76819999999998</c:v>
                </c:pt>
                <c:pt idx="1368">
                  <c:v>910.68190000000004</c:v>
                </c:pt>
                <c:pt idx="1369">
                  <c:v>907.76530000000002</c:v>
                </c:pt>
                <c:pt idx="1370">
                  <c:v>905.01229999999998</c:v>
                </c:pt>
                <c:pt idx="1371">
                  <c:v>902.41740000000004</c:v>
                </c:pt>
                <c:pt idx="1372">
                  <c:v>899.9751</c:v>
                </c:pt>
                <c:pt idx="1373">
                  <c:v>897.68050000000005</c:v>
                </c:pt>
                <c:pt idx="1374">
                  <c:v>895.52869999999996</c:v>
                </c:pt>
                <c:pt idx="1375">
                  <c:v>893.51499999999999</c:v>
                </c:pt>
                <c:pt idx="1376">
                  <c:v>891.63499999999999</c:v>
                </c:pt>
                <c:pt idx="1377">
                  <c:v>889.88459999999998</c:v>
                </c:pt>
                <c:pt idx="1378">
                  <c:v>888.25969999999995</c:v>
                </c:pt>
                <c:pt idx="1379">
                  <c:v>886.71839999999997</c:v>
                </c:pt>
                <c:pt idx="1380">
                  <c:v>885.18200000000002</c:v>
                </c:pt>
                <c:pt idx="1381">
                  <c:v>883.65049999999997</c:v>
                </c:pt>
                <c:pt idx="1382">
                  <c:v>882.12369999999999</c:v>
                </c:pt>
                <c:pt idx="1383">
                  <c:v>880.60180000000003</c:v>
                </c:pt>
                <c:pt idx="1384">
                  <c:v>879.0847</c:v>
                </c:pt>
                <c:pt idx="1385">
                  <c:v>877.57240000000002</c:v>
                </c:pt>
                <c:pt idx="1386">
                  <c:v>876.06479999999999</c:v>
                </c:pt>
                <c:pt idx="1387">
                  <c:v>874.56209999999999</c:v>
                </c:pt>
                <c:pt idx="1388">
                  <c:v>873.06399999999996</c:v>
                </c:pt>
                <c:pt idx="1389">
                  <c:v>871.57069999999999</c:v>
                </c:pt>
                <c:pt idx="1390">
                  <c:v>870.08209999999997</c:v>
                </c:pt>
                <c:pt idx="1391">
                  <c:v>868.59810000000004</c:v>
                </c:pt>
                <c:pt idx="1392">
                  <c:v>867.11890000000005</c:v>
                </c:pt>
                <c:pt idx="1393">
                  <c:v>865.64440000000002</c:v>
                </c:pt>
                <c:pt idx="1394">
                  <c:v>864.17439999999999</c:v>
                </c:pt>
                <c:pt idx="1395">
                  <c:v>862.70920000000001</c:v>
                </c:pt>
                <c:pt idx="1396">
                  <c:v>861.24860000000001</c:v>
                </c:pt>
                <c:pt idx="1397">
                  <c:v>859.79250000000002</c:v>
                </c:pt>
                <c:pt idx="1398">
                  <c:v>858.34119999999996</c:v>
                </c:pt>
                <c:pt idx="1399">
                  <c:v>856.89430000000004</c:v>
                </c:pt>
                <c:pt idx="1400">
                  <c:v>855.452</c:v>
                </c:pt>
                <c:pt idx="1401">
                  <c:v>854.01430000000005</c:v>
                </c:pt>
                <c:pt idx="1402">
                  <c:v>852.58109999999999</c:v>
                </c:pt>
                <c:pt idx="1403">
                  <c:v>851.15250000000003</c:v>
                </c:pt>
                <c:pt idx="1404">
                  <c:v>849.72829999999999</c:v>
                </c:pt>
                <c:pt idx="1405">
                  <c:v>848.30870000000004</c:v>
                </c:pt>
                <c:pt idx="1406">
                  <c:v>846.89350000000002</c:v>
                </c:pt>
                <c:pt idx="1407">
                  <c:v>845.4828</c:v>
                </c:pt>
                <c:pt idx="1408">
                  <c:v>844.07650000000001</c:v>
                </c:pt>
                <c:pt idx="1409">
                  <c:v>842.67470000000003</c:v>
                </c:pt>
                <c:pt idx="1410">
                  <c:v>841.27729999999997</c:v>
                </c:pt>
                <c:pt idx="1411">
                  <c:v>839.88430000000005</c:v>
                </c:pt>
                <c:pt idx="1412">
                  <c:v>838.49580000000003</c:v>
                </c:pt>
                <c:pt idx="1413">
                  <c:v>837.11159999999995</c:v>
                </c:pt>
                <c:pt idx="1414">
                  <c:v>835.73180000000002</c:v>
                </c:pt>
                <c:pt idx="1415">
                  <c:v>834.35630000000003</c:v>
                </c:pt>
                <c:pt idx="1416">
                  <c:v>832.98509999999999</c:v>
                </c:pt>
                <c:pt idx="1417">
                  <c:v>831.61829999999998</c:v>
                </c:pt>
                <c:pt idx="1418">
                  <c:v>830.25580000000002</c:v>
                </c:pt>
                <c:pt idx="1419">
                  <c:v>828.89760000000001</c:v>
                </c:pt>
                <c:pt idx="1420">
                  <c:v>827.54369999999994</c:v>
                </c:pt>
                <c:pt idx="1421">
                  <c:v>826.19410000000005</c:v>
                </c:pt>
                <c:pt idx="1422">
                  <c:v>824.84879999999998</c:v>
                </c:pt>
                <c:pt idx="1423">
                  <c:v>823.50760000000002</c:v>
                </c:pt>
                <c:pt idx="1424">
                  <c:v>822.17079999999999</c:v>
                </c:pt>
                <c:pt idx="1425">
                  <c:v>820.83810000000005</c:v>
                </c:pt>
                <c:pt idx="1426">
                  <c:v>819.50959999999998</c:v>
                </c:pt>
                <c:pt idx="1427">
                  <c:v>818.18539999999996</c:v>
                </c:pt>
                <c:pt idx="1428">
                  <c:v>816.86530000000005</c:v>
                </c:pt>
                <c:pt idx="1429">
                  <c:v>815.54939999999999</c:v>
                </c:pt>
                <c:pt idx="1430">
                  <c:v>814.23760000000004</c:v>
                </c:pt>
                <c:pt idx="1431">
                  <c:v>812.93</c:v>
                </c:pt>
                <c:pt idx="1432">
                  <c:v>811.62649999999996</c:v>
                </c:pt>
                <c:pt idx="1433">
                  <c:v>810.32709999999997</c:v>
                </c:pt>
                <c:pt idx="1434">
                  <c:v>809.03179999999998</c:v>
                </c:pt>
                <c:pt idx="1435">
                  <c:v>807.74059999999997</c:v>
                </c:pt>
                <c:pt idx="1436">
                  <c:v>806.45349999999996</c:v>
                </c:pt>
                <c:pt idx="1437">
                  <c:v>805.17049999999995</c:v>
                </c:pt>
                <c:pt idx="1438">
                  <c:v>803.89139999999998</c:v>
                </c:pt>
                <c:pt idx="1439">
                  <c:v>802.61649999999997</c:v>
                </c:pt>
                <c:pt idx="1440">
                  <c:v>801.34559999999999</c:v>
                </c:pt>
                <c:pt idx="1441">
                  <c:v>800.07870000000003</c:v>
                </c:pt>
                <c:pt idx="1442">
                  <c:v>798.81569999999999</c:v>
                </c:pt>
                <c:pt idx="1443">
                  <c:v>797.55679999999995</c:v>
                </c:pt>
                <c:pt idx="1444">
                  <c:v>796.30179999999996</c:v>
                </c:pt>
                <c:pt idx="1445">
                  <c:v>795.05079999999998</c:v>
                </c:pt>
                <c:pt idx="1446">
                  <c:v>793.80380000000002</c:v>
                </c:pt>
                <c:pt idx="1447">
                  <c:v>792.56060000000002</c:v>
                </c:pt>
                <c:pt idx="1448">
                  <c:v>791.32150000000001</c:v>
                </c:pt>
                <c:pt idx="1449">
                  <c:v>790.08609999999999</c:v>
                </c:pt>
                <c:pt idx="1450">
                  <c:v>788.85469999999998</c:v>
                </c:pt>
                <c:pt idx="1451">
                  <c:v>787.62729999999999</c:v>
                </c:pt>
                <c:pt idx="1452">
                  <c:v>786.40359999999998</c:v>
                </c:pt>
                <c:pt idx="1453">
                  <c:v>785.18389999999999</c:v>
                </c:pt>
                <c:pt idx="1454">
                  <c:v>783.96799999999996</c:v>
                </c:pt>
                <c:pt idx="1455">
                  <c:v>782.7559</c:v>
                </c:pt>
                <c:pt idx="1456">
                  <c:v>781.54769999999996</c:v>
                </c:pt>
                <c:pt idx="1457">
                  <c:v>780.34320000000002</c:v>
                </c:pt>
                <c:pt idx="1458">
                  <c:v>779.14260000000002</c:v>
                </c:pt>
                <c:pt idx="1459">
                  <c:v>777.94569999999999</c:v>
                </c:pt>
                <c:pt idx="1460">
                  <c:v>776.7527</c:v>
                </c:pt>
                <c:pt idx="1461">
                  <c:v>775.5634</c:v>
                </c:pt>
                <c:pt idx="1462">
                  <c:v>774.37779999999998</c:v>
                </c:pt>
                <c:pt idx="1463">
                  <c:v>773.19600000000003</c:v>
                </c:pt>
                <c:pt idx="1464">
                  <c:v>772.01790000000005</c:v>
                </c:pt>
                <c:pt idx="1465">
                  <c:v>770.84360000000004</c:v>
                </c:pt>
                <c:pt idx="1466">
                  <c:v>769.673</c:v>
                </c:pt>
                <c:pt idx="1467">
                  <c:v>768.50609999999995</c:v>
                </c:pt>
                <c:pt idx="1468">
                  <c:v>767.34280000000001</c:v>
                </c:pt>
                <c:pt idx="1469">
                  <c:v>766.18320000000006</c:v>
                </c:pt>
                <c:pt idx="1470">
                  <c:v>765.02729999999997</c:v>
                </c:pt>
                <c:pt idx="1471">
                  <c:v>763.875</c:v>
                </c:pt>
                <c:pt idx="1472">
                  <c:v>762.72630000000004</c:v>
                </c:pt>
                <c:pt idx="1473">
                  <c:v>761.58140000000003</c:v>
                </c:pt>
                <c:pt idx="1474">
                  <c:v>760.43989999999997</c:v>
                </c:pt>
                <c:pt idx="1475">
                  <c:v>759.3021</c:v>
                </c:pt>
                <c:pt idx="1476">
                  <c:v>758.16790000000003</c:v>
                </c:pt>
                <c:pt idx="1477">
                  <c:v>757.03719999999998</c:v>
                </c:pt>
                <c:pt idx="1478">
                  <c:v>755.91020000000003</c:v>
                </c:pt>
                <c:pt idx="1479">
                  <c:v>754.7867</c:v>
                </c:pt>
                <c:pt idx="1480">
                  <c:v>753.66679999999997</c:v>
                </c:pt>
                <c:pt idx="1481">
                  <c:v>752.55029999999999</c:v>
                </c:pt>
                <c:pt idx="1482">
                  <c:v>751.43740000000003</c:v>
                </c:pt>
                <c:pt idx="1483">
                  <c:v>750.32809999999995</c:v>
                </c:pt>
                <c:pt idx="1484">
                  <c:v>749.22209999999995</c:v>
                </c:pt>
                <c:pt idx="1485">
                  <c:v>748.11980000000005</c:v>
                </c:pt>
                <c:pt idx="1486">
                  <c:v>747.02089999999998</c:v>
                </c:pt>
                <c:pt idx="1487">
                  <c:v>745.92550000000006</c:v>
                </c:pt>
                <c:pt idx="1488">
                  <c:v>744.83339999999998</c:v>
                </c:pt>
                <c:pt idx="1489">
                  <c:v>743.74490000000003</c:v>
                </c:pt>
                <c:pt idx="1490">
                  <c:v>742.65980000000002</c:v>
                </c:pt>
                <c:pt idx="1491">
                  <c:v>741.57809999999995</c:v>
                </c:pt>
                <c:pt idx="1492">
                  <c:v>740.49990000000003</c:v>
                </c:pt>
                <c:pt idx="1493">
                  <c:v>739.42499999999995</c:v>
                </c:pt>
                <c:pt idx="1494">
                  <c:v>738.35350000000005</c:v>
                </c:pt>
                <c:pt idx="1495">
                  <c:v>737.28549999999996</c:v>
                </c:pt>
                <c:pt idx="1496">
                  <c:v>736.22080000000005</c:v>
                </c:pt>
                <c:pt idx="1497">
                  <c:v>735.15940000000001</c:v>
                </c:pt>
                <c:pt idx="1498">
                  <c:v>734.10140000000001</c:v>
                </c:pt>
                <c:pt idx="1499">
                  <c:v>733.04679999999996</c:v>
                </c:pt>
                <c:pt idx="1500">
                  <c:v>731.99540000000002</c:v>
                </c:pt>
                <c:pt idx="1501">
                  <c:v>730.94740000000002</c:v>
                </c:pt>
                <c:pt idx="1502">
                  <c:v>729.90269999999998</c:v>
                </c:pt>
                <c:pt idx="1503">
                  <c:v>728.86130000000003</c:v>
                </c:pt>
                <c:pt idx="1504">
                  <c:v>727.82320000000004</c:v>
                </c:pt>
                <c:pt idx="1505">
                  <c:v>726.78830000000005</c:v>
                </c:pt>
                <c:pt idx="1506">
                  <c:v>725.7568</c:v>
                </c:pt>
                <c:pt idx="1507">
                  <c:v>724.72850000000005</c:v>
                </c:pt>
                <c:pt idx="1508">
                  <c:v>723.70339999999999</c:v>
                </c:pt>
                <c:pt idx="1509">
                  <c:v>722.6816</c:v>
                </c:pt>
                <c:pt idx="1510">
                  <c:v>721.66290000000004</c:v>
                </c:pt>
                <c:pt idx="1511">
                  <c:v>720.64760000000001</c:v>
                </c:pt>
                <c:pt idx="1512">
                  <c:v>719.6354</c:v>
                </c:pt>
                <c:pt idx="1513">
                  <c:v>718.62630000000001</c:v>
                </c:pt>
                <c:pt idx="1514">
                  <c:v>717.62059999999997</c:v>
                </c:pt>
                <c:pt idx="1515">
                  <c:v>716.61789999999996</c:v>
                </c:pt>
                <c:pt idx="1516">
                  <c:v>715.61850000000004</c:v>
                </c:pt>
                <c:pt idx="1517">
                  <c:v>714.62210000000005</c:v>
                </c:pt>
                <c:pt idx="1518">
                  <c:v>713.62900000000002</c:v>
                </c:pt>
                <c:pt idx="1519">
                  <c:v>712.63890000000004</c:v>
                </c:pt>
                <c:pt idx="1520">
                  <c:v>711.65200000000004</c:v>
                </c:pt>
                <c:pt idx="1521">
                  <c:v>710.66819999999996</c:v>
                </c:pt>
                <c:pt idx="1522">
                  <c:v>709.68759999999997</c:v>
                </c:pt>
                <c:pt idx="1523">
                  <c:v>708.71</c:v>
                </c:pt>
                <c:pt idx="1524">
                  <c:v>707.7355</c:v>
                </c:pt>
                <c:pt idx="1525">
                  <c:v>706.76400000000001</c:v>
                </c:pt>
                <c:pt idx="1526">
                  <c:v>705.79570000000001</c:v>
                </c:pt>
                <c:pt idx="1527">
                  <c:v>704.83040000000005</c:v>
                </c:pt>
                <c:pt idx="1528">
                  <c:v>703.86800000000005</c:v>
                </c:pt>
                <c:pt idx="1529">
                  <c:v>702.90890000000002</c:v>
                </c:pt>
                <c:pt idx="1530">
                  <c:v>701.95259999999996</c:v>
                </c:pt>
                <c:pt idx="1531">
                  <c:v>708.38890000000004</c:v>
                </c:pt>
                <c:pt idx="1532">
                  <c:v>714.80489999999998</c:v>
                </c:pt>
                <c:pt idx="1533">
                  <c:v>721.20050000000003</c:v>
                </c:pt>
                <c:pt idx="1534">
                  <c:v>727.57600000000002</c:v>
                </c:pt>
                <c:pt idx="1535">
                  <c:v>733.93140000000005</c:v>
                </c:pt>
                <c:pt idx="1536">
                  <c:v>740.26670000000001</c:v>
                </c:pt>
                <c:pt idx="1537">
                  <c:v>746.58199999999999</c:v>
                </c:pt>
                <c:pt idx="1538">
                  <c:v>752.87739999999997</c:v>
                </c:pt>
                <c:pt idx="1539">
                  <c:v>759.15290000000005</c:v>
                </c:pt>
                <c:pt idx="1540">
                  <c:v>765.40859999999998</c:v>
                </c:pt>
                <c:pt idx="1541">
                  <c:v>771.64449999999999</c:v>
                </c:pt>
                <c:pt idx="1542">
                  <c:v>777.86080000000004</c:v>
                </c:pt>
                <c:pt idx="1543">
                  <c:v>784.05740000000003</c:v>
                </c:pt>
                <c:pt idx="1544">
                  <c:v>790.23440000000005</c:v>
                </c:pt>
                <c:pt idx="1545">
                  <c:v>796.39210000000003</c:v>
                </c:pt>
                <c:pt idx="1546">
                  <c:v>802.53020000000004</c:v>
                </c:pt>
                <c:pt idx="1547">
                  <c:v>808.649</c:v>
                </c:pt>
                <c:pt idx="1548">
                  <c:v>814.74839999999995</c:v>
                </c:pt>
                <c:pt idx="1549">
                  <c:v>820.82860000000005</c:v>
                </c:pt>
                <c:pt idx="1550">
                  <c:v>826.88959999999997</c:v>
                </c:pt>
                <c:pt idx="1551">
                  <c:v>832.93150000000003</c:v>
                </c:pt>
                <c:pt idx="1552">
                  <c:v>838.95420000000001</c:v>
                </c:pt>
                <c:pt idx="1553">
                  <c:v>844.95809999999994</c:v>
                </c:pt>
                <c:pt idx="1554">
                  <c:v>850.94290000000001</c:v>
                </c:pt>
                <c:pt idx="1555">
                  <c:v>856.90890000000002</c:v>
                </c:pt>
                <c:pt idx="1556">
                  <c:v>862.85599999999999</c:v>
                </c:pt>
                <c:pt idx="1557">
                  <c:v>868.78430000000003</c:v>
                </c:pt>
                <c:pt idx="1558">
                  <c:v>874.69389999999999</c:v>
                </c:pt>
                <c:pt idx="1559">
                  <c:v>880.58479999999997</c:v>
                </c:pt>
                <c:pt idx="1560">
                  <c:v>886.45730000000003</c:v>
                </c:pt>
                <c:pt idx="1561">
                  <c:v>892.31110000000001</c:v>
                </c:pt>
                <c:pt idx="1562">
                  <c:v>898.14639999999997</c:v>
                </c:pt>
                <c:pt idx="1563">
                  <c:v>903.9633</c:v>
                </c:pt>
                <c:pt idx="1564">
                  <c:v>909.76189999999997</c:v>
                </c:pt>
                <c:pt idx="1565">
                  <c:v>915.54219999999998</c:v>
                </c:pt>
                <c:pt idx="1566">
                  <c:v>921.30430000000001</c:v>
                </c:pt>
                <c:pt idx="1567">
                  <c:v>927.048</c:v>
                </c:pt>
                <c:pt idx="1568">
                  <c:v>932.77369999999996</c:v>
                </c:pt>
                <c:pt idx="1569">
                  <c:v>938.48140000000001</c:v>
                </c:pt>
                <c:pt idx="1570">
                  <c:v>944.17100000000005</c:v>
                </c:pt>
                <c:pt idx="1571">
                  <c:v>949.84270000000004</c:v>
                </c:pt>
                <c:pt idx="1572">
                  <c:v>955.49630000000002</c:v>
                </c:pt>
                <c:pt idx="1573">
                  <c:v>961.13229999999999</c:v>
                </c:pt>
                <c:pt idx="1574">
                  <c:v>966.75030000000004</c:v>
                </c:pt>
                <c:pt idx="1575">
                  <c:v>972.35069999999996</c:v>
                </c:pt>
                <c:pt idx="1576">
                  <c:v>977.93349999999998</c:v>
                </c:pt>
                <c:pt idx="1577">
                  <c:v>983.49850000000004</c:v>
                </c:pt>
                <c:pt idx="1578">
                  <c:v>989.04600000000005</c:v>
                </c:pt>
                <c:pt idx="1579">
                  <c:v>994.57600000000002</c:v>
                </c:pt>
                <c:pt idx="1580">
                  <c:v>1000.0890000000001</c:v>
                </c:pt>
                <c:pt idx="1581">
                  <c:v>1005.5839999999999</c:v>
                </c:pt>
                <c:pt idx="1582">
                  <c:v>1011.061</c:v>
                </c:pt>
                <c:pt idx="1583">
                  <c:v>1016.522</c:v>
                </c:pt>
                <c:pt idx="1584">
                  <c:v>1021.965</c:v>
                </c:pt>
                <c:pt idx="1585">
                  <c:v>1027.3910000000001</c:v>
                </c:pt>
                <c:pt idx="1586">
                  <c:v>1032.8</c:v>
                </c:pt>
                <c:pt idx="1587">
                  <c:v>1038.192</c:v>
                </c:pt>
                <c:pt idx="1588">
                  <c:v>1043.567</c:v>
                </c:pt>
                <c:pt idx="1589">
                  <c:v>1048.925</c:v>
                </c:pt>
                <c:pt idx="1590">
                  <c:v>1054.2660000000001</c:v>
                </c:pt>
                <c:pt idx="1591">
                  <c:v>1059.5899999999999</c:v>
                </c:pt>
                <c:pt idx="1592">
                  <c:v>1064.8969999999999</c:v>
                </c:pt>
                <c:pt idx="1593">
                  <c:v>1070.1880000000001</c:v>
                </c:pt>
                <c:pt idx="1594">
                  <c:v>1075.462</c:v>
                </c:pt>
                <c:pt idx="1595">
                  <c:v>1080.7190000000001</c:v>
                </c:pt>
                <c:pt idx="1596">
                  <c:v>1085.9590000000001</c:v>
                </c:pt>
                <c:pt idx="1597">
                  <c:v>1091.184</c:v>
                </c:pt>
                <c:pt idx="1598">
                  <c:v>1096.3910000000001</c:v>
                </c:pt>
                <c:pt idx="1599">
                  <c:v>1101.5820000000001</c:v>
                </c:pt>
                <c:pt idx="1600">
                  <c:v>1106.7570000000001</c:v>
                </c:pt>
                <c:pt idx="1601">
                  <c:v>1111.915</c:v>
                </c:pt>
                <c:pt idx="1602">
                  <c:v>1117.057</c:v>
                </c:pt>
                <c:pt idx="1603">
                  <c:v>1122.183</c:v>
                </c:pt>
                <c:pt idx="1604">
                  <c:v>1127.2929999999999</c:v>
                </c:pt>
                <c:pt idx="1605">
                  <c:v>1132.3869999999999</c:v>
                </c:pt>
                <c:pt idx="1606">
                  <c:v>1137.4639999999999</c:v>
                </c:pt>
                <c:pt idx="1607">
                  <c:v>1142.5260000000001</c:v>
                </c:pt>
                <c:pt idx="1608">
                  <c:v>1147.5709999999999</c:v>
                </c:pt>
                <c:pt idx="1609">
                  <c:v>1152.6010000000001</c:v>
                </c:pt>
                <c:pt idx="1610">
                  <c:v>1157.615</c:v>
                </c:pt>
                <c:pt idx="1611">
                  <c:v>1162.6120000000001</c:v>
                </c:pt>
                <c:pt idx="1612">
                  <c:v>1167.5940000000001</c:v>
                </c:pt>
                <c:pt idx="1613">
                  <c:v>1172.5609999999999</c:v>
                </c:pt>
                <c:pt idx="1614">
                  <c:v>1177.5119999999999</c:v>
                </c:pt>
                <c:pt idx="1615">
                  <c:v>1182.4469999999999</c:v>
                </c:pt>
                <c:pt idx="1616">
                  <c:v>1187.366</c:v>
                </c:pt>
                <c:pt idx="1617">
                  <c:v>1192.27</c:v>
                </c:pt>
                <c:pt idx="1618">
                  <c:v>1197.1590000000001</c:v>
                </c:pt>
                <c:pt idx="1619">
                  <c:v>1202.0319999999999</c:v>
                </c:pt>
                <c:pt idx="1620">
                  <c:v>1206.8889999999999</c:v>
                </c:pt>
                <c:pt idx="1621">
                  <c:v>1211.732</c:v>
                </c:pt>
                <c:pt idx="1622">
                  <c:v>1216.559</c:v>
                </c:pt>
                <c:pt idx="1623">
                  <c:v>1221.3699999999999</c:v>
                </c:pt>
                <c:pt idx="1624">
                  <c:v>1226.1669999999999</c:v>
                </c:pt>
                <c:pt idx="1625">
                  <c:v>1230.9490000000001</c:v>
                </c:pt>
                <c:pt idx="1626">
                  <c:v>1235.7149999999999</c:v>
                </c:pt>
                <c:pt idx="1627">
                  <c:v>1240.4659999999999</c:v>
                </c:pt>
                <c:pt idx="1628">
                  <c:v>1245.203</c:v>
                </c:pt>
                <c:pt idx="1629">
                  <c:v>1249.924</c:v>
                </c:pt>
                <c:pt idx="1630">
                  <c:v>1254.6310000000001</c:v>
                </c:pt>
                <c:pt idx="1631">
                  <c:v>1259.3219999999999</c:v>
                </c:pt>
                <c:pt idx="1632">
                  <c:v>1263.999</c:v>
                </c:pt>
                <c:pt idx="1633">
                  <c:v>1268.6610000000001</c:v>
                </c:pt>
                <c:pt idx="1634">
                  <c:v>1273.308</c:v>
                </c:pt>
                <c:pt idx="1635">
                  <c:v>1277.941</c:v>
                </c:pt>
                <c:pt idx="1636">
                  <c:v>1282.559</c:v>
                </c:pt>
                <c:pt idx="1637">
                  <c:v>1287.163</c:v>
                </c:pt>
                <c:pt idx="1638">
                  <c:v>1291.751</c:v>
                </c:pt>
                <c:pt idx="1639">
                  <c:v>1296.326</c:v>
                </c:pt>
                <c:pt idx="1640">
                  <c:v>1300.886</c:v>
                </c:pt>
                <c:pt idx="1641">
                  <c:v>1305.432</c:v>
                </c:pt>
                <c:pt idx="1642">
                  <c:v>1309.963</c:v>
                </c:pt>
                <c:pt idx="1643">
                  <c:v>1314.48</c:v>
                </c:pt>
                <c:pt idx="1644">
                  <c:v>1318.9829999999999</c:v>
                </c:pt>
                <c:pt idx="1645">
                  <c:v>1323.471</c:v>
                </c:pt>
                <c:pt idx="1646">
                  <c:v>1327.9449999999999</c:v>
                </c:pt>
                <c:pt idx="1647">
                  <c:v>1332.4059999999999</c:v>
                </c:pt>
                <c:pt idx="1648">
                  <c:v>1336.8520000000001</c:v>
                </c:pt>
                <c:pt idx="1649">
                  <c:v>1341.2840000000001</c:v>
                </c:pt>
                <c:pt idx="1650">
                  <c:v>1345.702</c:v>
                </c:pt>
                <c:pt idx="1651">
                  <c:v>1350.106</c:v>
                </c:pt>
                <c:pt idx="1652">
                  <c:v>1354.4960000000001</c:v>
                </c:pt>
                <c:pt idx="1653">
                  <c:v>1358.873</c:v>
                </c:pt>
                <c:pt idx="1654">
                  <c:v>1363.2349999999999</c:v>
                </c:pt>
                <c:pt idx="1655">
                  <c:v>1367.5840000000001</c:v>
                </c:pt>
                <c:pt idx="1656">
                  <c:v>1371.9190000000001</c:v>
                </c:pt>
                <c:pt idx="1657">
                  <c:v>1376.24</c:v>
                </c:pt>
                <c:pt idx="1658">
                  <c:v>1380.548</c:v>
                </c:pt>
                <c:pt idx="1659">
                  <c:v>1384.8420000000001</c:v>
                </c:pt>
                <c:pt idx="1660">
                  <c:v>1389.0170000000001</c:v>
                </c:pt>
                <c:pt idx="1661">
                  <c:v>1392.442</c:v>
                </c:pt>
                <c:pt idx="1662">
                  <c:v>1395.154</c:v>
                </c:pt>
                <c:pt idx="1663">
                  <c:v>1397.194</c:v>
                </c:pt>
                <c:pt idx="1664">
                  <c:v>1398.6</c:v>
                </c:pt>
                <c:pt idx="1665">
                  <c:v>1399.412</c:v>
                </c:pt>
                <c:pt idx="1666">
                  <c:v>1399.6659999999999</c:v>
                </c:pt>
                <c:pt idx="1667">
                  <c:v>1399.4</c:v>
                </c:pt>
                <c:pt idx="1668">
                  <c:v>1398.65</c:v>
                </c:pt>
                <c:pt idx="1669">
                  <c:v>1397.45</c:v>
                </c:pt>
                <c:pt idx="1670">
                  <c:v>1395.8340000000001</c:v>
                </c:pt>
                <c:pt idx="1671">
                  <c:v>1393.8340000000001</c:v>
                </c:pt>
                <c:pt idx="1672">
                  <c:v>1391.48</c:v>
                </c:pt>
                <c:pt idx="1673">
                  <c:v>1388.8019999999999</c:v>
                </c:pt>
                <c:pt idx="1674">
                  <c:v>1385.827</c:v>
                </c:pt>
                <c:pt idx="1675">
                  <c:v>1382.5809999999999</c:v>
                </c:pt>
                <c:pt idx="1676">
                  <c:v>1379.09</c:v>
                </c:pt>
                <c:pt idx="1677">
                  <c:v>1375.376</c:v>
                </c:pt>
                <c:pt idx="1678">
                  <c:v>1371.461</c:v>
                </c:pt>
                <c:pt idx="1679">
                  <c:v>1367.367</c:v>
                </c:pt>
                <c:pt idx="1680">
                  <c:v>1363.1120000000001</c:v>
                </c:pt>
                <c:pt idx="1681">
                  <c:v>1358.7139999999999</c:v>
                </c:pt>
                <c:pt idx="1682">
                  <c:v>1354.191</c:v>
                </c:pt>
                <c:pt idx="1683">
                  <c:v>1349.557</c:v>
                </c:pt>
                <c:pt idx="1684">
                  <c:v>1344.829</c:v>
                </c:pt>
                <c:pt idx="1685">
                  <c:v>1340.019</c:v>
                </c:pt>
                <c:pt idx="1686">
                  <c:v>1335.14</c:v>
                </c:pt>
                <c:pt idx="1687">
                  <c:v>1330.204</c:v>
                </c:pt>
                <c:pt idx="1688">
                  <c:v>1325.222</c:v>
                </c:pt>
                <c:pt idx="1689">
                  <c:v>1320.204</c:v>
                </c:pt>
                <c:pt idx="1690">
                  <c:v>1315.1590000000001</c:v>
                </c:pt>
                <c:pt idx="1691">
                  <c:v>1310.095</c:v>
                </c:pt>
                <c:pt idx="1692">
                  <c:v>1305.021</c:v>
                </c:pt>
                <c:pt idx="1693">
                  <c:v>1299.9449999999999</c:v>
                </c:pt>
                <c:pt idx="1694">
                  <c:v>1294.8710000000001</c:v>
                </c:pt>
                <c:pt idx="1695">
                  <c:v>1289.808</c:v>
                </c:pt>
                <c:pt idx="1696">
                  <c:v>1284.76</c:v>
                </c:pt>
                <c:pt idx="1697">
                  <c:v>1279.7329999999999</c:v>
                </c:pt>
                <c:pt idx="1698">
                  <c:v>1274.73</c:v>
                </c:pt>
                <c:pt idx="1699">
                  <c:v>1269.758</c:v>
                </c:pt>
                <c:pt idx="1700">
                  <c:v>1264.819</c:v>
                </c:pt>
                <c:pt idx="1701">
                  <c:v>1259.9169999999999</c:v>
                </c:pt>
                <c:pt idx="1702">
                  <c:v>1255.0550000000001</c:v>
                </c:pt>
                <c:pt idx="1703">
                  <c:v>1250.2370000000001</c:v>
                </c:pt>
                <c:pt idx="1704">
                  <c:v>1245.4639999999999</c:v>
                </c:pt>
                <c:pt idx="1705">
                  <c:v>1240.739</c:v>
                </c:pt>
                <c:pt idx="1706">
                  <c:v>1236.0650000000001</c:v>
                </c:pt>
                <c:pt idx="1707">
                  <c:v>1231.442</c:v>
                </c:pt>
                <c:pt idx="1708">
                  <c:v>1226.873</c:v>
                </c:pt>
                <c:pt idx="1709">
                  <c:v>1222.3589999999999</c:v>
                </c:pt>
                <c:pt idx="1710">
                  <c:v>1217.902</c:v>
                </c:pt>
                <c:pt idx="1711">
                  <c:v>1213.502</c:v>
                </c:pt>
                <c:pt idx="1712">
                  <c:v>1209.1610000000001</c:v>
                </c:pt>
                <c:pt idx="1713">
                  <c:v>1204.8789999999999</c:v>
                </c:pt>
                <c:pt idx="1714">
                  <c:v>1200.6559999999999</c:v>
                </c:pt>
                <c:pt idx="1715">
                  <c:v>1196.4939999999999</c:v>
                </c:pt>
                <c:pt idx="1716">
                  <c:v>1192.393</c:v>
                </c:pt>
                <c:pt idx="1717">
                  <c:v>1188.3530000000001</c:v>
                </c:pt>
                <c:pt idx="1718">
                  <c:v>1184.374</c:v>
                </c:pt>
                <c:pt idx="1719">
                  <c:v>1180.4570000000001</c:v>
                </c:pt>
                <c:pt idx="1720">
                  <c:v>1176.6010000000001</c:v>
                </c:pt>
                <c:pt idx="1721">
                  <c:v>1172.807</c:v>
                </c:pt>
                <c:pt idx="1722">
                  <c:v>1169.0740000000001</c:v>
                </c:pt>
                <c:pt idx="1723">
                  <c:v>1165.402</c:v>
                </c:pt>
                <c:pt idx="1724">
                  <c:v>1161.7919999999999</c:v>
                </c:pt>
                <c:pt idx="1725">
                  <c:v>1158.241</c:v>
                </c:pt>
                <c:pt idx="1726">
                  <c:v>1154.752</c:v>
                </c:pt>
                <c:pt idx="1727">
                  <c:v>1151.3219999999999</c:v>
                </c:pt>
                <c:pt idx="1728">
                  <c:v>1147.952</c:v>
                </c:pt>
                <c:pt idx="1729">
                  <c:v>1144.6410000000001</c:v>
                </c:pt>
                <c:pt idx="1730">
                  <c:v>1141.3889999999999</c:v>
                </c:pt>
                <c:pt idx="1731">
                  <c:v>1138.1959999999999</c:v>
                </c:pt>
                <c:pt idx="1732">
                  <c:v>1135.059</c:v>
                </c:pt>
                <c:pt idx="1733">
                  <c:v>1131.98</c:v>
                </c:pt>
                <c:pt idx="1734">
                  <c:v>1128.9580000000001</c:v>
                </c:pt>
                <c:pt idx="1735">
                  <c:v>1125.991</c:v>
                </c:pt>
                <c:pt idx="1736">
                  <c:v>1123.08</c:v>
                </c:pt>
                <c:pt idx="1737">
                  <c:v>1120.223</c:v>
                </c:pt>
                <c:pt idx="1738">
                  <c:v>1117.421</c:v>
                </c:pt>
                <c:pt idx="1739">
                  <c:v>1114.671</c:v>
                </c:pt>
                <c:pt idx="1740">
                  <c:v>1111.9749999999999</c:v>
                </c:pt>
                <c:pt idx="1741">
                  <c:v>1109.33</c:v>
                </c:pt>
                <c:pt idx="1742">
                  <c:v>1106.7370000000001</c:v>
                </c:pt>
                <c:pt idx="1743">
                  <c:v>1104.1949999999999</c:v>
                </c:pt>
                <c:pt idx="1744">
                  <c:v>1101.702</c:v>
                </c:pt>
                <c:pt idx="1745">
                  <c:v>1099.259</c:v>
                </c:pt>
                <c:pt idx="1746">
                  <c:v>1096.865</c:v>
                </c:pt>
                <c:pt idx="1747">
                  <c:v>1094.518</c:v>
                </c:pt>
                <c:pt idx="1748">
                  <c:v>1092.2190000000001</c:v>
                </c:pt>
                <c:pt idx="1749">
                  <c:v>1089.9659999999999</c:v>
                </c:pt>
                <c:pt idx="1750">
                  <c:v>1087.759</c:v>
                </c:pt>
                <c:pt idx="1751">
                  <c:v>1085.597</c:v>
                </c:pt>
                <c:pt idx="1752">
                  <c:v>1083.479</c:v>
                </c:pt>
                <c:pt idx="1753">
                  <c:v>1081.405</c:v>
                </c:pt>
                <c:pt idx="1754">
                  <c:v>1079.374</c:v>
                </c:pt>
                <c:pt idx="1755">
                  <c:v>1077.385</c:v>
                </c:pt>
                <c:pt idx="1756">
                  <c:v>1075.4380000000001</c:v>
                </c:pt>
                <c:pt idx="1757">
                  <c:v>1073.5319999999999</c:v>
                </c:pt>
                <c:pt idx="1758">
                  <c:v>1071.6669999999999</c:v>
                </c:pt>
                <c:pt idx="1759">
                  <c:v>1069.8409999999999</c:v>
                </c:pt>
                <c:pt idx="1760">
                  <c:v>1068.0540000000001</c:v>
                </c:pt>
                <c:pt idx="1761">
                  <c:v>1066.3050000000001</c:v>
                </c:pt>
                <c:pt idx="1762">
                  <c:v>1064.5940000000001</c:v>
                </c:pt>
                <c:pt idx="1763">
                  <c:v>1062.92</c:v>
                </c:pt>
                <c:pt idx="1764">
                  <c:v>1061.2819999999999</c:v>
                </c:pt>
                <c:pt idx="1765">
                  <c:v>1059.68</c:v>
                </c:pt>
                <c:pt idx="1766">
                  <c:v>1058.1130000000001</c:v>
                </c:pt>
                <c:pt idx="1767">
                  <c:v>1056.5809999999999</c:v>
                </c:pt>
                <c:pt idx="1768">
                  <c:v>1055.0830000000001</c:v>
                </c:pt>
                <c:pt idx="1769">
                  <c:v>1053.617</c:v>
                </c:pt>
                <c:pt idx="1770">
                  <c:v>1052.1849999999999</c:v>
                </c:pt>
                <c:pt idx="1771">
                  <c:v>1050.7840000000001</c:v>
                </c:pt>
                <c:pt idx="1772">
                  <c:v>1049.415</c:v>
                </c:pt>
                <c:pt idx="1773">
                  <c:v>1048.078</c:v>
                </c:pt>
                <c:pt idx="1774">
                  <c:v>1046.77</c:v>
                </c:pt>
                <c:pt idx="1775">
                  <c:v>1045.492</c:v>
                </c:pt>
                <c:pt idx="1776">
                  <c:v>1044.2429999999999</c:v>
                </c:pt>
                <c:pt idx="1777">
                  <c:v>1043.0229999999999</c:v>
                </c:pt>
                <c:pt idx="1778">
                  <c:v>1041.8320000000001</c:v>
                </c:pt>
                <c:pt idx="1779">
                  <c:v>1040.6679999999999</c:v>
                </c:pt>
                <c:pt idx="1780">
                  <c:v>1039.5309999999999</c:v>
                </c:pt>
                <c:pt idx="1781">
                  <c:v>1038.42</c:v>
                </c:pt>
                <c:pt idx="1782">
                  <c:v>1037.336</c:v>
                </c:pt>
                <c:pt idx="1783">
                  <c:v>1036.277</c:v>
                </c:pt>
                <c:pt idx="1784">
                  <c:v>1035.2429999999999</c:v>
                </c:pt>
                <c:pt idx="1785">
                  <c:v>1034.2339999999999</c:v>
                </c:pt>
                <c:pt idx="1786">
                  <c:v>1033.249</c:v>
                </c:pt>
                <c:pt idx="1787">
                  <c:v>1032.287</c:v>
                </c:pt>
                <c:pt idx="1788">
                  <c:v>1031.3489999999999</c:v>
                </c:pt>
                <c:pt idx="1789">
                  <c:v>1030.433</c:v>
                </c:pt>
                <c:pt idx="1790">
                  <c:v>1029.54</c:v>
                </c:pt>
                <c:pt idx="1791">
                  <c:v>1028.6679999999999</c:v>
                </c:pt>
                <c:pt idx="1792">
                  <c:v>1027.818</c:v>
                </c:pt>
                <c:pt idx="1793">
                  <c:v>1026.9880000000001</c:v>
                </c:pt>
                <c:pt idx="1794">
                  <c:v>1026.1790000000001</c:v>
                </c:pt>
                <c:pt idx="1795">
                  <c:v>1025.3910000000001</c:v>
                </c:pt>
                <c:pt idx="1796">
                  <c:v>1024.6210000000001</c:v>
                </c:pt>
                <c:pt idx="1797">
                  <c:v>1023.872</c:v>
                </c:pt>
                <c:pt idx="1798">
                  <c:v>1023.14</c:v>
                </c:pt>
                <c:pt idx="1799">
                  <c:v>1022.428</c:v>
                </c:pt>
                <c:pt idx="1800">
                  <c:v>1021.7329999999999</c:v>
                </c:pt>
                <c:pt idx="1801">
                  <c:v>1021.056</c:v>
                </c:pt>
                <c:pt idx="1802">
                  <c:v>1020.397</c:v>
                </c:pt>
                <c:pt idx="1803">
                  <c:v>1019.754</c:v>
                </c:pt>
                <c:pt idx="1804">
                  <c:v>1019.128</c:v>
                </c:pt>
                <c:pt idx="1805">
                  <c:v>1018.519</c:v>
                </c:pt>
                <c:pt idx="1806">
                  <c:v>1017.925</c:v>
                </c:pt>
                <c:pt idx="1807">
                  <c:v>1017.347</c:v>
                </c:pt>
                <c:pt idx="1808">
                  <c:v>1016.784</c:v>
                </c:pt>
                <c:pt idx="1809">
                  <c:v>1016.235</c:v>
                </c:pt>
                <c:pt idx="1810">
                  <c:v>1015.702</c:v>
                </c:pt>
                <c:pt idx="1811">
                  <c:v>1015.182</c:v>
                </c:pt>
                <c:pt idx="1812">
                  <c:v>1014.677</c:v>
                </c:pt>
                <c:pt idx="1813">
                  <c:v>1014.1849999999999</c:v>
                </c:pt>
                <c:pt idx="1814">
                  <c:v>1013.706</c:v>
                </c:pt>
                <c:pt idx="1815">
                  <c:v>1013.241</c:v>
                </c:pt>
                <c:pt idx="1816">
                  <c:v>1012.788</c:v>
                </c:pt>
                <c:pt idx="1817">
                  <c:v>1012.348</c:v>
                </c:pt>
                <c:pt idx="1818">
                  <c:v>1011.919</c:v>
                </c:pt>
                <c:pt idx="1819">
                  <c:v>1011.503</c:v>
                </c:pt>
                <c:pt idx="1820">
                  <c:v>1011.098</c:v>
                </c:pt>
                <c:pt idx="1821">
                  <c:v>1010.705</c:v>
                </c:pt>
                <c:pt idx="1822">
                  <c:v>1010.322</c:v>
                </c:pt>
                <c:pt idx="1823">
                  <c:v>1009.951</c:v>
                </c:pt>
                <c:pt idx="1824">
                  <c:v>1009.5890000000001</c:v>
                </c:pt>
                <c:pt idx="1825">
                  <c:v>1009.239</c:v>
                </c:pt>
                <c:pt idx="1826">
                  <c:v>1008.898</c:v>
                </c:pt>
                <c:pt idx="1827">
                  <c:v>1008.567</c:v>
                </c:pt>
                <c:pt idx="1828">
                  <c:v>1008.246</c:v>
                </c:pt>
                <c:pt idx="1829">
                  <c:v>1007.934</c:v>
                </c:pt>
                <c:pt idx="1830">
                  <c:v>1007.6319999999999</c:v>
                </c:pt>
                <c:pt idx="1831">
                  <c:v>1007.338</c:v>
                </c:pt>
                <c:pt idx="1832">
                  <c:v>1007.053</c:v>
                </c:pt>
                <c:pt idx="1833">
                  <c:v>1006.776</c:v>
                </c:pt>
                <c:pt idx="1834">
                  <c:v>1006.508</c:v>
                </c:pt>
                <c:pt idx="1835">
                  <c:v>1006.248</c:v>
                </c:pt>
                <c:pt idx="1836">
                  <c:v>1005.996</c:v>
                </c:pt>
                <c:pt idx="1837">
                  <c:v>1005.751</c:v>
                </c:pt>
                <c:pt idx="1838">
                  <c:v>1005.514</c:v>
                </c:pt>
                <c:pt idx="1839">
                  <c:v>1005.284</c:v>
                </c:pt>
                <c:pt idx="1840">
                  <c:v>1005.062</c:v>
                </c:pt>
                <c:pt idx="1841">
                  <c:v>1004.846</c:v>
                </c:pt>
                <c:pt idx="1842">
                  <c:v>1004.6369999999999</c:v>
                </c:pt>
                <c:pt idx="1843">
                  <c:v>1004.4349999999999</c:v>
                </c:pt>
                <c:pt idx="1844">
                  <c:v>1004.239</c:v>
                </c:pt>
                <c:pt idx="1845">
                  <c:v>1004.049</c:v>
                </c:pt>
                <c:pt idx="1846">
                  <c:v>1003.866</c:v>
                </c:pt>
                <c:pt idx="1847">
                  <c:v>1003.688</c:v>
                </c:pt>
                <c:pt idx="1848">
                  <c:v>1003.5170000000001</c:v>
                </c:pt>
                <c:pt idx="1849">
                  <c:v>1003.35</c:v>
                </c:pt>
                <c:pt idx="1850">
                  <c:v>1003.19</c:v>
                </c:pt>
                <c:pt idx="1851">
                  <c:v>1003.035</c:v>
                </c:pt>
                <c:pt idx="1852">
                  <c:v>1002.885</c:v>
                </c:pt>
                <c:pt idx="1853">
                  <c:v>1002.74</c:v>
                </c:pt>
                <c:pt idx="1854">
                  <c:v>1002.599</c:v>
                </c:pt>
                <c:pt idx="1855">
                  <c:v>1002.4640000000001</c:v>
                </c:pt>
                <c:pt idx="1856">
                  <c:v>1002.3339999999999</c:v>
                </c:pt>
                <c:pt idx="1857">
                  <c:v>1002.208</c:v>
                </c:pt>
                <c:pt idx="1858">
                  <c:v>1002.086</c:v>
                </c:pt>
                <c:pt idx="1859">
                  <c:v>1001.968</c:v>
                </c:pt>
                <c:pt idx="1860">
                  <c:v>1001.855</c:v>
                </c:pt>
                <c:pt idx="1861">
                  <c:v>1001.746</c:v>
                </c:pt>
                <c:pt idx="1862">
                  <c:v>1001.641</c:v>
                </c:pt>
                <c:pt idx="1863">
                  <c:v>1001.539</c:v>
                </c:pt>
                <c:pt idx="1864">
                  <c:v>1001.442</c:v>
                </c:pt>
                <c:pt idx="1865">
                  <c:v>1001.348</c:v>
                </c:pt>
                <c:pt idx="1866">
                  <c:v>1001.2569999999999</c:v>
                </c:pt>
                <c:pt idx="1867">
                  <c:v>1001.17</c:v>
                </c:pt>
                <c:pt idx="1868">
                  <c:v>1001.086</c:v>
                </c:pt>
                <c:pt idx="1869">
                  <c:v>1001.006</c:v>
                </c:pt>
                <c:pt idx="1870">
                  <c:v>1000.928</c:v>
                </c:pt>
                <c:pt idx="1871">
                  <c:v>1000.854</c:v>
                </c:pt>
                <c:pt idx="1872">
                  <c:v>1000.782</c:v>
                </c:pt>
                <c:pt idx="1873">
                  <c:v>1000.7140000000001</c:v>
                </c:pt>
                <c:pt idx="1874">
                  <c:v>1000.648</c:v>
                </c:pt>
                <c:pt idx="1875">
                  <c:v>1000.5839999999999</c:v>
                </c:pt>
                <c:pt idx="1876">
                  <c:v>1000.524</c:v>
                </c:pt>
                <c:pt idx="1877">
                  <c:v>1000.466</c:v>
                </c:pt>
                <c:pt idx="1878">
                  <c:v>1000.41</c:v>
                </c:pt>
                <c:pt idx="1879">
                  <c:v>1000.357</c:v>
                </c:pt>
                <c:pt idx="1880">
                  <c:v>1000.306</c:v>
                </c:pt>
                <c:pt idx="1881">
                  <c:v>1000.2569999999999</c:v>
                </c:pt>
                <c:pt idx="1882">
                  <c:v>1000.21</c:v>
                </c:pt>
                <c:pt idx="1883">
                  <c:v>1000.1660000000001</c:v>
                </c:pt>
                <c:pt idx="1884">
                  <c:v>1000.123</c:v>
                </c:pt>
                <c:pt idx="1885">
                  <c:v>1000.082</c:v>
                </c:pt>
                <c:pt idx="1886">
                  <c:v>1000.044</c:v>
                </c:pt>
                <c:pt idx="1887">
                  <c:v>1000.0069999999999</c:v>
                </c:pt>
                <c:pt idx="1888">
                  <c:v>999.97159999999997</c:v>
                </c:pt>
                <c:pt idx="1889">
                  <c:v>999.93820000000005</c:v>
                </c:pt>
                <c:pt idx="1890">
                  <c:v>999.90639999999996</c:v>
                </c:pt>
                <c:pt idx="1891">
                  <c:v>999.87630000000001</c:v>
                </c:pt>
                <c:pt idx="1892">
                  <c:v>999.84770000000003</c:v>
                </c:pt>
                <c:pt idx="1893">
                  <c:v>999.82039999999995</c:v>
                </c:pt>
                <c:pt idx="1894">
                  <c:v>999.79480000000001</c:v>
                </c:pt>
                <c:pt idx="1895">
                  <c:v>999.7704</c:v>
                </c:pt>
                <c:pt idx="1896">
                  <c:v>999.74739999999997</c:v>
                </c:pt>
                <c:pt idx="1897">
                  <c:v>999.72580000000005</c:v>
                </c:pt>
                <c:pt idx="1898">
                  <c:v>999.70529999999997</c:v>
                </c:pt>
                <c:pt idx="1899">
                  <c:v>999.68600000000004</c:v>
                </c:pt>
                <c:pt idx="1900">
                  <c:v>999.66800000000001</c:v>
                </c:pt>
                <c:pt idx="1901">
                  <c:v>999.65089999999998</c:v>
                </c:pt>
                <c:pt idx="1902">
                  <c:v>999.63509999999997</c:v>
                </c:pt>
                <c:pt idx="1903">
                  <c:v>999.62019999999995</c:v>
                </c:pt>
                <c:pt idx="1904">
                  <c:v>999.60640000000001</c:v>
                </c:pt>
                <c:pt idx="1905">
                  <c:v>999.59349999999995</c:v>
                </c:pt>
                <c:pt idx="1906">
                  <c:v>999.58150000000001</c:v>
                </c:pt>
                <c:pt idx="1907">
                  <c:v>999.57039999999995</c:v>
                </c:pt>
                <c:pt idx="1908">
                  <c:v>999.56020000000001</c:v>
                </c:pt>
                <c:pt idx="1909">
                  <c:v>999.55070000000001</c:v>
                </c:pt>
                <c:pt idx="1910">
                  <c:v>999.54219999999998</c:v>
                </c:pt>
                <c:pt idx="1911">
                  <c:v>999.53420000000006</c:v>
                </c:pt>
                <c:pt idx="1912">
                  <c:v>999.52719999999999</c:v>
                </c:pt>
                <c:pt idx="1913">
                  <c:v>999.52059999999994</c:v>
                </c:pt>
                <c:pt idx="1914">
                  <c:v>999.51490000000001</c:v>
                </c:pt>
                <c:pt idx="1915">
                  <c:v>999.50980000000004</c:v>
                </c:pt>
                <c:pt idx="1916">
                  <c:v>999.50519999999995</c:v>
                </c:pt>
                <c:pt idx="1917">
                  <c:v>999.50130000000001</c:v>
                </c:pt>
                <c:pt idx="1918">
                  <c:v>999.49789999999996</c:v>
                </c:pt>
                <c:pt idx="1919">
                  <c:v>999.49509999999998</c:v>
                </c:pt>
                <c:pt idx="1920">
                  <c:v>999.49279999999999</c:v>
                </c:pt>
                <c:pt idx="1921">
                  <c:v>999.49099999999999</c:v>
                </c:pt>
                <c:pt idx="1922">
                  <c:v>999.4896</c:v>
                </c:pt>
                <c:pt idx="1923">
                  <c:v>999.48869999999999</c:v>
                </c:pt>
                <c:pt idx="1924">
                  <c:v>999.48820000000001</c:v>
                </c:pt>
                <c:pt idx="1925">
                  <c:v>999.48820000000001</c:v>
                </c:pt>
                <c:pt idx="1926">
                  <c:v>999.48850000000004</c:v>
                </c:pt>
                <c:pt idx="1927">
                  <c:v>999.48910000000001</c:v>
                </c:pt>
                <c:pt idx="1928">
                  <c:v>999.49019999999996</c:v>
                </c:pt>
                <c:pt idx="1929">
                  <c:v>999.49159999999995</c:v>
                </c:pt>
                <c:pt idx="1930">
                  <c:v>999.49329999999998</c:v>
                </c:pt>
                <c:pt idx="1931">
                  <c:v>999.49530000000004</c:v>
                </c:pt>
                <c:pt idx="1932">
                  <c:v>999.49749999999995</c:v>
                </c:pt>
                <c:pt idx="1933">
                  <c:v>999.5</c:v>
                </c:pt>
                <c:pt idx="1934">
                  <c:v>999.50289999999995</c:v>
                </c:pt>
                <c:pt idx="1935">
                  <c:v>999.5059</c:v>
                </c:pt>
                <c:pt idx="1936">
                  <c:v>999.50919999999996</c:v>
                </c:pt>
                <c:pt idx="1937">
                  <c:v>999.51260000000002</c:v>
                </c:pt>
                <c:pt idx="1938">
                  <c:v>999.51620000000003</c:v>
                </c:pt>
                <c:pt idx="1939">
                  <c:v>999.52009999999996</c:v>
                </c:pt>
                <c:pt idx="1940">
                  <c:v>999.52419999999995</c:v>
                </c:pt>
                <c:pt idx="1941">
                  <c:v>999.52840000000003</c:v>
                </c:pt>
                <c:pt idx="1942">
                  <c:v>999.53269999999998</c:v>
                </c:pt>
                <c:pt idx="1943">
                  <c:v>999.53719999999998</c:v>
                </c:pt>
                <c:pt idx="1944">
                  <c:v>999.54190000000006</c:v>
                </c:pt>
                <c:pt idx="1945">
                  <c:v>999.54660000000001</c:v>
                </c:pt>
                <c:pt idx="1946">
                  <c:v>999.55150000000003</c:v>
                </c:pt>
                <c:pt idx="1947">
                  <c:v>999.55640000000005</c:v>
                </c:pt>
                <c:pt idx="1948">
                  <c:v>999.56150000000002</c:v>
                </c:pt>
                <c:pt idx="1949">
                  <c:v>999.56669999999997</c:v>
                </c:pt>
                <c:pt idx="1950">
                  <c:v>999.57169999999996</c:v>
                </c:pt>
                <c:pt idx="1951">
                  <c:v>999.577</c:v>
                </c:pt>
                <c:pt idx="1952">
                  <c:v>999.58209999999997</c:v>
                </c:pt>
                <c:pt idx="1953">
                  <c:v>999.58759999999995</c:v>
                </c:pt>
                <c:pt idx="1954">
                  <c:v>999.59289999999999</c:v>
                </c:pt>
                <c:pt idx="1955">
                  <c:v>999.59839999999997</c:v>
                </c:pt>
                <c:pt idx="1956">
                  <c:v>999.60379999999998</c:v>
                </c:pt>
                <c:pt idx="1957">
                  <c:v>999.60940000000005</c:v>
                </c:pt>
                <c:pt idx="1958">
                  <c:v>999.61490000000003</c:v>
                </c:pt>
                <c:pt idx="1959">
                  <c:v>999.62049999999999</c:v>
                </c:pt>
                <c:pt idx="1960">
                  <c:v>999.62620000000004</c:v>
                </c:pt>
                <c:pt idx="1961">
                  <c:v>999.6318</c:v>
                </c:pt>
                <c:pt idx="1962">
                  <c:v>999.63739999999996</c:v>
                </c:pt>
                <c:pt idx="1963">
                  <c:v>999.6431</c:v>
                </c:pt>
                <c:pt idx="1964">
                  <c:v>999.64869999999996</c:v>
                </c:pt>
                <c:pt idx="1965">
                  <c:v>999.65419999999995</c:v>
                </c:pt>
                <c:pt idx="1966">
                  <c:v>999.65989999999999</c:v>
                </c:pt>
                <c:pt idx="1967">
                  <c:v>999.66549999999995</c:v>
                </c:pt>
                <c:pt idx="1968">
                  <c:v>999.67100000000005</c:v>
                </c:pt>
                <c:pt idx="1969">
                  <c:v>999.67660000000001</c:v>
                </c:pt>
                <c:pt idx="1970">
                  <c:v>999.68209999999999</c:v>
                </c:pt>
                <c:pt idx="1971">
                  <c:v>999.68759999999997</c:v>
                </c:pt>
                <c:pt idx="1972">
                  <c:v>999.69290000000001</c:v>
                </c:pt>
                <c:pt idx="1973">
                  <c:v>999.69849999999997</c:v>
                </c:pt>
                <c:pt idx="1974">
                  <c:v>999.70399999999995</c:v>
                </c:pt>
                <c:pt idx="1975">
                  <c:v>999.70939999999996</c:v>
                </c:pt>
                <c:pt idx="1976">
                  <c:v>999.71460000000002</c:v>
                </c:pt>
                <c:pt idx="1977">
                  <c:v>999.71979999999996</c:v>
                </c:pt>
                <c:pt idx="1978">
                  <c:v>999.72500000000002</c:v>
                </c:pt>
                <c:pt idx="1979">
                  <c:v>999.73030000000006</c:v>
                </c:pt>
                <c:pt idx="1980">
                  <c:v>999.7355</c:v>
                </c:pt>
                <c:pt idx="1981">
                  <c:v>999.74069999999995</c:v>
                </c:pt>
                <c:pt idx="1982">
                  <c:v>999.74570000000006</c:v>
                </c:pt>
                <c:pt idx="1983">
                  <c:v>999.75080000000003</c:v>
                </c:pt>
                <c:pt idx="1984">
                  <c:v>999.75570000000005</c:v>
                </c:pt>
                <c:pt idx="1985">
                  <c:v>999.76059999999995</c:v>
                </c:pt>
                <c:pt idx="1986">
                  <c:v>999.7654</c:v>
                </c:pt>
                <c:pt idx="1987">
                  <c:v>999.77020000000005</c:v>
                </c:pt>
                <c:pt idx="1988">
                  <c:v>999.7749</c:v>
                </c:pt>
                <c:pt idx="1989">
                  <c:v>999.77949999999998</c:v>
                </c:pt>
                <c:pt idx="1990">
                  <c:v>999.78409999999997</c:v>
                </c:pt>
                <c:pt idx="1991">
                  <c:v>999.78869999999995</c:v>
                </c:pt>
                <c:pt idx="1992">
                  <c:v>999.79319999999996</c:v>
                </c:pt>
                <c:pt idx="1993">
                  <c:v>999.79759999999999</c:v>
                </c:pt>
                <c:pt idx="1994">
                  <c:v>999.80200000000002</c:v>
                </c:pt>
                <c:pt idx="1995">
                  <c:v>999.80629999999996</c:v>
                </c:pt>
                <c:pt idx="1996">
                  <c:v>999.81060000000002</c:v>
                </c:pt>
                <c:pt idx="1997">
                  <c:v>999.81479999999999</c:v>
                </c:pt>
                <c:pt idx="1998">
                  <c:v>999.81910000000005</c:v>
                </c:pt>
                <c:pt idx="1999">
                  <c:v>999.82320000000004</c:v>
                </c:pt>
                <c:pt idx="2000">
                  <c:v>999.82730000000004</c:v>
                </c:pt>
                <c:pt idx="2001">
                  <c:v>999.83140000000003</c:v>
                </c:pt>
                <c:pt idx="2002">
                  <c:v>999.83540000000005</c:v>
                </c:pt>
                <c:pt idx="2003">
                  <c:v>999.83939999999996</c:v>
                </c:pt>
                <c:pt idx="2004">
                  <c:v>999.84339999999997</c:v>
                </c:pt>
                <c:pt idx="2005">
                  <c:v>999.84739999999999</c:v>
                </c:pt>
                <c:pt idx="2006">
                  <c:v>999.85130000000004</c:v>
                </c:pt>
                <c:pt idx="2007">
                  <c:v>999.85490000000004</c:v>
                </c:pt>
                <c:pt idx="2008">
                  <c:v>999.85850000000005</c:v>
                </c:pt>
                <c:pt idx="2009">
                  <c:v>999.86189999999999</c:v>
                </c:pt>
                <c:pt idx="2010">
                  <c:v>999.8655</c:v>
                </c:pt>
                <c:pt idx="2011">
                  <c:v>999.86900000000003</c:v>
                </c:pt>
                <c:pt idx="2012">
                  <c:v>999.87239999999997</c:v>
                </c:pt>
                <c:pt idx="2013">
                  <c:v>999.8759</c:v>
                </c:pt>
                <c:pt idx="2014">
                  <c:v>999.87900000000002</c:v>
                </c:pt>
                <c:pt idx="2015">
                  <c:v>999.88199999999995</c:v>
                </c:pt>
                <c:pt idx="2016">
                  <c:v>999.88509999999997</c:v>
                </c:pt>
                <c:pt idx="2017">
                  <c:v>999.88819999999998</c:v>
                </c:pt>
                <c:pt idx="2018">
                  <c:v>999.89120000000003</c:v>
                </c:pt>
                <c:pt idx="2019">
                  <c:v>999.89419999999996</c:v>
                </c:pt>
                <c:pt idx="2020">
                  <c:v>999.8972</c:v>
                </c:pt>
                <c:pt idx="2021">
                  <c:v>999.9</c:v>
                </c:pt>
                <c:pt idx="2022">
                  <c:v>999.90260000000001</c:v>
                </c:pt>
                <c:pt idx="2023">
                  <c:v>999.90530000000001</c:v>
                </c:pt>
                <c:pt idx="2024">
                  <c:v>999.90800000000002</c:v>
                </c:pt>
                <c:pt idx="2025">
                  <c:v>999.91049999999996</c:v>
                </c:pt>
                <c:pt idx="2026">
                  <c:v>999.91309999999999</c:v>
                </c:pt>
                <c:pt idx="2027">
                  <c:v>999.91549999999995</c:v>
                </c:pt>
                <c:pt idx="2028">
                  <c:v>999.91780000000006</c:v>
                </c:pt>
                <c:pt idx="2029">
                  <c:v>999.92010000000005</c:v>
                </c:pt>
                <c:pt idx="2030">
                  <c:v>999.92240000000004</c:v>
                </c:pt>
                <c:pt idx="2031">
                  <c:v>999.92470000000003</c:v>
                </c:pt>
                <c:pt idx="2032">
                  <c:v>999.92700000000002</c:v>
                </c:pt>
                <c:pt idx="2033">
                  <c:v>999.92930000000001</c:v>
                </c:pt>
                <c:pt idx="2034">
                  <c:v>999.93129999999996</c:v>
                </c:pt>
                <c:pt idx="2035">
                  <c:v>999.93330000000003</c:v>
                </c:pt>
                <c:pt idx="2036">
                  <c:v>999.93520000000001</c:v>
                </c:pt>
                <c:pt idx="2037">
                  <c:v>999.93719999999996</c:v>
                </c:pt>
                <c:pt idx="2038">
                  <c:v>999.93910000000005</c:v>
                </c:pt>
                <c:pt idx="2039">
                  <c:v>999.94100000000003</c:v>
                </c:pt>
                <c:pt idx="2040">
                  <c:v>999.94290000000001</c:v>
                </c:pt>
                <c:pt idx="2041">
                  <c:v>999.94460000000004</c:v>
                </c:pt>
                <c:pt idx="2042">
                  <c:v>999.94640000000004</c:v>
                </c:pt>
                <c:pt idx="2043">
                  <c:v>999.9479</c:v>
                </c:pt>
                <c:pt idx="2044">
                  <c:v>999.94960000000003</c:v>
                </c:pt>
                <c:pt idx="2045">
                  <c:v>999.95119999999997</c:v>
                </c:pt>
                <c:pt idx="2046">
                  <c:v>999.95280000000002</c:v>
                </c:pt>
                <c:pt idx="2047">
                  <c:v>999.95450000000005</c:v>
                </c:pt>
                <c:pt idx="2048">
                  <c:v>999.95579999999995</c:v>
                </c:pt>
                <c:pt idx="2049">
                  <c:v>999.95719999999994</c:v>
                </c:pt>
                <c:pt idx="2050">
                  <c:v>999.95860000000005</c:v>
                </c:pt>
                <c:pt idx="2051">
                  <c:v>999.96</c:v>
                </c:pt>
                <c:pt idx="2052">
                  <c:v>999.96119999999996</c:v>
                </c:pt>
                <c:pt idx="2053">
                  <c:v>999.96259999999995</c:v>
                </c:pt>
                <c:pt idx="2054">
                  <c:v>999.96410000000003</c:v>
                </c:pt>
                <c:pt idx="2055">
                  <c:v>999.96529999999996</c:v>
                </c:pt>
                <c:pt idx="2056">
                  <c:v>999.96640000000002</c:v>
                </c:pt>
                <c:pt idx="2057">
                  <c:v>999.96749999999997</c:v>
                </c:pt>
                <c:pt idx="2058">
                  <c:v>999.96860000000004</c:v>
                </c:pt>
                <c:pt idx="2059">
                  <c:v>999.96969999999999</c:v>
                </c:pt>
                <c:pt idx="2060">
                  <c:v>999.97080000000005</c:v>
                </c:pt>
                <c:pt idx="2061">
                  <c:v>999.97190000000001</c:v>
                </c:pt>
                <c:pt idx="2062">
                  <c:v>999.97289999999998</c:v>
                </c:pt>
                <c:pt idx="2063">
                  <c:v>999.97400000000005</c:v>
                </c:pt>
                <c:pt idx="2064">
                  <c:v>999.97500000000002</c:v>
                </c:pt>
                <c:pt idx="2065">
                  <c:v>999.97590000000002</c:v>
                </c:pt>
                <c:pt idx="2066">
                  <c:v>999.97670000000005</c:v>
                </c:pt>
                <c:pt idx="2067">
                  <c:v>999.97749999999996</c:v>
                </c:pt>
                <c:pt idx="2068">
                  <c:v>999.97829999999999</c:v>
                </c:pt>
                <c:pt idx="2069">
                  <c:v>999.97910000000002</c:v>
                </c:pt>
                <c:pt idx="2070">
                  <c:v>999.98</c:v>
                </c:pt>
                <c:pt idx="2071">
                  <c:v>992.65840000000003</c:v>
                </c:pt>
                <c:pt idx="2072">
                  <c:v>985.68669999999997</c:v>
                </c:pt>
                <c:pt idx="2073">
                  <c:v>979.04790000000003</c:v>
                </c:pt>
                <c:pt idx="2074">
                  <c:v>972.72580000000005</c:v>
                </c:pt>
                <c:pt idx="2075">
                  <c:v>966.70579999999995</c:v>
                </c:pt>
                <c:pt idx="2076">
                  <c:v>960.97379999999998</c:v>
                </c:pt>
                <c:pt idx="2077">
                  <c:v>955.51700000000005</c:v>
                </c:pt>
                <c:pt idx="2078">
                  <c:v>950.32330000000002</c:v>
                </c:pt>
                <c:pt idx="2079">
                  <c:v>945.38130000000001</c:v>
                </c:pt>
                <c:pt idx="2080">
                  <c:v>940.68039999999996</c:v>
                </c:pt>
                <c:pt idx="2081">
                  <c:v>936.21050000000002</c:v>
                </c:pt>
                <c:pt idx="2082">
                  <c:v>931.96249999999998</c:v>
                </c:pt>
                <c:pt idx="2083">
                  <c:v>927.92729999999995</c:v>
                </c:pt>
                <c:pt idx="2084">
                  <c:v>924.09690000000001</c:v>
                </c:pt>
                <c:pt idx="2085">
                  <c:v>920.46320000000003</c:v>
                </c:pt>
                <c:pt idx="2086">
                  <c:v>917.01900000000001</c:v>
                </c:pt>
                <c:pt idx="2087">
                  <c:v>913.75720000000001</c:v>
                </c:pt>
                <c:pt idx="2088">
                  <c:v>910.67129999999997</c:v>
                </c:pt>
                <c:pt idx="2089">
                  <c:v>907.755</c:v>
                </c:pt>
                <c:pt idx="2090">
                  <c:v>905.00229999999999</c:v>
                </c:pt>
                <c:pt idx="2091">
                  <c:v>902.40769999999998</c:v>
                </c:pt>
                <c:pt idx="2092">
                  <c:v>899.96579999999994</c:v>
                </c:pt>
                <c:pt idx="2093">
                  <c:v>897.67139999999995</c:v>
                </c:pt>
                <c:pt idx="2094">
                  <c:v>895.51990000000001</c:v>
                </c:pt>
                <c:pt idx="2095">
                  <c:v>893.50639999999999</c:v>
                </c:pt>
                <c:pt idx="2096">
                  <c:v>891.62670000000003</c:v>
                </c:pt>
                <c:pt idx="2097">
                  <c:v>889.87660000000005</c:v>
                </c:pt>
                <c:pt idx="2098">
                  <c:v>888.25199999999995</c:v>
                </c:pt>
                <c:pt idx="2099">
                  <c:v>886.71069999999997</c:v>
                </c:pt>
                <c:pt idx="2100">
                  <c:v>885.17439999999999</c:v>
                </c:pt>
                <c:pt idx="2101">
                  <c:v>883.64279999999997</c:v>
                </c:pt>
                <c:pt idx="2102">
                  <c:v>882.11609999999996</c:v>
                </c:pt>
                <c:pt idx="2103">
                  <c:v>880.5942</c:v>
                </c:pt>
                <c:pt idx="2104">
                  <c:v>879.07709999999997</c:v>
                </c:pt>
                <c:pt idx="2105">
                  <c:v>877.56479999999999</c:v>
                </c:pt>
                <c:pt idx="2106">
                  <c:v>876.05730000000005</c:v>
                </c:pt>
                <c:pt idx="2107">
                  <c:v>874.55460000000005</c:v>
                </c:pt>
                <c:pt idx="2108">
                  <c:v>873.05650000000003</c:v>
                </c:pt>
                <c:pt idx="2109">
                  <c:v>871.56320000000005</c:v>
                </c:pt>
                <c:pt idx="2110">
                  <c:v>870.07460000000003</c:v>
                </c:pt>
                <c:pt idx="2111">
                  <c:v>868.59079999999994</c:v>
                </c:pt>
                <c:pt idx="2112">
                  <c:v>867.11159999999995</c:v>
                </c:pt>
                <c:pt idx="2113">
                  <c:v>865.63699999999994</c:v>
                </c:pt>
                <c:pt idx="2114">
                  <c:v>864.1671</c:v>
                </c:pt>
                <c:pt idx="2115">
                  <c:v>862.70190000000002</c:v>
                </c:pt>
                <c:pt idx="2116">
                  <c:v>861.24130000000002</c:v>
                </c:pt>
                <c:pt idx="2117">
                  <c:v>859.78530000000001</c:v>
                </c:pt>
                <c:pt idx="2118">
                  <c:v>858.33389999999997</c:v>
                </c:pt>
                <c:pt idx="2119">
                  <c:v>856.88710000000003</c:v>
                </c:pt>
                <c:pt idx="2120">
                  <c:v>855.44479999999999</c:v>
                </c:pt>
                <c:pt idx="2121">
                  <c:v>854.00710000000004</c:v>
                </c:pt>
                <c:pt idx="2122">
                  <c:v>852.57389999999998</c:v>
                </c:pt>
                <c:pt idx="2123">
                  <c:v>851.14530000000002</c:v>
                </c:pt>
                <c:pt idx="2124">
                  <c:v>849.72119999999995</c:v>
                </c:pt>
                <c:pt idx="2125">
                  <c:v>848.30150000000003</c:v>
                </c:pt>
                <c:pt idx="2126">
                  <c:v>846.88639999999998</c:v>
                </c:pt>
                <c:pt idx="2127">
                  <c:v>845.47569999999996</c:v>
                </c:pt>
                <c:pt idx="2128">
                  <c:v>844.06949999999995</c:v>
                </c:pt>
                <c:pt idx="2129">
                  <c:v>842.66769999999997</c:v>
                </c:pt>
                <c:pt idx="2130">
                  <c:v>841.27030000000002</c:v>
                </c:pt>
                <c:pt idx="2131">
                  <c:v>839.87739999999997</c:v>
                </c:pt>
                <c:pt idx="2132">
                  <c:v>838.48879999999997</c:v>
                </c:pt>
                <c:pt idx="2133">
                  <c:v>837.1046</c:v>
                </c:pt>
                <c:pt idx="2134">
                  <c:v>835.72490000000005</c:v>
                </c:pt>
                <c:pt idx="2135">
                  <c:v>834.34939999999995</c:v>
                </c:pt>
                <c:pt idx="2136">
                  <c:v>832.97829999999999</c:v>
                </c:pt>
                <c:pt idx="2137">
                  <c:v>831.61149999999998</c:v>
                </c:pt>
                <c:pt idx="2138">
                  <c:v>830.24900000000002</c:v>
                </c:pt>
                <c:pt idx="2139">
                  <c:v>828.89089999999999</c:v>
                </c:pt>
                <c:pt idx="2140">
                  <c:v>827.53700000000003</c:v>
                </c:pt>
                <c:pt idx="2141">
                  <c:v>826.18740000000003</c:v>
                </c:pt>
                <c:pt idx="2142">
                  <c:v>824.84199999999998</c:v>
                </c:pt>
                <c:pt idx="2143">
                  <c:v>823.5009</c:v>
                </c:pt>
                <c:pt idx="2144">
                  <c:v>822.16399999999999</c:v>
                </c:pt>
                <c:pt idx="2145">
                  <c:v>820.83140000000003</c:v>
                </c:pt>
                <c:pt idx="2146">
                  <c:v>819.50300000000004</c:v>
                </c:pt>
                <c:pt idx="2147">
                  <c:v>818.17870000000005</c:v>
                </c:pt>
                <c:pt idx="2148">
                  <c:v>816.85860000000002</c:v>
                </c:pt>
                <c:pt idx="2149">
                  <c:v>815.54280000000006</c:v>
                </c:pt>
                <c:pt idx="2150">
                  <c:v>814.23099999999999</c:v>
                </c:pt>
                <c:pt idx="2151">
                  <c:v>812.92340000000002</c:v>
                </c:pt>
                <c:pt idx="2152">
                  <c:v>811.62</c:v>
                </c:pt>
                <c:pt idx="2153">
                  <c:v>810.32060000000001</c:v>
                </c:pt>
                <c:pt idx="2154">
                  <c:v>809.02539999999999</c:v>
                </c:pt>
                <c:pt idx="2155">
                  <c:v>807.73419999999999</c:v>
                </c:pt>
                <c:pt idx="2156">
                  <c:v>806.44709999999998</c:v>
                </c:pt>
                <c:pt idx="2157">
                  <c:v>805.16399999999999</c:v>
                </c:pt>
                <c:pt idx="2158">
                  <c:v>803.88509999999997</c:v>
                </c:pt>
                <c:pt idx="2159">
                  <c:v>802.61019999999996</c:v>
                </c:pt>
                <c:pt idx="2160">
                  <c:v>801.33920000000001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F53-423A-BB8B-FF8CECAEFD44}"/>
            </c:ext>
          </c:extLst>
        </c:ser>
        <c:ser>
          <c:idx val="0"/>
          <c:order val="4"/>
          <c:tx>
            <c:v>CO2-Simple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'LOG-DcvSimple'!$A$6:$A$2166</c:f>
              <c:numCache>
                <c:formatCode>m/d\ h:mm:ss</c:formatCode>
                <c:ptCount val="2161"/>
                <c:pt idx="0">
                  <c:v>45292</c:v>
                </c:pt>
                <c:pt idx="1">
                  <c:v>45292.000115740739</c:v>
                </c:pt>
                <c:pt idx="2">
                  <c:v>45292.000231481485</c:v>
                </c:pt>
                <c:pt idx="3">
                  <c:v>45292.000347222223</c:v>
                </c:pt>
                <c:pt idx="4">
                  <c:v>45292.000462962962</c:v>
                </c:pt>
                <c:pt idx="5">
                  <c:v>45292.000578703701</c:v>
                </c:pt>
                <c:pt idx="6">
                  <c:v>45292.000694444447</c:v>
                </c:pt>
                <c:pt idx="7">
                  <c:v>45292.000810185185</c:v>
                </c:pt>
                <c:pt idx="8">
                  <c:v>45292.000925925924</c:v>
                </c:pt>
                <c:pt idx="9">
                  <c:v>45292.00104166667</c:v>
                </c:pt>
                <c:pt idx="10">
                  <c:v>45292.001157407409</c:v>
                </c:pt>
                <c:pt idx="11">
                  <c:v>45292.001273148147</c:v>
                </c:pt>
                <c:pt idx="12">
                  <c:v>45292.001388888886</c:v>
                </c:pt>
                <c:pt idx="13">
                  <c:v>45292.001504629632</c:v>
                </c:pt>
                <c:pt idx="14">
                  <c:v>45292.001620370371</c:v>
                </c:pt>
                <c:pt idx="15">
                  <c:v>45292.001736111109</c:v>
                </c:pt>
                <c:pt idx="16">
                  <c:v>45292.001851851855</c:v>
                </c:pt>
                <c:pt idx="17">
                  <c:v>45292.001967592594</c:v>
                </c:pt>
                <c:pt idx="18">
                  <c:v>45292.002083333333</c:v>
                </c:pt>
                <c:pt idx="19">
                  <c:v>45292.002199074072</c:v>
                </c:pt>
                <c:pt idx="20">
                  <c:v>45292.002314814818</c:v>
                </c:pt>
                <c:pt idx="21">
                  <c:v>45292.002430555556</c:v>
                </c:pt>
                <c:pt idx="22">
                  <c:v>45292.002546296295</c:v>
                </c:pt>
                <c:pt idx="23">
                  <c:v>45292.002662037034</c:v>
                </c:pt>
                <c:pt idx="24">
                  <c:v>45292.00277777778</c:v>
                </c:pt>
                <c:pt idx="25">
                  <c:v>45292.002893518518</c:v>
                </c:pt>
                <c:pt idx="26">
                  <c:v>45292.003009259257</c:v>
                </c:pt>
                <c:pt idx="27">
                  <c:v>45292.003125000003</c:v>
                </c:pt>
                <c:pt idx="28">
                  <c:v>45292.003240740742</c:v>
                </c:pt>
                <c:pt idx="29">
                  <c:v>45292.00335648148</c:v>
                </c:pt>
                <c:pt idx="30">
                  <c:v>45292.003472222219</c:v>
                </c:pt>
                <c:pt idx="31">
                  <c:v>45292.003587962965</c:v>
                </c:pt>
                <c:pt idx="32">
                  <c:v>45292.003703703704</c:v>
                </c:pt>
                <c:pt idx="33">
                  <c:v>45292.003819444442</c:v>
                </c:pt>
                <c:pt idx="34">
                  <c:v>45292.003935185188</c:v>
                </c:pt>
                <c:pt idx="35">
                  <c:v>45292.004050925927</c:v>
                </c:pt>
                <c:pt idx="36">
                  <c:v>45292.004166666666</c:v>
                </c:pt>
                <c:pt idx="37">
                  <c:v>45292.004282407404</c:v>
                </c:pt>
                <c:pt idx="38">
                  <c:v>45292.00439814815</c:v>
                </c:pt>
                <c:pt idx="39">
                  <c:v>45292.004513888889</c:v>
                </c:pt>
                <c:pt idx="40">
                  <c:v>45292.004629629628</c:v>
                </c:pt>
                <c:pt idx="41">
                  <c:v>45292.004745370374</c:v>
                </c:pt>
                <c:pt idx="42">
                  <c:v>45292.004861111112</c:v>
                </c:pt>
                <c:pt idx="43">
                  <c:v>45292.004976851851</c:v>
                </c:pt>
                <c:pt idx="44">
                  <c:v>45292.00509259259</c:v>
                </c:pt>
                <c:pt idx="45">
                  <c:v>45292.005208333336</c:v>
                </c:pt>
                <c:pt idx="46">
                  <c:v>45292.005324074074</c:v>
                </c:pt>
                <c:pt idx="47">
                  <c:v>45292.005439814813</c:v>
                </c:pt>
                <c:pt idx="48">
                  <c:v>45292.005555555559</c:v>
                </c:pt>
                <c:pt idx="49">
                  <c:v>45292.005671296298</c:v>
                </c:pt>
                <c:pt idx="50">
                  <c:v>45292.005787037036</c:v>
                </c:pt>
                <c:pt idx="51">
                  <c:v>45292.005902777775</c:v>
                </c:pt>
                <c:pt idx="52">
                  <c:v>45292.006018518521</c:v>
                </c:pt>
                <c:pt idx="53">
                  <c:v>45292.00613425926</c:v>
                </c:pt>
                <c:pt idx="54">
                  <c:v>45292.006249999999</c:v>
                </c:pt>
                <c:pt idx="55">
                  <c:v>45292.006365740737</c:v>
                </c:pt>
                <c:pt idx="56">
                  <c:v>45292.006481481483</c:v>
                </c:pt>
                <c:pt idx="57">
                  <c:v>45292.006597222222</c:v>
                </c:pt>
                <c:pt idx="58">
                  <c:v>45292.006712962961</c:v>
                </c:pt>
                <c:pt idx="59">
                  <c:v>45292.006828703707</c:v>
                </c:pt>
                <c:pt idx="60">
                  <c:v>45292.006944444445</c:v>
                </c:pt>
                <c:pt idx="61">
                  <c:v>45292.007060185184</c:v>
                </c:pt>
                <c:pt idx="62">
                  <c:v>45292.007175925923</c:v>
                </c:pt>
                <c:pt idx="63">
                  <c:v>45292.007291666669</c:v>
                </c:pt>
                <c:pt idx="64">
                  <c:v>45292.007407407407</c:v>
                </c:pt>
                <c:pt idx="65">
                  <c:v>45292.007523148146</c:v>
                </c:pt>
                <c:pt idx="66">
                  <c:v>45292.007638888892</c:v>
                </c:pt>
                <c:pt idx="67">
                  <c:v>45292.007754629631</c:v>
                </c:pt>
                <c:pt idx="68">
                  <c:v>45292.007870370369</c:v>
                </c:pt>
                <c:pt idx="69">
                  <c:v>45292.007986111108</c:v>
                </c:pt>
                <c:pt idx="70">
                  <c:v>45292.008101851854</c:v>
                </c:pt>
                <c:pt idx="71">
                  <c:v>45292.008217592593</c:v>
                </c:pt>
                <c:pt idx="72">
                  <c:v>45292.008333333331</c:v>
                </c:pt>
                <c:pt idx="73">
                  <c:v>45292.008449074077</c:v>
                </c:pt>
                <c:pt idx="74">
                  <c:v>45292.008564814816</c:v>
                </c:pt>
                <c:pt idx="75">
                  <c:v>45292.008680555555</c:v>
                </c:pt>
                <c:pt idx="76">
                  <c:v>45292.008796296293</c:v>
                </c:pt>
                <c:pt idx="77">
                  <c:v>45292.008912037039</c:v>
                </c:pt>
                <c:pt idx="78">
                  <c:v>45292.009027777778</c:v>
                </c:pt>
                <c:pt idx="79">
                  <c:v>45292.009143518517</c:v>
                </c:pt>
                <c:pt idx="80">
                  <c:v>45292.009259259263</c:v>
                </c:pt>
                <c:pt idx="81">
                  <c:v>45292.009375000001</c:v>
                </c:pt>
                <c:pt idx="82">
                  <c:v>45292.00949074074</c:v>
                </c:pt>
                <c:pt idx="83">
                  <c:v>45292.009606481479</c:v>
                </c:pt>
                <c:pt idx="84">
                  <c:v>45292.009722222225</c:v>
                </c:pt>
                <c:pt idx="85">
                  <c:v>45292.009837962964</c:v>
                </c:pt>
                <c:pt idx="86">
                  <c:v>45292.009953703702</c:v>
                </c:pt>
                <c:pt idx="87">
                  <c:v>45292.010069444441</c:v>
                </c:pt>
                <c:pt idx="88">
                  <c:v>45292.010185185187</c:v>
                </c:pt>
                <c:pt idx="89">
                  <c:v>45292.010300925926</c:v>
                </c:pt>
                <c:pt idx="90">
                  <c:v>45292.010416666664</c:v>
                </c:pt>
                <c:pt idx="91">
                  <c:v>45292.01053240741</c:v>
                </c:pt>
                <c:pt idx="92">
                  <c:v>45292.010648148149</c:v>
                </c:pt>
                <c:pt idx="93">
                  <c:v>45292.010763888888</c:v>
                </c:pt>
                <c:pt idx="94">
                  <c:v>45292.010879629626</c:v>
                </c:pt>
                <c:pt idx="95">
                  <c:v>45292.010995370372</c:v>
                </c:pt>
                <c:pt idx="96">
                  <c:v>45292.011111111111</c:v>
                </c:pt>
                <c:pt idx="97">
                  <c:v>45292.01122685185</c:v>
                </c:pt>
                <c:pt idx="98">
                  <c:v>45292.011342592596</c:v>
                </c:pt>
                <c:pt idx="99">
                  <c:v>45292.011458333334</c:v>
                </c:pt>
                <c:pt idx="100">
                  <c:v>45292.011574074073</c:v>
                </c:pt>
                <c:pt idx="101">
                  <c:v>45292.011689814812</c:v>
                </c:pt>
                <c:pt idx="102">
                  <c:v>45292.011805555558</c:v>
                </c:pt>
                <c:pt idx="103">
                  <c:v>45292.011921296296</c:v>
                </c:pt>
                <c:pt idx="104">
                  <c:v>45292.012037037035</c:v>
                </c:pt>
                <c:pt idx="105">
                  <c:v>45292.012152777781</c:v>
                </c:pt>
                <c:pt idx="106">
                  <c:v>45292.01226851852</c:v>
                </c:pt>
                <c:pt idx="107">
                  <c:v>45292.012384259258</c:v>
                </c:pt>
                <c:pt idx="108">
                  <c:v>45292.012499999997</c:v>
                </c:pt>
                <c:pt idx="109">
                  <c:v>45292.012615740743</c:v>
                </c:pt>
                <c:pt idx="110">
                  <c:v>45292.012731481482</c:v>
                </c:pt>
                <c:pt idx="111">
                  <c:v>45292.01284722222</c:v>
                </c:pt>
                <c:pt idx="112">
                  <c:v>45292.012962962966</c:v>
                </c:pt>
                <c:pt idx="113">
                  <c:v>45292.013078703705</c:v>
                </c:pt>
                <c:pt idx="114">
                  <c:v>45292.013194444444</c:v>
                </c:pt>
                <c:pt idx="115">
                  <c:v>45292.013310185182</c:v>
                </c:pt>
                <c:pt idx="116">
                  <c:v>45292.013425925928</c:v>
                </c:pt>
                <c:pt idx="117">
                  <c:v>45292.013541666667</c:v>
                </c:pt>
                <c:pt idx="118">
                  <c:v>45292.013657407406</c:v>
                </c:pt>
                <c:pt idx="119">
                  <c:v>45292.013773148145</c:v>
                </c:pt>
                <c:pt idx="120">
                  <c:v>45292.013888888891</c:v>
                </c:pt>
                <c:pt idx="121">
                  <c:v>45292.014004629629</c:v>
                </c:pt>
                <c:pt idx="122">
                  <c:v>45292.014120370368</c:v>
                </c:pt>
                <c:pt idx="123">
                  <c:v>45292.014236111114</c:v>
                </c:pt>
                <c:pt idx="124">
                  <c:v>45292.014351851853</c:v>
                </c:pt>
                <c:pt idx="125">
                  <c:v>45292.014467592591</c:v>
                </c:pt>
                <c:pt idx="126">
                  <c:v>45292.01458333333</c:v>
                </c:pt>
                <c:pt idx="127">
                  <c:v>45292.014699074076</c:v>
                </c:pt>
                <c:pt idx="128">
                  <c:v>45292.014814814815</c:v>
                </c:pt>
                <c:pt idx="129">
                  <c:v>45292.014930555553</c:v>
                </c:pt>
                <c:pt idx="130">
                  <c:v>45292.015046296299</c:v>
                </c:pt>
                <c:pt idx="131">
                  <c:v>45292.015162037038</c:v>
                </c:pt>
                <c:pt idx="132">
                  <c:v>45292.015277777777</c:v>
                </c:pt>
                <c:pt idx="133">
                  <c:v>45292.015393518515</c:v>
                </c:pt>
                <c:pt idx="134">
                  <c:v>45292.015509259261</c:v>
                </c:pt>
                <c:pt idx="135">
                  <c:v>45292.015625</c:v>
                </c:pt>
                <c:pt idx="136">
                  <c:v>45292.015740740739</c:v>
                </c:pt>
                <c:pt idx="137">
                  <c:v>45292.015856481485</c:v>
                </c:pt>
                <c:pt idx="138">
                  <c:v>45292.015972222223</c:v>
                </c:pt>
                <c:pt idx="139">
                  <c:v>45292.016087962962</c:v>
                </c:pt>
                <c:pt idx="140">
                  <c:v>45292.016203703701</c:v>
                </c:pt>
                <c:pt idx="141">
                  <c:v>45292.016319444447</c:v>
                </c:pt>
                <c:pt idx="142">
                  <c:v>45292.016435185185</c:v>
                </c:pt>
                <c:pt idx="143">
                  <c:v>45292.016550925924</c:v>
                </c:pt>
                <c:pt idx="144">
                  <c:v>45292.01666666667</c:v>
                </c:pt>
                <c:pt idx="145">
                  <c:v>45292.016782407409</c:v>
                </c:pt>
                <c:pt idx="146">
                  <c:v>45292.016898148147</c:v>
                </c:pt>
                <c:pt idx="147">
                  <c:v>45292.017013888886</c:v>
                </c:pt>
                <c:pt idx="148">
                  <c:v>45292.017129629632</c:v>
                </c:pt>
                <c:pt idx="149">
                  <c:v>45292.017245370371</c:v>
                </c:pt>
                <c:pt idx="150">
                  <c:v>45292.017361111109</c:v>
                </c:pt>
                <c:pt idx="151">
                  <c:v>45292.017476851855</c:v>
                </c:pt>
                <c:pt idx="152">
                  <c:v>45292.017592592594</c:v>
                </c:pt>
                <c:pt idx="153">
                  <c:v>45292.017708333333</c:v>
                </c:pt>
                <c:pt idx="154">
                  <c:v>45292.017824074072</c:v>
                </c:pt>
                <c:pt idx="155">
                  <c:v>45292.017939814818</c:v>
                </c:pt>
                <c:pt idx="156">
                  <c:v>45292.018055555556</c:v>
                </c:pt>
                <c:pt idx="157">
                  <c:v>45292.018171296295</c:v>
                </c:pt>
                <c:pt idx="158">
                  <c:v>45292.018287037034</c:v>
                </c:pt>
                <c:pt idx="159">
                  <c:v>45292.01840277778</c:v>
                </c:pt>
                <c:pt idx="160">
                  <c:v>45292.018518518518</c:v>
                </c:pt>
                <c:pt idx="161">
                  <c:v>45292.018634259257</c:v>
                </c:pt>
                <c:pt idx="162">
                  <c:v>45292.018750000003</c:v>
                </c:pt>
                <c:pt idx="163">
                  <c:v>45292.018865740742</c:v>
                </c:pt>
                <c:pt idx="164">
                  <c:v>45292.01898148148</c:v>
                </c:pt>
                <c:pt idx="165">
                  <c:v>45292.019097222219</c:v>
                </c:pt>
                <c:pt idx="166">
                  <c:v>45292.019212962965</c:v>
                </c:pt>
                <c:pt idx="167">
                  <c:v>45292.019328703704</c:v>
                </c:pt>
                <c:pt idx="168">
                  <c:v>45292.019444444442</c:v>
                </c:pt>
                <c:pt idx="169">
                  <c:v>45292.019560185188</c:v>
                </c:pt>
                <c:pt idx="170">
                  <c:v>45292.019675925927</c:v>
                </c:pt>
                <c:pt idx="171">
                  <c:v>45292.019791666666</c:v>
                </c:pt>
                <c:pt idx="172">
                  <c:v>45292.019907407404</c:v>
                </c:pt>
                <c:pt idx="173">
                  <c:v>45292.02002314815</c:v>
                </c:pt>
                <c:pt idx="174">
                  <c:v>45292.020138888889</c:v>
                </c:pt>
                <c:pt idx="175">
                  <c:v>45292.020254629628</c:v>
                </c:pt>
                <c:pt idx="176">
                  <c:v>45292.020370370374</c:v>
                </c:pt>
                <c:pt idx="177">
                  <c:v>45292.020486111112</c:v>
                </c:pt>
                <c:pt idx="178">
                  <c:v>45292.020601851851</c:v>
                </c:pt>
                <c:pt idx="179">
                  <c:v>45292.02071759259</c:v>
                </c:pt>
                <c:pt idx="180">
                  <c:v>45292.020833333336</c:v>
                </c:pt>
                <c:pt idx="181">
                  <c:v>45292.020949074074</c:v>
                </c:pt>
                <c:pt idx="182">
                  <c:v>45292.021064814813</c:v>
                </c:pt>
                <c:pt idx="183">
                  <c:v>45292.021180555559</c:v>
                </c:pt>
                <c:pt idx="184">
                  <c:v>45292.021296296298</c:v>
                </c:pt>
                <c:pt idx="185">
                  <c:v>45292.021412037036</c:v>
                </c:pt>
                <c:pt idx="186">
                  <c:v>45292.021527777775</c:v>
                </c:pt>
                <c:pt idx="187">
                  <c:v>45292.021643518521</c:v>
                </c:pt>
                <c:pt idx="188">
                  <c:v>45292.02175925926</c:v>
                </c:pt>
                <c:pt idx="189">
                  <c:v>45292.021874999999</c:v>
                </c:pt>
                <c:pt idx="190">
                  <c:v>45292.021990740737</c:v>
                </c:pt>
                <c:pt idx="191">
                  <c:v>45292.022106481483</c:v>
                </c:pt>
                <c:pt idx="192">
                  <c:v>45292.022222222222</c:v>
                </c:pt>
                <c:pt idx="193">
                  <c:v>45292.022337962961</c:v>
                </c:pt>
                <c:pt idx="194">
                  <c:v>45292.022453703707</c:v>
                </c:pt>
                <c:pt idx="195">
                  <c:v>45292.022569444445</c:v>
                </c:pt>
                <c:pt idx="196">
                  <c:v>45292.022685185184</c:v>
                </c:pt>
                <c:pt idx="197">
                  <c:v>45292.022800925923</c:v>
                </c:pt>
                <c:pt idx="198">
                  <c:v>45292.022916666669</c:v>
                </c:pt>
                <c:pt idx="199">
                  <c:v>45292.023032407407</c:v>
                </c:pt>
                <c:pt idx="200">
                  <c:v>45292.023148148146</c:v>
                </c:pt>
                <c:pt idx="201">
                  <c:v>45292.023263888892</c:v>
                </c:pt>
                <c:pt idx="202">
                  <c:v>45292.023379629631</c:v>
                </c:pt>
                <c:pt idx="203">
                  <c:v>45292.023495370369</c:v>
                </c:pt>
                <c:pt idx="204">
                  <c:v>45292.023611111108</c:v>
                </c:pt>
                <c:pt idx="205">
                  <c:v>45292.023726851854</c:v>
                </c:pt>
                <c:pt idx="206">
                  <c:v>45292.023842592593</c:v>
                </c:pt>
                <c:pt idx="207">
                  <c:v>45292.023958333331</c:v>
                </c:pt>
                <c:pt idx="208">
                  <c:v>45292.024074074077</c:v>
                </c:pt>
                <c:pt idx="209">
                  <c:v>45292.024189814816</c:v>
                </c:pt>
                <c:pt idx="210">
                  <c:v>45292.024305555555</c:v>
                </c:pt>
                <c:pt idx="211">
                  <c:v>45292.024421296293</c:v>
                </c:pt>
                <c:pt idx="212">
                  <c:v>45292.024537037039</c:v>
                </c:pt>
                <c:pt idx="213">
                  <c:v>45292.024652777778</c:v>
                </c:pt>
                <c:pt idx="214">
                  <c:v>45292.024768518517</c:v>
                </c:pt>
                <c:pt idx="215">
                  <c:v>45292.024884259263</c:v>
                </c:pt>
                <c:pt idx="216">
                  <c:v>45292.025000000001</c:v>
                </c:pt>
                <c:pt idx="217">
                  <c:v>45292.02511574074</c:v>
                </c:pt>
                <c:pt idx="218">
                  <c:v>45292.025231481479</c:v>
                </c:pt>
                <c:pt idx="219">
                  <c:v>45292.025347222225</c:v>
                </c:pt>
                <c:pt idx="220">
                  <c:v>45292.025462962964</c:v>
                </c:pt>
                <c:pt idx="221">
                  <c:v>45292.025578703702</c:v>
                </c:pt>
                <c:pt idx="222">
                  <c:v>45292.025694444441</c:v>
                </c:pt>
                <c:pt idx="223">
                  <c:v>45292.025810185187</c:v>
                </c:pt>
                <c:pt idx="224">
                  <c:v>45292.025925925926</c:v>
                </c:pt>
                <c:pt idx="225">
                  <c:v>45292.026041666664</c:v>
                </c:pt>
                <c:pt idx="226">
                  <c:v>45292.02615740741</c:v>
                </c:pt>
                <c:pt idx="227">
                  <c:v>45292.026273148149</c:v>
                </c:pt>
                <c:pt idx="228">
                  <c:v>45292.026388888888</c:v>
                </c:pt>
                <c:pt idx="229">
                  <c:v>45292.026504629626</c:v>
                </c:pt>
                <c:pt idx="230">
                  <c:v>45292.026620370372</c:v>
                </c:pt>
                <c:pt idx="231">
                  <c:v>45292.026736111111</c:v>
                </c:pt>
                <c:pt idx="232">
                  <c:v>45292.02685185185</c:v>
                </c:pt>
                <c:pt idx="233">
                  <c:v>45292.026967592596</c:v>
                </c:pt>
                <c:pt idx="234">
                  <c:v>45292.027083333334</c:v>
                </c:pt>
                <c:pt idx="235">
                  <c:v>45292.027199074073</c:v>
                </c:pt>
                <c:pt idx="236">
                  <c:v>45292.027314814812</c:v>
                </c:pt>
                <c:pt idx="237">
                  <c:v>45292.027430555558</c:v>
                </c:pt>
                <c:pt idx="238">
                  <c:v>45292.027546296296</c:v>
                </c:pt>
                <c:pt idx="239">
                  <c:v>45292.027662037035</c:v>
                </c:pt>
                <c:pt idx="240">
                  <c:v>45292.027777777781</c:v>
                </c:pt>
                <c:pt idx="241">
                  <c:v>45292.02789351852</c:v>
                </c:pt>
                <c:pt idx="242">
                  <c:v>45292.028009259258</c:v>
                </c:pt>
                <c:pt idx="243">
                  <c:v>45292.028124999997</c:v>
                </c:pt>
                <c:pt idx="244">
                  <c:v>45292.028240740743</c:v>
                </c:pt>
                <c:pt idx="245">
                  <c:v>45292.028356481482</c:v>
                </c:pt>
                <c:pt idx="246">
                  <c:v>45292.02847222222</c:v>
                </c:pt>
                <c:pt idx="247">
                  <c:v>45292.028587962966</c:v>
                </c:pt>
                <c:pt idx="248">
                  <c:v>45292.028703703705</c:v>
                </c:pt>
                <c:pt idx="249">
                  <c:v>45292.028819444444</c:v>
                </c:pt>
                <c:pt idx="250">
                  <c:v>45292.028935185182</c:v>
                </c:pt>
                <c:pt idx="251">
                  <c:v>45292.029050925928</c:v>
                </c:pt>
                <c:pt idx="252">
                  <c:v>45292.029166666667</c:v>
                </c:pt>
                <c:pt idx="253">
                  <c:v>45292.029282407406</c:v>
                </c:pt>
                <c:pt idx="254">
                  <c:v>45292.029398148145</c:v>
                </c:pt>
                <c:pt idx="255">
                  <c:v>45292.029513888891</c:v>
                </c:pt>
                <c:pt idx="256">
                  <c:v>45292.029629629629</c:v>
                </c:pt>
                <c:pt idx="257">
                  <c:v>45292.029745370368</c:v>
                </c:pt>
                <c:pt idx="258">
                  <c:v>45292.029861111114</c:v>
                </c:pt>
                <c:pt idx="259">
                  <c:v>45292.029976851853</c:v>
                </c:pt>
                <c:pt idx="260">
                  <c:v>45292.030092592591</c:v>
                </c:pt>
                <c:pt idx="261">
                  <c:v>45292.03020833333</c:v>
                </c:pt>
                <c:pt idx="262">
                  <c:v>45292.030324074076</c:v>
                </c:pt>
                <c:pt idx="263">
                  <c:v>45292.030439814815</c:v>
                </c:pt>
                <c:pt idx="264">
                  <c:v>45292.030555555553</c:v>
                </c:pt>
                <c:pt idx="265">
                  <c:v>45292.030671296299</c:v>
                </c:pt>
                <c:pt idx="266">
                  <c:v>45292.030787037038</c:v>
                </c:pt>
                <c:pt idx="267">
                  <c:v>45292.030902777777</c:v>
                </c:pt>
                <c:pt idx="268">
                  <c:v>45292.031018518515</c:v>
                </c:pt>
                <c:pt idx="269">
                  <c:v>45292.031134259261</c:v>
                </c:pt>
                <c:pt idx="270">
                  <c:v>45292.03125</c:v>
                </c:pt>
                <c:pt idx="271">
                  <c:v>45292.031365740739</c:v>
                </c:pt>
                <c:pt idx="272">
                  <c:v>45292.031481481485</c:v>
                </c:pt>
                <c:pt idx="273">
                  <c:v>45292.031597222223</c:v>
                </c:pt>
                <c:pt idx="274">
                  <c:v>45292.031712962962</c:v>
                </c:pt>
                <c:pt idx="275">
                  <c:v>45292.031828703701</c:v>
                </c:pt>
                <c:pt idx="276">
                  <c:v>45292.031944444447</c:v>
                </c:pt>
                <c:pt idx="277">
                  <c:v>45292.032060185185</c:v>
                </c:pt>
                <c:pt idx="278">
                  <c:v>45292.032175925924</c:v>
                </c:pt>
                <c:pt idx="279">
                  <c:v>45292.03229166667</c:v>
                </c:pt>
                <c:pt idx="280">
                  <c:v>45292.032407407409</c:v>
                </c:pt>
                <c:pt idx="281">
                  <c:v>45292.032523148147</c:v>
                </c:pt>
                <c:pt idx="282">
                  <c:v>45292.032638888886</c:v>
                </c:pt>
                <c:pt idx="283">
                  <c:v>45292.032754629632</c:v>
                </c:pt>
                <c:pt idx="284">
                  <c:v>45292.032870370371</c:v>
                </c:pt>
                <c:pt idx="285">
                  <c:v>45292.032986111109</c:v>
                </c:pt>
                <c:pt idx="286">
                  <c:v>45292.033101851855</c:v>
                </c:pt>
                <c:pt idx="287">
                  <c:v>45292.033217592594</c:v>
                </c:pt>
                <c:pt idx="288">
                  <c:v>45292.033333333333</c:v>
                </c:pt>
                <c:pt idx="289">
                  <c:v>45292.033449074072</c:v>
                </c:pt>
                <c:pt idx="290">
                  <c:v>45292.033564814818</c:v>
                </c:pt>
                <c:pt idx="291">
                  <c:v>45292.033680555556</c:v>
                </c:pt>
                <c:pt idx="292">
                  <c:v>45292.033796296295</c:v>
                </c:pt>
                <c:pt idx="293">
                  <c:v>45292.033912037034</c:v>
                </c:pt>
                <c:pt idx="294">
                  <c:v>45292.03402777778</c:v>
                </c:pt>
                <c:pt idx="295">
                  <c:v>45292.034143518518</c:v>
                </c:pt>
                <c:pt idx="296">
                  <c:v>45292.034259259257</c:v>
                </c:pt>
                <c:pt idx="297">
                  <c:v>45292.034375000003</c:v>
                </c:pt>
                <c:pt idx="298">
                  <c:v>45292.034490740742</c:v>
                </c:pt>
                <c:pt idx="299">
                  <c:v>45292.03460648148</c:v>
                </c:pt>
                <c:pt idx="300">
                  <c:v>45292.034722222219</c:v>
                </c:pt>
                <c:pt idx="301">
                  <c:v>45292.034837962965</c:v>
                </c:pt>
                <c:pt idx="302">
                  <c:v>45292.034953703704</c:v>
                </c:pt>
                <c:pt idx="303">
                  <c:v>45292.035069444442</c:v>
                </c:pt>
                <c:pt idx="304">
                  <c:v>45292.035185185188</c:v>
                </c:pt>
                <c:pt idx="305">
                  <c:v>45292.035300925927</c:v>
                </c:pt>
                <c:pt idx="306">
                  <c:v>45292.035416666666</c:v>
                </c:pt>
                <c:pt idx="307">
                  <c:v>45292.035532407404</c:v>
                </c:pt>
                <c:pt idx="308">
                  <c:v>45292.03564814815</c:v>
                </c:pt>
                <c:pt idx="309">
                  <c:v>45292.035763888889</c:v>
                </c:pt>
                <c:pt idx="310">
                  <c:v>45292.035879629628</c:v>
                </c:pt>
                <c:pt idx="311">
                  <c:v>45292.035995370374</c:v>
                </c:pt>
                <c:pt idx="312">
                  <c:v>45292.036111111112</c:v>
                </c:pt>
                <c:pt idx="313">
                  <c:v>45292.036226851851</c:v>
                </c:pt>
                <c:pt idx="314">
                  <c:v>45292.03634259259</c:v>
                </c:pt>
                <c:pt idx="315">
                  <c:v>45292.036458333336</c:v>
                </c:pt>
                <c:pt idx="316">
                  <c:v>45292.036574074074</c:v>
                </c:pt>
                <c:pt idx="317">
                  <c:v>45292.036689814813</c:v>
                </c:pt>
                <c:pt idx="318">
                  <c:v>45292.036805555559</c:v>
                </c:pt>
                <c:pt idx="319">
                  <c:v>45292.036921296298</c:v>
                </c:pt>
                <c:pt idx="320">
                  <c:v>45292.037037037036</c:v>
                </c:pt>
                <c:pt idx="321">
                  <c:v>45292.037152777775</c:v>
                </c:pt>
                <c:pt idx="322">
                  <c:v>45292.037268518521</c:v>
                </c:pt>
                <c:pt idx="323">
                  <c:v>45292.03738425926</c:v>
                </c:pt>
                <c:pt idx="324">
                  <c:v>45292.037499999999</c:v>
                </c:pt>
                <c:pt idx="325">
                  <c:v>45292.037615740737</c:v>
                </c:pt>
                <c:pt idx="326">
                  <c:v>45292.037731481483</c:v>
                </c:pt>
                <c:pt idx="327">
                  <c:v>45292.037847222222</c:v>
                </c:pt>
                <c:pt idx="328">
                  <c:v>45292.037962962961</c:v>
                </c:pt>
                <c:pt idx="329">
                  <c:v>45292.038078703707</c:v>
                </c:pt>
                <c:pt idx="330">
                  <c:v>45292.038194444445</c:v>
                </c:pt>
                <c:pt idx="331">
                  <c:v>45292.038310185184</c:v>
                </c:pt>
                <c:pt idx="332">
                  <c:v>45292.038425925923</c:v>
                </c:pt>
                <c:pt idx="333">
                  <c:v>45292.038541666669</c:v>
                </c:pt>
                <c:pt idx="334">
                  <c:v>45292.038657407407</c:v>
                </c:pt>
                <c:pt idx="335">
                  <c:v>45292.038773148146</c:v>
                </c:pt>
                <c:pt idx="336">
                  <c:v>45292.038888888892</c:v>
                </c:pt>
                <c:pt idx="337">
                  <c:v>45292.039004629631</c:v>
                </c:pt>
                <c:pt idx="338">
                  <c:v>45292.039120370369</c:v>
                </c:pt>
                <c:pt idx="339">
                  <c:v>45292.039236111108</c:v>
                </c:pt>
                <c:pt idx="340">
                  <c:v>45292.039351851854</c:v>
                </c:pt>
                <c:pt idx="341">
                  <c:v>45292.039467592593</c:v>
                </c:pt>
                <c:pt idx="342">
                  <c:v>45292.039583333331</c:v>
                </c:pt>
                <c:pt idx="343">
                  <c:v>45292.039699074077</c:v>
                </c:pt>
                <c:pt idx="344">
                  <c:v>45292.039814814816</c:v>
                </c:pt>
                <c:pt idx="345">
                  <c:v>45292.039930555555</c:v>
                </c:pt>
                <c:pt idx="346">
                  <c:v>45292.040046296293</c:v>
                </c:pt>
                <c:pt idx="347">
                  <c:v>45292.040162037039</c:v>
                </c:pt>
                <c:pt idx="348">
                  <c:v>45292.040277777778</c:v>
                </c:pt>
                <c:pt idx="349">
                  <c:v>45292.040393518517</c:v>
                </c:pt>
                <c:pt idx="350">
                  <c:v>45292.040509259263</c:v>
                </c:pt>
                <c:pt idx="351">
                  <c:v>45292.040625000001</c:v>
                </c:pt>
                <c:pt idx="352">
                  <c:v>45292.04074074074</c:v>
                </c:pt>
                <c:pt idx="353">
                  <c:v>45292.040856481479</c:v>
                </c:pt>
                <c:pt idx="354">
                  <c:v>45292.040972222225</c:v>
                </c:pt>
                <c:pt idx="355">
                  <c:v>45292.041087962964</c:v>
                </c:pt>
                <c:pt idx="356">
                  <c:v>45292.041203703702</c:v>
                </c:pt>
                <c:pt idx="357">
                  <c:v>45292.041319444441</c:v>
                </c:pt>
                <c:pt idx="358">
                  <c:v>45292.041435185187</c:v>
                </c:pt>
                <c:pt idx="359">
                  <c:v>45292.041550925926</c:v>
                </c:pt>
                <c:pt idx="360">
                  <c:v>45292.041666666664</c:v>
                </c:pt>
                <c:pt idx="361">
                  <c:v>45292.04178240741</c:v>
                </c:pt>
                <c:pt idx="362">
                  <c:v>45292.041898148149</c:v>
                </c:pt>
                <c:pt idx="363">
                  <c:v>45292.042013888888</c:v>
                </c:pt>
                <c:pt idx="364">
                  <c:v>45292.042129629626</c:v>
                </c:pt>
                <c:pt idx="365">
                  <c:v>45292.042245370372</c:v>
                </c:pt>
                <c:pt idx="366">
                  <c:v>45292.042361111111</c:v>
                </c:pt>
                <c:pt idx="367">
                  <c:v>45292.04247685185</c:v>
                </c:pt>
                <c:pt idx="368">
                  <c:v>45292.042592592596</c:v>
                </c:pt>
                <c:pt idx="369">
                  <c:v>45292.042708333334</c:v>
                </c:pt>
                <c:pt idx="370">
                  <c:v>45292.042824074073</c:v>
                </c:pt>
                <c:pt idx="371">
                  <c:v>45292.042939814812</c:v>
                </c:pt>
                <c:pt idx="372">
                  <c:v>45292.043055555558</c:v>
                </c:pt>
                <c:pt idx="373">
                  <c:v>45292.043171296296</c:v>
                </c:pt>
                <c:pt idx="374">
                  <c:v>45292.043287037035</c:v>
                </c:pt>
                <c:pt idx="375">
                  <c:v>45292.043402777781</c:v>
                </c:pt>
                <c:pt idx="376">
                  <c:v>45292.04351851852</c:v>
                </c:pt>
                <c:pt idx="377">
                  <c:v>45292.043634259258</c:v>
                </c:pt>
                <c:pt idx="378">
                  <c:v>45292.043749999997</c:v>
                </c:pt>
                <c:pt idx="379">
                  <c:v>45292.043865740743</c:v>
                </c:pt>
                <c:pt idx="380">
                  <c:v>45292.043981481482</c:v>
                </c:pt>
                <c:pt idx="381">
                  <c:v>45292.04409722222</c:v>
                </c:pt>
                <c:pt idx="382">
                  <c:v>45292.044212962966</c:v>
                </c:pt>
                <c:pt idx="383">
                  <c:v>45292.044328703705</c:v>
                </c:pt>
                <c:pt idx="384">
                  <c:v>45292.044444444444</c:v>
                </c:pt>
                <c:pt idx="385">
                  <c:v>45292.044560185182</c:v>
                </c:pt>
                <c:pt idx="386">
                  <c:v>45292.044675925928</c:v>
                </c:pt>
                <c:pt idx="387">
                  <c:v>45292.044791666667</c:v>
                </c:pt>
                <c:pt idx="388">
                  <c:v>45292.044907407406</c:v>
                </c:pt>
                <c:pt idx="389">
                  <c:v>45292.045023148145</c:v>
                </c:pt>
                <c:pt idx="390">
                  <c:v>45292.045138888891</c:v>
                </c:pt>
                <c:pt idx="391">
                  <c:v>45292.045254629629</c:v>
                </c:pt>
                <c:pt idx="392">
                  <c:v>45292.045370370368</c:v>
                </c:pt>
                <c:pt idx="393">
                  <c:v>45292.045486111114</c:v>
                </c:pt>
                <c:pt idx="394">
                  <c:v>45292.045601851853</c:v>
                </c:pt>
                <c:pt idx="395">
                  <c:v>45292.045717592591</c:v>
                </c:pt>
                <c:pt idx="396">
                  <c:v>45292.04583333333</c:v>
                </c:pt>
                <c:pt idx="397">
                  <c:v>45292.045949074076</c:v>
                </c:pt>
                <c:pt idx="398">
                  <c:v>45292.046064814815</c:v>
                </c:pt>
                <c:pt idx="399">
                  <c:v>45292.046180555553</c:v>
                </c:pt>
                <c:pt idx="400">
                  <c:v>45292.046296296299</c:v>
                </c:pt>
                <c:pt idx="401">
                  <c:v>45292.046412037038</c:v>
                </c:pt>
                <c:pt idx="402">
                  <c:v>45292.046527777777</c:v>
                </c:pt>
                <c:pt idx="403">
                  <c:v>45292.046643518515</c:v>
                </c:pt>
                <c:pt idx="404">
                  <c:v>45292.046759259261</c:v>
                </c:pt>
                <c:pt idx="405">
                  <c:v>45292.046875</c:v>
                </c:pt>
                <c:pt idx="406">
                  <c:v>45292.046990740739</c:v>
                </c:pt>
                <c:pt idx="407">
                  <c:v>45292.047106481485</c:v>
                </c:pt>
                <c:pt idx="408">
                  <c:v>45292.047222222223</c:v>
                </c:pt>
                <c:pt idx="409">
                  <c:v>45292.047337962962</c:v>
                </c:pt>
                <c:pt idx="410">
                  <c:v>45292.047453703701</c:v>
                </c:pt>
                <c:pt idx="411">
                  <c:v>45292.047569444447</c:v>
                </c:pt>
                <c:pt idx="412">
                  <c:v>45292.047685185185</c:v>
                </c:pt>
                <c:pt idx="413">
                  <c:v>45292.047800925924</c:v>
                </c:pt>
                <c:pt idx="414">
                  <c:v>45292.04791666667</c:v>
                </c:pt>
                <c:pt idx="415">
                  <c:v>45292.048032407409</c:v>
                </c:pt>
                <c:pt idx="416">
                  <c:v>45292.048148148147</c:v>
                </c:pt>
                <c:pt idx="417">
                  <c:v>45292.048263888886</c:v>
                </c:pt>
                <c:pt idx="418">
                  <c:v>45292.048379629632</c:v>
                </c:pt>
                <c:pt idx="419">
                  <c:v>45292.048495370371</c:v>
                </c:pt>
                <c:pt idx="420">
                  <c:v>45292.048611111109</c:v>
                </c:pt>
                <c:pt idx="421">
                  <c:v>45292.048726851855</c:v>
                </c:pt>
                <c:pt idx="422">
                  <c:v>45292.048842592594</c:v>
                </c:pt>
                <c:pt idx="423">
                  <c:v>45292.048958333333</c:v>
                </c:pt>
                <c:pt idx="424">
                  <c:v>45292.049074074072</c:v>
                </c:pt>
                <c:pt idx="425">
                  <c:v>45292.049189814818</c:v>
                </c:pt>
                <c:pt idx="426">
                  <c:v>45292.049305555556</c:v>
                </c:pt>
                <c:pt idx="427">
                  <c:v>45292.049421296295</c:v>
                </c:pt>
                <c:pt idx="428">
                  <c:v>45292.049537037034</c:v>
                </c:pt>
                <c:pt idx="429">
                  <c:v>45292.04965277778</c:v>
                </c:pt>
                <c:pt idx="430">
                  <c:v>45292.049768518518</c:v>
                </c:pt>
                <c:pt idx="431">
                  <c:v>45292.049884259257</c:v>
                </c:pt>
                <c:pt idx="432">
                  <c:v>45292.05</c:v>
                </c:pt>
                <c:pt idx="433">
                  <c:v>45292.050115740742</c:v>
                </c:pt>
                <c:pt idx="434">
                  <c:v>45292.05023148148</c:v>
                </c:pt>
                <c:pt idx="435">
                  <c:v>45292.050347222219</c:v>
                </c:pt>
                <c:pt idx="436">
                  <c:v>45292.050462962965</c:v>
                </c:pt>
                <c:pt idx="437">
                  <c:v>45292.050578703704</c:v>
                </c:pt>
                <c:pt idx="438">
                  <c:v>45292.050694444442</c:v>
                </c:pt>
                <c:pt idx="439">
                  <c:v>45292.050810185188</c:v>
                </c:pt>
                <c:pt idx="440">
                  <c:v>45292.050925925927</c:v>
                </c:pt>
                <c:pt idx="441">
                  <c:v>45292.051041666666</c:v>
                </c:pt>
                <c:pt idx="442">
                  <c:v>45292.051157407404</c:v>
                </c:pt>
                <c:pt idx="443">
                  <c:v>45292.05127314815</c:v>
                </c:pt>
                <c:pt idx="444">
                  <c:v>45292.051388888889</c:v>
                </c:pt>
                <c:pt idx="445">
                  <c:v>45292.051504629628</c:v>
                </c:pt>
                <c:pt idx="446">
                  <c:v>45292.051620370374</c:v>
                </c:pt>
                <c:pt idx="447">
                  <c:v>45292.051736111112</c:v>
                </c:pt>
                <c:pt idx="448">
                  <c:v>45292.051851851851</c:v>
                </c:pt>
                <c:pt idx="449">
                  <c:v>45292.05196759259</c:v>
                </c:pt>
                <c:pt idx="450">
                  <c:v>45292.052083333336</c:v>
                </c:pt>
                <c:pt idx="451">
                  <c:v>45292.052199074074</c:v>
                </c:pt>
                <c:pt idx="452">
                  <c:v>45292.052314814813</c:v>
                </c:pt>
                <c:pt idx="453">
                  <c:v>45292.052430555559</c:v>
                </c:pt>
                <c:pt idx="454">
                  <c:v>45292.052546296298</c:v>
                </c:pt>
                <c:pt idx="455">
                  <c:v>45292.052662037036</c:v>
                </c:pt>
                <c:pt idx="456">
                  <c:v>45292.052777777775</c:v>
                </c:pt>
                <c:pt idx="457">
                  <c:v>45292.052893518521</c:v>
                </c:pt>
                <c:pt idx="458">
                  <c:v>45292.05300925926</c:v>
                </c:pt>
                <c:pt idx="459">
                  <c:v>45292.053124999999</c:v>
                </c:pt>
                <c:pt idx="460">
                  <c:v>45292.053240740737</c:v>
                </c:pt>
                <c:pt idx="461">
                  <c:v>45292.053356481483</c:v>
                </c:pt>
                <c:pt idx="462">
                  <c:v>45292.053472222222</c:v>
                </c:pt>
                <c:pt idx="463">
                  <c:v>45292.053587962961</c:v>
                </c:pt>
                <c:pt idx="464">
                  <c:v>45292.053703703707</c:v>
                </c:pt>
                <c:pt idx="465">
                  <c:v>45292.053819444445</c:v>
                </c:pt>
                <c:pt idx="466">
                  <c:v>45292.053935185184</c:v>
                </c:pt>
                <c:pt idx="467">
                  <c:v>45292.054050925923</c:v>
                </c:pt>
                <c:pt idx="468">
                  <c:v>45292.054166666669</c:v>
                </c:pt>
                <c:pt idx="469">
                  <c:v>45292.054282407407</c:v>
                </c:pt>
                <c:pt idx="470">
                  <c:v>45292.054398148146</c:v>
                </c:pt>
                <c:pt idx="471">
                  <c:v>45292.054513888892</c:v>
                </c:pt>
                <c:pt idx="472">
                  <c:v>45292.054629629631</c:v>
                </c:pt>
                <c:pt idx="473">
                  <c:v>45292.054745370369</c:v>
                </c:pt>
                <c:pt idx="474">
                  <c:v>45292.054861111108</c:v>
                </c:pt>
                <c:pt idx="475">
                  <c:v>45292.054976851854</c:v>
                </c:pt>
                <c:pt idx="476">
                  <c:v>45292.055092592593</c:v>
                </c:pt>
                <c:pt idx="477">
                  <c:v>45292.055208333331</c:v>
                </c:pt>
                <c:pt idx="478">
                  <c:v>45292.055324074077</c:v>
                </c:pt>
                <c:pt idx="479">
                  <c:v>45292.055439814816</c:v>
                </c:pt>
                <c:pt idx="480">
                  <c:v>45292.055555555555</c:v>
                </c:pt>
                <c:pt idx="481">
                  <c:v>45292.055671296293</c:v>
                </c:pt>
                <c:pt idx="482">
                  <c:v>45292.055787037039</c:v>
                </c:pt>
                <c:pt idx="483">
                  <c:v>45292.055902777778</c:v>
                </c:pt>
                <c:pt idx="484">
                  <c:v>45292.056018518517</c:v>
                </c:pt>
                <c:pt idx="485">
                  <c:v>45292.056134259263</c:v>
                </c:pt>
                <c:pt idx="486">
                  <c:v>45292.056250000001</c:v>
                </c:pt>
                <c:pt idx="487">
                  <c:v>45292.05636574074</c:v>
                </c:pt>
                <c:pt idx="488">
                  <c:v>45292.056481481479</c:v>
                </c:pt>
                <c:pt idx="489">
                  <c:v>45292.056597222225</c:v>
                </c:pt>
                <c:pt idx="490">
                  <c:v>45292.056712962964</c:v>
                </c:pt>
                <c:pt idx="491">
                  <c:v>45292.056828703702</c:v>
                </c:pt>
                <c:pt idx="492">
                  <c:v>45292.056944444441</c:v>
                </c:pt>
                <c:pt idx="493">
                  <c:v>45292.057060185187</c:v>
                </c:pt>
                <c:pt idx="494">
                  <c:v>45292.057175925926</c:v>
                </c:pt>
                <c:pt idx="495">
                  <c:v>45292.057291666664</c:v>
                </c:pt>
                <c:pt idx="496">
                  <c:v>45292.05740740741</c:v>
                </c:pt>
                <c:pt idx="497">
                  <c:v>45292.057523148149</c:v>
                </c:pt>
                <c:pt idx="498">
                  <c:v>45292.057638888888</c:v>
                </c:pt>
                <c:pt idx="499">
                  <c:v>45292.057754629626</c:v>
                </c:pt>
                <c:pt idx="500">
                  <c:v>45292.057870370372</c:v>
                </c:pt>
                <c:pt idx="501">
                  <c:v>45292.057986111111</c:v>
                </c:pt>
                <c:pt idx="502">
                  <c:v>45292.05810185185</c:v>
                </c:pt>
                <c:pt idx="503">
                  <c:v>45292.058217592596</c:v>
                </c:pt>
                <c:pt idx="504">
                  <c:v>45292.058333333334</c:v>
                </c:pt>
                <c:pt idx="505">
                  <c:v>45292.058449074073</c:v>
                </c:pt>
                <c:pt idx="506">
                  <c:v>45292.058564814812</c:v>
                </c:pt>
                <c:pt idx="507">
                  <c:v>45292.058680555558</c:v>
                </c:pt>
                <c:pt idx="508">
                  <c:v>45292.058796296296</c:v>
                </c:pt>
                <c:pt idx="509">
                  <c:v>45292.058912037035</c:v>
                </c:pt>
                <c:pt idx="510">
                  <c:v>45292.059027777781</c:v>
                </c:pt>
                <c:pt idx="511">
                  <c:v>45292.05914351852</c:v>
                </c:pt>
                <c:pt idx="512">
                  <c:v>45292.059259259258</c:v>
                </c:pt>
                <c:pt idx="513">
                  <c:v>45292.059374999997</c:v>
                </c:pt>
                <c:pt idx="514">
                  <c:v>45292.059490740743</c:v>
                </c:pt>
                <c:pt idx="515">
                  <c:v>45292.059606481482</c:v>
                </c:pt>
                <c:pt idx="516">
                  <c:v>45292.05972222222</c:v>
                </c:pt>
                <c:pt idx="517">
                  <c:v>45292.059837962966</c:v>
                </c:pt>
                <c:pt idx="518">
                  <c:v>45292.059953703705</c:v>
                </c:pt>
                <c:pt idx="519">
                  <c:v>45292.060069444444</c:v>
                </c:pt>
                <c:pt idx="520">
                  <c:v>45292.060185185182</c:v>
                </c:pt>
                <c:pt idx="521">
                  <c:v>45292.060300925928</c:v>
                </c:pt>
                <c:pt idx="522">
                  <c:v>45292.060416666667</c:v>
                </c:pt>
                <c:pt idx="523">
                  <c:v>45292.060532407406</c:v>
                </c:pt>
                <c:pt idx="524">
                  <c:v>45292.060648148145</c:v>
                </c:pt>
                <c:pt idx="525">
                  <c:v>45292.060763888891</c:v>
                </c:pt>
                <c:pt idx="526">
                  <c:v>45292.060879629629</c:v>
                </c:pt>
                <c:pt idx="527">
                  <c:v>45292.060995370368</c:v>
                </c:pt>
                <c:pt idx="528">
                  <c:v>45292.061111111114</c:v>
                </c:pt>
                <c:pt idx="529">
                  <c:v>45292.061226851853</c:v>
                </c:pt>
                <c:pt idx="530">
                  <c:v>45292.061342592591</c:v>
                </c:pt>
                <c:pt idx="531">
                  <c:v>45292.06145833333</c:v>
                </c:pt>
                <c:pt idx="532">
                  <c:v>45292.061574074076</c:v>
                </c:pt>
                <c:pt idx="533">
                  <c:v>45292.061689814815</c:v>
                </c:pt>
                <c:pt idx="534">
                  <c:v>45292.061805555553</c:v>
                </c:pt>
                <c:pt idx="535">
                  <c:v>45292.061921296299</c:v>
                </c:pt>
                <c:pt idx="536">
                  <c:v>45292.062037037038</c:v>
                </c:pt>
                <c:pt idx="537">
                  <c:v>45292.062152777777</c:v>
                </c:pt>
                <c:pt idx="538">
                  <c:v>45292.062268518515</c:v>
                </c:pt>
                <c:pt idx="539">
                  <c:v>45292.062384259261</c:v>
                </c:pt>
                <c:pt idx="540">
                  <c:v>45292.0625</c:v>
                </c:pt>
                <c:pt idx="541">
                  <c:v>45292.062615740739</c:v>
                </c:pt>
                <c:pt idx="542">
                  <c:v>45292.062731481485</c:v>
                </c:pt>
                <c:pt idx="543">
                  <c:v>45292.062847222223</c:v>
                </c:pt>
                <c:pt idx="544">
                  <c:v>45292.062962962962</c:v>
                </c:pt>
                <c:pt idx="545">
                  <c:v>45292.063078703701</c:v>
                </c:pt>
                <c:pt idx="546">
                  <c:v>45292.063194444447</c:v>
                </c:pt>
                <c:pt idx="547">
                  <c:v>45292.063310185185</c:v>
                </c:pt>
                <c:pt idx="548">
                  <c:v>45292.063425925924</c:v>
                </c:pt>
                <c:pt idx="549">
                  <c:v>45292.06354166667</c:v>
                </c:pt>
                <c:pt idx="550">
                  <c:v>45292.063657407409</c:v>
                </c:pt>
                <c:pt idx="551">
                  <c:v>45292.063773148147</c:v>
                </c:pt>
                <c:pt idx="552">
                  <c:v>45292.063888888886</c:v>
                </c:pt>
                <c:pt idx="553">
                  <c:v>45292.064004629632</c:v>
                </c:pt>
                <c:pt idx="554">
                  <c:v>45292.064120370371</c:v>
                </c:pt>
                <c:pt idx="555">
                  <c:v>45292.064236111109</c:v>
                </c:pt>
                <c:pt idx="556">
                  <c:v>45292.064351851855</c:v>
                </c:pt>
                <c:pt idx="557">
                  <c:v>45292.064467592594</c:v>
                </c:pt>
                <c:pt idx="558">
                  <c:v>45292.064583333333</c:v>
                </c:pt>
                <c:pt idx="559">
                  <c:v>45292.064699074072</c:v>
                </c:pt>
                <c:pt idx="560">
                  <c:v>45292.064814814818</c:v>
                </c:pt>
                <c:pt idx="561">
                  <c:v>45292.064930555556</c:v>
                </c:pt>
                <c:pt idx="562">
                  <c:v>45292.065046296295</c:v>
                </c:pt>
                <c:pt idx="563">
                  <c:v>45292.065162037034</c:v>
                </c:pt>
                <c:pt idx="564">
                  <c:v>45292.06527777778</c:v>
                </c:pt>
                <c:pt idx="565">
                  <c:v>45292.065393518518</c:v>
                </c:pt>
                <c:pt idx="566">
                  <c:v>45292.065509259257</c:v>
                </c:pt>
                <c:pt idx="567">
                  <c:v>45292.065625000003</c:v>
                </c:pt>
                <c:pt idx="568">
                  <c:v>45292.065740740742</c:v>
                </c:pt>
                <c:pt idx="569">
                  <c:v>45292.06585648148</c:v>
                </c:pt>
                <c:pt idx="570">
                  <c:v>45292.065972222219</c:v>
                </c:pt>
                <c:pt idx="571">
                  <c:v>45292.066087962965</c:v>
                </c:pt>
                <c:pt idx="572">
                  <c:v>45292.066203703704</c:v>
                </c:pt>
                <c:pt idx="573">
                  <c:v>45292.066319444442</c:v>
                </c:pt>
                <c:pt idx="574">
                  <c:v>45292.066435185188</c:v>
                </c:pt>
                <c:pt idx="575">
                  <c:v>45292.066550925927</c:v>
                </c:pt>
                <c:pt idx="576">
                  <c:v>45292.066666666666</c:v>
                </c:pt>
                <c:pt idx="577">
                  <c:v>45292.066782407404</c:v>
                </c:pt>
                <c:pt idx="578">
                  <c:v>45292.06689814815</c:v>
                </c:pt>
                <c:pt idx="579">
                  <c:v>45292.067013888889</c:v>
                </c:pt>
                <c:pt idx="580">
                  <c:v>45292.067129629628</c:v>
                </c:pt>
                <c:pt idx="581">
                  <c:v>45292.067245370374</c:v>
                </c:pt>
                <c:pt idx="582">
                  <c:v>45292.067361111112</c:v>
                </c:pt>
                <c:pt idx="583">
                  <c:v>45292.067476851851</c:v>
                </c:pt>
                <c:pt idx="584">
                  <c:v>45292.06759259259</c:v>
                </c:pt>
                <c:pt idx="585">
                  <c:v>45292.067708333336</c:v>
                </c:pt>
                <c:pt idx="586">
                  <c:v>45292.067824074074</c:v>
                </c:pt>
                <c:pt idx="587">
                  <c:v>45292.067939814813</c:v>
                </c:pt>
                <c:pt idx="588">
                  <c:v>45292.068055555559</c:v>
                </c:pt>
                <c:pt idx="589">
                  <c:v>45292.068171296298</c:v>
                </c:pt>
                <c:pt idx="590">
                  <c:v>45292.068287037036</c:v>
                </c:pt>
                <c:pt idx="591">
                  <c:v>45292.068402777775</c:v>
                </c:pt>
                <c:pt idx="592">
                  <c:v>45292.068518518521</c:v>
                </c:pt>
                <c:pt idx="593">
                  <c:v>45292.06863425926</c:v>
                </c:pt>
                <c:pt idx="594">
                  <c:v>45292.068749999999</c:v>
                </c:pt>
                <c:pt idx="595">
                  <c:v>45292.068865740737</c:v>
                </c:pt>
                <c:pt idx="596">
                  <c:v>45292.068981481483</c:v>
                </c:pt>
                <c:pt idx="597">
                  <c:v>45292.069097222222</c:v>
                </c:pt>
                <c:pt idx="598">
                  <c:v>45292.069212962961</c:v>
                </c:pt>
                <c:pt idx="599">
                  <c:v>45292.069328703707</c:v>
                </c:pt>
                <c:pt idx="600">
                  <c:v>45292.069444444445</c:v>
                </c:pt>
                <c:pt idx="601">
                  <c:v>45292.069560185184</c:v>
                </c:pt>
                <c:pt idx="602">
                  <c:v>45292.069675925923</c:v>
                </c:pt>
                <c:pt idx="603">
                  <c:v>45292.069791666669</c:v>
                </c:pt>
                <c:pt idx="604">
                  <c:v>45292.069907407407</c:v>
                </c:pt>
                <c:pt idx="605">
                  <c:v>45292.070023148146</c:v>
                </c:pt>
                <c:pt idx="606">
                  <c:v>45292.070138888892</c:v>
                </c:pt>
                <c:pt idx="607">
                  <c:v>45292.070254629631</c:v>
                </c:pt>
                <c:pt idx="608">
                  <c:v>45292.070370370369</c:v>
                </c:pt>
                <c:pt idx="609">
                  <c:v>45292.070486111108</c:v>
                </c:pt>
                <c:pt idx="610">
                  <c:v>45292.070601851854</c:v>
                </c:pt>
                <c:pt idx="611">
                  <c:v>45292.070717592593</c:v>
                </c:pt>
                <c:pt idx="612">
                  <c:v>45292.070833333331</c:v>
                </c:pt>
                <c:pt idx="613">
                  <c:v>45292.070949074077</c:v>
                </c:pt>
                <c:pt idx="614">
                  <c:v>45292.071064814816</c:v>
                </c:pt>
                <c:pt idx="615">
                  <c:v>45292.071180555555</c:v>
                </c:pt>
                <c:pt idx="616">
                  <c:v>45292.071296296293</c:v>
                </c:pt>
                <c:pt idx="617">
                  <c:v>45292.071412037039</c:v>
                </c:pt>
                <c:pt idx="618">
                  <c:v>45292.071527777778</c:v>
                </c:pt>
                <c:pt idx="619">
                  <c:v>45292.071643518517</c:v>
                </c:pt>
                <c:pt idx="620">
                  <c:v>45292.071759259263</c:v>
                </c:pt>
                <c:pt idx="621">
                  <c:v>45292.071875000001</c:v>
                </c:pt>
                <c:pt idx="622">
                  <c:v>45292.07199074074</c:v>
                </c:pt>
                <c:pt idx="623">
                  <c:v>45292.072106481479</c:v>
                </c:pt>
                <c:pt idx="624">
                  <c:v>45292.072222222225</c:v>
                </c:pt>
                <c:pt idx="625">
                  <c:v>45292.072337962964</c:v>
                </c:pt>
                <c:pt idx="626">
                  <c:v>45292.072453703702</c:v>
                </c:pt>
                <c:pt idx="627">
                  <c:v>45292.072569444441</c:v>
                </c:pt>
                <c:pt idx="628">
                  <c:v>45292.072685185187</c:v>
                </c:pt>
                <c:pt idx="629">
                  <c:v>45292.072800925926</c:v>
                </c:pt>
                <c:pt idx="630">
                  <c:v>45292.072916666664</c:v>
                </c:pt>
                <c:pt idx="631">
                  <c:v>45292.07303240741</c:v>
                </c:pt>
                <c:pt idx="632">
                  <c:v>45292.073148148149</c:v>
                </c:pt>
                <c:pt idx="633">
                  <c:v>45292.073263888888</c:v>
                </c:pt>
                <c:pt idx="634">
                  <c:v>45292.073379629626</c:v>
                </c:pt>
                <c:pt idx="635">
                  <c:v>45292.073495370372</c:v>
                </c:pt>
                <c:pt idx="636">
                  <c:v>45292.073611111111</c:v>
                </c:pt>
                <c:pt idx="637">
                  <c:v>45292.07372685185</c:v>
                </c:pt>
                <c:pt idx="638">
                  <c:v>45292.073842592596</c:v>
                </c:pt>
                <c:pt idx="639">
                  <c:v>45292.073958333334</c:v>
                </c:pt>
                <c:pt idx="640">
                  <c:v>45292.074074074073</c:v>
                </c:pt>
                <c:pt idx="641">
                  <c:v>45292.074189814812</c:v>
                </c:pt>
                <c:pt idx="642">
                  <c:v>45292.074305555558</c:v>
                </c:pt>
                <c:pt idx="643">
                  <c:v>45292.074421296296</c:v>
                </c:pt>
                <c:pt idx="644">
                  <c:v>45292.074537037035</c:v>
                </c:pt>
                <c:pt idx="645">
                  <c:v>45292.074652777781</c:v>
                </c:pt>
                <c:pt idx="646">
                  <c:v>45292.07476851852</c:v>
                </c:pt>
                <c:pt idx="647">
                  <c:v>45292.074884259258</c:v>
                </c:pt>
                <c:pt idx="648">
                  <c:v>45292.074999999997</c:v>
                </c:pt>
                <c:pt idx="649">
                  <c:v>45292.075115740743</c:v>
                </c:pt>
                <c:pt idx="650">
                  <c:v>45292.075231481482</c:v>
                </c:pt>
                <c:pt idx="651">
                  <c:v>45292.07534722222</c:v>
                </c:pt>
                <c:pt idx="652">
                  <c:v>45292.075462962966</c:v>
                </c:pt>
                <c:pt idx="653">
                  <c:v>45292.075578703705</c:v>
                </c:pt>
                <c:pt idx="654">
                  <c:v>45292.075694444444</c:v>
                </c:pt>
                <c:pt idx="655">
                  <c:v>45292.075810185182</c:v>
                </c:pt>
                <c:pt idx="656">
                  <c:v>45292.075925925928</c:v>
                </c:pt>
                <c:pt idx="657">
                  <c:v>45292.076041666667</c:v>
                </c:pt>
                <c:pt idx="658">
                  <c:v>45292.076157407406</c:v>
                </c:pt>
                <c:pt idx="659">
                  <c:v>45292.076273148145</c:v>
                </c:pt>
                <c:pt idx="660">
                  <c:v>45292.076388888891</c:v>
                </c:pt>
                <c:pt idx="661">
                  <c:v>45292.076504629629</c:v>
                </c:pt>
                <c:pt idx="662">
                  <c:v>45292.076620370368</c:v>
                </c:pt>
                <c:pt idx="663">
                  <c:v>45292.076736111114</c:v>
                </c:pt>
                <c:pt idx="664">
                  <c:v>45292.076851851853</c:v>
                </c:pt>
                <c:pt idx="665">
                  <c:v>45292.076967592591</c:v>
                </c:pt>
                <c:pt idx="666">
                  <c:v>45292.07708333333</c:v>
                </c:pt>
                <c:pt idx="667">
                  <c:v>45292.077199074076</c:v>
                </c:pt>
                <c:pt idx="668">
                  <c:v>45292.077314814815</c:v>
                </c:pt>
                <c:pt idx="669">
                  <c:v>45292.077430555553</c:v>
                </c:pt>
                <c:pt idx="670">
                  <c:v>45292.077546296299</c:v>
                </c:pt>
                <c:pt idx="671">
                  <c:v>45292.077662037038</c:v>
                </c:pt>
                <c:pt idx="672">
                  <c:v>45292.077777777777</c:v>
                </c:pt>
                <c:pt idx="673">
                  <c:v>45292.077893518515</c:v>
                </c:pt>
                <c:pt idx="674">
                  <c:v>45292.078009259261</c:v>
                </c:pt>
                <c:pt idx="675">
                  <c:v>45292.078125</c:v>
                </c:pt>
                <c:pt idx="676">
                  <c:v>45292.078240740739</c:v>
                </c:pt>
                <c:pt idx="677">
                  <c:v>45292.078356481485</c:v>
                </c:pt>
                <c:pt idx="678">
                  <c:v>45292.078472222223</c:v>
                </c:pt>
                <c:pt idx="679">
                  <c:v>45292.078587962962</c:v>
                </c:pt>
                <c:pt idx="680">
                  <c:v>45292.078703703701</c:v>
                </c:pt>
                <c:pt idx="681">
                  <c:v>45292.078819444447</c:v>
                </c:pt>
                <c:pt idx="682">
                  <c:v>45292.078935185185</c:v>
                </c:pt>
                <c:pt idx="683">
                  <c:v>45292.079050925924</c:v>
                </c:pt>
                <c:pt idx="684">
                  <c:v>45292.07916666667</c:v>
                </c:pt>
                <c:pt idx="685">
                  <c:v>45292.079282407409</c:v>
                </c:pt>
                <c:pt idx="686">
                  <c:v>45292.079398148147</c:v>
                </c:pt>
                <c:pt idx="687">
                  <c:v>45292.079513888886</c:v>
                </c:pt>
                <c:pt idx="688">
                  <c:v>45292.079629629632</c:v>
                </c:pt>
                <c:pt idx="689">
                  <c:v>45292.079745370371</c:v>
                </c:pt>
                <c:pt idx="690">
                  <c:v>45292.079861111109</c:v>
                </c:pt>
                <c:pt idx="691">
                  <c:v>45292.079976851855</c:v>
                </c:pt>
                <c:pt idx="692">
                  <c:v>45292.080092592594</c:v>
                </c:pt>
                <c:pt idx="693">
                  <c:v>45292.080208333333</c:v>
                </c:pt>
                <c:pt idx="694">
                  <c:v>45292.080324074072</c:v>
                </c:pt>
                <c:pt idx="695">
                  <c:v>45292.080439814818</c:v>
                </c:pt>
                <c:pt idx="696">
                  <c:v>45292.080555555556</c:v>
                </c:pt>
                <c:pt idx="697">
                  <c:v>45292.080671296295</c:v>
                </c:pt>
                <c:pt idx="698">
                  <c:v>45292.080787037034</c:v>
                </c:pt>
                <c:pt idx="699">
                  <c:v>45292.08090277778</c:v>
                </c:pt>
                <c:pt idx="700">
                  <c:v>45292.081018518518</c:v>
                </c:pt>
                <c:pt idx="701">
                  <c:v>45292.081134259257</c:v>
                </c:pt>
                <c:pt idx="702">
                  <c:v>45292.081250000003</c:v>
                </c:pt>
                <c:pt idx="703">
                  <c:v>45292.081365740742</c:v>
                </c:pt>
                <c:pt idx="704">
                  <c:v>45292.08148148148</c:v>
                </c:pt>
                <c:pt idx="705">
                  <c:v>45292.081597222219</c:v>
                </c:pt>
                <c:pt idx="706">
                  <c:v>45292.081712962965</c:v>
                </c:pt>
                <c:pt idx="707">
                  <c:v>45292.081828703704</c:v>
                </c:pt>
                <c:pt idx="708">
                  <c:v>45292.081944444442</c:v>
                </c:pt>
                <c:pt idx="709">
                  <c:v>45292.082060185188</c:v>
                </c:pt>
                <c:pt idx="710">
                  <c:v>45292.082175925927</c:v>
                </c:pt>
                <c:pt idx="711">
                  <c:v>45292.082291666666</c:v>
                </c:pt>
                <c:pt idx="712">
                  <c:v>45292.082407407404</c:v>
                </c:pt>
                <c:pt idx="713">
                  <c:v>45292.08252314815</c:v>
                </c:pt>
                <c:pt idx="714">
                  <c:v>45292.082638888889</c:v>
                </c:pt>
                <c:pt idx="715">
                  <c:v>45292.082754629628</c:v>
                </c:pt>
                <c:pt idx="716">
                  <c:v>45292.082870370374</c:v>
                </c:pt>
                <c:pt idx="717">
                  <c:v>45292.082986111112</c:v>
                </c:pt>
                <c:pt idx="718">
                  <c:v>45292.083101851851</c:v>
                </c:pt>
                <c:pt idx="719">
                  <c:v>45292.08321759259</c:v>
                </c:pt>
                <c:pt idx="720">
                  <c:v>45292.083333333336</c:v>
                </c:pt>
                <c:pt idx="721">
                  <c:v>45292.083449074074</c:v>
                </c:pt>
                <c:pt idx="722">
                  <c:v>45292.083564814813</c:v>
                </c:pt>
                <c:pt idx="723">
                  <c:v>45292.083680555559</c:v>
                </c:pt>
                <c:pt idx="724">
                  <c:v>45292.083796296298</c:v>
                </c:pt>
                <c:pt idx="725">
                  <c:v>45292.083912037036</c:v>
                </c:pt>
                <c:pt idx="726">
                  <c:v>45292.084027777775</c:v>
                </c:pt>
                <c:pt idx="727">
                  <c:v>45292.084143518521</c:v>
                </c:pt>
                <c:pt idx="728">
                  <c:v>45292.08425925926</c:v>
                </c:pt>
                <c:pt idx="729">
                  <c:v>45292.084374999999</c:v>
                </c:pt>
                <c:pt idx="730">
                  <c:v>45292.084490740737</c:v>
                </c:pt>
                <c:pt idx="731">
                  <c:v>45292.084606481483</c:v>
                </c:pt>
                <c:pt idx="732">
                  <c:v>45292.084722222222</c:v>
                </c:pt>
                <c:pt idx="733">
                  <c:v>45292.084837962961</c:v>
                </c:pt>
                <c:pt idx="734">
                  <c:v>45292.084953703707</c:v>
                </c:pt>
                <c:pt idx="735">
                  <c:v>45292.085069444445</c:v>
                </c:pt>
                <c:pt idx="736">
                  <c:v>45292.085185185184</c:v>
                </c:pt>
                <c:pt idx="737">
                  <c:v>45292.085300925923</c:v>
                </c:pt>
                <c:pt idx="738">
                  <c:v>45292.085416666669</c:v>
                </c:pt>
                <c:pt idx="739">
                  <c:v>45292.085532407407</c:v>
                </c:pt>
                <c:pt idx="740">
                  <c:v>45292.085648148146</c:v>
                </c:pt>
                <c:pt idx="741">
                  <c:v>45292.085763888892</c:v>
                </c:pt>
                <c:pt idx="742">
                  <c:v>45292.085879629631</c:v>
                </c:pt>
                <c:pt idx="743">
                  <c:v>45292.085995370369</c:v>
                </c:pt>
                <c:pt idx="744">
                  <c:v>45292.086111111108</c:v>
                </c:pt>
                <c:pt idx="745">
                  <c:v>45292.086226851854</c:v>
                </c:pt>
                <c:pt idx="746">
                  <c:v>45292.086342592593</c:v>
                </c:pt>
                <c:pt idx="747">
                  <c:v>45292.086458333331</c:v>
                </c:pt>
                <c:pt idx="748">
                  <c:v>45292.086574074077</c:v>
                </c:pt>
                <c:pt idx="749">
                  <c:v>45292.086689814816</c:v>
                </c:pt>
                <c:pt idx="750">
                  <c:v>45292.086805555555</c:v>
                </c:pt>
                <c:pt idx="751">
                  <c:v>45292.086921296293</c:v>
                </c:pt>
                <c:pt idx="752">
                  <c:v>45292.087037037039</c:v>
                </c:pt>
                <c:pt idx="753">
                  <c:v>45292.087152777778</c:v>
                </c:pt>
                <c:pt idx="754">
                  <c:v>45292.087268518517</c:v>
                </c:pt>
                <c:pt idx="755">
                  <c:v>45292.087384259263</c:v>
                </c:pt>
                <c:pt idx="756">
                  <c:v>45292.087500000001</c:v>
                </c:pt>
                <c:pt idx="757">
                  <c:v>45292.08761574074</c:v>
                </c:pt>
                <c:pt idx="758">
                  <c:v>45292.087731481479</c:v>
                </c:pt>
                <c:pt idx="759">
                  <c:v>45292.087847222225</c:v>
                </c:pt>
                <c:pt idx="760">
                  <c:v>45292.087962962964</c:v>
                </c:pt>
                <c:pt idx="761">
                  <c:v>45292.088078703702</c:v>
                </c:pt>
                <c:pt idx="762">
                  <c:v>45292.088194444441</c:v>
                </c:pt>
                <c:pt idx="763">
                  <c:v>45292.088310185187</c:v>
                </c:pt>
                <c:pt idx="764">
                  <c:v>45292.088425925926</c:v>
                </c:pt>
                <c:pt idx="765">
                  <c:v>45292.088541666664</c:v>
                </c:pt>
                <c:pt idx="766">
                  <c:v>45292.08865740741</c:v>
                </c:pt>
                <c:pt idx="767">
                  <c:v>45292.088773148149</c:v>
                </c:pt>
                <c:pt idx="768">
                  <c:v>45292.088888888888</c:v>
                </c:pt>
                <c:pt idx="769">
                  <c:v>45292.089004629626</c:v>
                </c:pt>
                <c:pt idx="770">
                  <c:v>45292.089120370372</c:v>
                </c:pt>
                <c:pt idx="771">
                  <c:v>45292.089236111111</c:v>
                </c:pt>
                <c:pt idx="772">
                  <c:v>45292.08935185185</c:v>
                </c:pt>
                <c:pt idx="773">
                  <c:v>45292.089467592596</c:v>
                </c:pt>
                <c:pt idx="774">
                  <c:v>45292.089583333334</c:v>
                </c:pt>
                <c:pt idx="775">
                  <c:v>45292.089699074073</c:v>
                </c:pt>
                <c:pt idx="776">
                  <c:v>45292.089814814812</c:v>
                </c:pt>
                <c:pt idx="777">
                  <c:v>45292.089930555558</c:v>
                </c:pt>
                <c:pt idx="778">
                  <c:v>45292.090046296296</c:v>
                </c:pt>
                <c:pt idx="779">
                  <c:v>45292.090162037035</c:v>
                </c:pt>
                <c:pt idx="780">
                  <c:v>45292.090277777781</c:v>
                </c:pt>
                <c:pt idx="781">
                  <c:v>45292.09039351852</c:v>
                </c:pt>
                <c:pt idx="782">
                  <c:v>45292.090509259258</c:v>
                </c:pt>
                <c:pt idx="783">
                  <c:v>45292.090624999997</c:v>
                </c:pt>
                <c:pt idx="784">
                  <c:v>45292.090740740743</c:v>
                </c:pt>
                <c:pt idx="785">
                  <c:v>45292.090856481482</c:v>
                </c:pt>
                <c:pt idx="786">
                  <c:v>45292.09097222222</c:v>
                </c:pt>
                <c:pt idx="787">
                  <c:v>45292.091087962966</c:v>
                </c:pt>
                <c:pt idx="788">
                  <c:v>45292.091203703705</c:v>
                </c:pt>
                <c:pt idx="789">
                  <c:v>45292.091319444444</c:v>
                </c:pt>
                <c:pt idx="790">
                  <c:v>45292.091435185182</c:v>
                </c:pt>
                <c:pt idx="791">
                  <c:v>45292.091550925928</c:v>
                </c:pt>
                <c:pt idx="792">
                  <c:v>45292.091666666667</c:v>
                </c:pt>
                <c:pt idx="793">
                  <c:v>45292.091782407406</c:v>
                </c:pt>
                <c:pt idx="794">
                  <c:v>45292.091898148145</c:v>
                </c:pt>
                <c:pt idx="795">
                  <c:v>45292.092013888891</c:v>
                </c:pt>
                <c:pt idx="796">
                  <c:v>45292.092129629629</c:v>
                </c:pt>
                <c:pt idx="797">
                  <c:v>45292.092245370368</c:v>
                </c:pt>
                <c:pt idx="798">
                  <c:v>45292.092361111114</c:v>
                </c:pt>
                <c:pt idx="799">
                  <c:v>45292.092476851853</c:v>
                </c:pt>
                <c:pt idx="800">
                  <c:v>45292.092592592591</c:v>
                </c:pt>
                <c:pt idx="801">
                  <c:v>45292.09270833333</c:v>
                </c:pt>
                <c:pt idx="802">
                  <c:v>45292.092824074076</c:v>
                </c:pt>
                <c:pt idx="803">
                  <c:v>45292.092939814815</c:v>
                </c:pt>
                <c:pt idx="804">
                  <c:v>45292.093055555553</c:v>
                </c:pt>
                <c:pt idx="805">
                  <c:v>45292.093171296299</c:v>
                </c:pt>
                <c:pt idx="806">
                  <c:v>45292.093287037038</c:v>
                </c:pt>
                <c:pt idx="807">
                  <c:v>45292.093402777777</c:v>
                </c:pt>
                <c:pt idx="808">
                  <c:v>45292.093518518515</c:v>
                </c:pt>
                <c:pt idx="809">
                  <c:v>45292.093634259261</c:v>
                </c:pt>
                <c:pt idx="810">
                  <c:v>45292.09375</c:v>
                </c:pt>
                <c:pt idx="811">
                  <c:v>45292.093865740739</c:v>
                </c:pt>
                <c:pt idx="812">
                  <c:v>45292.093981481485</c:v>
                </c:pt>
                <c:pt idx="813">
                  <c:v>45292.094097222223</c:v>
                </c:pt>
                <c:pt idx="814">
                  <c:v>45292.094212962962</c:v>
                </c:pt>
                <c:pt idx="815">
                  <c:v>45292.094328703701</c:v>
                </c:pt>
                <c:pt idx="816">
                  <c:v>45292.094444444447</c:v>
                </c:pt>
                <c:pt idx="817">
                  <c:v>45292.094560185185</c:v>
                </c:pt>
                <c:pt idx="818">
                  <c:v>45292.094675925924</c:v>
                </c:pt>
                <c:pt idx="819">
                  <c:v>45292.09479166667</c:v>
                </c:pt>
                <c:pt idx="820">
                  <c:v>45292.094907407409</c:v>
                </c:pt>
                <c:pt idx="821">
                  <c:v>45292.095023148147</c:v>
                </c:pt>
                <c:pt idx="822">
                  <c:v>45292.095138888886</c:v>
                </c:pt>
                <c:pt idx="823">
                  <c:v>45292.095254629632</c:v>
                </c:pt>
                <c:pt idx="824">
                  <c:v>45292.095370370371</c:v>
                </c:pt>
                <c:pt idx="825">
                  <c:v>45292.095486111109</c:v>
                </c:pt>
                <c:pt idx="826">
                  <c:v>45292.095601851855</c:v>
                </c:pt>
                <c:pt idx="827">
                  <c:v>45292.095717592594</c:v>
                </c:pt>
                <c:pt idx="828">
                  <c:v>45292.095833333333</c:v>
                </c:pt>
                <c:pt idx="829">
                  <c:v>45292.095949074072</c:v>
                </c:pt>
                <c:pt idx="830">
                  <c:v>45292.096064814818</c:v>
                </c:pt>
                <c:pt idx="831">
                  <c:v>45292.096180555556</c:v>
                </c:pt>
                <c:pt idx="832">
                  <c:v>45292.096296296295</c:v>
                </c:pt>
                <c:pt idx="833">
                  <c:v>45292.096412037034</c:v>
                </c:pt>
                <c:pt idx="834">
                  <c:v>45292.09652777778</c:v>
                </c:pt>
                <c:pt idx="835">
                  <c:v>45292.096643518518</c:v>
                </c:pt>
                <c:pt idx="836">
                  <c:v>45292.096759259257</c:v>
                </c:pt>
                <c:pt idx="837">
                  <c:v>45292.096875000003</c:v>
                </c:pt>
                <c:pt idx="838">
                  <c:v>45292.096990740742</c:v>
                </c:pt>
                <c:pt idx="839">
                  <c:v>45292.09710648148</c:v>
                </c:pt>
                <c:pt idx="840">
                  <c:v>45292.097222222219</c:v>
                </c:pt>
                <c:pt idx="841">
                  <c:v>45292.097337962965</c:v>
                </c:pt>
                <c:pt idx="842">
                  <c:v>45292.097453703704</c:v>
                </c:pt>
                <c:pt idx="843">
                  <c:v>45292.097569444442</c:v>
                </c:pt>
                <c:pt idx="844">
                  <c:v>45292.097685185188</c:v>
                </c:pt>
                <c:pt idx="845">
                  <c:v>45292.097800925927</c:v>
                </c:pt>
                <c:pt idx="846">
                  <c:v>45292.097916666666</c:v>
                </c:pt>
                <c:pt idx="847">
                  <c:v>45292.098032407404</c:v>
                </c:pt>
                <c:pt idx="848">
                  <c:v>45292.09814814815</c:v>
                </c:pt>
                <c:pt idx="849">
                  <c:v>45292.098263888889</c:v>
                </c:pt>
                <c:pt idx="850">
                  <c:v>45292.098379629628</c:v>
                </c:pt>
                <c:pt idx="851">
                  <c:v>45292.098495370374</c:v>
                </c:pt>
                <c:pt idx="852">
                  <c:v>45292.098611111112</c:v>
                </c:pt>
                <c:pt idx="853">
                  <c:v>45292.098726851851</c:v>
                </c:pt>
                <c:pt idx="854">
                  <c:v>45292.09884259259</c:v>
                </c:pt>
                <c:pt idx="855">
                  <c:v>45292.098958333336</c:v>
                </c:pt>
                <c:pt idx="856">
                  <c:v>45292.099074074074</c:v>
                </c:pt>
                <c:pt idx="857">
                  <c:v>45292.099189814813</c:v>
                </c:pt>
                <c:pt idx="858">
                  <c:v>45292.099305555559</c:v>
                </c:pt>
                <c:pt idx="859">
                  <c:v>45292.099421296298</c:v>
                </c:pt>
                <c:pt idx="860">
                  <c:v>45292.099537037036</c:v>
                </c:pt>
                <c:pt idx="861">
                  <c:v>45292.099652777775</c:v>
                </c:pt>
                <c:pt idx="862">
                  <c:v>45292.099768518521</c:v>
                </c:pt>
                <c:pt idx="863">
                  <c:v>45292.09988425926</c:v>
                </c:pt>
                <c:pt idx="864">
                  <c:v>45292.1</c:v>
                </c:pt>
                <c:pt idx="865">
                  <c:v>45292.100115740737</c:v>
                </c:pt>
                <c:pt idx="866">
                  <c:v>45292.100231481483</c:v>
                </c:pt>
                <c:pt idx="867">
                  <c:v>45292.100347222222</c:v>
                </c:pt>
                <c:pt idx="868">
                  <c:v>45292.100462962961</c:v>
                </c:pt>
                <c:pt idx="869">
                  <c:v>45292.100578703707</c:v>
                </c:pt>
                <c:pt idx="870">
                  <c:v>45292.100694444445</c:v>
                </c:pt>
                <c:pt idx="871">
                  <c:v>45292.100810185184</c:v>
                </c:pt>
                <c:pt idx="872">
                  <c:v>45292.100925925923</c:v>
                </c:pt>
                <c:pt idx="873">
                  <c:v>45292.101041666669</c:v>
                </c:pt>
                <c:pt idx="874">
                  <c:v>45292.101157407407</c:v>
                </c:pt>
                <c:pt idx="875">
                  <c:v>45292.101273148146</c:v>
                </c:pt>
                <c:pt idx="876">
                  <c:v>45292.101388888892</c:v>
                </c:pt>
                <c:pt idx="877">
                  <c:v>45292.101504629631</c:v>
                </c:pt>
                <c:pt idx="878">
                  <c:v>45292.101620370369</c:v>
                </c:pt>
                <c:pt idx="879">
                  <c:v>45292.101736111108</c:v>
                </c:pt>
                <c:pt idx="880">
                  <c:v>45292.101851851854</c:v>
                </c:pt>
                <c:pt idx="881">
                  <c:v>45292.101967592593</c:v>
                </c:pt>
                <c:pt idx="882">
                  <c:v>45292.102083333331</c:v>
                </c:pt>
                <c:pt idx="883">
                  <c:v>45292.102199074077</c:v>
                </c:pt>
                <c:pt idx="884">
                  <c:v>45292.102314814816</c:v>
                </c:pt>
                <c:pt idx="885">
                  <c:v>45292.102430555555</c:v>
                </c:pt>
                <c:pt idx="886">
                  <c:v>45292.102546296293</c:v>
                </c:pt>
                <c:pt idx="887">
                  <c:v>45292.102662037039</c:v>
                </c:pt>
                <c:pt idx="888">
                  <c:v>45292.102777777778</c:v>
                </c:pt>
                <c:pt idx="889">
                  <c:v>45292.102893518517</c:v>
                </c:pt>
                <c:pt idx="890">
                  <c:v>45292.103009259263</c:v>
                </c:pt>
                <c:pt idx="891">
                  <c:v>45292.103125000001</c:v>
                </c:pt>
                <c:pt idx="892">
                  <c:v>45292.10324074074</c:v>
                </c:pt>
                <c:pt idx="893">
                  <c:v>45292.103356481479</c:v>
                </c:pt>
                <c:pt idx="894">
                  <c:v>45292.103472222225</c:v>
                </c:pt>
                <c:pt idx="895">
                  <c:v>45292.103587962964</c:v>
                </c:pt>
                <c:pt idx="896">
                  <c:v>45292.103703703702</c:v>
                </c:pt>
                <c:pt idx="897">
                  <c:v>45292.103819444441</c:v>
                </c:pt>
                <c:pt idx="898">
                  <c:v>45292.103935185187</c:v>
                </c:pt>
                <c:pt idx="899">
                  <c:v>45292.104050925926</c:v>
                </c:pt>
                <c:pt idx="900">
                  <c:v>45292.104166666664</c:v>
                </c:pt>
                <c:pt idx="901">
                  <c:v>45292.10428240741</c:v>
                </c:pt>
                <c:pt idx="902">
                  <c:v>45292.104398148149</c:v>
                </c:pt>
                <c:pt idx="903">
                  <c:v>45292.104513888888</c:v>
                </c:pt>
                <c:pt idx="904">
                  <c:v>45292.104629629626</c:v>
                </c:pt>
                <c:pt idx="905">
                  <c:v>45292.104745370372</c:v>
                </c:pt>
                <c:pt idx="906">
                  <c:v>45292.104861111111</c:v>
                </c:pt>
                <c:pt idx="907">
                  <c:v>45292.10497685185</c:v>
                </c:pt>
                <c:pt idx="908">
                  <c:v>45292.105092592596</c:v>
                </c:pt>
                <c:pt idx="909">
                  <c:v>45292.105208333334</c:v>
                </c:pt>
                <c:pt idx="910">
                  <c:v>45292.105324074073</c:v>
                </c:pt>
                <c:pt idx="911">
                  <c:v>45292.105439814812</c:v>
                </c:pt>
                <c:pt idx="912">
                  <c:v>45292.105555555558</c:v>
                </c:pt>
                <c:pt idx="913">
                  <c:v>45292.105671296296</c:v>
                </c:pt>
                <c:pt idx="914">
                  <c:v>45292.105787037035</c:v>
                </c:pt>
                <c:pt idx="915">
                  <c:v>45292.105902777781</c:v>
                </c:pt>
                <c:pt idx="916">
                  <c:v>45292.10601851852</c:v>
                </c:pt>
                <c:pt idx="917">
                  <c:v>45292.106134259258</c:v>
                </c:pt>
                <c:pt idx="918">
                  <c:v>45292.106249999997</c:v>
                </c:pt>
                <c:pt idx="919">
                  <c:v>45292.106365740743</c:v>
                </c:pt>
                <c:pt idx="920">
                  <c:v>45292.106481481482</c:v>
                </c:pt>
                <c:pt idx="921">
                  <c:v>45292.10659722222</c:v>
                </c:pt>
                <c:pt idx="922">
                  <c:v>45292.106712962966</c:v>
                </c:pt>
                <c:pt idx="923">
                  <c:v>45292.106828703705</c:v>
                </c:pt>
                <c:pt idx="924">
                  <c:v>45292.106944444444</c:v>
                </c:pt>
                <c:pt idx="925">
                  <c:v>45292.107060185182</c:v>
                </c:pt>
                <c:pt idx="926">
                  <c:v>45292.107175925928</c:v>
                </c:pt>
                <c:pt idx="927">
                  <c:v>45292.107291666667</c:v>
                </c:pt>
                <c:pt idx="928">
                  <c:v>45292.107407407406</c:v>
                </c:pt>
                <c:pt idx="929">
                  <c:v>45292.107523148145</c:v>
                </c:pt>
                <c:pt idx="930">
                  <c:v>45292.107638888891</c:v>
                </c:pt>
                <c:pt idx="931">
                  <c:v>45292.107754629629</c:v>
                </c:pt>
                <c:pt idx="932">
                  <c:v>45292.107870370368</c:v>
                </c:pt>
                <c:pt idx="933">
                  <c:v>45292.107986111114</c:v>
                </c:pt>
                <c:pt idx="934">
                  <c:v>45292.108101851853</c:v>
                </c:pt>
                <c:pt idx="935">
                  <c:v>45292.108217592591</c:v>
                </c:pt>
                <c:pt idx="936">
                  <c:v>45292.10833333333</c:v>
                </c:pt>
                <c:pt idx="937">
                  <c:v>45292.108449074076</c:v>
                </c:pt>
                <c:pt idx="938">
                  <c:v>45292.108564814815</c:v>
                </c:pt>
                <c:pt idx="939">
                  <c:v>45292.108680555553</c:v>
                </c:pt>
                <c:pt idx="940">
                  <c:v>45292.108796296299</c:v>
                </c:pt>
                <c:pt idx="941">
                  <c:v>45292.108912037038</c:v>
                </c:pt>
                <c:pt idx="942">
                  <c:v>45292.109027777777</c:v>
                </c:pt>
                <c:pt idx="943">
                  <c:v>45292.109143518515</c:v>
                </c:pt>
                <c:pt idx="944">
                  <c:v>45292.109259259261</c:v>
                </c:pt>
                <c:pt idx="945">
                  <c:v>45292.109375</c:v>
                </c:pt>
                <c:pt idx="946">
                  <c:v>45292.109490740739</c:v>
                </c:pt>
                <c:pt idx="947">
                  <c:v>45292.109606481485</c:v>
                </c:pt>
                <c:pt idx="948">
                  <c:v>45292.109722222223</c:v>
                </c:pt>
                <c:pt idx="949">
                  <c:v>45292.109837962962</c:v>
                </c:pt>
                <c:pt idx="950">
                  <c:v>45292.109953703701</c:v>
                </c:pt>
                <c:pt idx="951">
                  <c:v>45292.110069444447</c:v>
                </c:pt>
                <c:pt idx="952">
                  <c:v>45292.110185185185</c:v>
                </c:pt>
                <c:pt idx="953">
                  <c:v>45292.110300925924</c:v>
                </c:pt>
                <c:pt idx="954">
                  <c:v>45292.11041666667</c:v>
                </c:pt>
                <c:pt idx="955">
                  <c:v>45292.110532407409</c:v>
                </c:pt>
                <c:pt idx="956">
                  <c:v>45292.110648148147</c:v>
                </c:pt>
                <c:pt idx="957">
                  <c:v>45292.110763888886</c:v>
                </c:pt>
                <c:pt idx="958">
                  <c:v>45292.110879629632</c:v>
                </c:pt>
                <c:pt idx="959">
                  <c:v>45292.110995370371</c:v>
                </c:pt>
                <c:pt idx="960">
                  <c:v>45292.111111111109</c:v>
                </c:pt>
                <c:pt idx="961">
                  <c:v>45292.111226851855</c:v>
                </c:pt>
                <c:pt idx="962">
                  <c:v>45292.111342592594</c:v>
                </c:pt>
                <c:pt idx="963">
                  <c:v>45292.111458333333</c:v>
                </c:pt>
                <c:pt idx="964">
                  <c:v>45292.111574074072</c:v>
                </c:pt>
                <c:pt idx="965">
                  <c:v>45292.111689814818</c:v>
                </c:pt>
                <c:pt idx="966">
                  <c:v>45292.111805555556</c:v>
                </c:pt>
                <c:pt idx="967">
                  <c:v>45292.111921296295</c:v>
                </c:pt>
                <c:pt idx="968">
                  <c:v>45292.112037037034</c:v>
                </c:pt>
                <c:pt idx="969">
                  <c:v>45292.11215277778</c:v>
                </c:pt>
                <c:pt idx="970">
                  <c:v>45292.112268518518</c:v>
                </c:pt>
                <c:pt idx="971">
                  <c:v>45292.112384259257</c:v>
                </c:pt>
                <c:pt idx="972">
                  <c:v>45292.112500000003</c:v>
                </c:pt>
                <c:pt idx="973">
                  <c:v>45292.112615740742</c:v>
                </c:pt>
                <c:pt idx="974">
                  <c:v>45292.11273148148</c:v>
                </c:pt>
                <c:pt idx="975">
                  <c:v>45292.112847222219</c:v>
                </c:pt>
                <c:pt idx="976">
                  <c:v>45292.112962962965</c:v>
                </c:pt>
                <c:pt idx="977">
                  <c:v>45292.113078703704</c:v>
                </c:pt>
                <c:pt idx="978">
                  <c:v>45292.113194444442</c:v>
                </c:pt>
                <c:pt idx="979">
                  <c:v>45292.113310185188</c:v>
                </c:pt>
                <c:pt idx="980">
                  <c:v>45292.113425925927</c:v>
                </c:pt>
                <c:pt idx="981">
                  <c:v>45292.113541666666</c:v>
                </c:pt>
                <c:pt idx="982">
                  <c:v>45292.113657407404</c:v>
                </c:pt>
                <c:pt idx="983">
                  <c:v>45292.11377314815</c:v>
                </c:pt>
                <c:pt idx="984">
                  <c:v>45292.113888888889</c:v>
                </c:pt>
                <c:pt idx="985">
                  <c:v>45292.114004629628</c:v>
                </c:pt>
                <c:pt idx="986">
                  <c:v>45292.114120370374</c:v>
                </c:pt>
                <c:pt idx="987">
                  <c:v>45292.114236111112</c:v>
                </c:pt>
                <c:pt idx="988">
                  <c:v>45292.114351851851</c:v>
                </c:pt>
                <c:pt idx="989">
                  <c:v>45292.11446759259</c:v>
                </c:pt>
                <c:pt idx="990">
                  <c:v>45292.114583333336</c:v>
                </c:pt>
                <c:pt idx="991">
                  <c:v>45292.114699074074</c:v>
                </c:pt>
                <c:pt idx="992">
                  <c:v>45292.114814814813</c:v>
                </c:pt>
                <c:pt idx="993">
                  <c:v>45292.114930555559</c:v>
                </c:pt>
                <c:pt idx="994">
                  <c:v>45292.115046296298</c:v>
                </c:pt>
                <c:pt idx="995">
                  <c:v>45292.115162037036</c:v>
                </c:pt>
                <c:pt idx="996">
                  <c:v>45292.115277777775</c:v>
                </c:pt>
                <c:pt idx="997">
                  <c:v>45292.115393518521</c:v>
                </c:pt>
                <c:pt idx="998">
                  <c:v>45292.11550925926</c:v>
                </c:pt>
                <c:pt idx="999">
                  <c:v>45292.115624999999</c:v>
                </c:pt>
                <c:pt idx="1000">
                  <c:v>45292.115740740737</c:v>
                </c:pt>
                <c:pt idx="1001">
                  <c:v>45292.115856481483</c:v>
                </c:pt>
                <c:pt idx="1002">
                  <c:v>45292.115972222222</c:v>
                </c:pt>
                <c:pt idx="1003">
                  <c:v>45292.116087962961</c:v>
                </c:pt>
                <c:pt idx="1004">
                  <c:v>45292.116203703707</c:v>
                </c:pt>
                <c:pt idx="1005">
                  <c:v>45292.116319444445</c:v>
                </c:pt>
                <c:pt idx="1006">
                  <c:v>45292.116435185184</c:v>
                </c:pt>
                <c:pt idx="1007">
                  <c:v>45292.116550925923</c:v>
                </c:pt>
                <c:pt idx="1008">
                  <c:v>45292.116666666669</c:v>
                </c:pt>
                <c:pt idx="1009">
                  <c:v>45292.116782407407</c:v>
                </c:pt>
                <c:pt idx="1010">
                  <c:v>45292.116898148146</c:v>
                </c:pt>
                <c:pt idx="1011">
                  <c:v>45292.117013888892</c:v>
                </c:pt>
                <c:pt idx="1012">
                  <c:v>45292.117129629631</c:v>
                </c:pt>
                <c:pt idx="1013">
                  <c:v>45292.117245370369</c:v>
                </c:pt>
                <c:pt idx="1014">
                  <c:v>45292.117361111108</c:v>
                </c:pt>
                <c:pt idx="1015">
                  <c:v>45292.117476851854</c:v>
                </c:pt>
                <c:pt idx="1016">
                  <c:v>45292.117592592593</c:v>
                </c:pt>
                <c:pt idx="1017">
                  <c:v>45292.117708333331</c:v>
                </c:pt>
                <c:pt idx="1018">
                  <c:v>45292.117824074077</c:v>
                </c:pt>
                <c:pt idx="1019">
                  <c:v>45292.117939814816</c:v>
                </c:pt>
                <c:pt idx="1020">
                  <c:v>45292.118055555555</c:v>
                </c:pt>
                <c:pt idx="1021">
                  <c:v>45292.118171296293</c:v>
                </c:pt>
                <c:pt idx="1022">
                  <c:v>45292.118287037039</c:v>
                </c:pt>
                <c:pt idx="1023">
                  <c:v>45292.118402777778</c:v>
                </c:pt>
                <c:pt idx="1024">
                  <c:v>45292.118518518517</c:v>
                </c:pt>
                <c:pt idx="1025">
                  <c:v>45292.118634259263</c:v>
                </c:pt>
                <c:pt idx="1026">
                  <c:v>45292.118750000001</c:v>
                </c:pt>
                <c:pt idx="1027">
                  <c:v>45292.11886574074</c:v>
                </c:pt>
                <c:pt idx="1028">
                  <c:v>45292.118981481479</c:v>
                </c:pt>
                <c:pt idx="1029">
                  <c:v>45292.119097222225</c:v>
                </c:pt>
                <c:pt idx="1030">
                  <c:v>45292.119212962964</c:v>
                </c:pt>
                <c:pt idx="1031">
                  <c:v>45292.119328703702</c:v>
                </c:pt>
                <c:pt idx="1032">
                  <c:v>45292.119444444441</c:v>
                </c:pt>
                <c:pt idx="1033">
                  <c:v>45292.119560185187</c:v>
                </c:pt>
                <c:pt idx="1034">
                  <c:v>45292.119675925926</c:v>
                </c:pt>
                <c:pt idx="1035">
                  <c:v>45292.119791666664</c:v>
                </c:pt>
                <c:pt idx="1036">
                  <c:v>45292.11990740741</c:v>
                </c:pt>
                <c:pt idx="1037">
                  <c:v>45292.120023148149</c:v>
                </c:pt>
                <c:pt idx="1038">
                  <c:v>45292.120138888888</c:v>
                </c:pt>
                <c:pt idx="1039">
                  <c:v>45292.120254629626</c:v>
                </c:pt>
                <c:pt idx="1040">
                  <c:v>45292.120370370372</c:v>
                </c:pt>
                <c:pt idx="1041">
                  <c:v>45292.120486111111</c:v>
                </c:pt>
                <c:pt idx="1042">
                  <c:v>45292.12060185185</c:v>
                </c:pt>
                <c:pt idx="1043">
                  <c:v>45292.120717592596</c:v>
                </c:pt>
                <c:pt idx="1044">
                  <c:v>45292.120833333334</c:v>
                </c:pt>
                <c:pt idx="1045">
                  <c:v>45292.120949074073</c:v>
                </c:pt>
                <c:pt idx="1046">
                  <c:v>45292.121064814812</c:v>
                </c:pt>
                <c:pt idx="1047">
                  <c:v>45292.121180555558</c:v>
                </c:pt>
                <c:pt idx="1048">
                  <c:v>45292.121296296296</c:v>
                </c:pt>
                <c:pt idx="1049">
                  <c:v>45292.121412037035</c:v>
                </c:pt>
                <c:pt idx="1050">
                  <c:v>45292.121527777781</c:v>
                </c:pt>
                <c:pt idx="1051">
                  <c:v>45292.12164351852</c:v>
                </c:pt>
                <c:pt idx="1052">
                  <c:v>45292.121759259258</c:v>
                </c:pt>
                <c:pt idx="1053">
                  <c:v>45292.121874999997</c:v>
                </c:pt>
                <c:pt idx="1054">
                  <c:v>45292.121990740743</c:v>
                </c:pt>
                <c:pt idx="1055">
                  <c:v>45292.122106481482</c:v>
                </c:pt>
                <c:pt idx="1056">
                  <c:v>45292.12222222222</c:v>
                </c:pt>
                <c:pt idx="1057">
                  <c:v>45292.122337962966</c:v>
                </c:pt>
                <c:pt idx="1058">
                  <c:v>45292.122453703705</c:v>
                </c:pt>
                <c:pt idx="1059">
                  <c:v>45292.122569444444</c:v>
                </c:pt>
                <c:pt idx="1060">
                  <c:v>45292.122685185182</c:v>
                </c:pt>
                <c:pt idx="1061">
                  <c:v>45292.122800925928</c:v>
                </c:pt>
                <c:pt idx="1062">
                  <c:v>45292.122916666667</c:v>
                </c:pt>
                <c:pt idx="1063">
                  <c:v>45292.123032407406</c:v>
                </c:pt>
                <c:pt idx="1064">
                  <c:v>45292.123148148145</c:v>
                </c:pt>
                <c:pt idx="1065">
                  <c:v>45292.123263888891</c:v>
                </c:pt>
                <c:pt idx="1066">
                  <c:v>45292.123379629629</c:v>
                </c:pt>
                <c:pt idx="1067">
                  <c:v>45292.123495370368</c:v>
                </c:pt>
                <c:pt idx="1068">
                  <c:v>45292.123611111114</c:v>
                </c:pt>
                <c:pt idx="1069">
                  <c:v>45292.123726851853</c:v>
                </c:pt>
                <c:pt idx="1070">
                  <c:v>45292.123842592591</c:v>
                </c:pt>
                <c:pt idx="1071">
                  <c:v>45292.12395833333</c:v>
                </c:pt>
                <c:pt idx="1072">
                  <c:v>45292.124074074076</c:v>
                </c:pt>
                <c:pt idx="1073">
                  <c:v>45292.124189814815</c:v>
                </c:pt>
                <c:pt idx="1074">
                  <c:v>45292.124305555553</c:v>
                </c:pt>
                <c:pt idx="1075">
                  <c:v>45292.124421296299</c:v>
                </c:pt>
                <c:pt idx="1076">
                  <c:v>45292.124537037038</c:v>
                </c:pt>
                <c:pt idx="1077">
                  <c:v>45292.124652777777</c:v>
                </c:pt>
                <c:pt idx="1078">
                  <c:v>45292.124768518515</c:v>
                </c:pt>
                <c:pt idx="1079">
                  <c:v>45292.124884259261</c:v>
                </c:pt>
                <c:pt idx="1080">
                  <c:v>45292.125</c:v>
                </c:pt>
                <c:pt idx="1081">
                  <c:v>45292.125115740739</c:v>
                </c:pt>
                <c:pt idx="1082">
                  <c:v>45292.125231481485</c:v>
                </c:pt>
                <c:pt idx="1083">
                  <c:v>45292.125347222223</c:v>
                </c:pt>
                <c:pt idx="1084">
                  <c:v>45292.125462962962</c:v>
                </c:pt>
                <c:pt idx="1085">
                  <c:v>45292.125578703701</c:v>
                </c:pt>
                <c:pt idx="1086">
                  <c:v>45292.125694444447</c:v>
                </c:pt>
                <c:pt idx="1087">
                  <c:v>45292.125810185185</c:v>
                </c:pt>
                <c:pt idx="1088">
                  <c:v>45292.125925925924</c:v>
                </c:pt>
                <c:pt idx="1089">
                  <c:v>45292.12604166667</c:v>
                </c:pt>
                <c:pt idx="1090">
                  <c:v>45292.126157407409</c:v>
                </c:pt>
                <c:pt idx="1091">
                  <c:v>45292.126273148147</c:v>
                </c:pt>
                <c:pt idx="1092">
                  <c:v>45292.126388888886</c:v>
                </c:pt>
                <c:pt idx="1093">
                  <c:v>45292.126504629632</c:v>
                </c:pt>
                <c:pt idx="1094">
                  <c:v>45292.126620370371</c:v>
                </c:pt>
                <c:pt idx="1095">
                  <c:v>45292.126736111109</c:v>
                </c:pt>
                <c:pt idx="1096">
                  <c:v>45292.126851851855</c:v>
                </c:pt>
                <c:pt idx="1097">
                  <c:v>45292.126967592594</c:v>
                </c:pt>
                <c:pt idx="1098">
                  <c:v>45292.127083333333</c:v>
                </c:pt>
                <c:pt idx="1099">
                  <c:v>45292.127199074072</c:v>
                </c:pt>
                <c:pt idx="1100">
                  <c:v>45292.127314814818</c:v>
                </c:pt>
                <c:pt idx="1101">
                  <c:v>45292.127430555556</c:v>
                </c:pt>
                <c:pt idx="1102">
                  <c:v>45292.127546296295</c:v>
                </c:pt>
                <c:pt idx="1103">
                  <c:v>45292.127662037034</c:v>
                </c:pt>
                <c:pt idx="1104">
                  <c:v>45292.12777777778</c:v>
                </c:pt>
                <c:pt idx="1105">
                  <c:v>45292.127893518518</c:v>
                </c:pt>
                <c:pt idx="1106">
                  <c:v>45292.128009259257</c:v>
                </c:pt>
                <c:pt idx="1107">
                  <c:v>45292.128125000003</c:v>
                </c:pt>
                <c:pt idx="1108">
                  <c:v>45292.128240740742</c:v>
                </c:pt>
                <c:pt idx="1109">
                  <c:v>45292.12835648148</c:v>
                </c:pt>
                <c:pt idx="1110">
                  <c:v>45292.128472222219</c:v>
                </c:pt>
                <c:pt idx="1111">
                  <c:v>45292.128587962965</c:v>
                </c:pt>
                <c:pt idx="1112">
                  <c:v>45292.128703703704</c:v>
                </c:pt>
                <c:pt idx="1113">
                  <c:v>45292.128819444442</c:v>
                </c:pt>
                <c:pt idx="1114">
                  <c:v>45292.128935185188</c:v>
                </c:pt>
                <c:pt idx="1115">
                  <c:v>45292.129050925927</c:v>
                </c:pt>
                <c:pt idx="1116">
                  <c:v>45292.129166666666</c:v>
                </c:pt>
                <c:pt idx="1117">
                  <c:v>45292.129282407404</c:v>
                </c:pt>
                <c:pt idx="1118">
                  <c:v>45292.12939814815</c:v>
                </c:pt>
                <c:pt idx="1119">
                  <c:v>45292.129513888889</c:v>
                </c:pt>
                <c:pt idx="1120">
                  <c:v>45292.129629629628</c:v>
                </c:pt>
                <c:pt idx="1121">
                  <c:v>45292.129745370374</c:v>
                </c:pt>
                <c:pt idx="1122">
                  <c:v>45292.129861111112</c:v>
                </c:pt>
                <c:pt idx="1123">
                  <c:v>45292.129976851851</c:v>
                </c:pt>
                <c:pt idx="1124">
                  <c:v>45292.13009259259</c:v>
                </c:pt>
                <c:pt idx="1125">
                  <c:v>45292.130208333336</c:v>
                </c:pt>
                <c:pt idx="1126">
                  <c:v>45292.130324074074</c:v>
                </c:pt>
                <c:pt idx="1127">
                  <c:v>45292.130439814813</c:v>
                </c:pt>
                <c:pt idx="1128">
                  <c:v>45292.130555555559</c:v>
                </c:pt>
                <c:pt idx="1129">
                  <c:v>45292.130671296298</c:v>
                </c:pt>
                <c:pt idx="1130">
                  <c:v>45292.130787037036</c:v>
                </c:pt>
                <c:pt idx="1131">
                  <c:v>45292.130902777775</c:v>
                </c:pt>
                <c:pt idx="1132">
                  <c:v>45292.131018518521</c:v>
                </c:pt>
                <c:pt idx="1133">
                  <c:v>45292.13113425926</c:v>
                </c:pt>
                <c:pt idx="1134">
                  <c:v>45292.131249999999</c:v>
                </c:pt>
                <c:pt idx="1135">
                  <c:v>45292.131365740737</c:v>
                </c:pt>
                <c:pt idx="1136">
                  <c:v>45292.131481481483</c:v>
                </c:pt>
                <c:pt idx="1137">
                  <c:v>45292.131597222222</c:v>
                </c:pt>
                <c:pt idx="1138">
                  <c:v>45292.131712962961</c:v>
                </c:pt>
                <c:pt idx="1139">
                  <c:v>45292.131828703707</c:v>
                </c:pt>
                <c:pt idx="1140">
                  <c:v>45292.131944444445</c:v>
                </c:pt>
                <c:pt idx="1141">
                  <c:v>45292.132060185184</c:v>
                </c:pt>
                <c:pt idx="1142">
                  <c:v>45292.132175925923</c:v>
                </c:pt>
                <c:pt idx="1143">
                  <c:v>45292.132291666669</c:v>
                </c:pt>
                <c:pt idx="1144">
                  <c:v>45292.132407407407</c:v>
                </c:pt>
                <c:pt idx="1145">
                  <c:v>45292.132523148146</c:v>
                </c:pt>
                <c:pt idx="1146">
                  <c:v>45292.132638888892</c:v>
                </c:pt>
                <c:pt idx="1147">
                  <c:v>45292.132754629631</c:v>
                </c:pt>
                <c:pt idx="1148">
                  <c:v>45292.132870370369</c:v>
                </c:pt>
                <c:pt idx="1149">
                  <c:v>45292.132986111108</c:v>
                </c:pt>
                <c:pt idx="1150">
                  <c:v>45292.133101851854</c:v>
                </c:pt>
                <c:pt idx="1151">
                  <c:v>45292.133217592593</c:v>
                </c:pt>
                <c:pt idx="1152">
                  <c:v>45292.133333333331</c:v>
                </c:pt>
                <c:pt idx="1153">
                  <c:v>45292.133449074077</c:v>
                </c:pt>
                <c:pt idx="1154">
                  <c:v>45292.133564814816</c:v>
                </c:pt>
                <c:pt idx="1155">
                  <c:v>45292.133680555555</c:v>
                </c:pt>
                <c:pt idx="1156">
                  <c:v>45292.133796296293</c:v>
                </c:pt>
                <c:pt idx="1157">
                  <c:v>45292.133912037039</c:v>
                </c:pt>
                <c:pt idx="1158">
                  <c:v>45292.134027777778</c:v>
                </c:pt>
                <c:pt idx="1159">
                  <c:v>45292.134143518517</c:v>
                </c:pt>
                <c:pt idx="1160">
                  <c:v>45292.134259259263</c:v>
                </c:pt>
                <c:pt idx="1161">
                  <c:v>45292.134375000001</c:v>
                </c:pt>
                <c:pt idx="1162">
                  <c:v>45292.13449074074</c:v>
                </c:pt>
                <c:pt idx="1163">
                  <c:v>45292.134606481479</c:v>
                </c:pt>
                <c:pt idx="1164">
                  <c:v>45292.134722222225</c:v>
                </c:pt>
                <c:pt idx="1165">
                  <c:v>45292.134837962964</c:v>
                </c:pt>
                <c:pt idx="1166">
                  <c:v>45292.134953703702</c:v>
                </c:pt>
                <c:pt idx="1167">
                  <c:v>45292.135069444441</c:v>
                </c:pt>
                <c:pt idx="1168">
                  <c:v>45292.135185185187</c:v>
                </c:pt>
                <c:pt idx="1169">
                  <c:v>45292.135300925926</c:v>
                </c:pt>
                <c:pt idx="1170">
                  <c:v>45292.135416666664</c:v>
                </c:pt>
                <c:pt idx="1171">
                  <c:v>45292.13553240741</c:v>
                </c:pt>
                <c:pt idx="1172">
                  <c:v>45292.135648148149</c:v>
                </c:pt>
                <c:pt idx="1173">
                  <c:v>45292.135763888888</c:v>
                </c:pt>
                <c:pt idx="1174">
                  <c:v>45292.135879629626</c:v>
                </c:pt>
                <c:pt idx="1175">
                  <c:v>45292.135995370372</c:v>
                </c:pt>
                <c:pt idx="1176">
                  <c:v>45292.136111111111</c:v>
                </c:pt>
                <c:pt idx="1177">
                  <c:v>45292.13622685185</c:v>
                </c:pt>
                <c:pt idx="1178">
                  <c:v>45292.136342592596</c:v>
                </c:pt>
                <c:pt idx="1179">
                  <c:v>45292.136458333334</c:v>
                </c:pt>
                <c:pt idx="1180">
                  <c:v>45292.136574074073</c:v>
                </c:pt>
                <c:pt idx="1181">
                  <c:v>45292.136689814812</c:v>
                </c:pt>
                <c:pt idx="1182">
                  <c:v>45292.136805555558</c:v>
                </c:pt>
                <c:pt idx="1183">
                  <c:v>45292.136921296296</c:v>
                </c:pt>
                <c:pt idx="1184">
                  <c:v>45292.137037037035</c:v>
                </c:pt>
                <c:pt idx="1185">
                  <c:v>45292.137152777781</c:v>
                </c:pt>
                <c:pt idx="1186">
                  <c:v>45292.13726851852</c:v>
                </c:pt>
                <c:pt idx="1187">
                  <c:v>45292.137384259258</c:v>
                </c:pt>
                <c:pt idx="1188">
                  <c:v>45292.137499999997</c:v>
                </c:pt>
                <c:pt idx="1189">
                  <c:v>45292.137615740743</c:v>
                </c:pt>
                <c:pt idx="1190">
                  <c:v>45292.137731481482</c:v>
                </c:pt>
                <c:pt idx="1191">
                  <c:v>45292.13784722222</c:v>
                </c:pt>
                <c:pt idx="1192">
                  <c:v>45292.137962962966</c:v>
                </c:pt>
                <c:pt idx="1193">
                  <c:v>45292.138078703705</c:v>
                </c:pt>
                <c:pt idx="1194">
                  <c:v>45292.138194444444</c:v>
                </c:pt>
                <c:pt idx="1195">
                  <c:v>45292.138310185182</c:v>
                </c:pt>
                <c:pt idx="1196">
                  <c:v>45292.138425925928</c:v>
                </c:pt>
                <c:pt idx="1197">
                  <c:v>45292.138541666667</c:v>
                </c:pt>
                <c:pt idx="1198">
                  <c:v>45292.138657407406</c:v>
                </c:pt>
                <c:pt idx="1199">
                  <c:v>45292.138773148145</c:v>
                </c:pt>
                <c:pt idx="1200">
                  <c:v>45292.138888888891</c:v>
                </c:pt>
                <c:pt idx="1201">
                  <c:v>45292.139004629629</c:v>
                </c:pt>
                <c:pt idx="1202">
                  <c:v>45292.139120370368</c:v>
                </c:pt>
                <c:pt idx="1203">
                  <c:v>45292.139236111114</c:v>
                </c:pt>
                <c:pt idx="1204">
                  <c:v>45292.139351851853</c:v>
                </c:pt>
                <c:pt idx="1205">
                  <c:v>45292.139467592591</c:v>
                </c:pt>
                <c:pt idx="1206">
                  <c:v>45292.13958333333</c:v>
                </c:pt>
                <c:pt idx="1207">
                  <c:v>45292.139699074076</c:v>
                </c:pt>
                <c:pt idx="1208">
                  <c:v>45292.139814814815</c:v>
                </c:pt>
                <c:pt idx="1209">
                  <c:v>45292.139930555553</c:v>
                </c:pt>
                <c:pt idx="1210">
                  <c:v>45292.140046296299</c:v>
                </c:pt>
                <c:pt idx="1211">
                  <c:v>45292.140162037038</c:v>
                </c:pt>
                <c:pt idx="1212">
                  <c:v>45292.140277777777</c:v>
                </c:pt>
                <c:pt idx="1213">
                  <c:v>45292.140393518515</c:v>
                </c:pt>
                <c:pt idx="1214">
                  <c:v>45292.140509259261</c:v>
                </c:pt>
                <c:pt idx="1215">
                  <c:v>45292.140625</c:v>
                </c:pt>
                <c:pt idx="1216">
                  <c:v>45292.140740740739</c:v>
                </c:pt>
                <c:pt idx="1217">
                  <c:v>45292.140856481485</c:v>
                </c:pt>
                <c:pt idx="1218">
                  <c:v>45292.140972222223</c:v>
                </c:pt>
                <c:pt idx="1219">
                  <c:v>45292.141087962962</c:v>
                </c:pt>
                <c:pt idx="1220">
                  <c:v>45292.141203703701</c:v>
                </c:pt>
                <c:pt idx="1221">
                  <c:v>45292.141319444447</c:v>
                </c:pt>
                <c:pt idx="1222">
                  <c:v>45292.141435185185</c:v>
                </c:pt>
                <c:pt idx="1223">
                  <c:v>45292.141550925924</c:v>
                </c:pt>
                <c:pt idx="1224">
                  <c:v>45292.14166666667</c:v>
                </c:pt>
                <c:pt idx="1225">
                  <c:v>45292.141782407409</c:v>
                </c:pt>
                <c:pt idx="1226">
                  <c:v>45292.141898148147</c:v>
                </c:pt>
                <c:pt idx="1227">
                  <c:v>45292.142013888886</c:v>
                </c:pt>
                <c:pt idx="1228">
                  <c:v>45292.142129629632</c:v>
                </c:pt>
                <c:pt idx="1229">
                  <c:v>45292.142245370371</c:v>
                </c:pt>
                <c:pt idx="1230">
                  <c:v>45292.142361111109</c:v>
                </c:pt>
                <c:pt idx="1231">
                  <c:v>45292.142476851855</c:v>
                </c:pt>
                <c:pt idx="1232">
                  <c:v>45292.142592592594</c:v>
                </c:pt>
                <c:pt idx="1233">
                  <c:v>45292.142708333333</c:v>
                </c:pt>
                <c:pt idx="1234">
                  <c:v>45292.142824074072</c:v>
                </c:pt>
                <c:pt idx="1235">
                  <c:v>45292.142939814818</c:v>
                </c:pt>
                <c:pt idx="1236">
                  <c:v>45292.143055555556</c:v>
                </c:pt>
                <c:pt idx="1237">
                  <c:v>45292.143171296295</c:v>
                </c:pt>
                <c:pt idx="1238">
                  <c:v>45292.143287037034</c:v>
                </c:pt>
                <c:pt idx="1239">
                  <c:v>45292.14340277778</c:v>
                </c:pt>
                <c:pt idx="1240">
                  <c:v>45292.143518518518</c:v>
                </c:pt>
                <c:pt idx="1241">
                  <c:v>45292.143634259257</c:v>
                </c:pt>
                <c:pt idx="1242">
                  <c:v>45292.143750000003</c:v>
                </c:pt>
                <c:pt idx="1243">
                  <c:v>45292.143865740742</c:v>
                </c:pt>
                <c:pt idx="1244">
                  <c:v>45292.14398148148</c:v>
                </c:pt>
                <c:pt idx="1245">
                  <c:v>45292.144097222219</c:v>
                </c:pt>
                <c:pt idx="1246">
                  <c:v>45292.144212962965</c:v>
                </c:pt>
                <c:pt idx="1247">
                  <c:v>45292.144328703704</c:v>
                </c:pt>
                <c:pt idx="1248">
                  <c:v>45292.144444444442</c:v>
                </c:pt>
                <c:pt idx="1249">
                  <c:v>45292.144560185188</c:v>
                </c:pt>
                <c:pt idx="1250">
                  <c:v>45292.144675925927</c:v>
                </c:pt>
                <c:pt idx="1251">
                  <c:v>45292.144791666666</c:v>
                </c:pt>
                <c:pt idx="1252">
                  <c:v>45292.144907407404</c:v>
                </c:pt>
                <c:pt idx="1253">
                  <c:v>45292.14502314815</c:v>
                </c:pt>
                <c:pt idx="1254">
                  <c:v>45292.145138888889</c:v>
                </c:pt>
                <c:pt idx="1255">
                  <c:v>45292.145254629628</c:v>
                </c:pt>
                <c:pt idx="1256">
                  <c:v>45292.145370370374</c:v>
                </c:pt>
                <c:pt idx="1257">
                  <c:v>45292.145486111112</c:v>
                </c:pt>
                <c:pt idx="1258">
                  <c:v>45292.145601851851</c:v>
                </c:pt>
                <c:pt idx="1259">
                  <c:v>45292.14571759259</c:v>
                </c:pt>
                <c:pt idx="1260">
                  <c:v>45292.145833333336</c:v>
                </c:pt>
                <c:pt idx="1261">
                  <c:v>45292.145949074074</c:v>
                </c:pt>
                <c:pt idx="1262">
                  <c:v>45292.146064814813</c:v>
                </c:pt>
                <c:pt idx="1263">
                  <c:v>45292.146180555559</c:v>
                </c:pt>
                <c:pt idx="1264">
                  <c:v>45292.146296296298</c:v>
                </c:pt>
                <c:pt idx="1265">
                  <c:v>45292.146412037036</c:v>
                </c:pt>
                <c:pt idx="1266">
                  <c:v>45292.146527777775</c:v>
                </c:pt>
                <c:pt idx="1267">
                  <c:v>45292.146643518521</c:v>
                </c:pt>
                <c:pt idx="1268">
                  <c:v>45292.14675925926</c:v>
                </c:pt>
                <c:pt idx="1269">
                  <c:v>45292.146874999999</c:v>
                </c:pt>
                <c:pt idx="1270">
                  <c:v>45292.146990740737</c:v>
                </c:pt>
                <c:pt idx="1271">
                  <c:v>45292.147106481483</c:v>
                </c:pt>
                <c:pt idx="1272">
                  <c:v>45292.147222222222</c:v>
                </c:pt>
                <c:pt idx="1273">
                  <c:v>45292.147337962961</c:v>
                </c:pt>
                <c:pt idx="1274">
                  <c:v>45292.147453703707</c:v>
                </c:pt>
                <c:pt idx="1275">
                  <c:v>45292.147569444445</c:v>
                </c:pt>
                <c:pt idx="1276">
                  <c:v>45292.147685185184</c:v>
                </c:pt>
                <c:pt idx="1277">
                  <c:v>45292.147800925923</c:v>
                </c:pt>
                <c:pt idx="1278">
                  <c:v>45292.147916666669</c:v>
                </c:pt>
                <c:pt idx="1279">
                  <c:v>45292.148032407407</c:v>
                </c:pt>
                <c:pt idx="1280">
                  <c:v>45292.148148148146</c:v>
                </c:pt>
                <c:pt idx="1281">
                  <c:v>45292.148263888892</c:v>
                </c:pt>
                <c:pt idx="1282">
                  <c:v>45292.148379629631</c:v>
                </c:pt>
                <c:pt idx="1283">
                  <c:v>45292.148495370369</c:v>
                </c:pt>
                <c:pt idx="1284">
                  <c:v>45292.148611111108</c:v>
                </c:pt>
                <c:pt idx="1285">
                  <c:v>45292.148726851854</c:v>
                </c:pt>
                <c:pt idx="1286">
                  <c:v>45292.148842592593</c:v>
                </c:pt>
                <c:pt idx="1287">
                  <c:v>45292.148958333331</c:v>
                </c:pt>
                <c:pt idx="1288">
                  <c:v>45292.149074074077</c:v>
                </c:pt>
                <c:pt idx="1289">
                  <c:v>45292.149189814816</c:v>
                </c:pt>
                <c:pt idx="1290">
                  <c:v>45292.149305555555</c:v>
                </c:pt>
                <c:pt idx="1291">
                  <c:v>45292.149421296293</c:v>
                </c:pt>
                <c:pt idx="1292">
                  <c:v>45292.149537037039</c:v>
                </c:pt>
                <c:pt idx="1293">
                  <c:v>45292.149652777778</c:v>
                </c:pt>
                <c:pt idx="1294">
                  <c:v>45292.149768518517</c:v>
                </c:pt>
                <c:pt idx="1295">
                  <c:v>45292.149884259263</c:v>
                </c:pt>
                <c:pt idx="1296">
                  <c:v>45292.15</c:v>
                </c:pt>
                <c:pt idx="1297">
                  <c:v>45292.15011574074</c:v>
                </c:pt>
                <c:pt idx="1298">
                  <c:v>45292.150231481479</c:v>
                </c:pt>
                <c:pt idx="1299">
                  <c:v>45292.150347222225</c:v>
                </c:pt>
                <c:pt idx="1300">
                  <c:v>45292.150462962964</c:v>
                </c:pt>
                <c:pt idx="1301">
                  <c:v>45292.150578703702</c:v>
                </c:pt>
                <c:pt idx="1302">
                  <c:v>45292.150694444441</c:v>
                </c:pt>
                <c:pt idx="1303">
                  <c:v>45292.150810185187</c:v>
                </c:pt>
                <c:pt idx="1304">
                  <c:v>45292.150925925926</c:v>
                </c:pt>
                <c:pt idx="1305">
                  <c:v>45292.151041666664</c:v>
                </c:pt>
                <c:pt idx="1306">
                  <c:v>45292.15115740741</c:v>
                </c:pt>
                <c:pt idx="1307">
                  <c:v>45292.151273148149</c:v>
                </c:pt>
                <c:pt idx="1308">
                  <c:v>45292.151388888888</c:v>
                </c:pt>
                <c:pt idx="1309">
                  <c:v>45292.151504629626</c:v>
                </c:pt>
                <c:pt idx="1310">
                  <c:v>45292.151620370372</c:v>
                </c:pt>
                <c:pt idx="1311">
                  <c:v>45292.151736111111</c:v>
                </c:pt>
                <c:pt idx="1312">
                  <c:v>45292.15185185185</c:v>
                </c:pt>
                <c:pt idx="1313">
                  <c:v>45292.151967592596</c:v>
                </c:pt>
                <c:pt idx="1314">
                  <c:v>45292.152083333334</c:v>
                </c:pt>
                <c:pt idx="1315">
                  <c:v>45292.152199074073</c:v>
                </c:pt>
                <c:pt idx="1316">
                  <c:v>45292.152314814812</c:v>
                </c:pt>
                <c:pt idx="1317">
                  <c:v>45292.152430555558</c:v>
                </c:pt>
                <c:pt idx="1318">
                  <c:v>45292.152546296296</c:v>
                </c:pt>
                <c:pt idx="1319">
                  <c:v>45292.152662037035</c:v>
                </c:pt>
                <c:pt idx="1320">
                  <c:v>45292.152777777781</c:v>
                </c:pt>
                <c:pt idx="1321">
                  <c:v>45292.15289351852</c:v>
                </c:pt>
                <c:pt idx="1322">
                  <c:v>45292.153009259258</c:v>
                </c:pt>
                <c:pt idx="1323">
                  <c:v>45292.153124999997</c:v>
                </c:pt>
                <c:pt idx="1324">
                  <c:v>45292.153240740743</c:v>
                </c:pt>
                <c:pt idx="1325">
                  <c:v>45292.153356481482</c:v>
                </c:pt>
                <c:pt idx="1326">
                  <c:v>45292.15347222222</c:v>
                </c:pt>
                <c:pt idx="1327">
                  <c:v>45292.153587962966</c:v>
                </c:pt>
                <c:pt idx="1328">
                  <c:v>45292.153703703705</c:v>
                </c:pt>
                <c:pt idx="1329">
                  <c:v>45292.153819444444</c:v>
                </c:pt>
                <c:pt idx="1330">
                  <c:v>45292.153935185182</c:v>
                </c:pt>
                <c:pt idx="1331">
                  <c:v>45292.154050925928</c:v>
                </c:pt>
                <c:pt idx="1332">
                  <c:v>45292.154166666667</c:v>
                </c:pt>
                <c:pt idx="1333">
                  <c:v>45292.154282407406</c:v>
                </c:pt>
                <c:pt idx="1334">
                  <c:v>45292.154398148145</c:v>
                </c:pt>
                <c:pt idx="1335">
                  <c:v>45292.154513888891</c:v>
                </c:pt>
                <c:pt idx="1336">
                  <c:v>45292.154629629629</c:v>
                </c:pt>
                <c:pt idx="1337">
                  <c:v>45292.154745370368</c:v>
                </c:pt>
                <c:pt idx="1338">
                  <c:v>45292.154861111114</c:v>
                </c:pt>
                <c:pt idx="1339">
                  <c:v>45292.154976851853</c:v>
                </c:pt>
                <c:pt idx="1340">
                  <c:v>45292.155092592591</c:v>
                </c:pt>
                <c:pt idx="1341">
                  <c:v>45292.15520833333</c:v>
                </c:pt>
                <c:pt idx="1342">
                  <c:v>45292.155324074076</c:v>
                </c:pt>
                <c:pt idx="1343">
                  <c:v>45292.155439814815</c:v>
                </c:pt>
                <c:pt idx="1344">
                  <c:v>45292.155555555553</c:v>
                </c:pt>
                <c:pt idx="1345">
                  <c:v>45292.155671296299</c:v>
                </c:pt>
                <c:pt idx="1346">
                  <c:v>45292.155787037038</c:v>
                </c:pt>
                <c:pt idx="1347">
                  <c:v>45292.155902777777</c:v>
                </c:pt>
                <c:pt idx="1348">
                  <c:v>45292.156018518515</c:v>
                </c:pt>
                <c:pt idx="1349">
                  <c:v>45292.156134259261</c:v>
                </c:pt>
                <c:pt idx="1350">
                  <c:v>45292.15625</c:v>
                </c:pt>
                <c:pt idx="1351">
                  <c:v>45292.156365740739</c:v>
                </c:pt>
                <c:pt idx="1352">
                  <c:v>45292.156481481485</c:v>
                </c:pt>
                <c:pt idx="1353">
                  <c:v>45292.156597222223</c:v>
                </c:pt>
                <c:pt idx="1354">
                  <c:v>45292.156712962962</c:v>
                </c:pt>
                <c:pt idx="1355">
                  <c:v>45292.156828703701</c:v>
                </c:pt>
                <c:pt idx="1356">
                  <c:v>45292.156944444447</c:v>
                </c:pt>
                <c:pt idx="1357">
                  <c:v>45292.157060185185</c:v>
                </c:pt>
                <c:pt idx="1358">
                  <c:v>45292.157175925924</c:v>
                </c:pt>
                <c:pt idx="1359">
                  <c:v>45292.15729166667</c:v>
                </c:pt>
                <c:pt idx="1360">
                  <c:v>45292.157407407409</c:v>
                </c:pt>
                <c:pt idx="1361">
                  <c:v>45292.157523148147</c:v>
                </c:pt>
                <c:pt idx="1362">
                  <c:v>45292.157638888886</c:v>
                </c:pt>
                <c:pt idx="1363">
                  <c:v>45292.157754629632</c:v>
                </c:pt>
                <c:pt idx="1364">
                  <c:v>45292.157870370371</c:v>
                </c:pt>
                <c:pt idx="1365">
                  <c:v>45292.157986111109</c:v>
                </c:pt>
                <c:pt idx="1366">
                  <c:v>45292.158101851855</c:v>
                </c:pt>
                <c:pt idx="1367">
                  <c:v>45292.158217592594</c:v>
                </c:pt>
                <c:pt idx="1368">
                  <c:v>45292.158333333333</c:v>
                </c:pt>
                <c:pt idx="1369">
                  <c:v>45292.158449074072</c:v>
                </c:pt>
                <c:pt idx="1370">
                  <c:v>45292.158564814818</c:v>
                </c:pt>
                <c:pt idx="1371">
                  <c:v>45292.158680555556</c:v>
                </c:pt>
                <c:pt idx="1372">
                  <c:v>45292.158796296295</c:v>
                </c:pt>
                <c:pt idx="1373">
                  <c:v>45292.158912037034</c:v>
                </c:pt>
                <c:pt idx="1374">
                  <c:v>45292.15902777778</c:v>
                </c:pt>
                <c:pt idx="1375">
                  <c:v>45292.159143518518</c:v>
                </c:pt>
                <c:pt idx="1376">
                  <c:v>45292.159259259257</c:v>
                </c:pt>
                <c:pt idx="1377">
                  <c:v>45292.159375000003</c:v>
                </c:pt>
                <c:pt idx="1378">
                  <c:v>45292.159490740742</c:v>
                </c:pt>
                <c:pt idx="1379">
                  <c:v>45292.15960648148</c:v>
                </c:pt>
                <c:pt idx="1380">
                  <c:v>45292.159722222219</c:v>
                </c:pt>
                <c:pt idx="1381">
                  <c:v>45292.159837962965</c:v>
                </c:pt>
                <c:pt idx="1382">
                  <c:v>45292.159953703704</c:v>
                </c:pt>
                <c:pt idx="1383">
                  <c:v>45292.160069444442</c:v>
                </c:pt>
                <c:pt idx="1384">
                  <c:v>45292.160185185188</c:v>
                </c:pt>
                <c:pt idx="1385">
                  <c:v>45292.160300925927</c:v>
                </c:pt>
                <c:pt idx="1386">
                  <c:v>45292.160416666666</c:v>
                </c:pt>
                <c:pt idx="1387">
                  <c:v>45292.160532407404</c:v>
                </c:pt>
                <c:pt idx="1388">
                  <c:v>45292.16064814815</c:v>
                </c:pt>
                <c:pt idx="1389">
                  <c:v>45292.160763888889</c:v>
                </c:pt>
                <c:pt idx="1390">
                  <c:v>45292.160879629628</c:v>
                </c:pt>
                <c:pt idx="1391">
                  <c:v>45292.160995370374</c:v>
                </c:pt>
                <c:pt idx="1392">
                  <c:v>45292.161111111112</c:v>
                </c:pt>
                <c:pt idx="1393">
                  <c:v>45292.161226851851</c:v>
                </c:pt>
                <c:pt idx="1394">
                  <c:v>45292.16134259259</c:v>
                </c:pt>
                <c:pt idx="1395">
                  <c:v>45292.161458333336</c:v>
                </c:pt>
                <c:pt idx="1396">
                  <c:v>45292.161574074074</c:v>
                </c:pt>
                <c:pt idx="1397">
                  <c:v>45292.161689814813</c:v>
                </c:pt>
                <c:pt idx="1398">
                  <c:v>45292.161805555559</c:v>
                </c:pt>
                <c:pt idx="1399">
                  <c:v>45292.161921296298</c:v>
                </c:pt>
                <c:pt idx="1400">
                  <c:v>45292.162037037036</c:v>
                </c:pt>
                <c:pt idx="1401">
                  <c:v>45292.162152777775</c:v>
                </c:pt>
                <c:pt idx="1402">
                  <c:v>45292.162268518521</c:v>
                </c:pt>
                <c:pt idx="1403">
                  <c:v>45292.16238425926</c:v>
                </c:pt>
                <c:pt idx="1404">
                  <c:v>45292.162499999999</c:v>
                </c:pt>
                <c:pt idx="1405">
                  <c:v>45292.162615740737</c:v>
                </c:pt>
                <c:pt idx="1406">
                  <c:v>45292.162731481483</c:v>
                </c:pt>
                <c:pt idx="1407">
                  <c:v>45292.162847222222</c:v>
                </c:pt>
                <c:pt idx="1408">
                  <c:v>45292.162962962961</c:v>
                </c:pt>
                <c:pt idx="1409">
                  <c:v>45292.163078703707</c:v>
                </c:pt>
                <c:pt idx="1410">
                  <c:v>45292.163194444445</c:v>
                </c:pt>
                <c:pt idx="1411">
                  <c:v>45292.163310185184</c:v>
                </c:pt>
                <c:pt idx="1412">
                  <c:v>45292.163425925923</c:v>
                </c:pt>
                <c:pt idx="1413">
                  <c:v>45292.163541666669</c:v>
                </c:pt>
                <c:pt idx="1414">
                  <c:v>45292.163657407407</c:v>
                </c:pt>
                <c:pt idx="1415">
                  <c:v>45292.163773148146</c:v>
                </c:pt>
                <c:pt idx="1416">
                  <c:v>45292.163888888892</c:v>
                </c:pt>
                <c:pt idx="1417">
                  <c:v>45292.164004629631</c:v>
                </c:pt>
                <c:pt idx="1418">
                  <c:v>45292.164120370369</c:v>
                </c:pt>
                <c:pt idx="1419">
                  <c:v>45292.164236111108</c:v>
                </c:pt>
                <c:pt idx="1420">
                  <c:v>45292.164351851854</c:v>
                </c:pt>
                <c:pt idx="1421">
                  <c:v>45292.164467592593</c:v>
                </c:pt>
                <c:pt idx="1422">
                  <c:v>45292.164583333331</c:v>
                </c:pt>
                <c:pt idx="1423">
                  <c:v>45292.164699074077</c:v>
                </c:pt>
                <c:pt idx="1424">
                  <c:v>45292.164814814816</c:v>
                </c:pt>
                <c:pt idx="1425">
                  <c:v>45292.164930555555</c:v>
                </c:pt>
                <c:pt idx="1426">
                  <c:v>45292.165046296293</c:v>
                </c:pt>
                <c:pt idx="1427">
                  <c:v>45292.165162037039</c:v>
                </c:pt>
                <c:pt idx="1428">
                  <c:v>45292.165277777778</c:v>
                </c:pt>
                <c:pt idx="1429">
                  <c:v>45292.165393518517</c:v>
                </c:pt>
                <c:pt idx="1430">
                  <c:v>45292.165509259263</c:v>
                </c:pt>
                <c:pt idx="1431">
                  <c:v>45292.165625000001</c:v>
                </c:pt>
                <c:pt idx="1432">
                  <c:v>45292.16574074074</c:v>
                </c:pt>
                <c:pt idx="1433">
                  <c:v>45292.165856481479</c:v>
                </c:pt>
                <c:pt idx="1434">
                  <c:v>45292.165972222225</c:v>
                </c:pt>
                <c:pt idx="1435">
                  <c:v>45292.166087962964</c:v>
                </c:pt>
                <c:pt idx="1436">
                  <c:v>45292.166203703702</c:v>
                </c:pt>
                <c:pt idx="1437">
                  <c:v>45292.166319444441</c:v>
                </c:pt>
                <c:pt idx="1438">
                  <c:v>45292.166435185187</c:v>
                </c:pt>
                <c:pt idx="1439">
                  <c:v>45292.166550925926</c:v>
                </c:pt>
                <c:pt idx="1440">
                  <c:v>45292.166666666664</c:v>
                </c:pt>
                <c:pt idx="1441">
                  <c:v>45292.16678240741</c:v>
                </c:pt>
                <c:pt idx="1442">
                  <c:v>45292.166898148149</c:v>
                </c:pt>
                <c:pt idx="1443">
                  <c:v>45292.167013888888</c:v>
                </c:pt>
                <c:pt idx="1444">
                  <c:v>45292.167129629626</c:v>
                </c:pt>
                <c:pt idx="1445">
                  <c:v>45292.167245370372</c:v>
                </c:pt>
                <c:pt idx="1446">
                  <c:v>45292.167361111111</c:v>
                </c:pt>
                <c:pt idx="1447">
                  <c:v>45292.16747685185</c:v>
                </c:pt>
                <c:pt idx="1448">
                  <c:v>45292.167592592596</c:v>
                </c:pt>
                <c:pt idx="1449">
                  <c:v>45292.167708333334</c:v>
                </c:pt>
                <c:pt idx="1450">
                  <c:v>45292.167824074073</c:v>
                </c:pt>
                <c:pt idx="1451">
                  <c:v>45292.167939814812</c:v>
                </c:pt>
                <c:pt idx="1452">
                  <c:v>45292.168055555558</c:v>
                </c:pt>
                <c:pt idx="1453">
                  <c:v>45292.168171296296</c:v>
                </c:pt>
                <c:pt idx="1454">
                  <c:v>45292.168287037035</c:v>
                </c:pt>
                <c:pt idx="1455">
                  <c:v>45292.168402777781</c:v>
                </c:pt>
                <c:pt idx="1456">
                  <c:v>45292.16851851852</c:v>
                </c:pt>
                <c:pt idx="1457">
                  <c:v>45292.168634259258</c:v>
                </c:pt>
                <c:pt idx="1458">
                  <c:v>45292.168749999997</c:v>
                </c:pt>
                <c:pt idx="1459">
                  <c:v>45292.168865740743</c:v>
                </c:pt>
                <c:pt idx="1460">
                  <c:v>45292.168981481482</c:v>
                </c:pt>
                <c:pt idx="1461">
                  <c:v>45292.16909722222</c:v>
                </c:pt>
                <c:pt idx="1462">
                  <c:v>45292.169212962966</c:v>
                </c:pt>
                <c:pt idx="1463">
                  <c:v>45292.169328703705</c:v>
                </c:pt>
                <c:pt idx="1464">
                  <c:v>45292.169444444444</c:v>
                </c:pt>
                <c:pt idx="1465">
                  <c:v>45292.169560185182</c:v>
                </c:pt>
                <c:pt idx="1466">
                  <c:v>45292.169675925928</c:v>
                </c:pt>
                <c:pt idx="1467">
                  <c:v>45292.169791666667</c:v>
                </c:pt>
                <c:pt idx="1468">
                  <c:v>45292.169907407406</c:v>
                </c:pt>
                <c:pt idx="1469">
                  <c:v>45292.170023148145</c:v>
                </c:pt>
                <c:pt idx="1470">
                  <c:v>45292.170138888891</c:v>
                </c:pt>
                <c:pt idx="1471">
                  <c:v>45292.170254629629</c:v>
                </c:pt>
                <c:pt idx="1472">
                  <c:v>45292.170370370368</c:v>
                </c:pt>
                <c:pt idx="1473">
                  <c:v>45292.170486111114</c:v>
                </c:pt>
                <c:pt idx="1474">
                  <c:v>45292.170601851853</c:v>
                </c:pt>
                <c:pt idx="1475">
                  <c:v>45292.170717592591</c:v>
                </c:pt>
                <c:pt idx="1476">
                  <c:v>45292.17083333333</c:v>
                </c:pt>
                <c:pt idx="1477">
                  <c:v>45292.170949074076</c:v>
                </c:pt>
                <c:pt idx="1478">
                  <c:v>45292.171064814815</c:v>
                </c:pt>
                <c:pt idx="1479">
                  <c:v>45292.171180555553</c:v>
                </c:pt>
                <c:pt idx="1480">
                  <c:v>45292.171296296299</c:v>
                </c:pt>
                <c:pt idx="1481">
                  <c:v>45292.171412037038</c:v>
                </c:pt>
                <c:pt idx="1482">
                  <c:v>45292.171527777777</c:v>
                </c:pt>
                <c:pt idx="1483">
                  <c:v>45292.171643518515</c:v>
                </c:pt>
                <c:pt idx="1484">
                  <c:v>45292.171759259261</c:v>
                </c:pt>
                <c:pt idx="1485">
                  <c:v>45292.171875</c:v>
                </c:pt>
                <c:pt idx="1486">
                  <c:v>45292.171990740739</c:v>
                </c:pt>
                <c:pt idx="1487">
                  <c:v>45292.172106481485</c:v>
                </c:pt>
                <c:pt idx="1488">
                  <c:v>45292.172222222223</c:v>
                </c:pt>
                <c:pt idx="1489">
                  <c:v>45292.172337962962</c:v>
                </c:pt>
                <c:pt idx="1490">
                  <c:v>45292.172453703701</c:v>
                </c:pt>
                <c:pt idx="1491">
                  <c:v>45292.172569444447</c:v>
                </c:pt>
                <c:pt idx="1492">
                  <c:v>45292.172685185185</c:v>
                </c:pt>
                <c:pt idx="1493">
                  <c:v>45292.172800925924</c:v>
                </c:pt>
                <c:pt idx="1494">
                  <c:v>45292.17291666667</c:v>
                </c:pt>
                <c:pt idx="1495">
                  <c:v>45292.173032407409</c:v>
                </c:pt>
                <c:pt idx="1496">
                  <c:v>45292.173148148147</c:v>
                </c:pt>
                <c:pt idx="1497">
                  <c:v>45292.173263888886</c:v>
                </c:pt>
                <c:pt idx="1498">
                  <c:v>45292.173379629632</c:v>
                </c:pt>
                <c:pt idx="1499">
                  <c:v>45292.173495370371</c:v>
                </c:pt>
                <c:pt idx="1500">
                  <c:v>45292.173611111109</c:v>
                </c:pt>
                <c:pt idx="1501">
                  <c:v>45292.173726851855</c:v>
                </c:pt>
                <c:pt idx="1502">
                  <c:v>45292.173842592594</c:v>
                </c:pt>
                <c:pt idx="1503">
                  <c:v>45292.173958333333</c:v>
                </c:pt>
                <c:pt idx="1504">
                  <c:v>45292.174074074072</c:v>
                </c:pt>
                <c:pt idx="1505">
                  <c:v>45292.174189814818</c:v>
                </c:pt>
                <c:pt idx="1506">
                  <c:v>45292.174305555556</c:v>
                </c:pt>
                <c:pt idx="1507">
                  <c:v>45292.174421296295</c:v>
                </c:pt>
                <c:pt idx="1508">
                  <c:v>45292.174537037034</c:v>
                </c:pt>
                <c:pt idx="1509">
                  <c:v>45292.17465277778</c:v>
                </c:pt>
                <c:pt idx="1510">
                  <c:v>45292.174768518518</c:v>
                </c:pt>
                <c:pt idx="1511">
                  <c:v>45292.174884259257</c:v>
                </c:pt>
                <c:pt idx="1512">
                  <c:v>45292.175000000003</c:v>
                </c:pt>
                <c:pt idx="1513">
                  <c:v>45292.175115740742</c:v>
                </c:pt>
                <c:pt idx="1514">
                  <c:v>45292.17523148148</c:v>
                </c:pt>
                <c:pt idx="1515">
                  <c:v>45292.175347222219</c:v>
                </c:pt>
                <c:pt idx="1516">
                  <c:v>45292.175462962965</c:v>
                </c:pt>
                <c:pt idx="1517">
                  <c:v>45292.175578703704</c:v>
                </c:pt>
                <c:pt idx="1518">
                  <c:v>45292.175694444442</c:v>
                </c:pt>
                <c:pt idx="1519">
                  <c:v>45292.175810185188</c:v>
                </c:pt>
                <c:pt idx="1520">
                  <c:v>45292.175925925927</c:v>
                </c:pt>
                <c:pt idx="1521">
                  <c:v>45292.176041666666</c:v>
                </c:pt>
                <c:pt idx="1522">
                  <c:v>45292.176157407404</c:v>
                </c:pt>
                <c:pt idx="1523">
                  <c:v>45292.17627314815</c:v>
                </c:pt>
                <c:pt idx="1524">
                  <c:v>45292.176388888889</c:v>
                </c:pt>
                <c:pt idx="1525">
                  <c:v>45292.176504629628</c:v>
                </c:pt>
                <c:pt idx="1526">
                  <c:v>45292.176620370374</c:v>
                </c:pt>
                <c:pt idx="1527">
                  <c:v>45292.176736111112</c:v>
                </c:pt>
                <c:pt idx="1528">
                  <c:v>45292.176851851851</c:v>
                </c:pt>
                <c:pt idx="1529">
                  <c:v>45292.17696759259</c:v>
                </c:pt>
                <c:pt idx="1530">
                  <c:v>45292.177083333336</c:v>
                </c:pt>
                <c:pt idx="1531">
                  <c:v>45292.177199074074</c:v>
                </c:pt>
                <c:pt idx="1532">
                  <c:v>45292.177314814813</c:v>
                </c:pt>
                <c:pt idx="1533">
                  <c:v>45292.177430555559</c:v>
                </c:pt>
                <c:pt idx="1534">
                  <c:v>45292.177546296298</c:v>
                </c:pt>
                <c:pt idx="1535">
                  <c:v>45292.177662037036</c:v>
                </c:pt>
                <c:pt idx="1536">
                  <c:v>45292.177777777775</c:v>
                </c:pt>
                <c:pt idx="1537">
                  <c:v>45292.177893518521</c:v>
                </c:pt>
                <c:pt idx="1538">
                  <c:v>45292.17800925926</c:v>
                </c:pt>
                <c:pt idx="1539">
                  <c:v>45292.178124999999</c:v>
                </c:pt>
                <c:pt idx="1540">
                  <c:v>45292.178240740737</c:v>
                </c:pt>
                <c:pt idx="1541">
                  <c:v>45292.178356481483</c:v>
                </c:pt>
                <c:pt idx="1542">
                  <c:v>45292.178472222222</c:v>
                </c:pt>
                <c:pt idx="1543">
                  <c:v>45292.178587962961</c:v>
                </c:pt>
                <c:pt idx="1544">
                  <c:v>45292.178703703707</c:v>
                </c:pt>
                <c:pt idx="1545">
                  <c:v>45292.178819444445</c:v>
                </c:pt>
                <c:pt idx="1546">
                  <c:v>45292.178935185184</c:v>
                </c:pt>
                <c:pt idx="1547">
                  <c:v>45292.179050925923</c:v>
                </c:pt>
                <c:pt idx="1548">
                  <c:v>45292.179166666669</c:v>
                </c:pt>
                <c:pt idx="1549">
                  <c:v>45292.179282407407</c:v>
                </c:pt>
                <c:pt idx="1550">
                  <c:v>45292.179398148146</c:v>
                </c:pt>
                <c:pt idx="1551">
                  <c:v>45292.179513888892</c:v>
                </c:pt>
                <c:pt idx="1552">
                  <c:v>45292.179629629631</c:v>
                </c:pt>
                <c:pt idx="1553">
                  <c:v>45292.179745370369</c:v>
                </c:pt>
                <c:pt idx="1554">
                  <c:v>45292.179861111108</c:v>
                </c:pt>
                <c:pt idx="1555">
                  <c:v>45292.179976851854</c:v>
                </c:pt>
                <c:pt idx="1556">
                  <c:v>45292.180092592593</c:v>
                </c:pt>
                <c:pt idx="1557">
                  <c:v>45292.180208333331</c:v>
                </c:pt>
                <c:pt idx="1558">
                  <c:v>45292.180324074077</c:v>
                </c:pt>
                <c:pt idx="1559">
                  <c:v>45292.180439814816</c:v>
                </c:pt>
                <c:pt idx="1560">
                  <c:v>45292.180555555555</c:v>
                </c:pt>
                <c:pt idx="1561">
                  <c:v>45292.180671296293</c:v>
                </c:pt>
                <c:pt idx="1562">
                  <c:v>45292.180787037039</c:v>
                </c:pt>
                <c:pt idx="1563">
                  <c:v>45292.180902777778</c:v>
                </c:pt>
                <c:pt idx="1564">
                  <c:v>45292.181018518517</c:v>
                </c:pt>
                <c:pt idx="1565">
                  <c:v>45292.181134259263</c:v>
                </c:pt>
                <c:pt idx="1566">
                  <c:v>45292.181250000001</c:v>
                </c:pt>
                <c:pt idx="1567">
                  <c:v>45292.18136574074</c:v>
                </c:pt>
                <c:pt idx="1568">
                  <c:v>45292.181481481479</c:v>
                </c:pt>
                <c:pt idx="1569">
                  <c:v>45292.181597222225</c:v>
                </c:pt>
                <c:pt idx="1570">
                  <c:v>45292.181712962964</c:v>
                </c:pt>
                <c:pt idx="1571">
                  <c:v>45292.181828703702</c:v>
                </c:pt>
                <c:pt idx="1572">
                  <c:v>45292.181944444441</c:v>
                </c:pt>
                <c:pt idx="1573">
                  <c:v>45292.182060185187</c:v>
                </c:pt>
                <c:pt idx="1574">
                  <c:v>45292.182175925926</c:v>
                </c:pt>
                <c:pt idx="1575">
                  <c:v>45292.182291666664</c:v>
                </c:pt>
                <c:pt idx="1576">
                  <c:v>45292.18240740741</c:v>
                </c:pt>
                <c:pt idx="1577">
                  <c:v>45292.182523148149</c:v>
                </c:pt>
                <c:pt idx="1578">
                  <c:v>45292.182638888888</c:v>
                </c:pt>
                <c:pt idx="1579">
                  <c:v>45292.182754629626</c:v>
                </c:pt>
                <c:pt idx="1580">
                  <c:v>45292.182870370372</c:v>
                </c:pt>
                <c:pt idx="1581">
                  <c:v>45292.182986111111</c:v>
                </c:pt>
                <c:pt idx="1582">
                  <c:v>45292.18310185185</c:v>
                </c:pt>
                <c:pt idx="1583">
                  <c:v>45292.183217592596</c:v>
                </c:pt>
                <c:pt idx="1584">
                  <c:v>45292.183333333334</c:v>
                </c:pt>
                <c:pt idx="1585">
                  <c:v>45292.183449074073</c:v>
                </c:pt>
                <c:pt idx="1586">
                  <c:v>45292.183564814812</c:v>
                </c:pt>
                <c:pt idx="1587">
                  <c:v>45292.183680555558</c:v>
                </c:pt>
                <c:pt idx="1588">
                  <c:v>45292.183796296296</c:v>
                </c:pt>
                <c:pt idx="1589">
                  <c:v>45292.183912037035</c:v>
                </c:pt>
                <c:pt idx="1590">
                  <c:v>45292.184027777781</c:v>
                </c:pt>
                <c:pt idx="1591">
                  <c:v>45292.18414351852</c:v>
                </c:pt>
                <c:pt idx="1592">
                  <c:v>45292.184259259258</c:v>
                </c:pt>
                <c:pt idx="1593">
                  <c:v>45292.184374999997</c:v>
                </c:pt>
                <c:pt idx="1594">
                  <c:v>45292.184490740743</c:v>
                </c:pt>
                <c:pt idx="1595">
                  <c:v>45292.184606481482</c:v>
                </c:pt>
                <c:pt idx="1596">
                  <c:v>45292.18472222222</c:v>
                </c:pt>
                <c:pt idx="1597">
                  <c:v>45292.184837962966</c:v>
                </c:pt>
                <c:pt idx="1598">
                  <c:v>45292.184953703705</c:v>
                </c:pt>
                <c:pt idx="1599">
                  <c:v>45292.185069444444</c:v>
                </c:pt>
                <c:pt idx="1600">
                  <c:v>45292.185185185182</c:v>
                </c:pt>
                <c:pt idx="1601">
                  <c:v>45292.185300925928</c:v>
                </c:pt>
                <c:pt idx="1602">
                  <c:v>45292.185416666667</c:v>
                </c:pt>
                <c:pt idx="1603">
                  <c:v>45292.185532407406</c:v>
                </c:pt>
                <c:pt idx="1604">
                  <c:v>45292.185648148145</c:v>
                </c:pt>
                <c:pt idx="1605">
                  <c:v>45292.185763888891</c:v>
                </c:pt>
                <c:pt idx="1606">
                  <c:v>45292.185879629629</c:v>
                </c:pt>
                <c:pt idx="1607">
                  <c:v>45292.185995370368</c:v>
                </c:pt>
                <c:pt idx="1608">
                  <c:v>45292.186111111114</c:v>
                </c:pt>
                <c:pt idx="1609">
                  <c:v>45292.186226851853</c:v>
                </c:pt>
                <c:pt idx="1610">
                  <c:v>45292.186342592591</c:v>
                </c:pt>
                <c:pt idx="1611">
                  <c:v>45292.18645833333</c:v>
                </c:pt>
                <c:pt idx="1612">
                  <c:v>45292.186574074076</c:v>
                </c:pt>
                <c:pt idx="1613">
                  <c:v>45292.186689814815</c:v>
                </c:pt>
                <c:pt idx="1614">
                  <c:v>45292.186805555553</c:v>
                </c:pt>
                <c:pt idx="1615">
                  <c:v>45292.186921296299</c:v>
                </c:pt>
                <c:pt idx="1616">
                  <c:v>45292.187037037038</c:v>
                </c:pt>
                <c:pt idx="1617">
                  <c:v>45292.187152777777</c:v>
                </c:pt>
                <c:pt idx="1618">
                  <c:v>45292.187268518515</c:v>
                </c:pt>
                <c:pt idx="1619">
                  <c:v>45292.187384259261</c:v>
                </c:pt>
                <c:pt idx="1620">
                  <c:v>45292.1875</c:v>
                </c:pt>
                <c:pt idx="1621">
                  <c:v>45292.187615740739</c:v>
                </c:pt>
                <c:pt idx="1622">
                  <c:v>45292.187731481485</c:v>
                </c:pt>
                <c:pt idx="1623">
                  <c:v>45292.187847222223</c:v>
                </c:pt>
                <c:pt idx="1624">
                  <c:v>45292.187962962962</c:v>
                </c:pt>
                <c:pt idx="1625">
                  <c:v>45292.188078703701</c:v>
                </c:pt>
                <c:pt idx="1626">
                  <c:v>45292.188194444447</c:v>
                </c:pt>
                <c:pt idx="1627">
                  <c:v>45292.188310185185</c:v>
                </c:pt>
                <c:pt idx="1628">
                  <c:v>45292.188425925924</c:v>
                </c:pt>
                <c:pt idx="1629">
                  <c:v>45292.18854166667</c:v>
                </c:pt>
                <c:pt idx="1630">
                  <c:v>45292.188657407409</c:v>
                </c:pt>
                <c:pt idx="1631">
                  <c:v>45292.188773148147</c:v>
                </c:pt>
                <c:pt idx="1632">
                  <c:v>45292.188888888886</c:v>
                </c:pt>
                <c:pt idx="1633">
                  <c:v>45292.189004629632</c:v>
                </c:pt>
                <c:pt idx="1634">
                  <c:v>45292.189120370371</c:v>
                </c:pt>
                <c:pt idx="1635">
                  <c:v>45292.189236111109</c:v>
                </c:pt>
                <c:pt idx="1636">
                  <c:v>45292.189351851855</c:v>
                </c:pt>
                <c:pt idx="1637">
                  <c:v>45292.189467592594</c:v>
                </c:pt>
                <c:pt idx="1638">
                  <c:v>45292.189583333333</c:v>
                </c:pt>
                <c:pt idx="1639">
                  <c:v>45292.189699074072</c:v>
                </c:pt>
                <c:pt idx="1640">
                  <c:v>45292.189814814818</c:v>
                </c:pt>
                <c:pt idx="1641">
                  <c:v>45292.189930555556</c:v>
                </c:pt>
                <c:pt idx="1642">
                  <c:v>45292.190046296295</c:v>
                </c:pt>
                <c:pt idx="1643">
                  <c:v>45292.190162037034</c:v>
                </c:pt>
                <c:pt idx="1644">
                  <c:v>45292.19027777778</c:v>
                </c:pt>
                <c:pt idx="1645">
                  <c:v>45292.190393518518</c:v>
                </c:pt>
                <c:pt idx="1646">
                  <c:v>45292.190509259257</c:v>
                </c:pt>
                <c:pt idx="1647">
                  <c:v>45292.190625000003</c:v>
                </c:pt>
                <c:pt idx="1648">
                  <c:v>45292.190740740742</c:v>
                </c:pt>
                <c:pt idx="1649">
                  <c:v>45292.19085648148</c:v>
                </c:pt>
                <c:pt idx="1650">
                  <c:v>45292.190972222219</c:v>
                </c:pt>
                <c:pt idx="1651">
                  <c:v>45292.191087962965</c:v>
                </c:pt>
                <c:pt idx="1652">
                  <c:v>45292.191203703704</c:v>
                </c:pt>
                <c:pt idx="1653">
                  <c:v>45292.191319444442</c:v>
                </c:pt>
                <c:pt idx="1654">
                  <c:v>45292.191435185188</c:v>
                </c:pt>
                <c:pt idx="1655">
                  <c:v>45292.191550925927</c:v>
                </c:pt>
                <c:pt idx="1656">
                  <c:v>45292.191666666666</c:v>
                </c:pt>
                <c:pt idx="1657">
                  <c:v>45292.191782407404</c:v>
                </c:pt>
                <c:pt idx="1658">
                  <c:v>45292.19189814815</c:v>
                </c:pt>
                <c:pt idx="1659">
                  <c:v>45292.192013888889</c:v>
                </c:pt>
                <c:pt idx="1660">
                  <c:v>45292.192129629628</c:v>
                </c:pt>
                <c:pt idx="1661">
                  <c:v>45292.192245370374</c:v>
                </c:pt>
                <c:pt idx="1662">
                  <c:v>45292.192361111112</c:v>
                </c:pt>
                <c:pt idx="1663">
                  <c:v>45292.192476851851</c:v>
                </c:pt>
                <c:pt idx="1664">
                  <c:v>45292.19259259259</c:v>
                </c:pt>
                <c:pt idx="1665">
                  <c:v>45292.192708333336</c:v>
                </c:pt>
                <c:pt idx="1666">
                  <c:v>45292.192824074074</c:v>
                </c:pt>
                <c:pt idx="1667">
                  <c:v>45292.192939814813</c:v>
                </c:pt>
                <c:pt idx="1668">
                  <c:v>45292.193055555559</c:v>
                </c:pt>
                <c:pt idx="1669">
                  <c:v>45292.193171296298</c:v>
                </c:pt>
                <c:pt idx="1670">
                  <c:v>45292.193287037036</c:v>
                </c:pt>
                <c:pt idx="1671">
                  <c:v>45292.193402777775</c:v>
                </c:pt>
                <c:pt idx="1672">
                  <c:v>45292.193518518521</c:v>
                </c:pt>
                <c:pt idx="1673">
                  <c:v>45292.19363425926</c:v>
                </c:pt>
                <c:pt idx="1674">
                  <c:v>45292.193749999999</c:v>
                </c:pt>
                <c:pt idx="1675">
                  <c:v>45292.193865740737</c:v>
                </c:pt>
                <c:pt idx="1676">
                  <c:v>45292.193981481483</c:v>
                </c:pt>
                <c:pt idx="1677">
                  <c:v>45292.194097222222</c:v>
                </c:pt>
                <c:pt idx="1678">
                  <c:v>45292.194212962961</c:v>
                </c:pt>
                <c:pt idx="1679">
                  <c:v>45292.194328703707</c:v>
                </c:pt>
                <c:pt idx="1680">
                  <c:v>45292.194444444445</c:v>
                </c:pt>
                <c:pt idx="1681">
                  <c:v>45292.194560185184</c:v>
                </c:pt>
                <c:pt idx="1682">
                  <c:v>45292.194675925923</c:v>
                </c:pt>
                <c:pt idx="1683">
                  <c:v>45292.194791666669</c:v>
                </c:pt>
                <c:pt idx="1684">
                  <c:v>45292.194907407407</c:v>
                </c:pt>
                <c:pt idx="1685">
                  <c:v>45292.195023148146</c:v>
                </c:pt>
                <c:pt idx="1686">
                  <c:v>45292.195138888892</c:v>
                </c:pt>
                <c:pt idx="1687">
                  <c:v>45292.195254629631</c:v>
                </c:pt>
                <c:pt idx="1688">
                  <c:v>45292.195370370369</c:v>
                </c:pt>
                <c:pt idx="1689">
                  <c:v>45292.195486111108</c:v>
                </c:pt>
                <c:pt idx="1690">
                  <c:v>45292.195601851854</c:v>
                </c:pt>
                <c:pt idx="1691">
                  <c:v>45292.195717592593</c:v>
                </c:pt>
                <c:pt idx="1692">
                  <c:v>45292.195833333331</c:v>
                </c:pt>
                <c:pt idx="1693">
                  <c:v>45292.195949074077</c:v>
                </c:pt>
                <c:pt idx="1694">
                  <c:v>45292.196064814816</c:v>
                </c:pt>
                <c:pt idx="1695">
                  <c:v>45292.196180555555</c:v>
                </c:pt>
                <c:pt idx="1696">
                  <c:v>45292.196296296293</c:v>
                </c:pt>
                <c:pt idx="1697">
                  <c:v>45292.196412037039</c:v>
                </c:pt>
                <c:pt idx="1698">
                  <c:v>45292.196527777778</c:v>
                </c:pt>
                <c:pt idx="1699">
                  <c:v>45292.196643518517</c:v>
                </c:pt>
                <c:pt idx="1700">
                  <c:v>45292.196759259263</c:v>
                </c:pt>
                <c:pt idx="1701">
                  <c:v>45292.196875000001</c:v>
                </c:pt>
                <c:pt idx="1702">
                  <c:v>45292.19699074074</c:v>
                </c:pt>
                <c:pt idx="1703">
                  <c:v>45292.197106481479</c:v>
                </c:pt>
                <c:pt idx="1704">
                  <c:v>45292.197222222225</c:v>
                </c:pt>
                <c:pt idx="1705">
                  <c:v>45292.197337962964</c:v>
                </c:pt>
                <c:pt idx="1706">
                  <c:v>45292.197453703702</c:v>
                </c:pt>
                <c:pt idx="1707">
                  <c:v>45292.197569444441</c:v>
                </c:pt>
                <c:pt idx="1708">
                  <c:v>45292.197685185187</c:v>
                </c:pt>
                <c:pt idx="1709">
                  <c:v>45292.197800925926</c:v>
                </c:pt>
                <c:pt idx="1710">
                  <c:v>45292.197916666664</c:v>
                </c:pt>
                <c:pt idx="1711">
                  <c:v>45292.19803240741</c:v>
                </c:pt>
                <c:pt idx="1712">
                  <c:v>45292.198148148149</c:v>
                </c:pt>
                <c:pt idx="1713">
                  <c:v>45292.198263888888</c:v>
                </c:pt>
                <c:pt idx="1714">
                  <c:v>45292.198379629626</c:v>
                </c:pt>
                <c:pt idx="1715">
                  <c:v>45292.198495370372</c:v>
                </c:pt>
                <c:pt idx="1716">
                  <c:v>45292.198611111111</c:v>
                </c:pt>
                <c:pt idx="1717">
                  <c:v>45292.19872685185</c:v>
                </c:pt>
                <c:pt idx="1718">
                  <c:v>45292.198842592596</c:v>
                </c:pt>
                <c:pt idx="1719">
                  <c:v>45292.198958333334</c:v>
                </c:pt>
                <c:pt idx="1720">
                  <c:v>45292.199074074073</c:v>
                </c:pt>
                <c:pt idx="1721">
                  <c:v>45292.199189814812</c:v>
                </c:pt>
                <c:pt idx="1722">
                  <c:v>45292.199305555558</c:v>
                </c:pt>
                <c:pt idx="1723">
                  <c:v>45292.199421296296</c:v>
                </c:pt>
                <c:pt idx="1724">
                  <c:v>45292.199537037035</c:v>
                </c:pt>
                <c:pt idx="1725">
                  <c:v>45292.199652777781</c:v>
                </c:pt>
                <c:pt idx="1726">
                  <c:v>45292.19976851852</c:v>
                </c:pt>
                <c:pt idx="1727">
                  <c:v>45292.199884259258</c:v>
                </c:pt>
                <c:pt idx="1728">
                  <c:v>45292.2</c:v>
                </c:pt>
                <c:pt idx="1729">
                  <c:v>45292.200115740743</c:v>
                </c:pt>
                <c:pt idx="1730">
                  <c:v>45292.200231481482</c:v>
                </c:pt>
                <c:pt idx="1731">
                  <c:v>45292.20034722222</c:v>
                </c:pt>
                <c:pt idx="1732">
                  <c:v>45292.200462962966</c:v>
                </c:pt>
                <c:pt idx="1733">
                  <c:v>45292.200578703705</c:v>
                </c:pt>
                <c:pt idx="1734">
                  <c:v>45292.200694444444</c:v>
                </c:pt>
                <c:pt idx="1735">
                  <c:v>45292.200810185182</c:v>
                </c:pt>
                <c:pt idx="1736">
                  <c:v>45292.200925925928</c:v>
                </c:pt>
                <c:pt idx="1737">
                  <c:v>45292.201041666667</c:v>
                </c:pt>
                <c:pt idx="1738">
                  <c:v>45292.201157407406</c:v>
                </c:pt>
                <c:pt idx="1739">
                  <c:v>45292.201273148145</c:v>
                </c:pt>
                <c:pt idx="1740">
                  <c:v>45292.201388888891</c:v>
                </c:pt>
                <c:pt idx="1741">
                  <c:v>45292.201504629629</c:v>
                </c:pt>
                <c:pt idx="1742">
                  <c:v>45292.201620370368</c:v>
                </c:pt>
                <c:pt idx="1743">
                  <c:v>45292.201736111114</c:v>
                </c:pt>
                <c:pt idx="1744">
                  <c:v>45292.201851851853</c:v>
                </c:pt>
                <c:pt idx="1745">
                  <c:v>45292.201967592591</c:v>
                </c:pt>
                <c:pt idx="1746">
                  <c:v>45292.20208333333</c:v>
                </c:pt>
                <c:pt idx="1747">
                  <c:v>45292.202199074076</c:v>
                </c:pt>
                <c:pt idx="1748">
                  <c:v>45292.202314814815</c:v>
                </c:pt>
                <c:pt idx="1749">
                  <c:v>45292.202430555553</c:v>
                </c:pt>
                <c:pt idx="1750">
                  <c:v>45292.202546296299</c:v>
                </c:pt>
                <c:pt idx="1751">
                  <c:v>45292.202662037038</c:v>
                </c:pt>
                <c:pt idx="1752">
                  <c:v>45292.202777777777</c:v>
                </c:pt>
                <c:pt idx="1753">
                  <c:v>45292.202893518515</c:v>
                </c:pt>
                <c:pt idx="1754">
                  <c:v>45292.203009259261</c:v>
                </c:pt>
                <c:pt idx="1755">
                  <c:v>45292.203125</c:v>
                </c:pt>
                <c:pt idx="1756">
                  <c:v>45292.203240740739</c:v>
                </c:pt>
                <c:pt idx="1757">
                  <c:v>45292.203356481485</c:v>
                </c:pt>
                <c:pt idx="1758">
                  <c:v>45292.203472222223</c:v>
                </c:pt>
                <c:pt idx="1759">
                  <c:v>45292.203587962962</c:v>
                </c:pt>
                <c:pt idx="1760">
                  <c:v>45292.203703703701</c:v>
                </c:pt>
                <c:pt idx="1761">
                  <c:v>45292.203819444447</c:v>
                </c:pt>
                <c:pt idx="1762">
                  <c:v>45292.203935185185</c:v>
                </c:pt>
                <c:pt idx="1763">
                  <c:v>45292.204050925924</c:v>
                </c:pt>
                <c:pt idx="1764">
                  <c:v>45292.20416666667</c:v>
                </c:pt>
                <c:pt idx="1765">
                  <c:v>45292.204282407409</c:v>
                </c:pt>
                <c:pt idx="1766">
                  <c:v>45292.204398148147</c:v>
                </c:pt>
                <c:pt idx="1767">
                  <c:v>45292.204513888886</c:v>
                </c:pt>
                <c:pt idx="1768">
                  <c:v>45292.204629629632</c:v>
                </c:pt>
                <c:pt idx="1769">
                  <c:v>45292.204745370371</c:v>
                </c:pt>
                <c:pt idx="1770">
                  <c:v>45292.204861111109</c:v>
                </c:pt>
                <c:pt idx="1771">
                  <c:v>45292.204976851855</c:v>
                </c:pt>
                <c:pt idx="1772">
                  <c:v>45292.205092592594</c:v>
                </c:pt>
                <c:pt idx="1773">
                  <c:v>45292.205208333333</c:v>
                </c:pt>
                <c:pt idx="1774">
                  <c:v>45292.205324074072</c:v>
                </c:pt>
                <c:pt idx="1775">
                  <c:v>45292.205439814818</c:v>
                </c:pt>
                <c:pt idx="1776">
                  <c:v>45292.205555555556</c:v>
                </c:pt>
                <c:pt idx="1777">
                  <c:v>45292.205671296295</c:v>
                </c:pt>
                <c:pt idx="1778">
                  <c:v>45292.205787037034</c:v>
                </c:pt>
                <c:pt idx="1779">
                  <c:v>45292.20590277778</c:v>
                </c:pt>
                <c:pt idx="1780">
                  <c:v>45292.206018518518</c:v>
                </c:pt>
                <c:pt idx="1781">
                  <c:v>45292.206134259257</c:v>
                </c:pt>
                <c:pt idx="1782">
                  <c:v>45292.206250000003</c:v>
                </c:pt>
                <c:pt idx="1783">
                  <c:v>45292.206365740742</c:v>
                </c:pt>
                <c:pt idx="1784">
                  <c:v>45292.20648148148</c:v>
                </c:pt>
                <c:pt idx="1785">
                  <c:v>45292.206597222219</c:v>
                </c:pt>
                <c:pt idx="1786">
                  <c:v>45292.206712962965</c:v>
                </c:pt>
                <c:pt idx="1787">
                  <c:v>45292.206828703704</c:v>
                </c:pt>
                <c:pt idx="1788">
                  <c:v>45292.206944444442</c:v>
                </c:pt>
                <c:pt idx="1789">
                  <c:v>45292.207060185188</c:v>
                </c:pt>
                <c:pt idx="1790">
                  <c:v>45292.207175925927</c:v>
                </c:pt>
                <c:pt idx="1791">
                  <c:v>45292.207291666666</c:v>
                </c:pt>
                <c:pt idx="1792">
                  <c:v>45292.207407407404</c:v>
                </c:pt>
                <c:pt idx="1793">
                  <c:v>45292.20752314815</c:v>
                </c:pt>
                <c:pt idx="1794">
                  <c:v>45292.207638888889</c:v>
                </c:pt>
                <c:pt idx="1795">
                  <c:v>45292.207754629628</c:v>
                </c:pt>
                <c:pt idx="1796">
                  <c:v>45292.207870370374</c:v>
                </c:pt>
                <c:pt idx="1797">
                  <c:v>45292.207986111112</c:v>
                </c:pt>
                <c:pt idx="1798">
                  <c:v>45292.208101851851</c:v>
                </c:pt>
                <c:pt idx="1799">
                  <c:v>45292.20821759259</c:v>
                </c:pt>
                <c:pt idx="1800">
                  <c:v>45292.208333333336</c:v>
                </c:pt>
                <c:pt idx="1801">
                  <c:v>45292.208449074074</c:v>
                </c:pt>
                <c:pt idx="1802">
                  <c:v>45292.208564814813</c:v>
                </c:pt>
                <c:pt idx="1803">
                  <c:v>45292.208680555559</c:v>
                </c:pt>
                <c:pt idx="1804">
                  <c:v>45292.208796296298</c:v>
                </c:pt>
                <c:pt idx="1805">
                  <c:v>45292.208912037036</c:v>
                </c:pt>
                <c:pt idx="1806">
                  <c:v>45292.209027777775</c:v>
                </c:pt>
                <c:pt idx="1807">
                  <c:v>45292.209143518521</c:v>
                </c:pt>
                <c:pt idx="1808">
                  <c:v>45292.20925925926</c:v>
                </c:pt>
                <c:pt idx="1809">
                  <c:v>45292.209374999999</c:v>
                </c:pt>
                <c:pt idx="1810">
                  <c:v>45292.209490740737</c:v>
                </c:pt>
                <c:pt idx="1811">
                  <c:v>45292.209606481483</c:v>
                </c:pt>
                <c:pt idx="1812">
                  <c:v>45292.209722222222</c:v>
                </c:pt>
                <c:pt idx="1813">
                  <c:v>45292.209837962961</c:v>
                </c:pt>
                <c:pt idx="1814">
                  <c:v>45292.209953703707</c:v>
                </c:pt>
                <c:pt idx="1815">
                  <c:v>45292.210069444445</c:v>
                </c:pt>
                <c:pt idx="1816">
                  <c:v>45292.210185185184</c:v>
                </c:pt>
                <c:pt idx="1817">
                  <c:v>45292.210300925923</c:v>
                </c:pt>
                <c:pt idx="1818">
                  <c:v>45292.210416666669</c:v>
                </c:pt>
                <c:pt idx="1819">
                  <c:v>45292.210532407407</c:v>
                </c:pt>
                <c:pt idx="1820">
                  <c:v>45292.210648148146</c:v>
                </c:pt>
                <c:pt idx="1821">
                  <c:v>45292.210763888892</c:v>
                </c:pt>
                <c:pt idx="1822">
                  <c:v>45292.210879629631</c:v>
                </c:pt>
                <c:pt idx="1823">
                  <c:v>45292.210995370369</c:v>
                </c:pt>
                <c:pt idx="1824">
                  <c:v>45292.211111111108</c:v>
                </c:pt>
                <c:pt idx="1825">
                  <c:v>45292.211226851854</c:v>
                </c:pt>
                <c:pt idx="1826">
                  <c:v>45292.211342592593</c:v>
                </c:pt>
                <c:pt idx="1827">
                  <c:v>45292.211458333331</c:v>
                </c:pt>
                <c:pt idx="1828">
                  <c:v>45292.211574074077</c:v>
                </c:pt>
                <c:pt idx="1829">
                  <c:v>45292.211689814816</c:v>
                </c:pt>
                <c:pt idx="1830">
                  <c:v>45292.211805555555</c:v>
                </c:pt>
                <c:pt idx="1831">
                  <c:v>45292.211921296293</c:v>
                </c:pt>
                <c:pt idx="1832">
                  <c:v>45292.212037037039</c:v>
                </c:pt>
                <c:pt idx="1833">
                  <c:v>45292.212152777778</c:v>
                </c:pt>
                <c:pt idx="1834">
                  <c:v>45292.212268518517</c:v>
                </c:pt>
                <c:pt idx="1835">
                  <c:v>45292.212384259263</c:v>
                </c:pt>
                <c:pt idx="1836">
                  <c:v>45292.212500000001</c:v>
                </c:pt>
                <c:pt idx="1837">
                  <c:v>45292.21261574074</c:v>
                </c:pt>
                <c:pt idx="1838">
                  <c:v>45292.212731481479</c:v>
                </c:pt>
                <c:pt idx="1839">
                  <c:v>45292.212847222225</c:v>
                </c:pt>
                <c:pt idx="1840">
                  <c:v>45292.212962962964</c:v>
                </c:pt>
                <c:pt idx="1841">
                  <c:v>45292.213078703702</c:v>
                </c:pt>
                <c:pt idx="1842">
                  <c:v>45292.213194444441</c:v>
                </c:pt>
                <c:pt idx="1843">
                  <c:v>45292.213310185187</c:v>
                </c:pt>
                <c:pt idx="1844">
                  <c:v>45292.213425925926</c:v>
                </c:pt>
                <c:pt idx="1845">
                  <c:v>45292.213541666664</c:v>
                </c:pt>
                <c:pt idx="1846">
                  <c:v>45292.21365740741</c:v>
                </c:pt>
                <c:pt idx="1847">
                  <c:v>45292.213773148149</c:v>
                </c:pt>
                <c:pt idx="1848">
                  <c:v>45292.213888888888</c:v>
                </c:pt>
                <c:pt idx="1849">
                  <c:v>45292.214004629626</c:v>
                </c:pt>
                <c:pt idx="1850">
                  <c:v>45292.214120370372</c:v>
                </c:pt>
                <c:pt idx="1851">
                  <c:v>45292.214236111111</c:v>
                </c:pt>
                <c:pt idx="1852">
                  <c:v>45292.21435185185</c:v>
                </c:pt>
                <c:pt idx="1853">
                  <c:v>45292.214467592596</c:v>
                </c:pt>
                <c:pt idx="1854">
                  <c:v>45292.214583333334</c:v>
                </c:pt>
                <c:pt idx="1855">
                  <c:v>45292.214699074073</c:v>
                </c:pt>
                <c:pt idx="1856">
                  <c:v>45292.214814814812</c:v>
                </c:pt>
                <c:pt idx="1857">
                  <c:v>45292.214930555558</c:v>
                </c:pt>
                <c:pt idx="1858">
                  <c:v>45292.215046296296</c:v>
                </c:pt>
                <c:pt idx="1859">
                  <c:v>45292.215162037035</c:v>
                </c:pt>
                <c:pt idx="1860">
                  <c:v>45292.215277777781</c:v>
                </c:pt>
                <c:pt idx="1861">
                  <c:v>45292.21539351852</c:v>
                </c:pt>
                <c:pt idx="1862">
                  <c:v>45292.215509259258</c:v>
                </c:pt>
                <c:pt idx="1863">
                  <c:v>45292.215624999997</c:v>
                </c:pt>
                <c:pt idx="1864">
                  <c:v>45292.215740740743</c:v>
                </c:pt>
                <c:pt idx="1865">
                  <c:v>45292.215856481482</c:v>
                </c:pt>
                <c:pt idx="1866">
                  <c:v>45292.21597222222</c:v>
                </c:pt>
                <c:pt idx="1867">
                  <c:v>45292.216087962966</c:v>
                </c:pt>
                <c:pt idx="1868">
                  <c:v>45292.216203703705</c:v>
                </c:pt>
                <c:pt idx="1869">
                  <c:v>45292.216319444444</c:v>
                </c:pt>
                <c:pt idx="1870">
                  <c:v>45292.216435185182</c:v>
                </c:pt>
                <c:pt idx="1871">
                  <c:v>45292.216550925928</c:v>
                </c:pt>
                <c:pt idx="1872">
                  <c:v>45292.216666666667</c:v>
                </c:pt>
                <c:pt idx="1873">
                  <c:v>45292.216782407406</c:v>
                </c:pt>
                <c:pt idx="1874">
                  <c:v>45292.216898148145</c:v>
                </c:pt>
                <c:pt idx="1875">
                  <c:v>45292.217013888891</c:v>
                </c:pt>
                <c:pt idx="1876">
                  <c:v>45292.217129629629</c:v>
                </c:pt>
                <c:pt idx="1877">
                  <c:v>45292.217245370368</c:v>
                </c:pt>
                <c:pt idx="1878">
                  <c:v>45292.217361111114</c:v>
                </c:pt>
                <c:pt idx="1879">
                  <c:v>45292.217476851853</c:v>
                </c:pt>
                <c:pt idx="1880">
                  <c:v>45292.217592592591</c:v>
                </c:pt>
                <c:pt idx="1881">
                  <c:v>45292.21770833333</c:v>
                </c:pt>
                <c:pt idx="1882">
                  <c:v>45292.217824074076</c:v>
                </c:pt>
                <c:pt idx="1883">
                  <c:v>45292.217939814815</c:v>
                </c:pt>
                <c:pt idx="1884">
                  <c:v>45292.218055555553</c:v>
                </c:pt>
                <c:pt idx="1885">
                  <c:v>45292.218171296299</c:v>
                </c:pt>
                <c:pt idx="1886">
                  <c:v>45292.218287037038</c:v>
                </c:pt>
                <c:pt idx="1887">
                  <c:v>45292.218402777777</c:v>
                </c:pt>
                <c:pt idx="1888">
                  <c:v>45292.218518518515</c:v>
                </c:pt>
                <c:pt idx="1889">
                  <c:v>45292.218634259261</c:v>
                </c:pt>
                <c:pt idx="1890">
                  <c:v>45292.21875</c:v>
                </c:pt>
                <c:pt idx="1891">
                  <c:v>45292.218865740739</c:v>
                </c:pt>
                <c:pt idx="1892">
                  <c:v>45292.218981481485</c:v>
                </c:pt>
                <c:pt idx="1893">
                  <c:v>45292.219097222223</c:v>
                </c:pt>
                <c:pt idx="1894">
                  <c:v>45292.219212962962</c:v>
                </c:pt>
                <c:pt idx="1895">
                  <c:v>45292.219328703701</c:v>
                </c:pt>
                <c:pt idx="1896">
                  <c:v>45292.219444444447</c:v>
                </c:pt>
                <c:pt idx="1897">
                  <c:v>45292.219560185185</c:v>
                </c:pt>
                <c:pt idx="1898">
                  <c:v>45292.219675925924</c:v>
                </c:pt>
                <c:pt idx="1899">
                  <c:v>45292.21979166667</c:v>
                </c:pt>
                <c:pt idx="1900">
                  <c:v>45292.219907407409</c:v>
                </c:pt>
                <c:pt idx="1901">
                  <c:v>45292.220023148147</c:v>
                </c:pt>
                <c:pt idx="1902">
                  <c:v>45292.220138888886</c:v>
                </c:pt>
                <c:pt idx="1903">
                  <c:v>45292.220254629632</c:v>
                </c:pt>
                <c:pt idx="1904">
                  <c:v>45292.220370370371</c:v>
                </c:pt>
                <c:pt idx="1905">
                  <c:v>45292.220486111109</c:v>
                </c:pt>
                <c:pt idx="1906">
                  <c:v>45292.220601851855</c:v>
                </c:pt>
                <c:pt idx="1907">
                  <c:v>45292.220717592594</c:v>
                </c:pt>
                <c:pt idx="1908">
                  <c:v>45292.220833333333</c:v>
                </c:pt>
                <c:pt idx="1909">
                  <c:v>45292.220949074072</c:v>
                </c:pt>
                <c:pt idx="1910">
                  <c:v>45292.221064814818</c:v>
                </c:pt>
                <c:pt idx="1911">
                  <c:v>45292.221180555556</c:v>
                </c:pt>
                <c:pt idx="1912">
                  <c:v>45292.221296296295</c:v>
                </c:pt>
                <c:pt idx="1913">
                  <c:v>45292.221412037034</c:v>
                </c:pt>
                <c:pt idx="1914">
                  <c:v>45292.22152777778</c:v>
                </c:pt>
                <c:pt idx="1915">
                  <c:v>45292.221643518518</c:v>
                </c:pt>
                <c:pt idx="1916">
                  <c:v>45292.221759259257</c:v>
                </c:pt>
                <c:pt idx="1917">
                  <c:v>45292.221875000003</c:v>
                </c:pt>
                <c:pt idx="1918">
                  <c:v>45292.221990740742</c:v>
                </c:pt>
                <c:pt idx="1919">
                  <c:v>45292.22210648148</c:v>
                </c:pt>
                <c:pt idx="1920">
                  <c:v>45292.222222222219</c:v>
                </c:pt>
                <c:pt idx="1921">
                  <c:v>45292.222337962965</c:v>
                </c:pt>
                <c:pt idx="1922">
                  <c:v>45292.222453703704</c:v>
                </c:pt>
                <c:pt idx="1923">
                  <c:v>45292.222569444442</c:v>
                </c:pt>
                <c:pt idx="1924">
                  <c:v>45292.222685185188</c:v>
                </c:pt>
                <c:pt idx="1925">
                  <c:v>45292.222800925927</c:v>
                </c:pt>
                <c:pt idx="1926">
                  <c:v>45292.222916666666</c:v>
                </c:pt>
                <c:pt idx="1927">
                  <c:v>45292.223032407404</c:v>
                </c:pt>
                <c:pt idx="1928">
                  <c:v>45292.22314814815</c:v>
                </c:pt>
                <c:pt idx="1929">
                  <c:v>45292.223263888889</c:v>
                </c:pt>
                <c:pt idx="1930">
                  <c:v>45292.223379629628</c:v>
                </c:pt>
                <c:pt idx="1931">
                  <c:v>45292.223495370374</c:v>
                </c:pt>
                <c:pt idx="1932">
                  <c:v>45292.223611111112</c:v>
                </c:pt>
                <c:pt idx="1933">
                  <c:v>45292.223726851851</c:v>
                </c:pt>
                <c:pt idx="1934">
                  <c:v>45292.22384259259</c:v>
                </c:pt>
                <c:pt idx="1935">
                  <c:v>45292.223958333336</c:v>
                </c:pt>
                <c:pt idx="1936">
                  <c:v>45292.224074074074</c:v>
                </c:pt>
                <c:pt idx="1937">
                  <c:v>45292.224189814813</c:v>
                </c:pt>
                <c:pt idx="1938">
                  <c:v>45292.224305555559</c:v>
                </c:pt>
                <c:pt idx="1939">
                  <c:v>45292.224421296298</c:v>
                </c:pt>
                <c:pt idx="1940">
                  <c:v>45292.224537037036</c:v>
                </c:pt>
                <c:pt idx="1941">
                  <c:v>45292.224652777775</c:v>
                </c:pt>
                <c:pt idx="1942">
                  <c:v>45292.224768518521</c:v>
                </c:pt>
                <c:pt idx="1943">
                  <c:v>45292.22488425926</c:v>
                </c:pt>
                <c:pt idx="1944">
                  <c:v>45292.224999999999</c:v>
                </c:pt>
                <c:pt idx="1945">
                  <c:v>45292.225115740737</c:v>
                </c:pt>
                <c:pt idx="1946">
                  <c:v>45292.225231481483</c:v>
                </c:pt>
                <c:pt idx="1947">
                  <c:v>45292.225347222222</c:v>
                </c:pt>
                <c:pt idx="1948">
                  <c:v>45292.225462962961</c:v>
                </c:pt>
                <c:pt idx="1949">
                  <c:v>45292.225578703707</c:v>
                </c:pt>
                <c:pt idx="1950">
                  <c:v>45292.225694444445</c:v>
                </c:pt>
                <c:pt idx="1951">
                  <c:v>45292.225810185184</c:v>
                </c:pt>
                <c:pt idx="1952">
                  <c:v>45292.225925925923</c:v>
                </c:pt>
                <c:pt idx="1953">
                  <c:v>45292.226041666669</c:v>
                </c:pt>
                <c:pt idx="1954">
                  <c:v>45292.226157407407</c:v>
                </c:pt>
                <c:pt idx="1955">
                  <c:v>45292.226273148146</c:v>
                </c:pt>
                <c:pt idx="1956">
                  <c:v>45292.226388888892</c:v>
                </c:pt>
                <c:pt idx="1957">
                  <c:v>45292.226504629631</c:v>
                </c:pt>
                <c:pt idx="1958">
                  <c:v>45292.226620370369</c:v>
                </c:pt>
                <c:pt idx="1959">
                  <c:v>45292.226736111108</c:v>
                </c:pt>
                <c:pt idx="1960">
                  <c:v>45292.226851851854</c:v>
                </c:pt>
                <c:pt idx="1961">
                  <c:v>45292.226967592593</c:v>
                </c:pt>
                <c:pt idx="1962">
                  <c:v>45292.227083333331</c:v>
                </c:pt>
                <c:pt idx="1963">
                  <c:v>45292.227199074077</c:v>
                </c:pt>
                <c:pt idx="1964">
                  <c:v>45292.227314814816</c:v>
                </c:pt>
                <c:pt idx="1965">
                  <c:v>45292.227430555555</c:v>
                </c:pt>
                <c:pt idx="1966">
                  <c:v>45292.227546296293</c:v>
                </c:pt>
                <c:pt idx="1967">
                  <c:v>45292.227662037039</c:v>
                </c:pt>
                <c:pt idx="1968">
                  <c:v>45292.227777777778</c:v>
                </c:pt>
                <c:pt idx="1969">
                  <c:v>45292.227893518517</c:v>
                </c:pt>
                <c:pt idx="1970">
                  <c:v>45292.228009259263</c:v>
                </c:pt>
                <c:pt idx="1971">
                  <c:v>45292.228125000001</c:v>
                </c:pt>
                <c:pt idx="1972">
                  <c:v>45292.22824074074</c:v>
                </c:pt>
                <c:pt idx="1973">
                  <c:v>45292.228356481479</c:v>
                </c:pt>
                <c:pt idx="1974">
                  <c:v>45292.228472222225</c:v>
                </c:pt>
                <c:pt idx="1975">
                  <c:v>45292.228587962964</c:v>
                </c:pt>
                <c:pt idx="1976">
                  <c:v>45292.228703703702</c:v>
                </c:pt>
                <c:pt idx="1977">
                  <c:v>45292.228819444441</c:v>
                </c:pt>
                <c:pt idx="1978">
                  <c:v>45292.228935185187</c:v>
                </c:pt>
                <c:pt idx="1979">
                  <c:v>45292.229050925926</c:v>
                </c:pt>
                <c:pt idx="1980">
                  <c:v>45292.229166666664</c:v>
                </c:pt>
                <c:pt idx="1981">
                  <c:v>45292.22928240741</c:v>
                </c:pt>
                <c:pt idx="1982">
                  <c:v>45292.229398148149</c:v>
                </c:pt>
                <c:pt idx="1983">
                  <c:v>45292.229513888888</c:v>
                </c:pt>
                <c:pt idx="1984">
                  <c:v>45292.229629629626</c:v>
                </c:pt>
                <c:pt idx="1985">
                  <c:v>45292.229745370372</c:v>
                </c:pt>
                <c:pt idx="1986">
                  <c:v>45292.229861111111</c:v>
                </c:pt>
                <c:pt idx="1987">
                  <c:v>45292.22997685185</c:v>
                </c:pt>
                <c:pt idx="1988">
                  <c:v>45292.230092592596</c:v>
                </c:pt>
                <c:pt idx="1989">
                  <c:v>45292.230208333334</c:v>
                </c:pt>
                <c:pt idx="1990">
                  <c:v>45292.230324074073</c:v>
                </c:pt>
                <c:pt idx="1991">
                  <c:v>45292.230439814812</c:v>
                </c:pt>
                <c:pt idx="1992">
                  <c:v>45292.230555555558</c:v>
                </c:pt>
                <c:pt idx="1993">
                  <c:v>45292.230671296296</c:v>
                </c:pt>
                <c:pt idx="1994">
                  <c:v>45292.230787037035</c:v>
                </c:pt>
                <c:pt idx="1995">
                  <c:v>45292.230902777781</c:v>
                </c:pt>
                <c:pt idx="1996">
                  <c:v>45292.23101851852</c:v>
                </c:pt>
                <c:pt idx="1997">
                  <c:v>45292.231134259258</c:v>
                </c:pt>
                <c:pt idx="1998">
                  <c:v>45292.231249999997</c:v>
                </c:pt>
                <c:pt idx="1999">
                  <c:v>45292.231365740743</c:v>
                </c:pt>
                <c:pt idx="2000">
                  <c:v>45292.231481481482</c:v>
                </c:pt>
                <c:pt idx="2001">
                  <c:v>45292.23159722222</c:v>
                </c:pt>
                <c:pt idx="2002">
                  <c:v>45292.231712962966</c:v>
                </c:pt>
                <c:pt idx="2003">
                  <c:v>45292.231828703705</c:v>
                </c:pt>
                <c:pt idx="2004">
                  <c:v>45292.231944444444</c:v>
                </c:pt>
                <c:pt idx="2005">
                  <c:v>45292.232060185182</c:v>
                </c:pt>
                <c:pt idx="2006">
                  <c:v>45292.232175925928</c:v>
                </c:pt>
                <c:pt idx="2007">
                  <c:v>45292.232291666667</c:v>
                </c:pt>
                <c:pt idx="2008">
                  <c:v>45292.232407407406</c:v>
                </c:pt>
                <c:pt idx="2009">
                  <c:v>45292.232523148145</c:v>
                </c:pt>
                <c:pt idx="2010">
                  <c:v>45292.232638888891</c:v>
                </c:pt>
                <c:pt idx="2011">
                  <c:v>45292.232754629629</c:v>
                </c:pt>
                <c:pt idx="2012">
                  <c:v>45292.232870370368</c:v>
                </c:pt>
                <c:pt idx="2013">
                  <c:v>45292.232986111114</c:v>
                </c:pt>
                <c:pt idx="2014">
                  <c:v>45292.233101851853</c:v>
                </c:pt>
                <c:pt idx="2015">
                  <c:v>45292.233217592591</c:v>
                </c:pt>
                <c:pt idx="2016">
                  <c:v>45292.23333333333</c:v>
                </c:pt>
                <c:pt idx="2017">
                  <c:v>45292.233449074076</c:v>
                </c:pt>
                <c:pt idx="2018">
                  <c:v>45292.233564814815</c:v>
                </c:pt>
                <c:pt idx="2019">
                  <c:v>45292.233680555553</c:v>
                </c:pt>
                <c:pt idx="2020">
                  <c:v>45292.233796296299</c:v>
                </c:pt>
                <c:pt idx="2021">
                  <c:v>45292.233912037038</c:v>
                </c:pt>
                <c:pt idx="2022">
                  <c:v>45292.234027777777</c:v>
                </c:pt>
                <c:pt idx="2023">
                  <c:v>45292.234143518515</c:v>
                </c:pt>
                <c:pt idx="2024">
                  <c:v>45292.234259259261</c:v>
                </c:pt>
                <c:pt idx="2025">
                  <c:v>45292.234375</c:v>
                </c:pt>
                <c:pt idx="2026">
                  <c:v>45292.234490740739</c:v>
                </c:pt>
                <c:pt idx="2027">
                  <c:v>45292.234606481485</c:v>
                </c:pt>
                <c:pt idx="2028">
                  <c:v>45292.234722222223</c:v>
                </c:pt>
                <c:pt idx="2029">
                  <c:v>45292.234837962962</c:v>
                </c:pt>
                <c:pt idx="2030">
                  <c:v>45292.234953703701</c:v>
                </c:pt>
                <c:pt idx="2031">
                  <c:v>45292.235069444447</c:v>
                </c:pt>
                <c:pt idx="2032">
                  <c:v>45292.235185185185</c:v>
                </c:pt>
                <c:pt idx="2033">
                  <c:v>45292.235300925924</c:v>
                </c:pt>
                <c:pt idx="2034">
                  <c:v>45292.23541666667</c:v>
                </c:pt>
                <c:pt idx="2035">
                  <c:v>45292.235532407409</c:v>
                </c:pt>
                <c:pt idx="2036">
                  <c:v>45292.235648148147</c:v>
                </c:pt>
                <c:pt idx="2037">
                  <c:v>45292.235763888886</c:v>
                </c:pt>
                <c:pt idx="2038">
                  <c:v>45292.235879629632</c:v>
                </c:pt>
                <c:pt idx="2039">
                  <c:v>45292.235995370371</c:v>
                </c:pt>
                <c:pt idx="2040">
                  <c:v>45292.236111111109</c:v>
                </c:pt>
                <c:pt idx="2041">
                  <c:v>45292.236226851855</c:v>
                </c:pt>
                <c:pt idx="2042">
                  <c:v>45292.236342592594</c:v>
                </c:pt>
                <c:pt idx="2043">
                  <c:v>45292.236458333333</c:v>
                </c:pt>
                <c:pt idx="2044">
                  <c:v>45292.236574074072</c:v>
                </c:pt>
                <c:pt idx="2045">
                  <c:v>45292.236689814818</c:v>
                </c:pt>
                <c:pt idx="2046">
                  <c:v>45292.236805555556</c:v>
                </c:pt>
                <c:pt idx="2047">
                  <c:v>45292.236921296295</c:v>
                </c:pt>
                <c:pt idx="2048">
                  <c:v>45292.237037037034</c:v>
                </c:pt>
                <c:pt idx="2049">
                  <c:v>45292.23715277778</c:v>
                </c:pt>
                <c:pt idx="2050">
                  <c:v>45292.237268518518</c:v>
                </c:pt>
                <c:pt idx="2051">
                  <c:v>45292.237384259257</c:v>
                </c:pt>
                <c:pt idx="2052">
                  <c:v>45292.237500000003</c:v>
                </c:pt>
                <c:pt idx="2053">
                  <c:v>45292.237615740742</c:v>
                </c:pt>
                <c:pt idx="2054">
                  <c:v>45292.23773148148</c:v>
                </c:pt>
                <c:pt idx="2055">
                  <c:v>45292.237847222219</c:v>
                </c:pt>
                <c:pt idx="2056">
                  <c:v>45292.237962962965</c:v>
                </c:pt>
                <c:pt idx="2057">
                  <c:v>45292.238078703704</c:v>
                </c:pt>
                <c:pt idx="2058">
                  <c:v>45292.238194444442</c:v>
                </c:pt>
                <c:pt idx="2059">
                  <c:v>45292.238310185188</c:v>
                </c:pt>
                <c:pt idx="2060">
                  <c:v>45292.238425925927</c:v>
                </c:pt>
                <c:pt idx="2061">
                  <c:v>45292.238541666666</c:v>
                </c:pt>
                <c:pt idx="2062">
                  <c:v>45292.238657407404</c:v>
                </c:pt>
                <c:pt idx="2063">
                  <c:v>45292.23877314815</c:v>
                </c:pt>
                <c:pt idx="2064">
                  <c:v>45292.238888888889</c:v>
                </c:pt>
                <c:pt idx="2065">
                  <c:v>45292.239004629628</c:v>
                </c:pt>
                <c:pt idx="2066">
                  <c:v>45292.239120370374</c:v>
                </c:pt>
                <c:pt idx="2067">
                  <c:v>45292.239236111112</c:v>
                </c:pt>
                <c:pt idx="2068">
                  <c:v>45292.239351851851</c:v>
                </c:pt>
                <c:pt idx="2069">
                  <c:v>45292.23946759259</c:v>
                </c:pt>
                <c:pt idx="2070">
                  <c:v>45292.239583333336</c:v>
                </c:pt>
                <c:pt idx="2071">
                  <c:v>45292.239699074074</c:v>
                </c:pt>
                <c:pt idx="2072">
                  <c:v>45292.239814814813</c:v>
                </c:pt>
                <c:pt idx="2073">
                  <c:v>45292.239930555559</c:v>
                </c:pt>
                <c:pt idx="2074">
                  <c:v>45292.240046296298</c:v>
                </c:pt>
                <c:pt idx="2075">
                  <c:v>45292.240162037036</c:v>
                </c:pt>
                <c:pt idx="2076">
                  <c:v>45292.240277777775</c:v>
                </c:pt>
                <c:pt idx="2077">
                  <c:v>45292.240393518521</c:v>
                </c:pt>
                <c:pt idx="2078">
                  <c:v>45292.24050925926</c:v>
                </c:pt>
                <c:pt idx="2079">
                  <c:v>45292.240624999999</c:v>
                </c:pt>
                <c:pt idx="2080">
                  <c:v>45292.240740740737</c:v>
                </c:pt>
                <c:pt idx="2081">
                  <c:v>45292.240856481483</c:v>
                </c:pt>
                <c:pt idx="2082">
                  <c:v>45292.240972222222</c:v>
                </c:pt>
                <c:pt idx="2083">
                  <c:v>45292.241087962961</c:v>
                </c:pt>
                <c:pt idx="2084">
                  <c:v>45292.241203703707</c:v>
                </c:pt>
                <c:pt idx="2085">
                  <c:v>45292.241319444445</c:v>
                </c:pt>
                <c:pt idx="2086">
                  <c:v>45292.241435185184</c:v>
                </c:pt>
                <c:pt idx="2087">
                  <c:v>45292.241550925923</c:v>
                </c:pt>
                <c:pt idx="2088">
                  <c:v>45292.241666666669</c:v>
                </c:pt>
                <c:pt idx="2089">
                  <c:v>45292.241782407407</c:v>
                </c:pt>
                <c:pt idx="2090">
                  <c:v>45292.241898148146</c:v>
                </c:pt>
                <c:pt idx="2091">
                  <c:v>45292.242013888892</c:v>
                </c:pt>
                <c:pt idx="2092">
                  <c:v>45292.242129629631</c:v>
                </c:pt>
                <c:pt idx="2093">
                  <c:v>45292.242245370369</c:v>
                </c:pt>
                <c:pt idx="2094">
                  <c:v>45292.242361111108</c:v>
                </c:pt>
                <c:pt idx="2095">
                  <c:v>45292.242476851854</c:v>
                </c:pt>
                <c:pt idx="2096">
                  <c:v>45292.242592592593</c:v>
                </c:pt>
                <c:pt idx="2097">
                  <c:v>45292.242708333331</c:v>
                </c:pt>
                <c:pt idx="2098">
                  <c:v>45292.242824074077</c:v>
                </c:pt>
                <c:pt idx="2099">
                  <c:v>45292.242939814816</c:v>
                </c:pt>
                <c:pt idx="2100">
                  <c:v>45292.243055555555</c:v>
                </c:pt>
                <c:pt idx="2101">
                  <c:v>45292.243171296293</c:v>
                </c:pt>
                <c:pt idx="2102">
                  <c:v>45292.243287037039</c:v>
                </c:pt>
                <c:pt idx="2103">
                  <c:v>45292.243402777778</c:v>
                </c:pt>
                <c:pt idx="2104">
                  <c:v>45292.243518518517</c:v>
                </c:pt>
                <c:pt idx="2105">
                  <c:v>45292.243634259263</c:v>
                </c:pt>
                <c:pt idx="2106">
                  <c:v>45292.243750000001</c:v>
                </c:pt>
                <c:pt idx="2107">
                  <c:v>45292.24386574074</c:v>
                </c:pt>
                <c:pt idx="2108">
                  <c:v>45292.243981481479</c:v>
                </c:pt>
                <c:pt idx="2109">
                  <c:v>45292.244097222225</c:v>
                </c:pt>
                <c:pt idx="2110">
                  <c:v>45292.244212962964</c:v>
                </c:pt>
                <c:pt idx="2111">
                  <c:v>45292.244328703702</c:v>
                </c:pt>
                <c:pt idx="2112">
                  <c:v>45292.244444444441</c:v>
                </c:pt>
                <c:pt idx="2113">
                  <c:v>45292.244560185187</c:v>
                </c:pt>
                <c:pt idx="2114">
                  <c:v>45292.244675925926</c:v>
                </c:pt>
                <c:pt idx="2115">
                  <c:v>45292.244791666664</c:v>
                </c:pt>
                <c:pt idx="2116">
                  <c:v>45292.24490740741</c:v>
                </c:pt>
                <c:pt idx="2117">
                  <c:v>45292.245023148149</c:v>
                </c:pt>
                <c:pt idx="2118">
                  <c:v>45292.245138888888</c:v>
                </c:pt>
                <c:pt idx="2119">
                  <c:v>45292.245254629626</c:v>
                </c:pt>
                <c:pt idx="2120">
                  <c:v>45292.245370370372</c:v>
                </c:pt>
                <c:pt idx="2121">
                  <c:v>45292.245486111111</c:v>
                </c:pt>
                <c:pt idx="2122">
                  <c:v>45292.24560185185</c:v>
                </c:pt>
                <c:pt idx="2123">
                  <c:v>45292.245717592596</c:v>
                </c:pt>
                <c:pt idx="2124">
                  <c:v>45292.245833333334</c:v>
                </c:pt>
                <c:pt idx="2125">
                  <c:v>45292.245949074073</c:v>
                </c:pt>
                <c:pt idx="2126">
                  <c:v>45292.246064814812</c:v>
                </c:pt>
                <c:pt idx="2127">
                  <c:v>45292.246180555558</c:v>
                </c:pt>
                <c:pt idx="2128">
                  <c:v>45292.246296296296</c:v>
                </c:pt>
                <c:pt idx="2129">
                  <c:v>45292.246412037035</c:v>
                </c:pt>
                <c:pt idx="2130">
                  <c:v>45292.246527777781</c:v>
                </c:pt>
                <c:pt idx="2131">
                  <c:v>45292.24664351852</c:v>
                </c:pt>
                <c:pt idx="2132">
                  <c:v>45292.246759259258</c:v>
                </c:pt>
                <c:pt idx="2133">
                  <c:v>45292.246874999997</c:v>
                </c:pt>
                <c:pt idx="2134">
                  <c:v>45292.246990740743</c:v>
                </c:pt>
                <c:pt idx="2135">
                  <c:v>45292.247106481482</c:v>
                </c:pt>
                <c:pt idx="2136">
                  <c:v>45292.24722222222</c:v>
                </c:pt>
                <c:pt idx="2137">
                  <c:v>45292.247337962966</c:v>
                </c:pt>
                <c:pt idx="2138">
                  <c:v>45292.247453703705</c:v>
                </c:pt>
                <c:pt idx="2139">
                  <c:v>45292.247569444444</c:v>
                </c:pt>
                <c:pt idx="2140">
                  <c:v>45292.247685185182</c:v>
                </c:pt>
                <c:pt idx="2141">
                  <c:v>45292.247800925928</c:v>
                </c:pt>
                <c:pt idx="2142">
                  <c:v>45292.247916666667</c:v>
                </c:pt>
                <c:pt idx="2143">
                  <c:v>45292.248032407406</c:v>
                </c:pt>
                <c:pt idx="2144">
                  <c:v>45292.248148148145</c:v>
                </c:pt>
                <c:pt idx="2145">
                  <c:v>45292.248263888891</c:v>
                </c:pt>
                <c:pt idx="2146">
                  <c:v>45292.248379629629</c:v>
                </c:pt>
                <c:pt idx="2147">
                  <c:v>45292.248495370368</c:v>
                </c:pt>
                <c:pt idx="2148">
                  <c:v>45292.248611111114</c:v>
                </c:pt>
                <c:pt idx="2149">
                  <c:v>45292.248726851853</c:v>
                </c:pt>
                <c:pt idx="2150">
                  <c:v>45292.248842592591</c:v>
                </c:pt>
                <c:pt idx="2151">
                  <c:v>45292.24895833333</c:v>
                </c:pt>
                <c:pt idx="2152">
                  <c:v>45292.249074074076</c:v>
                </c:pt>
                <c:pt idx="2153">
                  <c:v>45292.249189814815</c:v>
                </c:pt>
                <c:pt idx="2154">
                  <c:v>45292.249305555553</c:v>
                </c:pt>
                <c:pt idx="2155">
                  <c:v>45292.249421296299</c:v>
                </c:pt>
                <c:pt idx="2156">
                  <c:v>45292.249537037038</c:v>
                </c:pt>
                <c:pt idx="2157">
                  <c:v>45292.249652777777</c:v>
                </c:pt>
                <c:pt idx="2158">
                  <c:v>45292.249768518515</c:v>
                </c:pt>
                <c:pt idx="2159">
                  <c:v>45292.249884259261</c:v>
                </c:pt>
                <c:pt idx="2160">
                  <c:v>45292.25</c:v>
                </c:pt>
              </c:numCache>
            </c:numRef>
          </c:xVal>
          <c:yVal>
            <c:numRef>
              <c:f>'LOG-DcvSimple'!$E$6:$E$2166</c:f>
              <c:numCache>
                <c:formatCode>_(* #,##0_);_(* \(#,##0\);_(* "-"??_);_(@_)</c:formatCode>
                <c:ptCount val="2161"/>
                <c:pt idx="0">
                  <c:v>400.02359999999999</c:v>
                </c:pt>
                <c:pt idx="1">
                  <c:v>400.02350000000001</c:v>
                </c:pt>
                <c:pt idx="2">
                  <c:v>400.02339999999998</c:v>
                </c:pt>
                <c:pt idx="3">
                  <c:v>400.02330000000001</c:v>
                </c:pt>
                <c:pt idx="4">
                  <c:v>400.02330000000001</c:v>
                </c:pt>
                <c:pt idx="5">
                  <c:v>400.02319999999997</c:v>
                </c:pt>
                <c:pt idx="6">
                  <c:v>400.0231</c:v>
                </c:pt>
                <c:pt idx="7">
                  <c:v>400.02300000000002</c:v>
                </c:pt>
                <c:pt idx="8">
                  <c:v>400.02300000000002</c:v>
                </c:pt>
                <c:pt idx="9">
                  <c:v>400.02289999999999</c:v>
                </c:pt>
                <c:pt idx="10">
                  <c:v>400.02280000000002</c:v>
                </c:pt>
                <c:pt idx="11">
                  <c:v>400.02269999999999</c:v>
                </c:pt>
                <c:pt idx="12">
                  <c:v>400.02269999999999</c:v>
                </c:pt>
                <c:pt idx="13">
                  <c:v>400.02260000000001</c:v>
                </c:pt>
                <c:pt idx="14">
                  <c:v>400.02260000000001</c:v>
                </c:pt>
                <c:pt idx="15">
                  <c:v>400.02249999999998</c:v>
                </c:pt>
                <c:pt idx="16">
                  <c:v>400.0224</c:v>
                </c:pt>
                <c:pt idx="17">
                  <c:v>400.02229999999997</c:v>
                </c:pt>
                <c:pt idx="18">
                  <c:v>400.0222</c:v>
                </c:pt>
                <c:pt idx="19">
                  <c:v>400.0222</c:v>
                </c:pt>
                <c:pt idx="20">
                  <c:v>400.02210000000002</c:v>
                </c:pt>
                <c:pt idx="21">
                  <c:v>400.02199999999999</c:v>
                </c:pt>
                <c:pt idx="22">
                  <c:v>400.02190000000002</c:v>
                </c:pt>
                <c:pt idx="23">
                  <c:v>400.02190000000002</c:v>
                </c:pt>
                <c:pt idx="24">
                  <c:v>400.02179999999998</c:v>
                </c:pt>
                <c:pt idx="25">
                  <c:v>400.02170000000001</c:v>
                </c:pt>
                <c:pt idx="26">
                  <c:v>400.02159999999998</c:v>
                </c:pt>
                <c:pt idx="27">
                  <c:v>400.0215</c:v>
                </c:pt>
                <c:pt idx="28">
                  <c:v>400.0215</c:v>
                </c:pt>
                <c:pt idx="29">
                  <c:v>400.02140000000003</c:v>
                </c:pt>
                <c:pt idx="30">
                  <c:v>400.0213</c:v>
                </c:pt>
                <c:pt idx="31">
                  <c:v>400.02120000000002</c:v>
                </c:pt>
                <c:pt idx="32">
                  <c:v>400.02120000000002</c:v>
                </c:pt>
                <c:pt idx="33">
                  <c:v>400.02109999999999</c:v>
                </c:pt>
                <c:pt idx="34">
                  <c:v>400.02100000000002</c:v>
                </c:pt>
                <c:pt idx="35">
                  <c:v>400.02089999999998</c:v>
                </c:pt>
                <c:pt idx="36">
                  <c:v>400.02089999999998</c:v>
                </c:pt>
                <c:pt idx="37">
                  <c:v>400.02080000000001</c:v>
                </c:pt>
                <c:pt idx="38">
                  <c:v>400.02069999999998</c:v>
                </c:pt>
                <c:pt idx="39">
                  <c:v>400.0206</c:v>
                </c:pt>
                <c:pt idx="40">
                  <c:v>400.0206</c:v>
                </c:pt>
                <c:pt idx="41">
                  <c:v>400.02050000000003</c:v>
                </c:pt>
                <c:pt idx="42">
                  <c:v>400.0204</c:v>
                </c:pt>
                <c:pt idx="43">
                  <c:v>400.02030000000002</c:v>
                </c:pt>
                <c:pt idx="44">
                  <c:v>400.02030000000002</c:v>
                </c:pt>
                <c:pt idx="45">
                  <c:v>400.02019999999999</c:v>
                </c:pt>
                <c:pt idx="46">
                  <c:v>400.02010000000001</c:v>
                </c:pt>
                <c:pt idx="47">
                  <c:v>400.02</c:v>
                </c:pt>
                <c:pt idx="48">
                  <c:v>400.01990000000001</c:v>
                </c:pt>
                <c:pt idx="49">
                  <c:v>400.01979999999998</c:v>
                </c:pt>
                <c:pt idx="50">
                  <c:v>400.0197</c:v>
                </c:pt>
                <c:pt idx="51">
                  <c:v>400.0197</c:v>
                </c:pt>
                <c:pt idx="52">
                  <c:v>400.01960000000003</c:v>
                </c:pt>
                <c:pt idx="53">
                  <c:v>400.01949999999999</c:v>
                </c:pt>
                <c:pt idx="54">
                  <c:v>400.01940000000002</c:v>
                </c:pt>
                <c:pt idx="55">
                  <c:v>400.01929999999999</c:v>
                </c:pt>
                <c:pt idx="56">
                  <c:v>400.01929999999999</c:v>
                </c:pt>
                <c:pt idx="57">
                  <c:v>400.01920000000001</c:v>
                </c:pt>
                <c:pt idx="58">
                  <c:v>400.01909999999998</c:v>
                </c:pt>
                <c:pt idx="59">
                  <c:v>400.01900000000001</c:v>
                </c:pt>
                <c:pt idx="60">
                  <c:v>400.01889999999997</c:v>
                </c:pt>
                <c:pt idx="61">
                  <c:v>400.0188</c:v>
                </c:pt>
                <c:pt idx="62">
                  <c:v>400.0188</c:v>
                </c:pt>
                <c:pt idx="63">
                  <c:v>400.01870000000002</c:v>
                </c:pt>
                <c:pt idx="64">
                  <c:v>400.01859999999999</c:v>
                </c:pt>
                <c:pt idx="65">
                  <c:v>400.01850000000002</c:v>
                </c:pt>
                <c:pt idx="66">
                  <c:v>400.01839999999999</c:v>
                </c:pt>
                <c:pt idx="67">
                  <c:v>400.01830000000001</c:v>
                </c:pt>
                <c:pt idx="68">
                  <c:v>400.01819999999998</c:v>
                </c:pt>
                <c:pt idx="69">
                  <c:v>400.01819999999998</c:v>
                </c:pt>
                <c:pt idx="70">
                  <c:v>400.0181</c:v>
                </c:pt>
                <c:pt idx="71">
                  <c:v>400.01799999999997</c:v>
                </c:pt>
                <c:pt idx="72">
                  <c:v>400.0179</c:v>
                </c:pt>
                <c:pt idx="73">
                  <c:v>400.01780000000002</c:v>
                </c:pt>
                <c:pt idx="74">
                  <c:v>400.01769999999999</c:v>
                </c:pt>
                <c:pt idx="75">
                  <c:v>400.01760000000002</c:v>
                </c:pt>
                <c:pt idx="76">
                  <c:v>400.01749999999998</c:v>
                </c:pt>
                <c:pt idx="77">
                  <c:v>400.01749999999998</c:v>
                </c:pt>
                <c:pt idx="78">
                  <c:v>400.01740000000001</c:v>
                </c:pt>
                <c:pt idx="79">
                  <c:v>400.01729999999998</c:v>
                </c:pt>
                <c:pt idx="80">
                  <c:v>400.0172</c:v>
                </c:pt>
                <c:pt idx="81">
                  <c:v>400.0172</c:v>
                </c:pt>
                <c:pt idx="82">
                  <c:v>400.01710000000003</c:v>
                </c:pt>
                <c:pt idx="83">
                  <c:v>400.017</c:v>
                </c:pt>
                <c:pt idx="84">
                  <c:v>400.017</c:v>
                </c:pt>
                <c:pt idx="85">
                  <c:v>400.01690000000002</c:v>
                </c:pt>
                <c:pt idx="86">
                  <c:v>400.01679999999999</c:v>
                </c:pt>
                <c:pt idx="87">
                  <c:v>400.01679999999999</c:v>
                </c:pt>
                <c:pt idx="88">
                  <c:v>400.01670000000001</c:v>
                </c:pt>
                <c:pt idx="89">
                  <c:v>400.01670000000001</c:v>
                </c:pt>
                <c:pt idx="90">
                  <c:v>400.01659999999998</c:v>
                </c:pt>
                <c:pt idx="91">
                  <c:v>400.01650000000001</c:v>
                </c:pt>
                <c:pt idx="92">
                  <c:v>400.01639999999998</c:v>
                </c:pt>
                <c:pt idx="93">
                  <c:v>400.01639999999998</c:v>
                </c:pt>
                <c:pt idx="94">
                  <c:v>400.0163</c:v>
                </c:pt>
                <c:pt idx="95">
                  <c:v>400.01620000000003</c:v>
                </c:pt>
                <c:pt idx="96">
                  <c:v>400.01620000000003</c:v>
                </c:pt>
                <c:pt idx="97">
                  <c:v>400.01609999999999</c:v>
                </c:pt>
                <c:pt idx="98">
                  <c:v>400.01609999999999</c:v>
                </c:pt>
                <c:pt idx="99">
                  <c:v>400.01600000000002</c:v>
                </c:pt>
                <c:pt idx="100">
                  <c:v>400.01589999999999</c:v>
                </c:pt>
                <c:pt idx="101">
                  <c:v>400.01580000000001</c:v>
                </c:pt>
                <c:pt idx="102">
                  <c:v>400.01580000000001</c:v>
                </c:pt>
                <c:pt idx="103">
                  <c:v>400.01569999999998</c:v>
                </c:pt>
                <c:pt idx="104">
                  <c:v>400.01569999999998</c:v>
                </c:pt>
                <c:pt idx="105">
                  <c:v>400.01560000000001</c:v>
                </c:pt>
                <c:pt idx="106">
                  <c:v>400.01549999999997</c:v>
                </c:pt>
                <c:pt idx="107">
                  <c:v>400.0154</c:v>
                </c:pt>
                <c:pt idx="108">
                  <c:v>400.0154</c:v>
                </c:pt>
                <c:pt idx="109">
                  <c:v>400.01530000000002</c:v>
                </c:pt>
                <c:pt idx="110">
                  <c:v>400.01519999999999</c:v>
                </c:pt>
                <c:pt idx="111">
                  <c:v>400.01519999999999</c:v>
                </c:pt>
                <c:pt idx="112">
                  <c:v>400.01510000000002</c:v>
                </c:pt>
                <c:pt idx="113">
                  <c:v>400.01499999999999</c:v>
                </c:pt>
                <c:pt idx="114">
                  <c:v>400.01499999999999</c:v>
                </c:pt>
                <c:pt idx="115">
                  <c:v>400.01490000000001</c:v>
                </c:pt>
                <c:pt idx="116">
                  <c:v>400.01479999999998</c:v>
                </c:pt>
                <c:pt idx="117">
                  <c:v>400.0147</c:v>
                </c:pt>
                <c:pt idx="118">
                  <c:v>400.01459999999997</c:v>
                </c:pt>
                <c:pt idx="119">
                  <c:v>400.01459999999997</c:v>
                </c:pt>
                <c:pt idx="120">
                  <c:v>400.01459999999997</c:v>
                </c:pt>
                <c:pt idx="121">
                  <c:v>400.0145</c:v>
                </c:pt>
                <c:pt idx="122">
                  <c:v>400.01440000000002</c:v>
                </c:pt>
                <c:pt idx="123">
                  <c:v>400.01429999999999</c:v>
                </c:pt>
                <c:pt idx="124">
                  <c:v>400.01429999999999</c:v>
                </c:pt>
                <c:pt idx="125">
                  <c:v>400.01420000000002</c:v>
                </c:pt>
                <c:pt idx="126">
                  <c:v>400.01409999999998</c:v>
                </c:pt>
                <c:pt idx="127">
                  <c:v>400.01400000000001</c:v>
                </c:pt>
                <c:pt idx="128">
                  <c:v>400.01400000000001</c:v>
                </c:pt>
                <c:pt idx="129">
                  <c:v>400.01389999999998</c:v>
                </c:pt>
                <c:pt idx="130">
                  <c:v>400.0138</c:v>
                </c:pt>
                <c:pt idx="131">
                  <c:v>400.01369999999997</c:v>
                </c:pt>
                <c:pt idx="132">
                  <c:v>400.01369999999997</c:v>
                </c:pt>
                <c:pt idx="133">
                  <c:v>400.0136</c:v>
                </c:pt>
                <c:pt idx="134">
                  <c:v>400.01350000000002</c:v>
                </c:pt>
                <c:pt idx="135">
                  <c:v>400.01339999999999</c:v>
                </c:pt>
                <c:pt idx="136">
                  <c:v>400.01339999999999</c:v>
                </c:pt>
                <c:pt idx="137">
                  <c:v>400.01330000000002</c:v>
                </c:pt>
                <c:pt idx="138">
                  <c:v>400.01319999999998</c:v>
                </c:pt>
                <c:pt idx="139">
                  <c:v>400.01310000000001</c:v>
                </c:pt>
                <c:pt idx="140">
                  <c:v>400.01310000000001</c:v>
                </c:pt>
                <c:pt idx="141">
                  <c:v>400.01310000000001</c:v>
                </c:pt>
                <c:pt idx="142">
                  <c:v>400.01299999999998</c:v>
                </c:pt>
                <c:pt idx="143">
                  <c:v>400.0129</c:v>
                </c:pt>
                <c:pt idx="144">
                  <c:v>400.0129</c:v>
                </c:pt>
                <c:pt idx="145">
                  <c:v>400.01280000000003</c:v>
                </c:pt>
                <c:pt idx="146">
                  <c:v>400.01280000000003</c:v>
                </c:pt>
                <c:pt idx="147">
                  <c:v>400.01280000000003</c:v>
                </c:pt>
                <c:pt idx="148">
                  <c:v>400.0127</c:v>
                </c:pt>
                <c:pt idx="149">
                  <c:v>400.01260000000002</c:v>
                </c:pt>
                <c:pt idx="150">
                  <c:v>400.01260000000002</c:v>
                </c:pt>
                <c:pt idx="151">
                  <c:v>400.01249999999999</c:v>
                </c:pt>
                <c:pt idx="152">
                  <c:v>400.01249999999999</c:v>
                </c:pt>
                <c:pt idx="153">
                  <c:v>400.01249999999999</c:v>
                </c:pt>
                <c:pt idx="154">
                  <c:v>400.01240000000001</c:v>
                </c:pt>
                <c:pt idx="155">
                  <c:v>400.01229999999998</c:v>
                </c:pt>
                <c:pt idx="156">
                  <c:v>400.01229999999998</c:v>
                </c:pt>
                <c:pt idx="157">
                  <c:v>400.01220000000001</c:v>
                </c:pt>
                <c:pt idx="158">
                  <c:v>400.01220000000001</c:v>
                </c:pt>
                <c:pt idx="159">
                  <c:v>400.01209999999998</c:v>
                </c:pt>
                <c:pt idx="160">
                  <c:v>400.01209999999998</c:v>
                </c:pt>
                <c:pt idx="161">
                  <c:v>400.012</c:v>
                </c:pt>
                <c:pt idx="162">
                  <c:v>400.01190000000003</c:v>
                </c:pt>
                <c:pt idx="163">
                  <c:v>400.01190000000003</c:v>
                </c:pt>
                <c:pt idx="164">
                  <c:v>400.01190000000003</c:v>
                </c:pt>
                <c:pt idx="165">
                  <c:v>400.01179999999999</c:v>
                </c:pt>
                <c:pt idx="166">
                  <c:v>400.01170000000002</c:v>
                </c:pt>
                <c:pt idx="167">
                  <c:v>400.01170000000002</c:v>
                </c:pt>
                <c:pt idx="168">
                  <c:v>400.01159999999999</c:v>
                </c:pt>
                <c:pt idx="169">
                  <c:v>400.01159999999999</c:v>
                </c:pt>
                <c:pt idx="170">
                  <c:v>400.01150000000001</c:v>
                </c:pt>
                <c:pt idx="171">
                  <c:v>400.01150000000001</c:v>
                </c:pt>
                <c:pt idx="172">
                  <c:v>400.01139999999998</c:v>
                </c:pt>
                <c:pt idx="173">
                  <c:v>400.01139999999998</c:v>
                </c:pt>
                <c:pt idx="174">
                  <c:v>400.01130000000001</c:v>
                </c:pt>
                <c:pt idx="175">
                  <c:v>400.01130000000001</c:v>
                </c:pt>
                <c:pt idx="176">
                  <c:v>400.01119999999997</c:v>
                </c:pt>
                <c:pt idx="177">
                  <c:v>400.0111</c:v>
                </c:pt>
                <c:pt idx="178">
                  <c:v>400.01100000000002</c:v>
                </c:pt>
                <c:pt idx="179">
                  <c:v>400.01100000000002</c:v>
                </c:pt>
                <c:pt idx="180">
                  <c:v>400.01100000000002</c:v>
                </c:pt>
                <c:pt idx="181">
                  <c:v>407.40039999999999</c:v>
                </c:pt>
                <c:pt idx="182">
                  <c:v>414.76479999999998</c:v>
                </c:pt>
                <c:pt idx="183">
                  <c:v>422.1026</c:v>
                </c:pt>
                <c:pt idx="184">
                  <c:v>429.41239999999999</c:v>
                </c:pt>
                <c:pt idx="185">
                  <c:v>436.69260000000003</c:v>
                </c:pt>
                <c:pt idx="186">
                  <c:v>443.94159999999999</c:v>
                </c:pt>
                <c:pt idx="187">
                  <c:v>451.15809999999999</c:v>
                </c:pt>
                <c:pt idx="188">
                  <c:v>458.34050000000002</c:v>
                </c:pt>
                <c:pt idx="189">
                  <c:v>465.48750000000001</c:v>
                </c:pt>
                <c:pt idx="190">
                  <c:v>472.59769999999997</c:v>
                </c:pt>
                <c:pt idx="191">
                  <c:v>479.66980000000001</c:v>
                </c:pt>
                <c:pt idx="192">
                  <c:v>486.70240000000001</c:v>
                </c:pt>
                <c:pt idx="193">
                  <c:v>493.69420000000002</c:v>
                </c:pt>
                <c:pt idx="194">
                  <c:v>500.64409999999998</c:v>
                </c:pt>
                <c:pt idx="195">
                  <c:v>507.55070000000001</c:v>
                </c:pt>
                <c:pt idx="196">
                  <c:v>514.41290000000004</c:v>
                </c:pt>
                <c:pt idx="197">
                  <c:v>521.2296</c:v>
                </c:pt>
                <c:pt idx="198">
                  <c:v>527.99959999999999</c:v>
                </c:pt>
                <c:pt idx="199">
                  <c:v>534.72190000000001</c:v>
                </c:pt>
                <c:pt idx="200">
                  <c:v>541.3954</c:v>
                </c:pt>
                <c:pt idx="201">
                  <c:v>548.01909999999998</c:v>
                </c:pt>
                <c:pt idx="202">
                  <c:v>554.59220000000005</c:v>
                </c:pt>
                <c:pt idx="203">
                  <c:v>561.11350000000004</c:v>
                </c:pt>
                <c:pt idx="204">
                  <c:v>567.58240000000001</c:v>
                </c:pt>
                <c:pt idx="205">
                  <c:v>573.99789999999996</c:v>
                </c:pt>
                <c:pt idx="206">
                  <c:v>580.35919999999999</c:v>
                </c:pt>
                <c:pt idx="207">
                  <c:v>586.66549999999995</c:v>
                </c:pt>
                <c:pt idx="208">
                  <c:v>592.91610000000003</c:v>
                </c:pt>
                <c:pt idx="209">
                  <c:v>599.11040000000003</c:v>
                </c:pt>
                <c:pt idx="210">
                  <c:v>605.24770000000001</c:v>
                </c:pt>
                <c:pt idx="211">
                  <c:v>611.32730000000004</c:v>
                </c:pt>
                <c:pt idx="212">
                  <c:v>617.34860000000003</c:v>
                </c:pt>
                <c:pt idx="213">
                  <c:v>623.31119999999999</c:v>
                </c:pt>
                <c:pt idx="214">
                  <c:v>629.21450000000004</c:v>
                </c:pt>
                <c:pt idx="215">
                  <c:v>635.05820000000006</c:v>
                </c:pt>
                <c:pt idx="216">
                  <c:v>640.84159999999997</c:v>
                </c:pt>
                <c:pt idx="217">
                  <c:v>646.56449999999995</c:v>
                </c:pt>
                <c:pt idx="218">
                  <c:v>652.22630000000004</c:v>
                </c:pt>
                <c:pt idx="219">
                  <c:v>657.82709999999997</c:v>
                </c:pt>
                <c:pt idx="220">
                  <c:v>663.36620000000005</c:v>
                </c:pt>
                <c:pt idx="221">
                  <c:v>668.84360000000004</c:v>
                </c:pt>
                <c:pt idx="222">
                  <c:v>674.25900000000001</c:v>
                </c:pt>
                <c:pt idx="223">
                  <c:v>679.6123</c:v>
                </c:pt>
                <c:pt idx="224">
                  <c:v>684.90319999999997</c:v>
                </c:pt>
                <c:pt idx="225">
                  <c:v>690.13170000000002</c:v>
                </c:pt>
                <c:pt idx="226">
                  <c:v>695.29750000000001</c:v>
                </c:pt>
                <c:pt idx="227">
                  <c:v>700.40089999999998</c:v>
                </c:pt>
                <c:pt idx="228">
                  <c:v>705.44159999999999</c:v>
                </c:pt>
                <c:pt idx="229">
                  <c:v>710.41959999999995</c:v>
                </c:pt>
                <c:pt idx="230">
                  <c:v>715.33510000000001</c:v>
                </c:pt>
                <c:pt idx="231">
                  <c:v>720.18799999999999</c:v>
                </c:pt>
                <c:pt idx="232">
                  <c:v>724.97850000000005</c:v>
                </c:pt>
                <c:pt idx="233">
                  <c:v>729.70659999999998</c:v>
                </c:pt>
                <c:pt idx="234">
                  <c:v>734.37249999999995</c:v>
                </c:pt>
                <c:pt idx="235">
                  <c:v>738.97640000000001</c:v>
                </c:pt>
                <c:pt idx="236">
                  <c:v>743.51850000000002</c:v>
                </c:pt>
                <c:pt idx="237">
                  <c:v>747.99890000000005</c:v>
                </c:pt>
                <c:pt idx="238">
                  <c:v>752.41800000000001</c:v>
                </c:pt>
                <c:pt idx="239">
                  <c:v>756.7758</c:v>
                </c:pt>
                <c:pt idx="240">
                  <c:v>761.07280000000003</c:v>
                </c:pt>
                <c:pt idx="241">
                  <c:v>765.30909999999994</c:v>
                </c:pt>
                <c:pt idx="242">
                  <c:v>769.48530000000005</c:v>
                </c:pt>
                <c:pt idx="243">
                  <c:v>773.60140000000001</c:v>
                </c:pt>
                <c:pt idx="244">
                  <c:v>777.65790000000004</c:v>
                </c:pt>
                <c:pt idx="245">
                  <c:v>781.65520000000004</c:v>
                </c:pt>
                <c:pt idx="246">
                  <c:v>785.59349999999995</c:v>
                </c:pt>
                <c:pt idx="247">
                  <c:v>789.47349999999994</c:v>
                </c:pt>
                <c:pt idx="248">
                  <c:v>793.29539999999997</c:v>
                </c:pt>
                <c:pt idx="249">
                  <c:v>797.05960000000005</c:v>
                </c:pt>
                <c:pt idx="250">
                  <c:v>800.76679999999999</c:v>
                </c:pt>
                <c:pt idx="251">
                  <c:v>804.41719999999998</c:v>
                </c:pt>
                <c:pt idx="252">
                  <c:v>808.01130000000001</c:v>
                </c:pt>
                <c:pt idx="253">
                  <c:v>811.54970000000003</c:v>
                </c:pt>
                <c:pt idx="254">
                  <c:v>815.03269999999998</c:v>
                </c:pt>
                <c:pt idx="255">
                  <c:v>818.46109999999999</c:v>
                </c:pt>
                <c:pt idx="256">
                  <c:v>821.83510000000001</c:v>
                </c:pt>
                <c:pt idx="257">
                  <c:v>825.15530000000001</c:v>
                </c:pt>
                <c:pt idx="258">
                  <c:v>828.42229999999995</c:v>
                </c:pt>
                <c:pt idx="259">
                  <c:v>831.63670000000002</c:v>
                </c:pt>
                <c:pt idx="260">
                  <c:v>834.79880000000003</c:v>
                </c:pt>
                <c:pt idx="261">
                  <c:v>837.90920000000006</c:v>
                </c:pt>
                <c:pt idx="262">
                  <c:v>840.96870000000001</c:v>
                </c:pt>
                <c:pt idx="263">
                  <c:v>843.97770000000003</c:v>
                </c:pt>
                <c:pt idx="264">
                  <c:v>846.9366</c:v>
                </c:pt>
                <c:pt idx="265">
                  <c:v>849.84619999999995</c:v>
                </c:pt>
                <c:pt idx="266">
                  <c:v>852.70699999999999</c:v>
                </c:pt>
                <c:pt idx="267">
                  <c:v>855.51959999999997</c:v>
                </c:pt>
                <c:pt idx="268">
                  <c:v>858.28449999999998</c:v>
                </c:pt>
                <c:pt idx="269">
                  <c:v>861.00220000000002</c:v>
                </c:pt>
                <c:pt idx="270">
                  <c:v>863.67349999999999</c:v>
                </c:pt>
                <c:pt idx="271">
                  <c:v>866.2989</c:v>
                </c:pt>
                <c:pt idx="272">
                  <c:v>868.87890000000004</c:v>
                </c:pt>
                <c:pt idx="273">
                  <c:v>871.41420000000005</c:v>
                </c:pt>
                <c:pt idx="274">
                  <c:v>873.90520000000004</c:v>
                </c:pt>
                <c:pt idx="275">
                  <c:v>876.35270000000003</c:v>
                </c:pt>
                <c:pt idx="276">
                  <c:v>878.75710000000004</c:v>
                </c:pt>
                <c:pt idx="277">
                  <c:v>881.1191</c:v>
                </c:pt>
                <c:pt idx="278">
                  <c:v>883.43939999999998</c:v>
                </c:pt>
                <c:pt idx="279">
                  <c:v>885.7183</c:v>
                </c:pt>
                <c:pt idx="280">
                  <c:v>887.95650000000001</c:v>
                </c:pt>
                <c:pt idx="281">
                  <c:v>890.15470000000005</c:v>
                </c:pt>
                <c:pt idx="282">
                  <c:v>892.31320000000005</c:v>
                </c:pt>
                <c:pt idx="283">
                  <c:v>894.43280000000004</c:v>
                </c:pt>
                <c:pt idx="284">
                  <c:v>896.51400000000001</c:v>
                </c:pt>
                <c:pt idx="285">
                  <c:v>898.55740000000003</c:v>
                </c:pt>
                <c:pt idx="286">
                  <c:v>900.56349999999998</c:v>
                </c:pt>
                <c:pt idx="287">
                  <c:v>902.53279999999995</c:v>
                </c:pt>
                <c:pt idx="288">
                  <c:v>904.46609999999998</c:v>
                </c:pt>
                <c:pt idx="289">
                  <c:v>906.36360000000002</c:v>
                </c:pt>
                <c:pt idx="290">
                  <c:v>908.22619999999995</c:v>
                </c:pt>
                <c:pt idx="291">
                  <c:v>910.05420000000004</c:v>
                </c:pt>
                <c:pt idx="292">
                  <c:v>911.84829999999999</c:v>
                </c:pt>
                <c:pt idx="293">
                  <c:v>913.60889999999995</c:v>
                </c:pt>
                <c:pt idx="294">
                  <c:v>915.33659999999998</c:v>
                </c:pt>
                <c:pt idx="295">
                  <c:v>917.03200000000004</c:v>
                </c:pt>
                <c:pt idx="296">
                  <c:v>918.69539999999995</c:v>
                </c:pt>
                <c:pt idx="297">
                  <c:v>920.32759999999996</c:v>
                </c:pt>
                <c:pt idx="298">
                  <c:v>921.92880000000002</c:v>
                </c:pt>
                <c:pt idx="299">
                  <c:v>923.49980000000005</c:v>
                </c:pt>
                <c:pt idx="300">
                  <c:v>925.04079999999999</c:v>
                </c:pt>
                <c:pt idx="301">
                  <c:v>926.55259999999998</c:v>
                </c:pt>
                <c:pt idx="302">
                  <c:v>928.03560000000004</c:v>
                </c:pt>
                <c:pt idx="303">
                  <c:v>929.49019999999996</c:v>
                </c:pt>
                <c:pt idx="304">
                  <c:v>930.91679999999997</c:v>
                </c:pt>
                <c:pt idx="305">
                  <c:v>932.31610000000001</c:v>
                </c:pt>
                <c:pt idx="306">
                  <c:v>933.6884</c:v>
                </c:pt>
                <c:pt idx="307">
                  <c:v>935.03430000000003</c:v>
                </c:pt>
                <c:pt idx="308">
                  <c:v>936.35410000000002</c:v>
                </c:pt>
                <c:pt idx="309">
                  <c:v>937.64840000000004</c:v>
                </c:pt>
                <c:pt idx="310">
                  <c:v>938.91750000000002</c:v>
                </c:pt>
                <c:pt idx="311">
                  <c:v>940.16189999999995</c:v>
                </c:pt>
                <c:pt idx="312">
                  <c:v>941.38220000000001</c:v>
                </c:pt>
                <c:pt idx="313">
                  <c:v>942.57849999999996</c:v>
                </c:pt>
                <c:pt idx="314">
                  <c:v>943.75149999999996</c:v>
                </c:pt>
                <c:pt idx="315">
                  <c:v>944.90139999999997</c:v>
                </c:pt>
                <c:pt idx="316">
                  <c:v>946.02890000000002</c:v>
                </c:pt>
                <c:pt idx="317">
                  <c:v>947.13409999999999</c:v>
                </c:pt>
                <c:pt idx="318">
                  <c:v>948.21759999999995</c:v>
                </c:pt>
                <c:pt idx="319">
                  <c:v>949.27970000000005</c:v>
                </c:pt>
                <c:pt idx="320">
                  <c:v>950.32069999999999</c:v>
                </c:pt>
                <c:pt idx="321">
                  <c:v>951.34119999999996</c:v>
                </c:pt>
                <c:pt idx="322">
                  <c:v>952.3415</c:v>
                </c:pt>
                <c:pt idx="323">
                  <c:v>953.32180000000005</c:v>
                </c:pt>
                <c:pt idx="324">
                  <c:v>954.28279999999995</c:v>
                </c:pt>
                <c:pt idx="325">
                  <c:v>955.22450000000003</c:v>
                </c:pt>
                <c:pt idx="326">
                  <c:v>956.14750000000004</c:v>
                </c:pt>
                <c:pt idx="327">
                  <c:v>957.0521</c:v>
                </c:pt>
                <c:pt idx="328">
                  <c:v>957.93849999999998</c:v>
                </c:pt>
                <c:pt idx="329">
                  <c:v>958.80730000000005</c:v>
                </c:pt>
                <c:pt idx="330">
                  <c:v>959.65859999999998</c:v>
                </c:pt>
                <c:pt idx="331">
                  <c:v>960.49279999999999</c:v>
                </c:pt>
                <c:pt idx="332">
                  <c:v>961.31020000000001</c:v>
                </c:pt>
                <c:pt idx="333">
                  <c:v>962.11120000000005</c:v>
                </c:pt>
                <c:pt idx="334">
                  <c:v>962.89610000000005</c:v>
                </c:pt>
                <c:pt idx="335">
                  <c:v>963.66510000000005</c:v>
                </c:pt>
                <c:pt idx="336">
                  <c:v>964.41859999999997</c:v>
                </c:pt>
                <c:pt idx="337">
                  <c:v>965.15689999999995</c:v>
                </c:pt>
                <c:pt idx="338">
                  <c:v>965.88019999999995</c:v>
                </c:pt>
                <c:pt idx="339">
                  <c:v>966.58889999999997</c:v>
                </c:pt>
                <c:pt idx="340">
                  <c:v>967.28309999999999</c:v>
                </c:pt>
                <c:pt idx="341">
                  <c:v>967.96339999999998</c:v>
                </c:pt>
                <c:pt idx="342">
                  <c:v>968.62969999999996</c:v>
                </c:pt>
                <c:pt idx="343">
                  <c:v>969.2826</c:v>
                </c:pt>
                <c:pt idx="344">
                  <c:v>969.9221</c:v>
                </c:pt>
                <c:pt idx="345">
                  <c:v>970.54859999999996</c:v>
                </c:pt>
                <c:pt idx="346">
                  <c:v>971.16229999999996</c:v>
                </c:pt>
                <c:pt idx="347">
                  <c:v>971.76350000000002</c:v>
                </c:pt>
                <c:pt idx="348">
                  <c:v>972.35239999999999</c:v>
                </c:pt>
                <c:pt idx="349">
                  <c:v>972.92930000000001</c:v>
                </c:pt>
                <c:pt idx="350">
                  <c:v>973.49429999999995</c:v>
                </c:pt>
                <c:pt idx="351">
                  <c:v>974.04769999999996</c:v>
                </c:pt>
                <c:pt idx="352">
                  <c:v>974.58989999999994</c:v>
                </c:pt>
                <c:pt idx="353">
                  <c:v>975.12080000000003</c:v>
                </c:pt>
                <c:pt idx="354">
                  <c:v>975.64089999999999</c:v>
                </c:pt>
                <c:pt idx="355">
                  <c:v>976.15030000000002</c:v>
                </c:pt>
                <c:pt idx="356">
                  <c:v>976.64919999999995</c:v>
                </c:pt>
                <c:pt idx="357">
                  <c:v>977.13789999999995</c:v>
                </c:pt>
                <c:pt idx="358">
                  <c:v>977.61649999999997</c:v>
                </c:pt>
                <c:pt idx="359">
                  <c:v>978.08519999999999</c:v>
                </c:pt>
                <c:pt idx="360">
                  <c:v>978.54430000000002</c:v>
                </c:pt>
                <c:pt idx="361">
                  <c:v>978.99379999999996</c:v>
                </c:pt>
                <c:pt idx="362">
                  <c:v>979.43409999999994</c:v>
                </c:pt>
                <c:pt idx="363">
                  <c:v>979.86530000000005</c:v>
                </c:pt>
                <c:pt idx="364">
                  <c:v>980.28769999999997</c:v>
                </c:pt>
                <c:pt idx="365">
                  <c:v>980.70119999999997</c:v>
                </c:pt>
                <c:pt idx="366">
                  <c:v>981.10609999999997</c:v>
                </c:pt>
                <c:pt idx="367">
                  <c:v>981.5027</c:v>
                </c:pt>
                <c:pt idx="368">
                  <c:v>981.89110000000005</c:v>
                </c:pt>
                <c:pt idx="369">
                  <c:v>982.27139999999997</c:v>
                </c:pt>
                <c:pt idx="370">
                  <c:v>982.64380000000006</c:v>
                </c:pt>
                <c:pt idx="371">
                  <c:v>983.00850000000003</c:v>
                </c:pt>
                <c:pt idx="372">
                  <c:v>983.36569999999995</c:v>
                </c:pt>
                <c:pt idx="373">
                  <c:v>983.71529999999996</c:v>
                </c:pt>
                <c:pt idx="374">
                  <c:v>984.05769999999995</c:v>
                </c:pt>
                <c:pt idx="375">
                  <c:v>984.39300000000003</c:v>
                </c:pt>
                <c:pt idx="376">
                  <c:v>984.72130000000004</c:v>
                </c:pt>
                <c:pt idx="377">
                  <c:v>985.04280000000006</c:v>
                </c:pt>
                <c:pt idx="378">
                  <c:v>985.35760000000005</c:v>
                </c:pt>
                <c:pt idx="379">
                  <c:v>985.66579999999999</c:v>
                </c:pt>
                <c:pt idx="380">
                  <c:v>985.96759999999995</c:v>
                </c:pt>
                <c:pt idx="381">
                  <c:v>986.26310000000001</c:v>
                </c:pt>
                <c:pt idx="382">
                  <c:v>986.55240000000003</c:v>
                </c:pt>
                <c:pt idx="383">
                  <c:v>986.83569999999997</c:v>
                </c:pt>
                <c:pt idx="384">
                  <c:v>987.11320000000001</c:v>
                </c:pt>
                <c:pt idx="385">
                  <c:v>987.38469999999995</c:v>
                </c:pt>
                <c:pt idx="386">
                  <c:v>987.65060000000005</c:v>
                </c:pt>
                <c:pt idx="387">
                  <c:v>987.91089999999997</c:v>
                </c:pt>
                <c:pt idx="388">
                  <c:v>988.16579999999999</c:v>
                </c:pt>
                <c:pt idx="389">
                  <c:v>988.4153</c:v>
                </c:pt>
                <c:pt idx="390">
                  <c:v>988.65970000000004</c:v>
                </c:pt>
                <c:pt idx="391">
                  <c:v>988.89890000000003</c:v>
                </c:pt>
                <c:pt idx="392">
                  <c:v>989.13310000000001</c:v>
                </c:pt>
                <c:pt idx="393">
                  <c:v>989.36239999999998</c:v>
                </c:pt>
                <c:pt idx="394">
                  <c:v>989.58690000000001</c:v>
                </c:pt>
                <c:pt idx="395">
                  <c:v>989.80669999999998</c:v>
                </c:pt>
                <c:pt idx="396">
                  <c:v>990.02189999999996</c:v>
                </c:pt>
                <c:pt idx="397">
                  <c:v>990.23249999999996</c:v>
                </c:pt>
                <c:pt idx="398">
                  <c:v>990.43880000000001</c:v>
                </c:pt>
                <c:pt idx="399">
                  <c:v>990.64070000000004</c:v>
                </c:pt>
                <c:pt idx="400">
                  <c:v>990.83839999999998</c:v>
                </c:pt>
                <c:pt idx="401">
                  <c:v>991.03179999999998</c:v>
                </c:pt>
                <c:pt idx="402">
                  <c:v>991.22130000000004</c:v>
                </c:pt>
                <c:pt idx="403">
                  <c:v>991.4067</c:v>
                </c:pt>
                <c:pt idx="404">
                  <c:v>991.5883</c:v>
                </c:pt>
                <c:pt idx="405">
                  <c:v>991.76610000000005</c:v>
                </c:pt>
                <c:pt idx="406">
                  <c:v>991.94010000000003</c:v>
                </c:pt>
                <c:pt idx="407">
                  <c:v>992.11040000000003</c:v>
                </c:pt>
                <c:pt idx="408">
                  <c:v>992.27719999999999</c:v>
                </c:pt>
                <c:pt idx="409">
                  <c:v>992.44039999999995</c:v>
                </c:pt>
                <c:pt idx="410">
                  <c:v>992.60019999999997</c:v>
                </c:pt>
                <c:pt idx="411">
                  <c:v>992.75670000000002</c:v>
                </c:pt>
                <c:pt idx="412">
                  <c:v>992.90980000000002</c:v>
                </c:pt>
                <c:pt idx="413">
                  <c:v>993.0598</c:v>
                </c:pt>
                <c:pt idx="414">
                  <c:v>993.20650000000001</c:v>
                </c:pt>
                <c:pt idx="415">
                  <c:v>993.35019999999997</c:v>
                </c:pt>
                <c:pt idx="416">
                  <c:v>993.49080000000004</c:v>
                </c:pt>
                <c:pt idx="417">
                  <c:v>993.62850000000003</c:v>
                </c:pt>
                <c:pt idx="418">
                  <c:v>993.76319999999998</c:v>
                </c:pt>
                <c:pt idx="419">
                  <c:v>993.89520000000005</c:v>
                </c:pt>
                <c:pt idx="420">
                  <c:v>994.02440000000001</c:v>
                </c:pt>
                <c:pt idx="421">
                  <c:v>994.1508</c:v>
                </c:pt>
                <c:pt idx="422">
                  <c:v>994.27449999999999</c:v>
                </c:pt>
                <c:pt idx="423">
                  <c:v>994.39570000000003</c:v>
                </c:pt>
                <c:pt idx="424">
                  <c:v>994.51419999999996</c:v>
                </c:pt>
                <c:pt idx="425">
                  <c:v>994.63030000000003</c:v>
                </c:pt>
                <c:pt idx="426">
                  <c:v>994.74390000000005</c:v>
                </c:pt>
                <c:pt idx="427">
                  <c:v>994.85519999999997</c:v>
                </c:pt>
                <c:pt idx="428">
                  <c:v>994.96410000000003</c:v>
                </c:pt>
                <c:pt idx="429">
                  <c:v>995.07060000000001</c:v>
                </c:pt>
                <c:pt idx="430">
                  <c:v>995.17499999999995</c:v>
                </c:pt>
                <c:pt idx="431">
                  <c:v>995.27710000000002</c:v>
                </c:pt>
                <c:pt idx="432">
                  <c:v>995.37699999999995</c:v>
                </c:pt>
                <c:pt idx="433">
                  <c:v>995.47490000000005</c:v>
                </c:pt>
                <c:pt idx="434">
                  <c:v>995.57060000000001</c:v>
                </c:pt>
                <c:pt idx="435">
                  <c:v>995.6644</c:v>
                </c:pt>
                <c:pt idx="436">
                  <c:v>995.75620000000004</c:v>
                </c:pt>
                <c:pt idx="437">
                  <c:v>995.846</c:v>
                </c:pt>
                <c:pt idx="438">
                  <c:v>995.93389999999999</c:v>
                </c:pt>
                <c:pt idx="439">
                  <c:v>996.02</c:v>
                </c:pt>
                <c:pt idx="440">
                  <c:v>996.10419999999999</c:v>
                </c:pt>
                <c:pt idx="441">
                  <c:v>996.18669999999997</c:v>
                </c:pt>
                <c:pt idx="442">
                  <c:v>996.26739999999995</c:v>
                </c:pt>
                <c:pt idx="443">
                  <c:v>996.34640000000002</c:v>
                </c:pt>
                <c:pt idx="444">
                  <c:v>996.42370000000005</c:v>
                </c:pt>
                <c:pt idx="445">
                  <c:v>996.49940000000004</c:v>
                </c:pt>
                <c:pt idx="446">
                  <c:v>996.57349999999997</c:v>
                </c:pt>
                <c:pt idx="447">
                  <c:v>996.64610000000005</c:v>
                </c:pt>
                <c:pt idx="448">
                  <c:v>996.71709999999996</c:v>
                </c:pt>
                <c:pt idx="449">
                  <c:v>996.78650000000005</c:v>
                </c:pt>
                <c:pt idx="450">
                  <c:v>996.8546</c:v>
                </c:pt>
                <c:pt idx="451">
                  <c:v>996.92110000000002</c:v>
                </c:pt>
                <c:pt idx="452">
                  <c:v>996.98630000000003</c:v>
                </c:pt>
                <c:pt idx="453">
                  <c:v>997.05</c:v>
                </c:pt>
                <c:pt idx="454">
                  <c:v>997.11249999999995</c:v>
                </c:pt>
                <c:pt idx="455">
                  <c:v>997.17359999999996</c:v>
                </c:pt>
                <c:pt idx="456">
                  <c:v>997.23339999999996</c:v>
                </c:pt>
                <c:pt idx="457">
                  <c:v>997.29190000000006</c:v>
                </c:pt>
                <c:pt idx="458">
                  <c:v>997.3492</c:v>
                </c:pt>
                <c:pt idx="459">
                  <c:v>997.40530000000001</c:v>
                </c:pt>
                <c:pt idx="460">
                  <c:v>997.46019999999999</c:v>
                </c:pt>
                <c:pt idx="461">
                  <c:v>997.51390000000004</c:v>
                </c:pt>
                <c:pt idx="462">
                  <c:v>997.56650000000002</c:v>
                </c:pt>
                <c:pt idx="463">
                  <c:v>997.61800000000005</c:v>
                </c:pt>
                <c:pt idx="464">
                  <c:v>997.66840000000002</c:v>
                </c:pt>
                <c:pt idx="465">
                  <c:v>997.71770000000004</c:v>
                </c:pt>
                <c:pt idx="466">
                  <c:v>997.76599999999996</c:v>
                </c:pt>
                <c:pt idx="467">
                  <c:v>997.81320000000005</c:v>
                </c:pt>
                <c:pt idx="468">
                  <c:v>997.85940000000005</c:v>
                </c:pt>
                <c:pt idx="469">
                  <c:v>997.90470000000005</c:v>
                </c:pt>
                <c:pt idx="470">
                  <c:v>997.94899999999996</c:v>
                </c:pt>
                <c:pt idx="471">
                  <c:v>997.99239999999998</c:v>
                </c:pt>
                <c:pt idx="472">
                  <c:v>998.03489999999999</c:v>
                </c:pt>
                <c:pt idx="473">
                  <c:v>998.07640000000004</c:v>
                </c:pt>
                <c:pt idx="474">
                  <c:v>998.11710000000005</c:v>
                </c:pt>
                <c:pt idx="475">
                  <c:v>998.15679999999998</c:v>
                </c:pt>
                <c:pt idx="476">
                  <c:v>998.19579999999996</c:v>
                </c:pt>
                <c:pt idx="477">
                  <c:v>998.23389999999995</c:v>
                </c:pt>
                <c:pt idx="478">
                  <c:v>998.27120000000002</c:v>
                </c:pt>
                <c:pt idx="479">
                  <c:v>998.30769999999995</c:v>
                </c:pt>
                <c:pt idx="480">
                  <c:v>998.34339999999997</c:v>
                </c:pt>
                <c:pt idx="481">
                  <c:v>998.37850000000003</c:v>
                </c:pt>
                <c:pt idx="482">
                  <c:v>998.41269999999997</c:v>
                </c:pt>
                <c:pt idx="483">
                  <c:v>998.44619999999998</c:v>
                </c:pt>
                <c:pt idx="484">
                  <c:v>998.47910000000002</c:v>
                </c:pt>
                <c:pt idx="485">
                  <c:v>998.51120000000003</c:v>
                </c:pt>
                <c:pt idx="486">
                  <c:v>998.54259999999999</c:v>
                </c:pt>
                <c:pt idx="487">
                  <c:v>998.57330000000002</c:v>
                </c:pt>
                <c:pt idx="488">
                  <c:v>998.60350000000005</c:v>
                </c:pt>
                <c:pt idx="489">
                  <c:v>998.63289999999995</c:v>
                </c:pt>
                <c:pt idx="490">
                  <c:v>998.6617</c:v>
                </c:pt>
                <c:pt idx="491">
                  <c:v>998.69</c:v>
                </c:pt>
                <c:pt idx="492">
                  <c:v>998.71759999999995</c:v>
                </c:pt>
                <c:pt idx="493">
                  <c:v>998.74459999999999</c:v>
                </c:pt>
                <c:pt idx="494">
                  <c:v>998.77110000000005</c:v>
                </c:pt>
                <c:pt idx="495">
                  <c:v>998.7971</c:v>
                </c:pt>
                <c:pt idx="496">
                  <c:v>998.82240000000002</c:v>
                </c:pt>
                <c:pt idx="497">
                  <c:v>998.84720000000004</c:v>
                </c:pt>
                <c:pt idx="498">
                  <c:v>998.87149999999997</c:v>
                </c:pt>
                <c:pt idx="499">
                  <c:v>998.89530000000002</c:v>
                </c:pt>
                <c:pt idx="500">
                  <c:v>998.91859999999997</c:v>
                </c:pt>
                <c:pt idx="501">
                  <c:v>998.94129999999996</c:v>
                </c:pt>
                <c:pt idx="502">
                  <c:v>998.96360000000004</c:v>
                </c:pt>
                <c:pt idx="503">
                  <c:v>998.9855</c:v>
                </c:pt>
                <c:pt idx="504">
                  <c:v>999.0068</c:v>
                </c:pt>
                <c:pt idx="505">
                  <c:v>999.02760000000001</c:v>
                </c:pt>
                <c:pt idx="506">
                  <c:v>999.04809999999998</c:v>
                </c:pt>
                <c:pt idx="507">
                  <c:v>999.06809999999996</c:v>
                </c:pt>
                <c:pt idx="508">
                  <c:v>999.08770000000004</c:v>
                </c:pt>
                <c:pt idx="509">
                  <c:v>999.1069</c:v>
                </c:pt>
                <c:pt idx="510">
                  <c:v>999.12570000000005</c:v>
                </c:pt>
                <c:pt idx="511">
                  <c:v>999.14400000000001</c:v>
                </c:pt>
                <c:pt idx="512">
                  <c:v>999.16200000000003</c:v>
                </c:pt>
                <c:pt idx="513">
                  <c:v>999.17960000000005</c:v>
                </c:pt>
                <c:pt idx="514">
                  <c:v>999.19680000000005</c:v>
                </c:pt>
                <c:pt idx="515">
                  <c:v>999.21370000000002</c:v>
                </c:pt>
                <c:pt idx="516">
                  <c:v>999.23019999999997</c:v>
                </c:pt>
                <c:pt idx="517">
                  <c:v>999.24630000000002</c:v>
                </c:pt>
                <c:pt idx="518">
                  <c:v>999.26250000000005</c:v>
                </c:pt>
                <c:pt idx="519">
                  <c:v>999.27790000000005</c:v>
                </c:pt>
                <c:pt idx="520">
                  <c:v>999.29319999999996</c:v>
                </c:pt>
                <c:pt idx="521">
                  <c:v>999.30809999999997</c:v>
                </c:pt>
                <c:pt idx="522">
                  <c:v>999.32280000000003</c:v>
                </c:pt>
                <c:pt idx="523">
                  <c:v>999.33699999999999</c:v>
                </c:pt>
                <c:pt idx="524">
                  <c:v>999.35109999999997</c:v>
                </c:pt>
                <c:pt idx="525">
                  <c:v>999.3646</c:v>
                </c:pt>
                <c:pt idx="526">
                  <c:v>999.37810000000002</c:v>
                </c:pt>
                <c:pt idx="527">
                  <c:v>999.39120000000003</c:v>
                </c:pt>
                <c:pt idx="528">
                  <c:v>999.40409999999997</c:v>
                </c:pt>
                <c:pt idx="529">
                  <c:v>999.41650000000004</c:v>
                </c:pt>
                <c:pt idx="530">
                  <c:v>999.4289</c:v>
                </c:pt>
                <c:pt idx="531">
                  <c:v>999.44079999999997</c:v>
                </c:pt>
                <c:pt idx="532">
                  <c:v>999.45270000000005</c:v>
                </c:pt>
                <c:pt idx="533">
                  <c:v>999.46410000000003</c:v>
                </c:pt>
                <c:pt idx="534">
                  <c:v>999.47540000000004</c:v>
                </c:pt>
                <c:pt idx="535">
                  <c:v>999.4864</c:v>
                </c:pt>
                <c:pt idx="536">
                  <c:v>999.4973</c:v>
                </c:pt>
                <c:pt idx="537">
                  <c:v>999.5077</c:v>
                </c:pt>
                <c:pt idx="538">
                  <c:v>999.5181</c:v>
                </c:pt>
                <c:pt idx="539">
                  <c:v>999.52809999999999</c:v>
                </c:pt>
                <c:pt idx="540">
                  <c:v>999.53809999999999</c:v>
                </c:pt>
                <c:pt idx="541">
                  <c:v>999.54769999999996</c:v>
                </c:pt>
                <c:pt idx="542">
                  <c:v>999.55730000000005</c:v>
                </c:pt>
                <c:pt idx="543">
                  <c:v>999.56650000000002</c:v>
                </c:pt>
                <c:pt idx="544">
                  <c:v>999.57560000000001</c:v>
                </c:pt>
                <c:pt idx="545">
                  <c:v>999.58439999999996</c:v>
                </c:pt>
                <c:pt idx="546">
                  <c:v>999.59310000000005</c:v>
                </c:pt>
                <c:pt idx="547">
                  <c:v>999.60159999999996</c:v>
                </c:pt>
                <c:pt idx="548">
                  <c:v>999.61</c:v>
                </c:pt>
                <c:pt idx="549">
                  <c:v>999.61800000000005</c:v>
                </c:pt>
                <c:pt idx="550">
                  <c:v>999.62599999999998</c:v>
                </c:pt>
                <c:pt idx="551">
                  <c:v>999.63400000000001</c:v>
                </c:pt>
                <c:pt idx="552">
                  <c:v>999.64160000000004</c:v>
                </c:pt>
                <c:pt idx="553">
                  <c:v>999.64909999999998</c:v>
                </c:pt>
                <c:pt idx="554">
                  <c:v>999.65660000000003</c:v>
                </c:pt>
                <c:pt idx="555">
                  <c:v>999.66369999999995</c:v>
                </c:pt>
                <c:pt idx="556">
                  <c:v>999.67070000000001</c:v>
                </c:pt>
                <c:pt idx="557">
                  <c:v>999.67769999999996</c:v>
                </c:pt>
                <c:pt idx="558">
                  <c:v>999.68430000000001</c:v>
                </c:pt>
                <c:pt idx="559">
                  <c:v>999.69090000000006</c:v>
                </c:pt>
                <c:pt idx="560">
                  <c:v>999.69740000000002</c:v>
                </c:pt>
                <c:pt idx="561">
                  <c:v>999.70370000000003</c:v>
                </c:pt>
                <c:pt idx="562">
                  <c:v>999.70989999999995</c:v>
                </c:pt>
                <c:pt idx="563">
                  <c:v>999.71600000000001</c:v>
                </c:pt>
                <c:pt idx="564">
                  <c:v>999.72180000000003</c:v>
                </c:pt>
                <c:pt idx="565">
                  <c:v>999.72760000000005</c:v>
                </c:pt>
                <c:pt idx="566">
                  <c:v>999.73329999999999</c:v>
                </c:pt>
                <c:pt idx="567">
                  <c:v>999.73879999999997</c:v>
                </c:pt>
                <c:pt idx="568">
                  <c:v>999.74419999999998</c:v>
                </c:pt>
                <c:pt idx="569">
                  <c:v>999.74959999999999</c:v>
                </c:pt>
                <c:pt idx="570">
                  <c:v>999.75469999999996</c:v>
                </c:pt>
                <c:pt idx="571">
                  <c:v>999.75980000000004</c:v>
                </c:pt>
                <c:pt idx="572">
                  <c:v>999.76480000000004</c:v>
                </c:pt>
                <c:pt idx="573">
                  <c:v>999.76980000000003</c:v>
                </c:pt>
                <c:pt idx="574">
                  <c:v>999.77449999999999</c:v>
                </c:pt>
                <c:pt idx="575">
                  <c:v>999.77909999999997</c:v>
                </c:pt>
                <c:pt idx="576">
                  <c:v>999.78380000000004</c:v>
                </c:pt>
                <c:pt idx="577">
                  <c:v>999.78830000000005</c:v>
                </c:pt>
                <c:pt idx="578">
                  <c:v>999.79259999999999</c:v>
                </c:pt>
                <c:pt idx="579">
                  <c:v>999.79679999999996</c:v>
                </c:pt>
                <c:pt idx="580">
                  <c:v>999.80110000000002</c:v>
                </c:pt>
                <c:pt idx="581">
                  <c:v>999.80529999999999</c:v>
                </c:pt>
                <c:pt idx="582">
                  <c:v>999.80920000000003</c:v>
                </c:pt>
                <c:pt idx="583">
                  <c:v>999.81309999999996</c:v>
                </c:pt>
                <c:pt idx="584">
                  <c:v>999.81700000000001</c:v>
                </c:pt>
                <c:pt idx="585">
                  <c:v>999.82079999999996</c:v>
                </c:pt>
                <c:pt idx="586">
                  <c:v>999.82460000000003</c:v>
                </c:pt>
                <c:pt idx="587">
                  <c:v>999.82820000000004</c:v>
                </c:pt>
                <c:pt idx="588">
                  <c:v>999.83159999999998</c:v>
                </c:pt>
                <c:pt idx="589">
                  <c:v>999.83510000000001</c:v>
                </c:pt>
                <c:pt idx="590">
                  <c:v>999.83849999999995</c:v>
                </c:pt>
                <c:pt idx="591">
                  <c:v>999.84199999999998</c:v>
                </c:pt>
                <c:pt idx="592">
                  <c:v>999.8451</c:v>
                </c:pt>
                <c:pt idx="593">
                  <c:v>999.84829999999999</c:v>
                </c:pt>
                <c:pt idx="594">
                  <c:v>999.85130000000004</c:v>
                </c:pt>
                <c:pt idx="595">
                  <c:v>999.85440000000006</c:v>
                </c:pt>
                <c:pt idx="596">
                  <c:v>999.85739999999998</c:v>
                </c:pt>
                <c:pt idx="597">
                  <c:v>999.8605</c:v>
                </c:pt>
                <c:pt idx="598">
                  <c:v>999.86329999999998</c:v>
                </c:pt>
                <c:pt idx="599">
                  <c:v>999.86599999999999</c:v>
                </c:pt>
                <c:pt idx="600">
                  <c:v>999.86869999999999</c:v>
                </c:pt>
                <c:pt idx="601">
                  <c:v>999.87139999999999</c:v>
                </c:pt>
                <c:pt idx="602">
                  <c:v>999.8741</c:v>
                </c:pt>
                <c:pt idx="603">
                  <c:v>999.87670000000003</c:v>
                </c:pt>
                <c:pt idx="604">
                  <c:v>999.87919999999997</c:v>
                </c:pt>
                <c:pt idx="605">
                  <c:v>999.88149999999996</c:v>
                </c:pt>
                <c:pt idx="606">
                  <c:v>999.88390000000004</c:v>
                </c:pt>
                <c:pt idx="607">
                  <c:v>999.88620000000003</c:v>
                </c:pt>
                <c:pt idx="608">
                  <c:v>999.88850000000002</c:v>
                </c:pt>
                <c:pt idx="609">
                  <c:v>999.89089999999999</c:v>
                </c:pt>
                <c:pt idx="610">
                  <c:v>999.89319999999998</c:v>
                </c:pt>
                <c:pt idx="611">
                  <c:v>999.89520000000005</c:v>
                </c:pt>
                <c:pt idx="612">
                  <c:v>999.89729999999997</c:v>
                </c:pt>
                <c:pt idx="613">
                  <c:v>999.89930000000004</c:v>
                </c:pt>
                <c:pt idx="614">
                  <c:v>999.90120000000002</c:v>
                </c:pt>
                <c:pt idx="615">
                  <c:v>999.90329999999994</c:v>
                </c:pt>
                <c:pt idx="616">
                  <c:v>999.90530000000001</c:v>
                </c:pt>
                <c:pt idx="617">
                  <c:v>999.90719999999999</c:v>
                </c:pt>
                <c:pt idx="618">
                  <c:v>999.90920000000006</c:v>
                </c:pt>
                <c:pt idx="619">
                  <c:v>999.91110000000003</c:v>
                </c:pt>
                <c:pt idx="620">
                  <c:v>999.91279999999995</c:v>
                </c:pt>
                <c:pt idx="621">
                  <c:v>999.91459999999995</c:v>
                </c:pt>
                <c:pt idx="622">
                  <c:v>999.91610000000003</c:v>
                </c:pt>
                <c:pt idx="623">
                  <c:v>999.91769999999997</c:v>
                </c:pt>
                <c:pt idx="624">
                  <c:v>999.9194</c:v>
                </c:pt>
                <c:pt idx="625">
                  <c:v>999.92100000000005</c:v>
                </c:pt>
                <c:pt idx="626">
                  <c:v>999.92269999999996</c:v>
                </c:pt>
                <c:pt idx="627">
                  <c:v>999.92420000000004</c:v>
                </c:pt>
                <c:pt idx="628">
                  <c:v>999.92579999999998</c:v>
                </c:pt>
                <c:pt idx="629">
                  <c:v>999.92740000000003</c:v>
                </c:pt>
                <c:pt idx="630">
                  <c:v>999.92870000000005</c:v>
                </c:pt>
                <c:pt idx="631">
                  <c:v>999.93</c:v>
                </c:pt>
                <c:pt idx="632">
                  <c:v>999.93129999999996</c:v>
                </c:pt>
                <c:pt idx="633">
                  <c:v>999.93259999999998</c:v>
                </c:pt>
                <c:pt idx="634">
                  <c:v>999.93389999999999</c:v>
                </c:pt>
                <c:pt idx="635">
                  <c:v>999.93520000000001</c:v>
                </c:pt>
                <c:pt idx="636">
                  <c:v>999.93650000000002</c:v>
                </c:pt>
                <c:pt idx="637">
                  <c:v>999.93769999999995</c:v>
                </c:pt>
                <c:pt idx="638">
                  <c:v>999.93899999999996</c:v>
                </c:pt>
                <c:pt idx="639">
                  <c:v>999.9402</c:v>
                </c:pt>
                <c:pt idx="640">
                  <c:v>999.94150000000002</c:v>
                </c:pt>
                <c:pt idx="641">
                  <c:v>999.94269999999995</c:v>
                </c:pt>
                <c:pt idx="642">
                  <c:v>999.94399999999996</c:v>
                </c:pt>
                <c:pt idx="643">
                  <c:v>999.94489999999996</c:v>
                </c:pt>
                <c:pt idx="644">
                  <c:v>999.94590000000005</c:v>
                </c:pt>
                <c:pt idx="645">
                  <c:v>999.94680000000005</c:v>
                </c:pt>
                <c:pt idx="646">
                  <c:v>999.94780000000003</c:v>
                </c:pt>
                <c:pt idx="647">
                  <c:v>999.94870000000003</c:v>
                </c:pt>
                <c:pt idx="648">
                  <c:v>999.94960000000003</c:v>
                </c:pt>
                <c:pt idx="649">
                  <c:v>999.95060000000001</c:v>
                </c:pt>
                <c:pt idx="650">
                  <c:v>999.95150000000001</c:v>
                </c:pt>
                <c:pt idx="651">
                  <c:v>999.95240000000001</c:v>
                </c:pt>
                <c:pt idx="652">
                  <c:v>999.95330000000001</c:v>
                </c:pt>
                <c:pt idx="653">
                  <c:v>999.95420000000001</c:v>
                </c:pt>
                <c:pt idx="654">
                  <c:v>999.95510000000002</c:v>
                </c:pt>
                <c:pt idx="655">
                  <c:v>999.95609999999999</c:v>
                </c:pt>
                <c:pt idx="656">
                  <c:v>999.95690000000002</c:v>
                </c:pt>
                <c:pt idx="657">
                  <c:v>999.95780000000002</c:v>
                </c:pt>
                <c:pt idx="658">
                  <c:v>999.95870000000002</c:v>
                </c:pt>
                <c:pt idx="659">
                  <c:v>999.95960000000002</c:v>
                </c:pt>
                <c:pt idx="660">
                  <c:v>999.96040000000005</c:v>
                </c:pt>
                <c:pt idx="661">
                  <c:v>999.96109999999999</c:v>
                </c:pt>
                <c:pt idx="662">
                  <c:v>999.96169999999995</c:v>
                </c:pt>
                <c:pt idx="663">
                  <c:v>999.96230000000003</c:v>
                </c:pt>
                <c:pt idx="664">
                  <c:v>999.96289999999999</c:v>
                </c:pt>
                <c:pt idx="665">
                  <c:v>999.96349999999995</c:v>
                </c:pt>
                <c:pt idx="666">
                  <c:v>999.96410000000003</c:v>
                </c:pt>
                <c:pt idx="667">
                  <c:v>999.96469999999999</c:v>
                </c:pt>
                <c:pt idx="668">
                  <c:v>999.96529999999996</c:v>
                </c:pt>
                <c:pt idx="669">
                  <c:v>999.96590000000003</c:v>
                </c:pt>
                <c:pt idx="670">
                  <c:v>999.9665</c:v>
                </c:pt>
                <c:pt idx="671">
                  <c:v>999.96699999999998</c:v>
                </c:pt>
                <c:pt idx="672">
                  <c:v>999.96770000000004</c:v>
                </c:pt>
                <c:pt idx="673">
                  <c:v>999.96810000000005</c:v>
                </c:pt>
                <c:pt idx="674">
                  <c:v>999.96879999999999</c:v>
                </c:pt>
                <c:pt idx="675">
                  <c:v>999.96929999999998</c:v>
                </c:pt>
                <c:pt idx="676">
                  <c:v>999.96979999999996</c:v>
                </c:pt>
                <c:pt idx="677">
                  <c:v>999.97050000000002</c:v>
                </c:pt>
                <c:pt idx="678">
                  <c:v>999.971</c:v>
                </c:pt>
                <c:pt idx="679">
                  <c:v>999.97159999999997</c:v>
                </c:pt>
                <c:pt idx="680">
                  <c:v>999.97199999999998</c:v>
                </c:pt>
                <c:pt idx="681">
                  <c:v>999.97260000000006</c:v>
                </c:pt>
                <c:pt idx="682">
                  <c:v>999.97310000000004</c:v>
                </c:pt>
                <c:pt idx="683">
                  <c:v>999.97370000000001</c:v>
                </c:pt>
                <c:pt idx="684">
                  <c:v>999.9742</c:v>
                </c:pt>
                <c:pt idx="685">
                  <c:v>999.97469999999998</c:v>
                </c:pt>
                <c:pt idx="686">
                  <c:v>999.97529999999995</c:v>
                </c:pt>
                <c:pt idx="687">
                  <c:v>999.97580000000005</c:v>
                </c:pt>
                <c:pt idx="688">
                  <c:v>999.97640000000001</c:v>
                </c:pt>
                <c:pt idx="689">
                  <c:v>999.9769</c:v>
                </c:pt>
                <c:pt idx="690">
                  <c:v>999.97709999999995</c:v>
                </c:pt>
                <c:pt idx="691">
                  <c:v>999.97739999999999</c:v>
                </c:pt>
                <c:pt idx="692">
                  <c:v>999.97770000000003</c:v>
                </c:pt>
                <c:pt idx="693">
                  <c:v>999.97799999999995</c:v>
                </c:pt>
                <c:pt idx="694">
                  <c:v>999.97820000000002</c:v>
                </c:pt>
                <c:pt idx="695">
                  <c:v>999.97850000000005</c:v>
                </c:pt>
                <c:pt idx="696">
                  <c:v>999.97879999999998</c:v>
                </c:pt>
                <c:pt idx="697">
                  <c:v>999.97889999999995</c:v>
                </c:pt>
                <c:pt idx="698">
                  <c:v>999.97919999999999</c:v>
                </c:pt>
                <c:pt idx="699">
                  <c:v>999.97950000000003</c:v>
                </c:pt>
                <c:pt idx="700">
                  <c:v>999.97969999999998</c:v>
                </c:pt>
                <c:pt idx="701">
                  <c:v>999.98</c:v>
                </c:pt>
                <c:pt idx="702">
                  <c:v>999.98019999999997</c:v>
                </c:pt>
                <c:pt idx="703">
                  <c:v>999.98050000000001</c:v>
                </c:pt>
                <c:pt idx="704">
                  <c:v>999.98069999999996</c:v>
                </c:pt>
                <c:pt idx="705">
                  <c:v>999.98099999999999</c:v>
                </c:pt>
                <c:pt idx="706">
                  <c:v>999.98119999999994</c:v>
                </c:pt>
                <c:pt idx="707">
                  <c:v>999.98140000000001</c:v>
                </c:pt>
                <c:pt idx="708">
                  <c:v>999.98180000000002</c:v>
                </c:pt>
                <c:pt idx="709">
                  <c:v>999.9819</c:v>
                </c:pt>
                <c:pt idx="710">
                  <c:v>999.98220000000003</c:v>
                </c:pt>
                <c:pt idx="711">
                  <c:v>999.98239999999998</c:v>
                </c:pt>
                <c:pt idx="712">
                  <c:v>999.98270000000002</c:v>
                </c:pt>
                <c:pt idx="713">
                  <c:v>999.9828</c:v>
                </c:pt>
                <c:pt idx="714">
                  <c:v>999.98310000000004</c:v>
                </c:pt>
                <c:pt idx="715">
                  <c:v>999.98329999999999</c:v>
                </c:pt>
                <c:pt idx="716">
                  <c:v>999.98360000000002</c:v>
                </c:pt>
                <c:pt idx="717">
                  <c:v>999.98379999999997</c:v>
                </c:pt>
                <c:pt idx="718">
                  <c:v>999.98400000000004</c:v>
                </c:pt>
                <c:pt idx="719">
                  <c:v>999.98429999999996</c:v>
                </c:pt>
                <c:pt idx="720">
                  <c:v>999.98450000000003</c:v>
                </c:pt>
                <c:pt idx="721">
                  <c:v>992.66240000000005</c:v>
                </c:pt>
                <c:pt idx="722">
                  <c:v>985.49429999999995</c:v>
                </c:pt>
                <c:pt idx="723">
                  <c:v>978.47569999999996</c:v>
                </c:pt>
                <c:pt idx="724">
                  <c:v>971.6019</c:v>
                </c:pt>
                <c:pt idx="725">
                  <c:v>964.86860000000001</c:v>
                </c:pt>
                <c:pt idx="726">
                  <c:v>958.27149999999995</c:v>
                </c:pt>
                <c:pt idx="727">
                  <c:v>951.80679999999995</c:v>
                </c:pt>
                <c:pt idx="728">
                  <c:v>945.47029999999995</c:v>
                </c:pt>
                <c:pt idx="729">
                  <c:v>939.25829999999996</c:v>
                </c:pt>
                <c:pt idx="730">
                  <c:v>933.16719999999998</c:v>
                </c:pt>
                <c:pt idx="731">
                  <c:v>927.19349999999997</c:v>
                </c:pt>
                <c:pt idx="732">
                  <c:v>921.33399999999995</c:v>
                </c:pt>
                <c:pt idx="733">
                  <c:v>915.58529999999996</c:v>
                </c:pt>
                <c:pt idx="734">
                  <c:v>909.9443</c:v>
                </c:pt>
                <c:pt idx="735">
                  <c:v>904.40830000000005</c:v>
                </c:pt>
                <c:pt idx="736">
                  <c:v>898.97410000000002</c:v>
                </c:pt>
                <c:pt idx="737">
                  <c:v>893.63909999999998</c:v>
                </c:pt>
                <c:pt idx="738">
                  <c:v>888.40070000000003</c:v>
                </c:pt>
                <c:pt idx="739">
                  <c:v>883.25620000000004</c:v>
                </c:pt>
                <c:pt idx="740">
                  <c:v>878.20309999999995</c:v>
                </c:pt>
                <c:pt idx="741">
                  <c:v>873.23919999999998</c:v>
                </c:pt>
                <c:pt idx="742">
                  <c:v>868.36199999999997</c:v>
                </c:pt>
                <c:pt idx="743">
                  <c:v>863.5693</c:v>
                </c:pt>
                <c:pt idx="744">
                  <c:v>858.85910000000001</c:v>
                </c:pt>
                <c:pt idx="745">
                  <c:v>854.22910000000002</c:v>
                </c:pt>
                <c:pt idx="746">
                  <c:v>849.67740000000003</c:v>
                </c:pt>
                <c:pt idx="747">
                  <c:v>845.202</c:v>
                </c:pt>
                <c:pt idx="748">
                  <c:v>840.80110000000002</c:v>
                </c:pt>
                <c:pt idx="749">
                  <c:v>836.47289999999998</c:v>
                </c:pt>
                <c:pt idx="750">
                  <c:v>832.21540000000005</c:v>
                </c:pt>
                <c:pt idx="751">
                  <c:v>828.02719999999999</c:v>
                </c:pt>
                <c:pt idx="752">
                  <c:v>823.90650000000005</c:v>
                </c:pt>
                <c:pt idx="753">
                  <c:v>819.85170000000005</c:v>
                </c:pt>
                <c:pt idx="754">
                  <c:v>815.86120000000005</c:v>
                </c:pt>
                <c:pt idx="755">
                  <c:v>811.93359999999996</c:v>
                </c:pt>
                <c:pt idx="756">
                  <c:v>808.06740000000002</c:v>
                </c:pt>
                <c:pt idx="757">
                  <c:v>804.26120000000003</c:v>
                </c:pt>
                <c:pt idx="758">
                  <c:v>800.51369999999997</c:v>
                </c:pt>
                <c:pt idx="759">
                  <c:v>796.82339999999999</c:v>
                </c:pt>
                <c:pt idx="760">
                  <c:v>793.18920000000003</c:v>
                </c:pt>
                <c:pt idx="761">
                  <c:v>789.60969999999998</c:v>
                </c:pt>
                <c:pt idx="762">
                  <c:v>786.08389999999997</c:v>
                </c:pt>
                <c:pt idx="763">
                  <c:v>782.61040000000003</c:v>
                </c:pt>
                <c:pt idx="764">
                  <c:v>779.18799999999999</c:v>
                </c:pt>
                <c:pt idx="765">
                  <c:v>775.81590000000006</c:v>
                </c:pt>
                <c:pt idx="766">
                  <c:v>772.49289999999996</c:v>
                </c:pt>
                <c:pt idx="767">
                  <c:v>769.21770000000004</c:v>
                </c:pt>
                <c:pt idx="768">
                  <c:v>765.98969999999997</c:v>
                </c:pt>
                <c:pt idx="769">
                  <c:v>762.80759999999998</c:v>
                </c:pt>
                <c:pt idx="770">
                  <c:v>759.67049999999995</c:v>
                </c:pt>
                <c:pt idx="771">
                  <c:v>756.57759999999996</c:v>
                </c:pt>
                <c:pt idx="772">
                  <c:v>753.52790000000005</c:v>
                </c:pt>
                <c:pt idx="773">
                  <c:v>750.5204</c:v>
                </c:pt>
                <c:pt idx="774">
                  <c:v>747.55439999999999</c:v>
                </c:pt>
                <c:pt idx="775">
                  <c:v>744.62919999999997</c:v>
                </c:pt>
                <c:pt idx="776">
                  <c:v>741.74360000000001</c:v>
                </c:pt>
                <c:pt idx="777">
                  <c:v>738.89710000000002</c:v>
                </c:pt>
                <c:pt idx="778">
                  <c:v>736.08889999999997</c:v>
                </c:pt>
                <c:pt idx="779">
                  <c:v>733.31799999999998</c:v>
                </c:pt>
                <c:pt idx="780">
                  <c:v>730.58389999999997</c:v>
                </c:pt>
                <c:pt idx="781">
                  <c:v>727.88599999999997</c:v>
                </c:pt>
                <c:pt idx="782">
                  <c:v>725.22329999999999</c:v>
                </c:pt>
                <c:pt idx="783">
                  <c:v>722.59529999999995</c:v>
                </c:pt>
                <c:pt idx="784">
                  <c:v>720.00130000000001</c:v>
                </c:pt>
                <c:pt idx="785">
                  <c:v>717.44069999999999</c:v>
                </c:pt>
                <c:pt idx="786">
                  <c:v>714.91300000000001</c:v>
                </c:pt>
                <c:pt idx="787">
                  <c:v>712.41719999999998</c:v>
                </c:pt>
                <c:pt idx="788">
                  <c:v>709.95309999999995</c:v>
                </c:pt>
                <c:pt idx="789">
                  <c:v>707.51980000000003</c:v>
                </c:pt>
                <c:pt idx="790">
                  <c:v>705.11689999999999</c:v>
                </c:pt>
                <c:pt idx="791">
                  <c:v>702.74390000000005</c:v>
                </c:pt>
                <c:pt idx="792">
                  <c:v>700.40009999999995</c:v>
                </c:pt>
                <c:pt idx="793">
                  <c:v>698.08519999999999</c:v>
                </c:pt>
                <c:pt idx="794">
                  <c:v>695.79840000000002</c:v>
                </c:pt>
                <c:pt idx="795">
                  <c:v>693.5394</c:v>
                </c:pt>
                <c:pt idx="796">
                  <c:v>691.30769999999995</c:v>
                </c:pt>
                <c:pt idx="797">
                  <c:v>689.10270000000003</c:v>
                </c:pt>
                <c:pt idx="798">
                  <c:v>686.92409999999995</c:v>
                </c:pt>
                <c:pt idx="799">
                  <c:v>684.7713</c:v>
                </c:pt>
                <c:pt idx="800">
                  <c:v>682.64390000000003</c:v>
                </c:pt>
                <c:pt idx="801">
                  <c:v>680.54139999999995</c:v>
                </c:pt>
                <c:pt idx="802">
                  <c:v>678.46349999999995</c:v>
                </c:pt>
                <c:pt idx="803">
                  <c:v>676.40970000000004</c:v>
                </c:pt>
                <c:pt idx="804">
                  <c:v>674.37959999999998</c:v>
                </c:pt>
                <c:pt idx="805">
                  <c:v>672.37289999999996</c:v>
                </c:pt>
                <c:pt idx="806">
                  <c:v>670.38909999999998</c:v>
                </c:pt>
                <c:pt idx="807">
                  <c:v>668.42780000000005</c:v>
                </c:pt>
                <c:pt idx="808">
                  <c:v>666.48879999999997</c:v>
                </c:pt>
                <c:pt idx="809">
                  <c:v>664.57150000000001</c:v>
                </c:pt>
                <c:pt idx="810">
                  <c:v>662.67560000000003</c:v>
                </c:pt>
                <c:pt idx="811">
                  <c:v>668.16079999999999</c:v>
                </c:pt>
                <c:pt idx="812">
                  <c:v>673.58399999999995</c:v>
                </c:pt>
                <c:pt idx="813">
                  <c:v>678.94489999999996</c:v>
                </c:pt>
                <c:pt idx="814">
                  <c:v>684.24369999999999</c:v>
                </c:pt>
                <c:pt idx="815">
                  <c:v>689.48</c:v>
                </c:pt>
                <c:pt idx="816">
                  <c:v>694.65369999999996</c:v>
                </c:pt>
                <c:pt idx="817">
                  <c:v>699.76490000000001</c:v>
                </c:pt>
                <c:pt idx="818">
                  <c:v>704.81349999999998</c:v>
                </c:pt>
                <c:pt idx="819">
                  <c:v>709.79930000000002</c:v>
                </c:pt>
                <c:pt idx="820">
                  <c:v>714.72270000000003</c:v>
                </c:pt>
                <c:pt idx="821">
                  <c:v>719.58339999999998</c:v>
                </c:pt>
                <c:pt idx="822">
                  <c:v>724.38170000000002</c:v>
                </c:pt>
                <c:pt idx="823">
                  <c:v>729.11760000000004</c:v>
                </c:pt>
                <c:pt idx="824">
                  <c:v>733.79129999999998</c:v>
                </c:pt>
                <c:pt idx="825">
                  <c:v>738.40300000000002</c:v>
                </c:pt>
                <c:pt idx="826">
                  <c:v>742.95280000000002</c:v>
                </c:pt>
                <c:pt idx="827">
                  <c:v>747.44100000000003</c:v>
                </c:pt>
                <c:pt idx="828">
                  <c:v>751.86770000000001</c:v>
                </c:pt>
                <c:pt idx="829">
                  <c:v>756.23320000000001</c:v>
                </c:pt>
                <c:pt idx="830">
                  <c:v>760.53779999999995</c:v>
                </c:pt>
                <c:pt idx="831">
                  <c:v>764.7817</c:v>
                </c:pt>
                <c:pt idx="832">
                  <c:v>768.96529999999996</c:v>
                </c:pt>
                <c:pt idx="833">
                  <c:v>773.08889999999997</c:v>
                </c:pt>
                <c:pt idx="834">
                  <c:v>777.15290000000005</c:v>
                </c:pt>
                <c:pt idx="835">
                  <c:v>781.15750000000003</c:v>
                </c:pt>
                <c:pt idx="836">
                  <c:v>785.10329999999999</c:v>
                </c:pt>
                <c:pt idx="837">
                  <c:v>788.9905</c:v>
                </c:pt>
                <c:pt idx="838">
                  <c:v>792.81979999999999</c:v>
                </c:pt>
                <c:pt idx="839">
                  <c:v>796.59119999999996</c:v>
                </c:pt>
                <c:pt idx="840">
                  <c:v>800.30550000000005</c:v>
                </c:pt>
                <c:pt idx="841">
                  <c:v>803.96299999999997</c:v>
                </c:pt>
                <c:pt idx="842">
                  <c:v>807.56410000000005</c:v>
                </c:pt>
                <c:pt idx="843">
                  <c:v>811.10940000000005</c:v>
                </c:pt>
                <c:pt idx="844">
                  <c:v>814.59939999999995</c:v>
                </c:pt>
                <c:pt idx="845">
                  <c:v>818.03449999999998</c:v>
                </c:pt>
                <c:pt idx="846">
                  <c:v>821.4153</c:v>
                </c:pt>
                <c:pt idx="847">
                  <c:v>824.74220000000003</c:v>
                </c:pt>
                <c:pt idx="848">
                  <c:v>828.01589999999999</c:v>
                </c:pt>
                <c:pt idx="849">
                  <c:v>831.23680000000002</c:v>
                </c:pt>
                <c:pt idx="850">
                  <c:v>834.40539999999999</c:v>
                </c:pt>
                <c:pt idx="851">
                  <c:v>837.52239999999995</c:v>
                </c:pt>
                <c:pt idx="852">
                  <c:v>840.58820000000003</c:v>
                </c:pt>
                <c:pt idx="853">
                  <c:v>843.60339999999997</c:v>
                </c:pt>
                <c:pt idx="854">
                  <c:v>846.56859999999995</c:v>
                </c:pt>
                <c:pt idx="855">
                  <c:v>849.48440000000005</c:v>
                </c:pt>
                <c:pt idx="856">
                  <c:v>852.35130000000004</c:v>
                </c:pt>
                <c:pt idx="857">
                  <c:v>855.16989999999998</c:v>
                </c:pt>
                <c:pt idx="858">
                  <c:v>857.94060000000002</c:v>
                </c:pt>
                <c:pt idx="859">
                  <c:v>860.66430000000003</c:v>
                </c:pt>
                <c:pt idx="860">
                  <c:v>863.34140000000002</c:v>
                </c:pt>
                <c:pt idx="861">
                  <c:v>865.97249999999997</c:v>
                </c:pt>
                <c:pt idx="862">
                  <c:v>868.55809999999997</c:v>
                </c:pt>
                <c:pt idx="863">
                  <c:v>871.09889999999996</c:v>
                </c:pt>
                <c:pt idx="864">
                  <c:v>873.59550000000002</c:v>
                </c:pt>
                <c:pt idx="865">
                  <c:v>876.04840000000002</c:v>
                </c:pt>
                <c:pt idx="866">
                  <c:v>878.45830000000001</c:v>
                </c:pt>
                <c:pt idx="867">
                  <c:v>880.82560000000001</c:v>
                </c:pt>
                <c:pt idx="868">
                  <c:v>883.15089999999998</c:v>
                </c:pt>
                <c:pt idx="869">
                  <c:v>885.43499999999995</c:v>
                </c:pt>
                <c:pt idx="870">
                  <c:v>887.67830000000004</c:v>
                </c:pt>
                <c:pt idx="871">
                  <c:v>889.88139999999999</c:v>
                </c:pt>
                <c:pt idx="872">
                  <c:v>892.04489999999998</c:v>
                </c:pt>
                <c:pt idx="873">
                  <c:v>894.16930000000002</c:v>
                </c:pt>
                <c:pt idx="874">
                  <c:v>896.25540000000001</c:v>
                </c:pt>
                <c:pt idx="875">
                  <c:v>898.30330000000004</c:v>
                </c:pt>
                <c:pt idx="876">
                  <c:v>900.31410000000005</c:v>
                </c:pt>
                <c:pt idx="877">
                  <c:v>902.28809999999999</c:v>
                </c:pt>
                <c:pt idx="878">
                  <c:v>904.22580000000005</c:v>
                </c:pt>
                <c:pt idx="879">
                  <c:v>906.12779999999998</c:v>
                </c:pt>
                <c:pt idx="880">
                  <c:v>907.99469999999997</c:v>
                </c:pt>
                <c:pt idx="881">
                  <c:v>909.827</c:v>
                </c:pt>
                <c:pt idx="882">
                  <c:v>911.62540000000001</c:v>
                </c:pt>
                <c:pt idx="883">
                  <c:v>913.39009999999996</c:v>
                </c:pt>
                <c:pt idx="884">
                  <c:v>915.12189999999998</c:v>
                </c:pt>
                <c:pt idx="885">
                  <c:v>916.82140000000004</c:v>
                </c:pt>
                <c:pt idx="886">
                  <c:v>918.48869999999999</c:v>
                </c:pt>
                <c:pt idx="887">
                  <c:v>920.12480000000005</c:v>
                </c:pt>
                <c:pt idx="888">
                  <c:v>921.72990000000004</c:v>
                </c:pt>
                <c:pt idx="889">
                  <c:v>923.30460000000005</c:v>
                </c:pt>
                <c:pt idx="890">
                  <c:v>924.84939999999995</c:v>
                </c:pt>
                <c:pt idx="891">
                  <c:v>926.36479999999995</c:v>
                </c:pt>
                <c:pt idx="892">
                  <c:v>927.85140000000001</c:v>
                </c:pt>
                <c:pt idx="893">
                  <c:v>929.30939999999998</c:v>
                </c:pt>
                <c:pt idx="894">
                  <c:v>930.7396</c:v>
                </c:pt>
                <c:pt idx="895">
                  <c:v>932.14229999999998</c:v>
                </c:pt>
                <c:pt idx="896">
                  <c:v>933.51790000000005</c:v>
                </c:pt>
                <c:pt idx="897">
                  <c:v>934.86710000000005</c:v>
                </c:pt>
                <c:pt idx="898">
                  <c:v>936.1902</c:v>
                </c:pt>
                <c:pt idx="899">
                  <c:v>937.48749999999995</c:v>
                </c:pt>
                <c:pt idx="900">
                  <c:v>938.75990000000002</c:v>
                </c:pt>
                <c:pt idx="901">
                  <c:v>940.00739999999996</c:v>
                </c:pt>
                <c:pt idx="902">
                  <c:v>941.23050000000001</c:v>
                </c:pt>
                <c:pt idx="903">
                  <c:v>942.42989999999998</c:v>
                </c:pt>
                <c:pt idx="904">
                  <c:v>943.60580000000004</c:v>
                </c:pt>
                <c:pt idx="905">
                  <c:v>944.7586</c:v>
                </c:pt>
                <c:pt idx="906">
                  <c:v>945.88879999999995</c:v>
                </c:pt>
                <c:pt idx="907">
                  <c:v>946.99680000000001</c:v>
                </c:pt>
                <c:pt idx="908">
                  <c:v>948.0829</c:v>
                </c:pt>
                <c:pt idx="909">
                  <c:v>949.14769999999999</c:v>
                </c:pt>
                <c:pt idx="910">
                  <c:v>950.19140000000004</c:v>
                </c:pt>
                <c:pt idx="911">
                  <c:v>951.21439999999996</c:v>
                </c:pt>
                <c:pt idx="912">
                  <c:v>952.21720000000005</c:v>
                </c:pt>
                <c:pt idx="913">
                  <c:v>953.20010000000002</c:v>
                </c:pt>
                <c:pt idx="914">
                  <c:v>954.16340000000002</c:v>
                </c:pt>
                <c:pt idx="915">
                  <c:v>955.10760000000005</c:v>
                </c:pt>
                <c:pt idx="916">
                  <c:v>956.03290000000004</c:v>
                </c:pt>
                <c:pt idx="917">
                  <c:v>956.93979999999999</c:v>
                </c:pt>
                <c:pt idx="918">
                  <c:v>957.82849999999996</c:v>
                </c:pt>
                <c:pt idx="919">
                  <c:v>958.69939999999997</c:v>
                </c:pt>
                <c:pt idx="920">
                  <c:v>959.55290000000002</c:v>
                </c:pt>
                <c:pt idx="921">
                  <c:v>960.38919999999996</c:v>
                </c:pt>
                <c:pt idx="922">
                  <c:v>961.20870000000002</c:v>
                </c:pt>
                <c:pt idx="923">
                  <c:v>962.01179999999999</c:v>
                </c:pt>
                <c:pt idx="924">
                  <c:v>962.79859999999996</c:v>
                </c:pt>
                <c:pt idx="925">
                  <c:v>963.56960000000004</c:v>
                </c:pt>
                <c:pt idx="926">
                  <c:v>964.32510000000002</c:v>
                </c:pt>
                <c:pt idx="927">
                  <c:v>965.0652</c:v>
                </c:pt>
                <c:pt idx="928">
                  <c:v>965.79039999999998</c:v>
                </c:pt>
                <c:pt idx="929">
                  <c:v>966.5009</c:v>
                </c:pt>
                <c:pt idx="930">
                  <c:v>967.197</c:v>
                </c:pt>
                <c:pt idx="931">
                  <c:v>967.87890000000004</c:v>
                </c:pt>
                <c:pt idx="932">
                  <c:v>968.54700000000003</c:v>
                </c:pt>
                <c:pt idx="933">
                  <c:v>969.20150000000001</c:v>
                </c:pt>
                <c:pt idx="934">
                  <c:v>969.84270000000004</c:v>
                </c:pt>
                <c:pt idx="935">
                  <c:v>970.47080000000005</c:v>
                </c:pt>
                <c:pt idx="936">
                  <c:v>971.08609999999999</c:v>
                </c:pt>
                <c:pt idx="937">
                  <c:v>971.68880000000001</c:v>
                </c:pt>
                <c:pt idx="938">
                  <c:v>972.27930000000003</c:v>
                </c:pt>
                <c:pt idx="939">
                  <c:v>972.85760000000005</c:v>
                </c:pt>
                <c:pt idx="940">
                  <c:v>973.42409999999995</c:v>
                </c:pt>
                <c:pt idx="941">
                  <c:v>973.97900000000004</c:v>
                </c:pt>
                <c:pt idx="942">
                  <c:v>974.52250000000004</c:v>
                </c:pt>
                <c:pt idx="943">
                  <c:v>975.05489999999998</c:v>
                </c:pt>
                <c:pt idx="944">
                  <c:v>975.57640000000004</c:v>
                </c:pt>
                <c:pt idx="945">
                  <c:v>976.08709999999996</c:v>
                </c:pt>
                <c:pt idx="946">
                  <c:v>976.58730000000003</c:v>
                </c:pt>
                <c:pt idx="947">
                  <c:v>977.07719999999995</c:v>
                </c:pt>
                <c:pt idx="948">
                  <c:v>977.55709999999999</c:v>
                </c:pt>
                <c:pt idx="949">
                  <c:v>978.02700000000004</c:v>
                </c:pt>
                <c:pt idx="950">
                  <c:v>978.48720000000003</c:v>
                </c:pt>
                <c:pt idx="951">
                  <c:v>978.93799999999999</c:v>
                </c:pt>
                <c:pt idx="952">
                  <c:v>979.37950000000001</c:v>
                </c:pt>
                <c:pt idx="953">
                  <c:v>979.81179999999995</c:v>
                </c:pt>
                <c:pt idx="954">
                  <c:v>980.23519999999996</c:v>
                </c:pt>
                <c:pt idx="955">
                  <c:v>980.64980000000003</c:v>
                </c:pt>
                <c:pt idx="956">
                  <c:v>981.05589999999995</c:v>
                </c:pt>
                <c:pt idx="957">
                  <c:v>981.45349999999996</c:v>
                </c:pt>
                <c:pt idx="958">
                  <c:v>981.84280000000001</c:v>
                </c:pt>
                <c:pt idx="959">
                  <c:v>982.2242</c:v>
                </c:pt>
                <c:pt idx="960">
                  <c:v>982.59760000000006</c:v>
                </c:pt>
                <c:pt idx="961">
                  <c:v>982.9633</c:v>
                </c:pt>
                <c:pt idx="962">
                  <c:v>983.32129999999995</c:v>
                </c:pt>
                <c:pt idx="963">
                  <c:v>983.67190000000005</c:v>
                </c:pt>
                <c:pt idx="964">
                  <c:v>984.01520000000005</c:v>
                </c:pt>
                <c:pt idx="965">
                  <c:v>984.35140000000001</c:v>
                </c:pt>
                <c:pt idx="966">
                  <c:v>984.68060000000003</c:v>
                </c:pt>
                <c:pt idx="967">
                  <c:v>985.00289999999995</c:v>
                </c:pt>
                <c:pt idx="968">
                  <c:v>985.31849999999997</c:v>
                </c:pt>
                <c:pt idx="969">
                  <c:v>985.62760000000003</c:v>
                </c:pt>
                <c:pt idx="970">
                  <c:v>985.93020000000001</c:v>
                </c:pt>
                <c:pt idx="971">
                  <c:v>986.22640000000001</c:v>
                </c:pt>
                <c:pt idx="972">
                  <c:v>986.51649999999995</c:v>
                </c:pt>
                <c:pt idx="973">
                  <c:v>986.80050000000006</c:v>
                </c:pt>
                <c:pt idx="974">
                  <c:v>987.07870000000003</c:v>
                </c:pt>
                <c:pt idx="975">
                  <c:v>987.351</c:v>
                </c:pt>
                <c:pt idx="976">
                  <c:v>987.61760000000004</c:v>
                </c:pt>
                <c:pt idx="977">
                  <c:v>987.87869999999998</c:v>
                </c:pt>
                <c:pt idx="978">
                  <c:v>988.13419999999996</c:v>
                </c:pt>
                <c:pt idx="979">
                  <c:v>988.38440000000003</c:v>
                </c:pt>
                <c:pt idx="980">
                  <c:v>988.62929999999994</c:v>
                </c:pt>
                <c:pt idx="981">
                  <c:v>988.86929999999995</c:v>
                </c:pt>
                <c:pt idx="982">
                  <c:v>989.10410000000002</c:v>
                </c:pt>
                <c:pt idx="983">
                  <c:v>989.33389999999997</c:v>
                </c:pt>
                <c:pt idx="984">
                  <c:v>989.55899999999997</c:v>
                </c:pt>
                <c:pt idx="985">
                  <c:v>989.77940000000001</c:v>
                </c:pt>
                <c:pt idx="986">
                  <c:v>989.99519999999995</c:v>
                </c:pt>
                <c:pt idx="987">
                  <c:v>990.20640000000003</c:v>
                </c:pt>
                <c:pt idx="988">
                  <c:v>990.41309999999999</c:v>
                </c:pt>
                <c:pt idx="989">
                  <c:v>990.61559999999997</c:v>
                </c:pt>
                <c:pt idx="990">
                  <c:v>990.81380000000001</c:v>
                </c:pt>
                <c:pt idx="991">
                  <c:v>991.00779999999997</c:v>
                </c:pt>
                <c:pt idx="992">
                  <c:v>991.19780000000003</c:v>
                </c:pt>
                <c:pt idx="993">
                  <c:v>991.38369999999998</c:v>
                </c:pt>
                <c:pt idx="994">
                  <c:v>991.56579999999997</c:v>
                </c:pt>
                <c:pt idx="995">
                  <c:v>991.74400000000003</c:v>
                </c:pt>
                <c:pt idx="996">
                  <c:v>991.91849999999999</c:v>
                </c:pt>
                <c:pt idx="997">
                  <c:v>992.08920000000001</c:v>
                </c:pt>
                <c:pt idx="998">
                  <c:v>992.25649999999996</c:v>
                </c:pt>
                <c:pt idx="999">
                  <c:v>992.42020000000002</c:v>
                </c:pt>
                <c:pt idx="1000">
                  <c:v>992.58029999999997</c:v>
                </c:pt>
                <c:pt idx="1001">
                  <c:v>992.73720000000003</c:v>
                </c:pt>
                <c:pt idx="1002">
                  <c:v>992.89080000000001</c:v>
                </c:pt>
                <c:pt idx="1003">
                  <c:v>993.04110000000003</c:v>
                </c:pt>
                <c:pt idx="1004">
                  <c:v>993.18830000000003</c:v>
                </c:pt>
                <c:pt idx="1005">
                  <c:v>993.33230000000003</c:v>
                </c:pt>
                <c:pt idx="1006">
                  <c:v>993.47329999999999</c:v>
                </c:pt>
                <c:pt idx="1007">
                  <c:v>993.6114</c:v>
                </c:pt>
                <c:pt idx="1008">
                  <c:v>993.74659999999994</c:v>
                </c:pt>
                <c:pt idx="1009">
                  <c:v>993.87879999999996</c:v>
                </c:pt>
                <c:pt idx="1010">
                  <c:v>994.00829999999996</c:v>
                </c:pt>
                <c:pt idx="1011">
                  <c:v>994.13509999999997</c:v>
                </c:pt>
                <c:pt idx="1012">
                  <c:v>994.25919999999996</c:v>
                </c:pt>
                <c:pt idx="1013">
                  <c:v>994.38070000000005</c:v>
                </c:pt>
                <c:pt idx="1014">
                  <c:v>994.49950000000001</c:v>
                </c:pt>
                <c:pt idx="1015">
                  <c:v>994.61590000000001</c:v>
                </c:pt>
                <c:pt idx="1016">
                  <c:v>994.72979999999995</c:v>
                </c:pt>
                <c:pt idx="1017">
                  <c:v>994.84140000000002</c:v>
                </c:pt>
                <c:pt idx="1018">
                  <c:v>994.95060000000001</c:v>
                </c:pt>
                <c:pt idx="1019">
                  <c:v>995.05740000000003</c:v>
                </c:pt>
                <c:pt idx="1020">
                  <c:v>995.16200000000003</c:v>
                </c:pt>
                <c:pt idx="1021">
                  <c:v>995.26440000000002</c:v>
                </c:pt>
                <c:pt idx="1022">
                  <c:v>995.3646</c:v>
                </c:pt>
                <c:pt idx="1023">
                  <c:v>995.46280000000002</c:v>
                </c:pt>
                <c:pt idx="1024">
                  <c:v>995.55880000000002</c:v>
                </c:pt>
                <c:pt idx="1025">
                  <c:v>995.65279999999996</c:v>
                </c:pt>
                <c:pt idx="1026">
                  <c:v>995.74480000000005</c:v>
                </c:pt>
                <c:pt idx="1027">
                  <c:v>995.83479999999997</c:v>
                </c:pt>
                <c:pt idx="1028">
                  <c:v>995.923</c:v>
                </c:pt>
                <c:pt idx="1029">
                  <c:v>996.00930000000005</c:v>
                </c:pt>
                <c:pt idx="1030">
                  <c:v>996.09379999999999</c:v>
                </c:pt>
                <c:pt idx="1031">
                  <c:v>996.17650000000003</c:v>
                </c:pt>
                <c:pt idx="1032">
                  <c:v>996.25739999999996</c:v>
                </c:pt>
                <c:pt idx="1033">
                  <c:v>996.33659999999998</c:v>
                </c:pt>
                <c:pt idx="1034">
                  <c:v>996.41409999999996</c:v>
                </c:pt>
                <c:pt idx="1035">
                  <c:v>996.49009999999998</c:v>
                </c:pt>
                <c:pt idx="1036">
                  <c:v>996.5643</c:v>
                </c:pt>
                <c:pt idx="1037">
                  <c:v>996.63710000000003</c:v>
                </c:pt>
                <c:pt idx="1038">
                  <c:v>996.70830000000001</c:v>
                </c:pt>
                <c:pt idx="1039">
                  <c:v>996.77790000000005</c:v>
                </c:pt>
                <c:pt idx="1040">
                  <c:v>996.84609999999998</c:v>
                </c:pt>
                <c:pt idx="1041">
                  <c:v>996.91279999999995</c:v>
                </c:pt>
                <c:pt idx="1042">
                  <c:v>996.97820000000002</c:v>
                </c:pt>
                <c:pt idx="1043">
                  <c:v>997.0421</c:v>
                </c:pt>
                <c:pt idx="1044">
                  <c:v>997.10469999999998</c:v>
                </c:pt>
                <c:pt idx="1045">
                  <c:v>997.16600000000005</c:v>
                </c:pt>
                <c:pt idx="1046">
                  <c:v>997.226</c:v>
                </c:pt>
                <c:pt idx="1047">
                  <c:v>997.28470000000004</c:v>
                </c:pt>
                <c:pt idx="1048">
                  <c:v>997.34209999999996</c:v>
                </c:pt>
                <c:pt idx="1049">
                  <c:v>997.39840000000004</c:v>
                </c:pt>
                <c:pt idx="1050">
                  <c:v>997.45339999999999</c:v>
                </c:pt>
                <c:pt idx="1051">
                  <c:v>997.50729999999999</c:v>
                </c:pt>
                <c:pt idx="1052">
                  <c:v>997.56010000000003</c:v>
                </c:pt>
                <c:pt idx="1053">
                  <c:v>997.61159999999995</c:v>
                </c:pt>
                <c:pt idx="1054">
                  <c:v>997.66219999999998</c:v>
                </c:pt>
                <c:pt idx="1055">
                  <c:v>997.71159999999998</c:v>
                </c:pt>
                <c:pt idx="1056">
                  <c:v>997.76</c:v>
                </c:pt>
                <c:pt idx="1057">
                  <c:v>997.80740000000003</c:v>
                </c:pt>
                <c:pt idx="1058">
                  <c:v>997.8537</c:v>
                </c:pt>
                <c:pt idx="1059">
                  <c:v>997.899</c:v>
                </c:pt>
                <c:pt idx="1060">
                  <c:v>997.94349999999997</c:v>
                </c:pt>
                <c:pt idx="1061">
                  <c:v>997.98710000000005</c:v>
                </c:pt>
                <c:pt idx="1062">
                  <c:v>998.02949999999998</c:v>
                </c:pt>
                <c:pt idx="1063">
                  <c:v>998.07119999999998</c:v>
                </c:pt>
                <c:pt idx="1064">
                  <c:v>998.11199999999997</c:v>
                </c:pt>
                <c:pt idx="1065">
                  <c:v>998.15189999999996</c:v>
                </c:pt>
                <c:pt idx="1066">
                  <c:v>998.19090000000006</c:v>
                </c:pt>
                <c:pt idx="1067">
                  <c:v>998.22910000000002</c:v>
                </c:pt>
                <c:pt idx="1068">
                  <c:v>998.26660000000004</c:v>
                </c:pt>
                <c:pt idx="1069">
                  <c:v>998.30319999999995</c:v>
                </c:pt>
                <c:pt idx="1070">
                  <c:v>998.33900000000006</c:v>
                </c:pt>
                <c:pt idx="1071">
                  <c:v>998.3741</c:v>
                </c:pt>
                <c:pt idx="1072">
                  <c:v>998.4085</c:v>
                </c:pt>
                <c:pt idx="1073">
                  <c:v>998.44209999999998</c:v>
                </c:pt>
                <c:pt idx="1074">
                  <c:v>998.47490000000005</c:v>
                </c:pt>
                <c:pt idx="1075">
                  <c:v>998.50720000000001</c:v>
                </c:pt>
                <c:pt idx="1076">
                  <c:v>998.53869999999995</c:v>
                </c:pt>
                <c:pt idx="1077">
                  <c:v>998.56960000000004</c:v>
                </c:pt>
                <c:pt idx="1078">
                  <c:v>998.59969999999998</c:v>
                </c:pt>
                <c:pt idx="1079">
                  <c:v>998.62929999999994</c:v>
                </c:pt>
                <c:pt idx="1080">
                  <c:v>998.65819999999997</c:v>
                </c:pt>
                <c:pt idx="1081">
                  <c:v>998.68650000000002</c:v>
                </c:pt>
                <c:pt idx="1082">
                  <c:v>998.71420000000001</c:v>
                </c:pt>
                <c:pt idx="1083">
                  <c:v>998.74130000000002</c:v>
                </c:pt>
                <c:pt idx="1084">
                  <c:v>998.76779999999997</c:v>
                </c:pt>
                <c:pt idx="1085">
                  <c:v>998.79380000000003</c:v>
                </c:pt>
                <c:pt idx="1086">
                  <c:v>998.8193</c:v>
                </c:pt>
                <c:pt idx="1087">
                  <c:v>998.84410000000003</c:v>
                </c:pt>
                <c:pt idx="1088">
                  <c:v>998.86850000000004</c:v>
                </c:pt>
                <c:pt idx="1089">
                  <c:v>998.89229999999998</c:v>
                </c:pt>
                <c:pt idx="1090">
                  <c:v>998.91560000000004</c:v>
                </c:pt>
                <c:pt idx="1091">
                  <c:v>998.93849999999998</c:v>
                </c:pt>
                <c:pt idx="1092">
                  <c:v>998.96090000000004</c:v>
                </c:pt>
                <c:pt idx="1093">
                  <c:v>998.98270000000002</c:v>
                </c:pt>
                <c:pt idx="1094">
                  <c:v>999.00419999999997</c:v>
                </c:pt>
                <c:pt idx="1095">
                  <c:v>999.02509999999995</c:v>
                </c:pt>
                <c:pt idx="1096">
                  <c:v>999.04560000000004</c:v>
                </c:pt>
                <c:pt idx="1097">
                  <c:v>999.06569999999999</c:v>
                </c:pt>
                <c:pt idx="1098">
                  <c:v>999.08529999999996</c:v>
                </c:pt>
                <c:pt idx="1099">
                  <c:v>999.10450000000003</c:v>
                </c:pt>
                <c:pt idx="1100">
                  <c:v>999.12339999999995</c:v>
                </c:pt>
                <c:pt idx="1101">
                  <c:v>999.14170000000001</c:v>
                </c:pt>
                <c:pt idx="1102">
                  <c:v>999.15989999999999</c:v>
                </c:pt>
                <c:pt idx="1103">
                  <c:v>999.17740000000003</c:v>
                </c:pt>
                <c:pt idx="1104">
                  <c:v>999.19470000000001</c:v>
                </c:pt>
                <c:pt idx="1105">
                  <c:v>999.21159999999998</c:v>
                </c:pt>
                <c:pt idx="1106">
                  <c:v>999.22810000000004</c:v>
                </c:pt>
                <c:pt idx="1107">
                  <c:v>999.24429999999995</c:v>
                </c:pt>
                <c:pt idx="1108">
                  <c:v>999.2604</c:v>
                </c:pt>
                <c:pt idx="1109">
                  <c:v>999.27599999999995</c:v>
                </c:pt>
                <c:pt idx="1110">
                  <c:v>999.29139999999995</c:v>
                </c:pt>
                <c:pt idx="1111">
                  <c:v>999.30629999999996</c:v>
                </c:pt>
                <c:pt idx="1112">
                  <c:v>999.32100000000003</c:v>
                </c:pt>
                <c:pt idx="1113">
                  <c:v>999.33519999999999</c:v>
                </c:pt>
                <c:pt idx="1114">
                  <c:v>999.34929999999997</c:v>
                </c:pt>
                <c:pt idx="1115">
                  <c:v>999.36300000000006</c:v>
                </c:pt>
                <c:pt idx="1116">
                  <c:v>999.37649999999996</c:v>
                </c:pt>
                <c:pt idx="1117">
                  <c:v>999.3895</c:v>
                </c:pt>
                <c:pt idx="1118">
                  <c:v>999.40250000000003</c:v>
                </c:pt>
                <c:pt idx="1119">
                  <c:v>999.41499999999996</c:v>
                </c:pt>
                <c:pt idx="1120">
                  <c:v>999.42740000000003</c:v>
                </c:pt>
                <c:pt idx="1121">
                  <c:v>999.4393</c:v>
                </c:pt>
                <c:pt idx="1122">
                  <c:v>999.45119999999997</c:v>
                </c:pt>
                <c:pt idx="1123">
                  <c:v>999.46259999999995</c:v>
                </c:pt>
                <c:pt idx="1124">
                  <c:v>999.47410000000002</c:v>
                </c:pt>
                <c:pt idx="1125">
                  <c:v>999.48500000000001</c:v>
                </c:pt>
                <c:pt idx="1126">
                  <c:v>999.49590000000001</c:v>
                </c:pt>
                <c:pt idx="1127">
                  <c:v>999.50639999999999</c:v>
                </c:pt>
                <c:pt idx="1128">
                  <c:v>999.51679999999999</c:v>
                </c:pt>
                <c:pt idx="1129">
                  <c:v>999.52689999999996</c:v>
                </c:pt>
                <c:pt idx="1130">
                  <c:v>999.53689999999995</c:v>
                </c:pt>
                <c:pt idx="1131">
                  <c:v>999.54650000000004</c:v>
                </c:pt>
                <c:pt idx="1132">
                  <c:v>999.55610000000001</c:v>
                </c:pt>
                <c:pt idx="1133">
                  <c:v>999.56529999999998</c:v>
                </c:pt>
                <c:pt idx="1134">
                  <c:v>999.57449999999994</c:v>
                </c:pt>
                <c:pt idx="1135">
                  <c:v>999.58330000000001</c:v>
                </c:pt>
                <c:pt idx="1136">
                  <c:v>999.59199999999998</c:v>
                </c:pt>
                <c:pt idx="1137">
                  <c:v>999.60050000000001</c:v>
                </c:pt>
                <c:pt idx="1138">
                  <c:v>999.60889999999995</c:v>
                </c:pt>
                <c:pt idx="1139">
                  <c:v>999.61699999999996</c:v>
                </c:pt>
                <c:pt idx="1140">
                  <c:v>999.62509999999997</c:v>
                </c:pt>
                <c:pt idx="1141">
                  <c:v>999.63310000000001</c:v>
                </c:pt>
                <c:pt idx="1142">
                  <c:v>999.64059999999995</c:v>
                </c:pt>
                <c:pt idx="1143">
                  <c:v>999.64819999999997</c:v>
                </c:pt>
                <c:pt idx="1144">
                  <c:v>999.65560000000005</c:v>
                </c:pt>
                <c:pt idx="1145">
                  <c:v>999.66279999999995</c:v>
                </c:pt>
                <c:pt idx="1146">
                  <c:v>999.66980000000001</c:v>
                </c:pt>
                <c:pt idx="1147">
                  <c:v>999.67690000000005</c:v>
                </c:pt>
                <c:pt idx="1148">
                  <c:v>999.68349999999998</c:v>
                </c:pt>
                <c:pt idx="1149">
                  <c:v>999.69010000000003</c:v>
                </c:pt>
                <c:pt idx="1150">
                  <c:v>999.69669999999996</c:v>
                </c:pt>
                <c:pt idx="1151">
                  <c:v>999.7029</c:v>
                </c:pt>
                <c:pt idx="1152">
                  <c:v>999.70910000000003</c:v>
                </c:pt>
                <c:pt idx="1153">
                  <c:v>999.71529999999996</c:v>
                </c:pt>
                <c:pt idx="1154">
                  <c:v>999.72109999999998</c:v>
                </c:pt>
                <c:pt idx="1155">
                  <c:v>999.7269</c:v>
                </c:pt>
                <c:pt idx="1156">
                  <c:v>999.73260000000005</c:v>
                </c:pt>
                <c:pt idx="1157">
                  <c:v>999.73810000000003</c:v>
                </c:pt>
                <c:pt idx="1158">
                  <c:v>999.74350000000004</c:v>
                </c:pt>
                <c:pt idx="1159">
                  <c:v>999.74900000000002</c:v>
                </c:pt>
                <c:pt idx="1160">
                  <c:v>999.75400000000002</c:v>
                </c:pt>
                <c:pt idx="1161">
                  <c:v>999.75919999999996</c:v>
                </c:pt>
                <c:pt idx="1162">
                  <c:v>999.76419999999996</c:v>
                </c:pt>
                <c:pt idx="1163">
                  <c:v>999.76919999999996</c:v>
                </c:pt>
                <c:pt idx="1164">
                  <c:v>999.77390000000003</c:v>
                </c:pt>
                <c:pt idx="1165">
                  <c:v>999.77850000000001</c:v>
                </c:pt>
                <c:pt idx="1166">
                  <c:v>999.78319999999997</c:v>
                </c:pt>
                <c:pt idx="1167">
                  <c:v>999.78779999999995</c:v>
                </c:pt>
                <c:pt idx="1168">
                  <c:v>999.7921</c:v>
                </c:pt>
                <c:pt idx="1169">
                  <c:v>999.79629999999997</c:v>
                </c:pt>
                <c:pt idx="1170">
                  <c:v>999.80060000000003</c:v>
                </c:pt>
                <c:pt idx="1171">
                  <c:v>999.8048</c:v>
                </c:pt>
                <c:pt idx="1172">
                  <c:v>999.80870000000004</c:v>
                </c:pt>
                <c:pt idx="1173">
                  <c:v>999.81259999999997</c:v>
                </c:pt>
                <c:pt idx="1174">
                  <c:v>999.81650000000002</c:v>
                </c:pt>
                <c:pt idx="1175">
                  <c:v>999.82039999999995</c:v>
                </c:pt>
                <c:pt idx="1176">
                  <c:v>999.82420000000002</c:v>
                </c:pt>
                <c:pt idx="1177">
                  <c:v>999.82770000000005</c:v>
                </c:pt>
                <c:pt idx="1178">
                  <c:v>999.83119999999997</c:v>
                </c:pt>
                <c:pt idx="1179">
                  <c:v>999.8347</c:v>
                </c:pt>
                <c:pt idx="1180">
                  <c:v>999.83810000000005</c:v>
                </c:pt>
                <c:pt idx="1181">
                  <c:v>999.84159999999997</c:v>
                </c:pt>
                <c:pt idx="1182">
                  <c:v>999.84469999999999</c:v>
                </c:pt>
                <c:pt idx="1183">
                  <c:v>999.84780000000001</c:v>
                </c:pt>
                <c:pt idx="1184">
                  <c:v>999.851</c:v>
                </c:pt>
                <c:pt idx="1185">
                  <c:v>999.85400000000004</c:v>
                </c:pt>
                <c:pt idx="1186">
                  <c:v>999.85709999999995</c:v>
                </c:pt>
                <c:pt idx="1187">
                  <c:v>999.86009999999999</c:v>
                </c:pt>
                <c:pt idx="1188">
                  <c:v>999.86289999999997</c:v>
                </c:pt>
                <c:pt idx="1189">
                  <c:v>999.86569999999995</c:v>
                </c:pt>
                <c:pt idx="1190">
                  <c:v>999.86829999999998</c:v>
                </c:pt>
                <c:pt idx="1191">
                  <c:v>999.87109999999996</c:v>
                </c:pt>
                <c:pt idx="1192">
                  <c:v>999.87379999999996</c:v>
                </c:pt>
                <c:pt idx="1193">
                  <c:v>999.87630000000001</c:v>
                </c:pt>
                <c:pt idx="1194">
                  <c:v>999.87879999999996</c:v>
                </c:pt>
                <c:pt idx="1195">
                  <c:v>999.88120000000004</c:v>
                </c:pt>
                <c:pt idx="1196">
                  <c:v>999.88350000000003</c:v>
                </c:pt>
                <c:pt idx="1197">
                  <c:v>999.88589999999999</c:v>
                </c:pt>
                <c:pt idx="1198">
                  <c:v>999.88819999999998</c:v>
                </c:pt>
                <c:pt idx="1199">
                  <c:v>999.89059999999995</c:v>
                </c:pt>
                <c:pt idx="1200">
                  <c:v>999.89290000000005</c:v>
                </c:pt>
                <c:pt idx="1201">
                  <c:v>999.89499999999998</c:v>
                </c:pt>
                <c:pt idx="1202">
                  <c:v>999.89700000000005</c:v>
                </c:pt>
                <c:pt idx="1203">
                  <c:v>999.899</c:v>
                </c:pt>
                <c:pt idx="1204">
                  <c:v>999.90110000000004</c:v>
                </c:pt>
                <c:pt idx="1205">
                  <c:v>999.90309999999999</c:v>
                </c:pt>
                <c:pt idx="1206">
                  <c:v>999.90499999999997</c:v>
                </c:pt>
                <c:pt idx="1207">
                  <c:v>999.90700000000004</c:v>
                </c:pt>
                <c:pt idx="1208">
                  <c:v>999.90899999999999</c:v>
                </c:pt>
                <c:pt idx="1209">
                  <c:v>999.91089999999997</c:v>
                </c:pt>
                <c:pt idx="1210">
                  <c:v>999.9126</c:v>
                </c:pt>
                <c:pt idx="1211">
                  <c:v>999.91430000000003</c:v>
                </c:pt>
                <c:pt idx="1212">
                  <c:v>999.91589999999997</c:v>
                </c:pt>
                <c:pt idx="1213">
                  <c:v>999.91759999999999</c:v>
                </c:pt>
                <c:pt idx="1214">
                  <c:v>999.91920000000005</c:v>
                </c:pt>
                <c:pt idx="1215">
                  <c:v>999.92079999999999</c:v>
                </c:pt>
                <c:pt idx="1216">
                  <c:v>999.92240000000004</c:v>
                </c:pt>
                <c:pt idx="1217">
                  <c:v>999.92399999999998</c:v>
                </c:pt>
                <c:pt idx="1218">
                  <c:v>999.92570000000001</c:v>
                </c:pt>
                <c:pt idx="1219">
                  <c:v>999.92719999999997</c:v>
                </c:pt>
                <c:pt idx="1220">
                  <c:v>999.92849999999999</c:v>
                </c:pt>
                <c:pt idx="1221">
                  <c:v>999.92989999999998</c:v>
                </c:pt>
                <c:pt idx="1222">
                  <c:v>999.93119999999999</c:v>
                </c:pt>
                <c:pt idx="1223">
                  <c:v>999.93240000000003</c:v>
                </c:pt>
                <c:pt idx="1224">
                  <c:v>999.93380000000002</c:v>
                </c:pt>
                <c:pt idx="1225">
                  <c:v>999.93510000000003</c:v>
                </c:pt>
                <c:pt idx="1226">
                  <c:v>999.93629999999996</c:v>
                </c:pt>
                <c:pt idx="1227">
                  <c:v>999.93759999999997</c:v>
                </c:pt>
                <c:pt idx="1228">
                  <c:v>999.93880000000001</c:v>
                </c:pt>
                <c:pt idx="1229">
                  <c:v>999.94010000000003</c:v>
                </c:pt>
                <c:pt idx="1230">
                  <c:v>999.94129999999996</c:v>
                </c:pt>
                <c:pt idx="1231">
                  <c:v>999.94259999999997</c:v>
                </c:pt>
                <c:pt idx="1232">
                  <c:v>999.94380000000001</c:v>
                </c:pt>
                <c:pt idx="1233">
                  <c:v>999.94479999999999</c:v>
                </c:pt>
                <c:pt idx="1234">
                  <c:v>999.94569999999999</c:v>
                </c:pt>
                <c:pt idx="1235">
                  <c:v>999.94669999999996</c:v>
                </c:pt>
                <c:pt idx="1236">
                  <c:v>999.94759999999997</c:v>
                </c:pt>
                <c:pt idx="1237">
                  <c:v>999.94860000000006</c:v>
                </c:pt>
                <c:pt idx="1238">
                  <c:v>999.94949999999994</c:v>
                </c:pt>
                <c:pt idx="1239">
                  <c:v>999.95039999999995</c:v>
                </c:pt>
                <c:pt idx="1240">
                  <c:v>999.95140000000004</c:v>
                </c:pt>
                <c:pt idx="1241">
                  <c:v>999.95230000000004</c:v>
                </c:pt>
                <c:pt idx="1242">
                  <c:v>999.95320000000004</c:v>
                </c:pt>
                <c:pt idx="1243">
                  <c:v>999.95420000000001</c:v>
                </c:pt>
                <c:pt idx="1244">
                  <c:v>999.95510000000002</c:v>
                </c:pt>
                <c:pt idx="1245">
                  <c:v>999.95600000000002</c:v>
                </c:pt>
                <c:pt idx="1246">
                  <c:v>999.95680000000004</c:v>
                </c:pt>
                <c:pt idx="1247">
                  <c:v>999.95780000000002</c:v>
                </c:pt>
                <c:pt idx="1248">
                  <c:v>999.95870000000002</c:v>
                </c:pt>
                <c:pt idx="1249">
                  <c:v>999.95950000000005</c:v>
                </c:pt>
                <c:pt idx="1250">
                  <c:v>999.96040000000005</c:v>
                </c:pt>
                <c:pt idx="1251">
                  <c:v>999.96109999999999</c:v>
                </c:pt>
                <c:pt idx="1252">
                  <c:v>999.96169999999995</c:v>
                </c:pt>
                <c:pt idx="1253">
                  <c:v>999.96230000000003</c:v>
                </c:pt>
                <c:pt idx="1254">
                  <c:v>999.96289999999999</c:v>
                </c:pt>
                <c:pt idx="1255">
                  <c:v>999.96339999999998</c:v>
                </c:pt>
                <c:pt idx="1256">
                  <c:v>999.96410000000003</c:v>
                </c:pt>
                <c:pt idx="1257">
                  <c:v>999.96469999999999</c:v>
                </c:pt>
                <c:pt idx="1258">
                  <c:v>999.96529999999996</c:v>
                </c:pt>
                <c:pt idx="1259">
                  <c:v>999.96579999999994</c:v>
                </c:pt>
                <c:pt idx="1260">
                  <c:v>999.96640000000002</c:v>
                </c:pt>
                <c:pt idx="1261">
                  <c:v>999.96690000000001</c:v>
                </c:pt>
                <c:pt idx="1262">
                  <c:v>999.96749999999997</c:v>
                </c:pt>
                <c:pt idx="1263">
                  <c:v>999.96810000000005</c:v>
                </c:pt>
                <c:pt idx="1264">
                  <c:v>999.96870000000001</c:v>
                </c:pt>
                <c:pt idx="1265">
                  <c:v>999.9692</c:v>
                </c:pt>
                <c:pt idx="1266">
                  <c:v>999.96979999999996</c:v>
                </c:pt>
                <c:pt idx="1267">
                  <c:v>999.97040000000004</c:v>
                </c:pt>
                <c:pt idx="1268">
                  <c:v>999.97090000000003</c:v>
                </c:pt>
                <c:pt idx="1269">
                  <c:v>999.97140000000002</c:v>
                </c:pt>
                <c:pt idx="1270">
                  <c:v>999.97199999999998</c:v>
                </c:pt>
                <c:pt idx="1271">
                  <c:v>999.97260000000006</c:v>
                </c:pt>
                <c:pt idx="1272">
                  <c:v>999.97310000000004</c:v>
                </c:pt>
                <c:pt idx="1273">
                  <c:v>999.97370000000001</c:v>
                </c:pt>
                <c:pt idx="1274">
                  <c:v>999.9742</c:v>
                </c:pt>
                <c:pt idx="1275">
                  <c:v>999.97469999999998</c:v>
                </c:pt>
                <c:pt idx="1276">
                  <c:v>999.97529999999995</c:v>
                </c:pt>
                <c:pt idx="1277">
                  <c:v>999.97580000000005</c:v>
                </c:pt>
                <c:pt idx="1278">
                  <c:v>999.97630000000004</c:v>
                </c:pt>
                <c:pt idx="1279">
                  <c:v>999.97680000000003</c:v>
                </c:pt>
                <c:pt idx="1280">
                  <c:v>999.97709999999995</c:v>
                </c:pt>
                <c:pt idx="1281">
                  <c:v>999.97739999999999</c:v>
                </c:pt>
                <c:pt idx="1282">
                  <c:v>999.97760000000005</c:v>
                </c:pt>
                <c:pt idx="1283">
                  <c:v>999.97789999999998</c:v>
                </c:pt>
                <c:pt idx="1284">
                  <c:v>999.97810000000004</c:v>
                </c:pt>
                <c:pt idx="1285">
                  <c:v>999.97850000000005</c:v>
                </c:pt>
                <c:pt idx="1286">
                  <c:v>999.97860000000003</c:v>
                </c:pt>
                <c:pt idx="1287">
                  <c:v>999.97889999999995</c:v>
                </c:pt>
                <c:pt idx="1288">
                  <c:v>999.97919999999999</c:v>
                </c:pt>
                <c:pt idx="1289">
                  <c:v>999.97940000000006</c:v>
                </c:pt>
                <c:pt idx="1290">
                  <c:v>999.97969999999998</c:v>
                </c:pt>
                <c:pt idx="1291">
                  <c:v>999.98</c:v>
                </c:pt>
                <c:pt idx="1292">
                  <c:v>999.98019999999997</c:v>
                </c:pt>
                <c:pt idx="1293">
                  <c:v>999.98040000000003</c:v>
                </c:pt>
                <c:pt idx="1294">
                  <c:v>999.98069999999996</c:v>
                </c:pt>
                <c:pt idx="1295">
                  <c:v>999.98090000000002</c:v>
                </c:pt>
                <c:pt idx="1296">
                  <c:v>999.98119999999994</c:v>
                </c:pt>
                <c:pt idx="1297">
                  <c:v>999.98140000000001</c:v>
                </c:pt>
                <c:pt idx="1298">
                  <c:v>999.98159999999996</c:v>
                </c:pt>
                <c:pt idx="1299">
                  <c:v>999.9819</c:v>
                </c:pt>
                <c:pt idx="1300">
                  <c:v>999.98209999999995</c:v>
                </c:pt>
                <c:pt idx="1301">
                  <c:v>999.98239999999998</c:v>
                </c:pt>
                <c:pt idx="1302">
                  <c:v>999.98249999999996</c:v>
                </c:pt>
                <c:pt idx="1303">
                  <c:v>999.9828</c:v>
                </c:pt>
                <c:pt idx="1304">
                  <c:v>999.98299999999995</c:v>
                </c:pt>
                <c:pt idx="1305">
                  <c:v>999.98329999999999</c:v>
                </c:pt>
                <c:pt idx="1306">
                  <c:v>999.98350000000005</c:v>
                </c:pt>
                <c:pt idx="1307">
                  <c:v>999.9837</c:v>
                </c:pt>
                <c:pt idx="1308">
                  <c:v>999.98389999999995</c:v>
                </c:pt>
                <c:pt idx="1309">
                  <c:v>999.98419999999999</c:v>
                </c:pt>
                <c:pt idx="1310">
                  <c:v>999.98440000000005</c:v>
                </c:pt>
                <c:pt idx="1311">
                  <c:v>999.9846</c:v>
                </c:pt>
                <c:pt idx="1312">
                  <c:v>999.98490000000004</c:v>
                </c:pt>
                <c:pt idx="1313">
                  <c:v>999.98509999999999</c:v>
                </c:pt>
                <c:pt idx="1314">
                  <c:v>999.98519999999996</c:v>
                </c:pt>
                <c:pt idx="1315">
                  <c:v>999.9855</c:v>
                </c:pt>
                <c:pt idx="1316">
                  <c:v>999.98569999999995</c:v>
                </c:pt>
                <c:pt idx="1317">
                  <c:v>999.98599999999999</c:v>
                </c:pt>
                <c:pt idx="1318">
                  <c:v>999.98609999999996</c:v>
                </c:pt>
                <c:pt idx="1319">
                  <c:v>999.98630000000003</c:v>
                </c:pt>
                <c:pt idx="1320">
                  <c:v>999.98659999999995</c:v>
                </c:pt>
                <c:pt idx="1321">
                  <c:v>999.98680000000002</c:v>
                </c:pt>
                <c:pt idx="1322">
                  <c:v>999.98699999999997</c:v>
                </c:pt>
                <c:pt idx="1323">
                  <c:v>999.98720000000003</c:v>
                </c:pt>
                <c:pt idx="1324">
                  <c:v>999.98739999999998</c:v>
                </c:pt>
                <c:pt idx="1325">
                  <c:v>999.98760000000004</c:v>
                </c:pt>
                <c:pt idx="1326">
                  <c:v>999.98779999999999</c:v>
                </c:pt>
                <c:pt idx="1327">
                  <c:v>999.98800000000006</c:v>
                </c:pt>
                <c:pt idx="1328">
                  <c:v>999.98820000000001</c:v>
                </c:pt>
                <c:pt idx="1329">
                  <c:v>999.98839999999996</c:v>
                </c:pt>
                <c:pt idx="1330">
                  <c:v>999.98860000000002</c:v>
                </c:pt>
                <c:pt idx="1331">
                  <c:v>999.98879999999997</c:v>
                </c:pt>
                <c:pt idx="1332">
                  <c:v>999.98900000000003</c:v>
                </c:pt>
                <c:pt idx="1333">
                  <c:v>999.98910000000001</c:v>
                </c:pt>
                <c:pt idx="1334">
                  <c:v>999.98940000000005</c:v>
                </c:pt>
                <c:pt idx="1335">
                  <c:v>999.9896</c:v>
                </c:pt>
                <c:pt idx="1336">
                  <c:v>999.98969999999997</c:v>
                </c:pt>
                <c:pt idx="1337">
                  <c:v>999.98990000000003</c:v>
                </c:pt>
                <c:pt idx="1338">
                  <c:v>999.99019999999996</c:v>
                </c:pt>
                <c:pt idx="1339">
                  <c:v>999.99030000000005</c:v>
                </c:pt>
                <c:pt idx="1340">
                  <c:v>999.9905</c:v>
                </c:pt>
                <c:pt idx="1341">
                  <c:v>999.99069999999995</c:v>
                </c:pt>
                <c:pt idx="1342">
                  <c:v>999.99080000000004</c:v>
                </c:pt>
                <c:pt idx="1343">
                  <c:v>999.99109999999996</c:v>
                </c:pt>
                <c:pt idx="1344">
                  <c:v>999.99120000000005</c:v>
                </c:pt>
                <c:pt idx="1345">
                  <c:v>999.9914</c:v>
                </c:pt>
                <c:pt idx="1346">
                  <c:v>999.99159999999995</c:v>
                </c:pt>
                <c:pt idx="1347">
                  <c:v>999.99180000000001</c:v>
                </c:pt>
                <c:pt idx="1348">
                  <c:v>999.99189999999999</c:v>
                </c:pt>
                <c:pt idx="1349">
                  <c:v>999.99210000000005</c:v>
                </c:pt>
                <c:pt idx="1350">
                  <c:v>999.9923</c:v>
                </c:pt>
                <c:pt idx="1351">
                  <c:v>992.67</c:v>
                </c:pt>
                <c:pt idx="1352">
                  <c:v>985.50199999999995</c:v>
                </c:pt>
                <c:pt idx="1353">
                  <c:v>978.48310000000004</c:v>
                </c:pt>
                <c:pt idx="1354">
                  <c:v>971.60929999999996</c:v>
                </c:pt>
                <c:pt idx="1355">
                  <c:v>964.87580000000003</c:v>
                </c:pt>
                <c:pt idx="1356">
                  <c:v>958.27850000000001</c:v>
                </c:pt>
                <c:pt idx="1357">
                  <c:v>951.81370000000004</c:v>
                </c:pt>
                <c:pt idx="1358">
                  <c:v>945.47709999999995</c:v>
                </c:pt>
                <c:pt idx="1359">
                  <c:v>939.26490000000001</c:v>
                </c:pt>
                <c:pt idx="1360">
                  <c:v>933.17370000000005</c:v>
                </c:pt>
                <c:pt idx="1361">
                  <c:v>927.19989999999996</c:v>
                </c:pt>
                <c:pt idx="1362">
                  <c:v>921.34010000000001</c:v>
                </c:pt>
                <c:pt idx="1363">
                  <c:v>915.59140000000002</c:v>
                </c:pt>
                <c:pt idx="1364">
                  <c:v>909.95029999999997</c:v>
                </c:pt>
                <c:pt idx="1365">
                  <c:v>904.41420000000005</c:v>
                </c:pt>
                <c:pt idx="1366">
                  <c:v>898.97990000000004</c:v>
                </c:pt>
                <c:pt idx="1367">
                  <c:v>893.64480000000003</c:v>
                </c:pt>
                <c:pt idx="1368">
                  <c:v>888.40629999999999</c:v>
                </c:pt>
                <c:pt idx="1369">
                  <c:v>883.26170000000002</c:v>
                </c:pt>
                <c:pt idx="1370">
                  <c:v>878.20860000000005</c:v>
                </c:pt>
                <c:pt idx="1371">
                  <c:v>873.24450000000002</c:v>
                </c:pt>
                <c:pt idx="1372">
                  <c:v>868.36720000000003</c:v>
                </c:pt>
                <c:pt idx="1373">
                  <c:v>863.57449999999994</c:v>
                </c:pt>
                <c:pt idx="1374">
                  <c:v>858.86410000000001</c:v>
                </c:pt>
                <c:pt idx="1375">
                  <c:v>854.23400000000004</c:v>
                </c:pt>
                <c:pt idx="1376">
                  <c:v>849.68230000000005</c:v>
                </c:pt>
                <c:pt idx="1377">
                  <c:v>845.20680000000004</c:v>
                </c:pt>
                <c:pt idx="1378">
                  <c:v>840.80579999999998</c:v>
                </c:pt>
                <c:pt idx="1379">
                  <c:v>836.47749999999996</c:v>
                </c:pt>
                <c:pt idx="1380">
                  <c:v>832.22</c:v>
                </c:pt>
                <c:pt idx="1381">
                  <c:v>828.03160000000003</c:v>
                </c:pt>
                <c:pt idx="1382">
                  <c:v>823.91079999999999</c:v>
                </c:pt>
                <c:pt idx="1383">
                  <c:v>819.85599999999999</c:v>
                </c:pt>
                <c:pt idx="1384">
                  <c:v>815.86540000000002</c:v>
                </c:pt>
                <c:pt idx="1385">
                  <c:v>811.93780000000004</c:v>
                </c:pt>
                <c:pt idx="1386">
                  <c:v>808.07150000000001</c:v>
                </c:pt>
                <c:pt idx="1387">
                  <c:v>804.26530000000002</c:v>
                </c:pt>
                <c:pt idx="1388">
                  <c:v>800.51769999999999</c:v>
                </c:pt>
                <c:pt idx="1389">
                  <c:v>796.82730000000004</c:v>
                </c:pt>
                <c:pt idx="1390">
                  <c:v>793.19309999999996</c:v>
                </c:pt>
                <c:pt idx="1391">
                  <c:v>789.61350000000004</c:v>
                </c:pt>
                <c:pt idx="1392">
                  <c:v>786.08759999999995</c:v>
                </c:pt>
                <c:pt idx="1393">
                  <c:v>782.61400000000003</c:v>
                </c:pt>
                <c:pt idx="1394">
                  <c:v>779.19169999999997</c:v>
                </c:pt>
                <c:pt idx="1395">
                  <c:v>775.81949999999995</c:v>
                </c:pt>
                <c:pt idx="1396">
                  <c:v>772.49639999999999</c:v>
                </c:pt>
                <c:pt idx="1397">
                  <c:v>769.22130000000004</c:v>
                </c:pt>
                <c:pt idx="1398">
                  <c:v>765.9932</c:v>
                </c:pt>
                <c:pt idx="1399">
                  <c:v>762.81089999999995</c:v>
                </c:pt>
                <c:pt idx="1400">
                  <c:v>759.67380000000003</c:v>
                </c:pt>
                <c:pt idx="1401">
                  <c:v>756.58090000000004</c:v>
                </c:pt>
                <c:pt idx="1402">
                  <c:v>753.53110000000004</c:v>
                </c:pt>
                <c:pt idx="1403">
                  <c:v>750.52369999999996</c:v>
                </c:pt>
                <c:pt idx="1404">
                  <c:v>747.55769999999995</c:v>
                </c:pt>
                <c:pt idx="1405">
                  <c:v>744.63229999999999</c:v>
                </c:pt>
                <c:pt idx="1406">
                  <c:v>741.74670000000003</c:v>
                </c:pt>
                <c:pt idx="1407">
                  <c:v>738.90009999999995</c:v>
                </c:pt>
                <c:pt idx="1408">
                  <c:v>736.09190000000001</c:v>
                </c:pt>
                <c:pt idx="1409">
                  <c:v>733.32100000000003</c:v>
                </c:pt>
                <c:pt idx="1410">
                  <c:v>730.58690000000001</c:v>
                </c:pt>
                <c:pt idx="1411">
                  <c:v>727.88890000000004</c:v>
                </c:pt>
                <c:pt idx="1412">
                  <c:v>725.22609999999997</c:v>
                </c:pt>
                <c:pt idx="1413">
                  <c:v>722.59810000000004</c:v>
                </c:pt>
                <c:pt idx="1414">
                  <c:v>720.00419999999997</c:v>
                </c:pt>
                <c:pt idx="1415">
                  <c:v>717.44349999999997</c:v>
                </c:pt>
                <c:pt idx="1416">
                  <c:v>714.91560000000004</c:v>
                </c:pt>
                <c:pt idx="1417">
                  <c:v>712.41989999999998</c:v>
                </c:pt>
                <c:pt idx="1418">
                  <c:v>709.9556</c:v>
                </c:pt>
                <c:pt idx="1419">
                  <c:v>707.52239999999995</c:v>
                </c:pt>
                <c:pt idx="1420">
                  <c:v>705.11940000000004</c:v>
                </c:pt>
                <c:pt idx="1421">
                  <c:v>702.74649999999997</c:v>
                </c:pt>
                <c:pt idx="1422">
                  <c:v>700.40260000000001</c:v>
                </c:pt>
                <c:pt idx="1423">
                  <c:v>698.08759999999995</c:v>
                </c:pt>
                <c:pt idx="1424">
                  <c:v>695.80079999999998</c:v>
                </c:pt>
                <c:pt idx="1425">
                  <c:v>693.54179999999997</c:v>
                </c:pt>
                <c:pt idx="1426">
                  <c:v>691.31010000000003</c:v>
                </c:pt>
                <c:pt idx="1427">
                  <c:v>689.10509999999999</c:v>
                </c:pt>
                <c:pt idx="1428">
                  <c:v>686.92650000000003</c:v>
                </c:pt>
                <c:pt idx="1429">
                  <c:v>684.77359999999999</c:v>
                </c:pt>
                <c:pt idx="1430">
                  <c:v>682.64610000000005</c:v>
                </c:pt>
                <c:pt idx="1431">
                  <c:v>680.54369999999994</c:v>
                </c:pt>
                <c:pt idx="1432">
                  <c:v>678.46569999999997</c:v>
                </c:pt>
                <c:pt idx="1433">
                  <c:v>676.41189999999995</c:v>
                </c:pt>
                <c:pt idx="1434">
                  <c:v>674.3818</c:v>
                </c:pt>
                <c:pt idx="1435">
                  <c:v>672.37509999999997</c:v>
                </c:pt>
                <c:pt idx="1436">
                  <c:v>670.39120000000003</c:v>
                </c:pt>
                <c:pt idx="1437">
                  <c:v>668.42989999999998</c:v>
                </c:pt>
                <c:pt idx="1438">
                  <c:v>666.49080000000004</c:v>
                </c:pt>
                <c:pt idx="1439">
                  <c:v>664.57349999999997</c:v>
                </c:pt>
                <c:pt idx="1440">
                  <c:v>662.67759999999998</c:v>
                </c:pt>
                <c:pt idx="1441">
                  <c:v>660.80290000000002</c:v>
                </c:pt>
                <c:pt idx="1442">
                  <c:v>658.94889999999998</c:v>
                </c:pt>
                <c:pt idx="1443">
                  <c:v>657.11530000000005</c:v>
                </c:pt>
                <c:pt idx="1444">
                  <c:v>655.30179999999996</c:v>
                </c:pt>
                <c:pt idx="1445">
                  <c:v>653.50819999999999</c:v>
                </c:pt>
                <c:pt idx="1446">
                  <c:v>651.73389999999995</c:v>
                </c:pt>
                <c:pt idx="1447">
                  <c:v>649.97889999999995</c:v>
                </c:pt>
                <c:pt idx="1448">
                  <c:v>648.24270000000001</c:v>
                </c:pt>
                <c:pt idx="1449">
                  <c:v>646.52499999999998</c:v>
                </c:pt>
                <c:pt idx="1450">
                  <c:v>644.82569999999998</c:v>
                </c:pt>
                <c:pt idx="1451">
                  <c:v>643.14430000000004</c:v>
                </c:pt>
                <c:pt idx="1452">
                  <c:v>641.48069999999996</c:v>
                </c:pt>
                <c:pt idx="1453">
                  <c:v>639.83450000000005</c:v>
                </c:pt>
                <c:pt idx="1454">
                  <c:v>638.2056</c:v>
                </c:pt>
                <c:pt idx="1455">
                  <c:v>636.59360000000004</c:v>
                </c:pt>
                <c:pt idx="1456">
                  <c:v>634.9982</c:v>
                </c:pt>
                <c:pt idx="1457">
                  <c:v>633.41920000000005</c:v>
                </c:pt>
                <c:pt idx="1458">
                  <c:v>631.85640000000001</c:v>
                </c:pt>
                <c:pt idx="1459">
                  <c:v>630.30949999999996</c:v>
                </c:pt>
                <c:pt idx="1460">
                  <c:v>628.77840000000003</c:v>
                </c:pt>
                <c:pt idx="1461">
                  <c:v>627.26279999999997</c:v>
                </c:pt>
                <c:pt idx="1462">
                  <c:v>625.76229999999998</c:v>
                </c:pt>
                <c:pt idx="1463">
                  <c:v>624.27689999999996</c:v>
                </c:pt>
                <c:pt idx="1464">
                  <c:v>622.80629999999996</c:v>
                </c:pt>
                <c:pt idx="1465">
                  <c:v>621.35029999999995</c:v>
                </c:pt>
                <c:pt idx="1466">
                  <c:v>619.90880000000004</c:v>
                </c:pt>
                <c:pt idx="1467">
                  <c:v>618.48130000000003</c:v>
                </c:pt>
                <c:pt idx="1468">
                  <c:v>617.06790000000001</c:v>
                </c:pt>
                <c:pt idx="1469">
                  <c:v>615.66819999999996</c:v>
                </c:pt>
                <c:pt idx="1470">
                  <c:v>614.28219999999999</c:v>
                </c:pt>
                <c:pt idx="1471">
                  <c:v>612.90949999999998</c:v>
                </c:pt>
                <c:pt idx="1472">
                  <c:v>611.54999999999995</c:v>
                </c:pt>
                <c:pt idx="1473">
                  <c:v>610.20360000000005</c:v>
                </c:pt>
                <c:pt idx="1474">
                  <c:v>608.87009999999998</c:v>
                </c:pt>
                <c:pt idx="1475">
                  <c:v>607.54909999999995</c:v>
                </c:pt>
                <c:pt idx="1476">
                  <c:v>606.24069999999995</c:v>
                </c:pt>
                <c:pt idx="1477">
                  <c:v>604.94460000000004</c:v>
                </c:pt>
                <c:pt idx="1478">
                  <c:v>603.66070000000002</c:v>
                </c:pt>
                <c:pt idx="1479">
                  <c:v>602.38879999999995</c:v>
                </c:pt>
                <c:pt idx="1480">
                  <c:v>601.12869999999998</c:v>
                </c:pt>
                <c:pt idx="1481">
                  <c:v>599.88030000000003</c:v>
                </c:pt>
                <c:pt idx="1482">
                  <c:v>598.64340000000004</c:v>
                </c:pt>
                <c:pt idx="1483">
                  <c:v>597.41790000000003</c:v>
                </c:pt>
                <c:pt idx="1484">
                  <c:v>596.20360000000005</c:v>
                </c:pt>
                <c:pt idx="1485">
                  <c:v>595.00040000000001</c:v>
                </c:pt>
                <c:pt idx="1486">
                  <c:v>593.80820000000006</c:v>
                </c:pt>
                <c:pt idx="1487">
                  <c:v>592.62660000000005</c:v>
                </c:pt>
                <c:pt idx="1488">
                  <c:v>591.45579999999995</c:v>
                </c:pt>
                <c:pt idx="1489">
                  <c:v>590.29539999999997</c:v>
                </c:pt>
                <c:pt idx="1490">
                  <c:v>589.1454</c:v>
                </c:pt>
                <c:pt idx="1491">
                  <c:v>588.00570000000005</c:v>
                </c:pt>
                <c:pt idx="1492">
                  <c:v>586.87620000000004</c:v>
                </c:pt>
                <c:pt idx="1493">
                  <c:v>585.75649999999996</c:v>
                </c:pt>
                <c:pt idx="1494">
                  <c:v>584.64670000000001</c:v>
                </c:pt>
                <c:pt idx="1495">
                  <c:v>583.54660000000001</c:v>
                </c:pt>
                <c:pt idx="1496">
                  <c:v>582.45619999999997</c:v>
                </c:pt>
                <c:pt idx="1497">
                  <c:v>581.37519999999995</c:v>
                </c:pt>
                <c:pt idx="1498">
                  <c:v>580.30359999999996</c:v>
                </c:pt>
                <c:pt idx="1499">
                  <c:v>579.24130000000002</c:v>
                </c:pt>
                <c:pt idx="1500">
                  <c:v>578.18820000000005</c:v>
                </c:pt>
                <c:pt idx="1501">
                  <c:v>577.14400000000001</c:v>
                </c:pt>
                <c:pt idx="1502">
                  <c:v>576.10879999999997</c:v>
                </c:pt>
                <c:pt idx="1503">
                  <c:v>575.08230000000003</c:v>
                </c:pt>
                <c:pt idx="1504">
                  <c:v>574.06460000000004</c:v>
                </c:pt>
                <c:pt idx="1505">
                  <c:v>573.05550000000005</c:v>
                </c:pt>
                <c:pt idx="1506">
                  <c:v>572.05489999999998</c:v>
                </c:pt>
                <c:pt idx="1507">
                  <c:v>571.06259999999997</c:v>
                </c:pt>
                <c:pt idx="1508">
                  <c:v>570.07870000000003</c:v>
                </c:pt>
                <c:pt idx="1509">
                  <c:v>569.10289999999998</c:v>
                </c:pt>
                <c:pt idx="1510">
                  <c:v>568.13530000000003</c:v>
                </c:pt>
                <c:pt idx="1511">
                  <c:v>567.17560000000003</c:v>
                </c:pt>
                <c:pt idx="1512">
                  <c:v>566.22379999999998</c:v>
                </c:pt>
                <c:pt idx="1513">
                  <c:v>565.2799</c:v>
                </c:pt>
                <c:pt idx="1514">
                  <c:v>564.34370000000001</c:v>
                </c:pt>
                <c:pt idx="1515">
                  <c:v>563.41510000000005</c:v>
                </c:pt>
                <c:pt idx="1516">
                  <c:v>562.4941</c:v>
                </c:pt>
                <c:pt idx="1517">
                  <c:v>561.58040000000005</c:v>
                </c:pt>
                <c:pt idx="1518">
                  <c:v>560.67430000000002</c:v>
                </c:pt>
                <c:pt idx="1519">
                  <c:v>559.77530000000002</c:v>
                </c:pt>
                <c:pt idx="1520">
                  <c:v>558.8836</c:v>
                </c:pt>
                <c:pt idx="1521">
                  <c:v>557.99900000000002</c:v>
                </c:pt>
                <c:pt idx="1522">
                  <c:v>557.12149999999997</c:v>
                </c:pt>
                <c:pt idx="1523">
                  <c:v>556.2509</c:v>
                </c:pt>
                <c:pt idx="1524">
                  <c:v>555.38720000000001</c:v>
                </c:pt>
                <c:pt idx="1525">
                  <c:v>554.53030000000001</c:v>
                </c:pt>
                <c:pt idx="1526">
                  <c:v>553.68010000000004</c:v>
                </c:pt>
                <c:pt idx="1527">
                  <c:v>552.83659999999998</c:v>
                </c:pt>
                <c:pt idx="1528">
                  <c:v>551.99969999999996</c:v>
                </c:pt>
                <c:pt idx="1529">
                  <c:v>551.16930000000002</c:v>
                </c:pt>
                <c:pt idx="1530">
                  <c:v>550.34529999999995</c:v>
                </c:pt>
                <c:pt idx="1531">
                  <c:v>556.90020000000004</c:v>
                </c:pt>
                <c:pt idx="1532">
                  <c:v>563.40309999999999</c:v>
                </c:pt>
                <c:pt idx="1533">
                  <c:v>569.85329999999999</c:v>
                </c:pt>
                <c:pt idx="1534">
                  <c:v>576.24969999999996</c:v>
                </c:pt>
                <c:pt idx="1535">
                  <c:v>582.59169999999995</c:v>
                </c:pt>
                <c:pt idx="1536">
                  <c:v>588.87840000000006</c:v>
                </c:pt>
                <c:pt idx="1537">
                  <c:v>595.10929999999996</c:v>
                </c:pt>
                <c:pt idx="1538">
                  <c:v>601.28340000000003</c:v>
                </c:pt>
                <c:pt idx="1539">
                  <c:v>607.40039999999999</c:v>
                </c:pt>
                <c:pt idx="1540">
                  <c:v>613.45950000000005</c:v>
                </c:pt>
                <c:pt idx="1541">
                  <c:v>619.46010000000001</c:v>
                </c:pt>
                <c:pt idx="1542">
                  <c:v>625.40189999999996</c:v>
                </c:pt>
                <c:pt idx="1543">
                  <c:v>631.28420000000006</c:v>
                </c:pt>
                <c:pt idx="1544">
                  <c:v>637.10659999999996</c:v>
                </c:pt>
                <c:pt idx="1545">
                  <c:v>642.86869999999999</c:v>
                </c:pt>
                <c:pt idx="1546">
                  <c:v>648.57010000000002</c:v>
                </c:pt>
                <c:pt idx="1547">
                  <c:v>654.21040000000005</c:v>
                </c:pt>
                <c:pt idx="1548">
                  <c:v>659.7894</c:v>
                </c:pt>
                <c:pt idx="1549">
                  <c:v>665.30690000000004</c:v>
                </c:pt>
                <c:pt idx="1550">
                  <c:v>670.76250000000005</c:v>
                </c:pt>
                <c:pt idx="1551">
                  <c:v>676.15589999999997</c:v>
                </c:pt>
                <c:pt idx="1552">
                  <c:v>681.48720000000003</c:v>
                </c:pt>
                <c:pt idx="1553">
                  <c:v>686.75599999999997</c:v>
                </c:pt>
                <c:pt idx="1554">
                  <c:v>691.9624</c:v>
                </c:pt>
                <c:pt idx="1555">
                  <c:v>697.10619999999994</c:v>
                </c:pt>
                <c:pt idx="1556">
                  <c:v>702.18740000000003</c:v>
                </c:pt>
                <c:pt idx="1557">
                  <c:v>707.20609999999999</c:v>
                </c:pt>
                <c:pt idx="1558">
                  <c:v>712.16189999999995</c:v>
                </c:pt>
                <c:pt idx="1559">
                  <c:v>717.05539999999996</c:v>
                </c:pt>
                <c:pt idx="1560">
                  <c:v>721.88620000000003</c:v>
                </c:pt>
                <c:pt idx="1561">
                  <c:v>726.65459999999996</c:v>
                </c:pt>
                <c:pt idx="1562">
                  <c:v>731.36080000000004</c:v>
                </c:pt>
                <c:pt idx="1563">
                  <c:v>736.00480000000005</c:v>
                </c:pt>
                <c:pt idx="1564">
                  <c:v>740.58690000000001</c:v>
                </c:pt>
                <c:pt idx="1565">
                  <c:v>745.10720000000003</c:v>
                </c:pt>
                <c:pt idx="1566">
                  <c:v>749.56600000000003</c:v>
                </c:pt>
                <c:pt idx="1567">
                  <c:v>753.96339999999998</c:v>
                </c:pt>
                <c:pt idx="1568">
                  <c:v>758.29970000000003</c:v>
                </c:pt>
                <c:pt idx="1569">
                  <c:v>762.57529999999997</c:v>
                </c:pt>
                <c:pt idx="1570">
                  <c:v>766.7903</c:v>
                </c:pt>
                <c:pt idx="1571">
                  <c:v>770.94510000000002</c:v>
                </c:pt>
                <c:pt idx="1572">
                  <c:v>775.04020000000003</c:v>
                </c:pt>
                <c:pt idx="1573">
                  <c:v>779.07569999999998</c:v>
                </c:pt>
                <c:pt idx="1574">
                  <c:v>783.0521</c:v>
                </c:pt>
                <c:pt idx="1575">
                  <c:v>786.96990000000005</c:v>
                </c:pt>
                <c:pt idx="1576">
                  <c:v>790.82929999999999</c:v>
                </c:pt>
                <c:pt idx="1577">
                  <c:v>794.6309</c:v>
                </c:pt>
                <c:pt idx="1578">
                  <c:v>798.37490000000003</c:v>
                </c:pt>
                <c:pt idx="1579">
                  <c:v>802.06200000000001</c:v>
                </c:pt>
                <c:pt idx="1580">
                  <c:v>805.69240000000002</c:v>
                </c:pt>
                <c:pt idx="1581">
                  <c:v>809.26679999999999</c:v>
                </c:pt>
                <c:pt idx="1582">
                  <c:v>812.78560000000004</c:v>
                </c:pt>
                <c:pt idx="1583">
                  <c:v>816.24929999999995</c:v>
                </c:pt>
                <c:pt idx="1584">
                  <c:v>819.65840000000003</c:v>
                </c:pt>
                <c:pt idx="1585">
                  <c:v>823.01340000000005</c:v>
                </c:pt>
                <c:pt idx="1586">
                  <c:v>826.31470000000002</c:v>
                </c:pt>
                <c:pt idx="1587">
                  <c:v>829.56299999999999</c:v>
                </c:pt>
                <c:pt idx="1588">
                  <c:v>832.75890000000004</c:v>
                </c:pt>
                <c:pt idx="1589">
                  <c:v>835.90269999999998</c:v>
                </c:pt>
                <c:pt idx="1590">
                  <c:v>838.99519999999995</c:v>
                </c:pt>
                <c:pt idx="1591">
                  <c:v>842.0367</c:v>
                </c:pt>
                <c:pt idx="1592">
                  <c:v>845.02790000000005</c:v>
                </c:pt>
                <c:pt idx="1593">
                  <c:v>847.96939999999995</c:v>
                </c:pt>
                <c:pt idx="1594">
                  <c:v>850.86180000000002</c:v>
                </c:pt>
                <c:pt idx="1595">
                  <c:v>853.70540000000005</c:v>
                </c:pt>
                <c:pt idx="1596">
                  <c:v>856.50109999999995</c:v>
                </c:pt>
                <c:pt idx="1597">
                  <c:v>859.24929999999995</c:v>
                </c:pt>
                <c:pt idx="1598">
                  <c:v>861.95050000000003</c:v>
                </c:pt>
                <c:pt idx="1599">
                  <c:v>864.60559999999998</c:v>
                </c:pt>
                <c:pt idx="1600">
                  <c:v>867.21479999999997</c:v>
                </c:pt>
                <c:pt idx="1601">
                  <c:v>869.779</c:v>
                </c:pt>
                <c:pt idx="1602">
                  <c:v>872.29859999999996</c:v>
                </c:pt>
                <c:pt idx="1603">
                  <c:v>874.77419999999995</c:v>
                </c:pt>
                <c:pt idx="1604">
                  <c:v>877.20640000000003</c:v>
                </c:pt>
                <c:pt idx="1605">
                  <c:v>879.59580000000005</c:v>
                </c:pt>
                <c:pt idx="1606">
                  <c:v>881.94309999999996</c:v>
                </c:pt>
                <c:pt idx="1607">
                  <c:v>884.24860000000001</c:v>
                </c:pt>
                <c:pt idx="1608">
                  <c:v>886.51310000000001</c:v>
                </c:pt>
                <c:pt idx="1609">
                  <c:v>888.73710000000005</c:v>
                </c:pt>
                <c:pt idx="1610">
                  <c:v>890.92110000000002</c:v>
                </c:pt>
                <c:pt idx="1611">
                  <c:v>893.06590000000006</c:v>
                </c:pt>
                <c:pt idx="1612">
                  <c:v>895.17190000000005</c:v>
                </c:pt>
                <c:pt idx="1613">
                  <c:v>897.23969999999997</c:v>
                </c:pt>
                <c:pt idx="1614">
                  <c:v>899.26980000000003</c:v>
                </c:pt>
                <c:pt idx="1615">
                  <c:v>901.26279999999997</c:v>
                </c:pt>
                <c:pt idx="1616">
                  <c:v>903.21939999999995</c:v>
                </c:pt>
                <c:pt idx="1617">
                  <c:v>905.14</c:v>
                </c:pt>
                <c:pt idx="1618">
                  <c:v>907.02520000000004</c:v>
                </c:pt>
                <c:pt idx="1619">
                  <c:v>908.87540000000001</c:v>
                </c:pt>
                <c:pt idx="1620">
                  <c:v>910.69150000000002</c:v>
                </c:pt>
                <c:pt idx="1621">
                  <c:v>912.47360000000003</c:v>
                </c:pt>
                <c:pt idx="1622">
                  <c:v>914.22260000000006</c:v>
                </c:pt>
                <c:pt idx="1623">
                  <c:v>915.93880000000001</c:v>
                </c:pt>
                <c:pt idx="1624">
                  <c:v>917.62289999999996</c:v>
                </c:pt>
                <c:pt idx="1625">
                  <c:v>919.27509999999995</c:v>
                </c:pt>
                <c:pt idx="1626">
                  <c:v>920.8963</c:v>
                </c:pt>
                <c:pt idx="1627">
                  <c:v>922.48680000000002</c:v>
                </c:pt>
                <c:pt idx="1628">
                  <c:v>924.04719999999998</c:v>
                </c:pt>
                <c:pt idx="1629">
                  <c:v>925.5779</c:v>
                </c:pt>
                <c:pt idx="1630">
                  <c:v>927.07950000000005</c:v>
                </c:pt>
                <c:pt idx="1631">
                  <c:v>928.55229999999995</c:v>
                </c:pt>
                <c:pt idx="1632">
                  <c:v>929.99689999999998</c:v>
                </c:pt>
                <c:pt idx="1633">
                  <c:v>931.41390000000001</c:v>
                </c:pt>
                <c:pt idx="1634">
                  <c:v>932.80359999999996</c:v>
                </c:pt>
                <c:pt idx="1635">
                  <c:v>934.16650000000004</c:v>
                </c:pt>
                <c:pt idx="1636">
                  <c:v>935.50310000000002</c:v>
                </c:pt>
                <c:pt idx="1637">
                  <c:v>936.81399999999996</c:v>
                </c:pt>
                <c:pt idx="1638">
                  <c:v>938.09929999999997</c:v>
                </c:pt>
                <c:pt idx="1639">
                  <c:v>939.3596</c:v>
                </c:pt>
                <c:pt idx="1640">
                  <c:v>940.59550000000002</c:v>
                </c:pt>
                <c:pt idx="1641">
                  <c:v>941.80719999999997</c:v>
                </c:pt>
                <c:pt idx="1642">
                  <c:v>942.99519999999995</c:v>
                </c:pt>
                <c:pt idx="1643">
                  <c:v>944.16</c:v>
                </c:pt>
                <c:pt idx="1644">
                  <c:v>945.30200000000002</c:v>
                </c:pt>
                <c:pt idx="1645">
                  <c:v>946.42160000000001</c:v>
                </c:pt>
                <c:pt idx="1646">
                  <c:v>947.51900000000001</c:v>
                </c:pt>
                <c:pt idx="1647">
                  <c:v>948.59490000000005</c:v>
                </c:pt>
                <c:pt idx="1648">
                  <c:v>949.64959999999996</c:v>
                </c:pt>
                <c:pt idx="1649">
                  <c:v>950.68330000000003</c:v>
                </c:pt>
                <c:pt idx="1650">
                  <c:v>951.69659999999999</c:v>
                </c:pt>
                <c:pt idx="1651">
                  <c:v>952.68979999999999</c:v>
                </c:pt>
                <c:pt idx="1652">
                  <c:v>953.66330000000005</c:v>
                </c:pt>
                <c:pt idx="1653">
                  <c:v>954.61739999999998</c:v>
                </c:pt>
                <c:pt idx="1654">
                  <c:v>955.55250000000001</c:v>
                </c:pt>
                <c:pt idx="1655">
                  <c:v>956.46889999999996</c:v>
                </c:pt>
                <c:pt idx="1656">
                  <c:v>957.36710000000005</c:v>
                </c:pt>
                <c:pt idx="1657">
                  <c:v>958.24720000000002</c:v>
                </c:pt>
                <c:pt idx="1658">
                  <c:v>959.10969999999998</c:v>
                </c:pt>
                <c:pt idx="1659">
                  <c:v>959.95500000000004</c:v>
                </c:pt>
                <c:pt idx="1660">
                  <c:v>960.78330000000005</c:v>
                </c:pt>
                <c:pt idx="1661">
                  <c:v>961.59479999999996</c:v>
                </c:pt>
                <c:pt idx="1662">
                  <c:v>962.39009999999996</c:v>
                </c:pt>
                <c:pt idx="1663">
                  <c:v>963.16930000000002</c:v>
                </c:pt>
                <c:pt idx="1664">
                  <c:v>963.93290000000002</c:v>
                </c:pt>
                <c:pt idx="1665">
                  <c:v>964.68100000000004</c:v>
                </c:pt>
                <c:pt idx="1666">
                  <c:v>965.41390000000001</c:v>
                </c:pt>
                <c:pt idx="1667">
                  <c:v>966.13199999999995</c:v>
                </c:pt>
                <c:pt idx="1668">
                  <c:v>966.8356</c:v>
                </c:pt>
                <c:pt idx="1669">
                  <c:v>967.5249</c:v>
                </c:pt>
                <c:pt idx="1670">
                  <c:v>968.2002</c:v>
                </c:pt>
                <c:pt idx="1671">
                  <c:v>968.86170000000004</c:v>
                </c:pt>
                <c:pt idx="1672">
                  <c:v>969.50980000000004</c:v>
                </c:pt>
                <c:pt idx="1673">
                  <c:v>970.14469999999994</c:v>
                </c:pt>
                <c:pt idx="1674">
                  <c:v>970.76670000000001</c:v>
                </c:pt>
                <c:pt idx="1675">
                  <c:v>971.37599999999998</c:v>
                </c:pt>
                <c:pt idx="1676">
                  <c:v>971.97270000000003</c:v>
                </c:pt>
                <c:pt idx="1677">
                  <c:v>972.55740000000003</c:v>
                </c:pt>
                <c:pt idx="1678">
                  <c:v>973.13009999999997</c:v>
                </c:pt>
                <c:pt idx="1679">
                  <c:v>973.69100000000003</c:v>
                </c:pt>
                <c:pt idx="1680">
                  <c:v>974.24040000000002</c:v>
                </c:pt>
                <c:pt idx="1681">
                  <c:v>974.77859999999998</c:v>
                </c:pt>
                <c:pt idx="1682">
                  <c:v>975.3057</c:v>
                </c:pt>
                <c:pt idx="1683">
                  <c:v>975.822</c:v>
                </c:pt>
                <c:pt idx="1684">
                  <c:v>976.32770000000005</c:v>
                </c:pt>
                <c:pt idx="1685">
                  <c:v>976.8229</c:v>
                </c:pt>
                <c:pt idx="1686">
                  <c:v>977.30799999999999</c:v>
                </c:pt>
                <c:pt idx="1687">
                  <c:v>977.78309999999999</c:v>
                </c:pt>
                <c:pt idx="1688">
                  <c:v>978.24839999999995</c:v>
                </c:pt>
                <c:pt idx="1689">
                  <c:v>978.70410000000004</c:v>
                </c:pt>
                <c:pt idx="1690">
                  <c:v>979.15030000000002</c:v>
                </c:pt>
                <c:pt idx="1691">
                  <c:v>979.5874</c:v>
                </c:pt>
                <c:pt idx="1692">
                  <c:v>980.0154</c:v>
                </c:pt>
                <c:pt idx="1693">
                  <c:v>980.43460000000005</c:v>
                </c:pt>
                <c:pt idx="1694">
                  <c:v>980.8451</c:v>
                </c:pt>
                <c:pt idx="1695">
                  <c:v>981.24710000000005</c:v>
                </c:pt>
                <c:pt idx="1696">
                  <c:v>981.64070000000004</c:v>
                </c:pt>
                <c:pt idx="1697">
                  <c:v>982.02620000000002</c:v>
                </c:pt>
                <c:pt idx="1698">
                  <c:v>982.40369999999996</c:v>
                </c:pt>
                <c:pt idx="1699">
                  <c:v>982.77340000000004</c:v>
                </c:pt>
                <c:pt idx="1700">
                  <c:v>983.1354</c:v>
                </c:pt>
                <c:pt idx="1701">
                  <c:v>983.48990000000003</c:v>
                </c:pt>
                <c:pt idx="1702">
                  <c:v>983.83699999999999</c:v>
                </c:pt>
                <c:pt idx="1703">
                  <c:v>984.17690000000005</c:v>
                </c:pt>
                <c:pt idx="1704">
                  <c:v>984.50969999999995</c:v>
                </c:pt>
                <c:pt idx="1705">
                  <c:v>984.8356</c:v>
                </c:pt>
                <c:pt idx="1706">
                  <c:v>985.15470000000005</c:v>
                </c:pt>
                <c:pt idx="1707">
                  <c:v>985.46720000000005</c:v>
                </c:pt>
                <c:pt idx="1708">
                  <c:v>985.7731</c:v>
                </c:pt>
                <c:pt idx="1709">
                  <c:v>986.07270000000005</c:v>
                </c:pt>
                <c:pt idx="1710">
                  <c:v>986.36599999999999</c:v>
                </c:pt>
                <c:pt idx="1711">
                  <c:v>986.65309999999999</c:v>
                </c:pt>
                <c:pt idx="1712">
                  <c:v>986.93430000000001</c:v>
                </c:pt>
                <c:pt idx="1713">
                  <c:v>987.20960000000002</c:v>
                </c:pt>
                <c:pt idx="1714">
                  <c:v>987.47919999999999</c:v>
                </c:pt>
                <c:pt idx="1715">
                  <c:v>987.74310000000003</c:v>
                </c:pt>
                <c:pt idx="1716">
                  <c:v>988.00149999999996</c:v>
                </c:pt>
                <c:pt idx="1717">
                  <c:v>988.25450000000001</c:v>
                </c:pt>
                <c:pt idx="1718">
                  <c:v>988.50229999999999</c:v>
                </c:pt>
                <c:pt idx="1719">
                  <c:v>988.74480000000005</c:v>
                </c:pt>
                <c:pt idx="1720">
                  <c:v>988.98220000000003</c:v>
                </c:pt>
                <c:pt idx="1721">
                  <c:v>989.21469999999999</c:v>
                </c:pt>
                <c:pt idx="1722">
                  <c:v>989.44219999999996</c:v>
                </c:pt>
                <c:pt idx="1723">
                  <c:v>989.66499999999996</c:v>
                </c:pt>
                <c:pt idx="1724">
                  <c:v>989.88310000000001</c:v>
                </c:pt>
                <c:pt idx="1725">
                  <c:v>990.09670000000006</c:v>
                </c:pt>
                <c:pt idx="1726">
                  <c:v>990.30579999999998</c:v>
                </c:pt>
                <c:pt idx="1727">
                  <c:v>990.51049999999998</c:v>
                </c:pt>
                <c:pt idx="1728">
                  <c:v>990.71090000000004</c:v>
                </c:pt>
                <c:pt idx="1729">
                  <c:v>990.90710000000001</c:v>
                </c:pt>
                <c:pt idx="1730">
                  <c:v>991.0992</c:v>
                </c:pt>
                <c:pt idx="1731">
                  <c:v>991.28719999999998</c:v>
                </c:pt>
                <c:pt idx="1732">
                  <c:v>991.47130000000004</c:v>
                </c:pt>
                <c:pt idx="1733">
                  <c:v>991.65150000000006</c:v>
                </c:pt>
                <c:pt idx="1734">
                  <c:v>991.8279</c:v>
                </c:pt>
                <c:pt idx="1735">
                  <c:v>992.00049999999999</c:v>
                </c:pt>
                <c:pt idx="1736">
                  <c:v>992.16970000000003</c:v>
                </c:pt>
                <c:pt idx="1737">
                  <c:v>992.33510000000001</c:v>
                </c:pt>
                <c:pt idx="1738">
                  <c:v>992.49720000000002</c:v>
                </c:pt>
                <c:pt idx="1739">
                  <c:v>992.6558</c:v>
                </c:pt>
                <c:pt idx="1740">
                  <c:v>992.81119999999999</c:v>
                </c:pt>
                <c:pt idx="1741">
                  <c:v>992.96310000000005</c:v>
                </c:pt>
                <c:pt idx="1742">
                  <c:v>993.11189999999999</c:v>
                </c:pt>
                <c:pt idx="1743">
                  <c:v>993.25760000000002</c:v>
                </c:pt>
                <c:pt idx="1744">
                  <c:v>993.40009999999995</c:v>
                </c:pt>
                <c:pt idx="1745">
                  <c:v>993.53980000000001</c:v>
                </c:pt>
                <c:pt idx="1746">
                  <c:v>993.67639999999994</c:v>
                </c:pt>
                <c:pt idx="1747">
                  <c:v>993.81020000000001</c:v>
                </c:pt>
                <c:pt idx="1748">
                  <c:v>993.94110000000001</c:v>
                </c:pt>
                <c:pt idx="1749">
                  <c:v>994.0693</c:v>
                </c:pt>
                <c:pt idx="1750">
                  <c:v>994.19479999999999</c:v>
                </c:pt>
                <c:pt idx="1751">
                  <c:v>994.31759999999997</c:v>
                </c:pt>
                <c:pt idx="1752">
                  <c:v>994.43780000000004</c:v>
                </c:pt>
                <c:pt idx="1753">
                  <c:v>994.55550000000005</c:v>
                </c:pt>
                <c:pt idx="1754">
                  <c:v>994.67070000000001</c:v>
                </c:pt>
                <c:pt idx="1755">
                  <c:v>994.78340000000003</c:v>
                </c:pt>
                <c:pt idx="1756">
                  <c:v>994.89390000000003</c:v>
                </c:pt>
                <c:pt idx="1757">
                  <c:v>995.00199999999995</c:v>
                </c:pt>
                <c:pt idx="1758">
                  <c:v>995.10770000000002</c:v>
                </c:pt>
                <c:pt idx="1759">
                  <c:v>995.21119999999996</c:v>
                </c:pt>
                <c:pt idx="1760">
                  <c:v>995.31259999999997</c:v>
                </c:pt>
                <c:pt idx="1761">
                  <c:v>995.41179999999997</c:v>
                </c:pt>
                <c:pt idx="1762">
                  <c:v>995.50900000000001</c:v>
                </c:pt>
                <c:pt idx="1763">
                  <c:v>995.60389999999995</c:v>
                </c:pt>
                <c:pt idx="1764">
                  <c:v>995.697</c:v>
                </c:pt>
                <c:pt idx="1765">
                  <c:v>995.78809999999999</c:v>
                </c:pt>
                <c:pt idx="1766">
                  <c:v>995.87729999999999</c:v>
                </c:pt>
                <c:pt idx="1767">
                  <c:v>995.96450000000004</c:v>
                </c:pt>
                <c:pt idx="1768">
                  <c:v>996.04989999999998</c:v>
                </c:pt>
                <c:pt idx="1769">
                  <c:v>996.13350000000003</c:v>
                </c:pt>
                <c:pt idx="1770">
                  <c:v>996.21540000000005</c:v>
                </c:pt>
                <c:pt idx="1771">
                  <c:v>996.29549999999995</c:v>
                </c:pt>
                <c:pt idx="1772">
                  <c:v>996.37390000000005</c:v>
                </c:pt>
                <c:pt idx="1773">
                  <c:v>996.45069999999998</c:v>
                </c:pt>
                <c:pt idx="1774">
                  <c:v>996.5258</c:v>
                </c:pt>
                <c:pt idx="1775">
                  <c:v>996.59929999999997</c:v>
                </c:pt>
                <c:pt idx="1776">
                  <c:v>996.67129999999997</c:v>
                </c:pt>
                <c:pt idx="1777">
                  <c:v>996.74180000000001</c:v>
                </c:pt>
                <c:pt idx="1778">
                  <c:v>996.8107</c:v>
                </c:pt>
                <c:pt idx="1779">
                  <c:v>996.87819999999999</c:v>
                </c:pt>
                <c:pt idx="1780">
                  <c:v>996.9443</c:v>
                </c:pt>
                <c:pt idx="1781">
                  <c:v>997.00890000000004</c:v>
                </c:pt>
                <c:pt idx="1782">
                  <c:v>997.07219999999995</c:v>
                </c:pt>
                <c:pt idx="1783">
                  <c:v>997.13419999999996</c:v>
                </c:pt>
                <c:pt idx="1784">
                  <c:v>997.19489999999996</c:v>
                </c:pt>
                <c:pt idx="1785">
                  <c:v>997.25419999999997</c:v>
                </c:pt>
                <c:pt idx="1786">
                  <c:v>997.31230000000005</c:v>
                </c:pt>
                <c:pt idx="1787">
                  <c:v>997.36919999999998</c:v>
                </c:pt>
                <c:pt idx="1788">
                  <c:v>997.4248</c:v>
                </c:pt>
                <c:pt idx="1789">
                  <c:v>997.47919999999999</c:v>
                </c:pt>
                <c:pt idx="1790">
                  <c:v>997.5326</c:v>
                </c:pt>
                <c:pt idx="1791">
                  <c:v>997.58479999999997</c:v>
                </c:pt>
                <c:pt idx="1792">
                  <c:v>997.63589999999999</c:v>
                </c:pt>
                <c:pt idx="1793">
                  <c:v>997.68589999999995</c:v>
                </c:pt>
                <c:pt idx="1794">
                  <c:v>997.73490000000004</c:v>
                </c:pt>
                <c:pt idx="1795">
                  <c:v>997.78279999999995</c:v>
                </c:pt>
                <c:pt idx="1796">
                  <c:v>997.8297</c:v>
                </c:pt>
                <c:pt idx="1797">
                  <c:v>997.87549999999999</c:v>
                </c:pt>
                <c:pt idx="1798">
                  <c:v>997.92049999999995</c:v>
                </c:pt>
                <c:pt idx="1799">
                  <c:v>997.96439999999996</c:v>
                </c:pt>
                <c:pt idx="1800">
                  <c:v>998.00750000000005</c:v>
                </c:pt>
                <c:pt idx="1801">
                  <c:v>998.04960000000005</c:v>
                </c:pt>
                <c:pt idx="1802">
                  <c:v>998.09079999999994</c:v>
                </c:pt>
                <c:pt idx="1803">
                  <c:v>998.13120000000004</c:v>
                </c:pt>
                <c:pt idx="1804">
                  <c:v>998.17070000000001</c:v>
                </c:pt>
                <c:pt idx="1805">
                  <c:v>998.20929999999998</c:v>
                </c:pt>
                <c:pt idx="1806">
                  <c:v>998.24710000000005</c:v>
                </c:pt>
                <c:pt idx="1807">
                  <c:v>998.28420000000006</c:v>
                </c:pt>
                <c:pt idx="1808">
                  <c:v>998.32050000000004</c:v>
                </c:pt>
                <c:pt idx="1809">
                  <c:v>998.35599999999999</c:v>
                </c:pt>
                <c:pt idx="1810">
                  <c:v>998.39070000000004</c:v>
                </c:pt>
                <c:pt idx="1811">
                  <c:v>998.42470000000003</c:v>
                </c:pt>
                <c:pt idx="1812">
                  <c:v>998.4579</c:v>
                </c:pt>
                <c:pt idx="1813">
                  <c:v>998.4905</c:v>
                </c:pt>
                <c:pt idx="1814">
                  <c:v>998.52229999999997</c:v>
                </c:pt>
                <c:pt idx="1815">
                  <c:v>998.55349999999999</c:v>
                </c:pt>
                <c:pt idx="1816">
                  <c:v>998.58399999999995</c:v>
                </c:pt>
                <c:pt idx="1817">
                  <c:v>998.61400000000003</c:v>
                </c:pt>
                <c:pt idx="1818">
                  <c:v>998.64319999999998</c:v>
                </c:pt>
                <c:pt idx="1819">
                  <c:v>998.67179999999996</c:v>
                </c:pt>
                <c:pt idx="1820">
                  <c:v>998.69979999999998</c:v>
                </c:pt>
                <c:pt idx="1821">
                  <c:v>998.72720000000004</c:v>
                </c:pt>
                <c:pt idx="1822">
                  <c:v>998.75409999999999</c:v>
                </c:pt>
                <c:pt idx="1823">
                  <c:v>998.78030000000001</c:v>
                </c:pt>
                <c:pt idx="1824">
                  <c:v>998.80610000000001</c:v>
                </c:pt>
                <c:pt idx="1825">
                  <c:v>998.83119999999997</c:v>
                </c:pt>
                <c:pt idx="1826">
                  <c:v>998.85580000000004</c:v>
                </c:pt>
                <c:pt idx="1827">
                  <c:v>998.87990000000002</c:v>
                </c:pt>
                <c:pt idx="1828">
                  <c:v>998.90359999999998</c:v>
                </c:pt>
                <c:pt idx="1829">
                  <c:v>998.92660000000001</c:v>
                </c:pt>
                <c:pt idx="1830">
                  <c:v>998.94920000000002</c:v>
                </c:pt>
                <c:pt idx="1831">
                  <c:v>998.97140000000002</c:v>
                </c:pt>
                <c:pt idx="1832">
                  <c:v>998.99300000000005</c:v>
                </c:pt>
                <c:pt idx="1833">
                  <c:v>999.01419999999996</c:v>
                </c:pt>
                <c:pt idx="1834">
                  <c:v>999.03499999999997</c:v>
                </c:pt>
                <c:pt idx="1835">
                  <c:v>999.05520000000001</c:v>
                </c:pt>
                <c:pt idx="1836">
                  <c:v>999.07510000000002</c:v>
                </c:pt>
                <c:pt idx="1837">
                  <c:v>999.09450000000004</c:v>
                </c:pt>
                <c:pt idx="1838">
                  <c:v>999.11360000000002</c:v>
                </c:pt>
                <c:pt idx="1839">
                  <c:v>999.13229999999999</c:v>
                </c:pt>
                <c:pt idx="1840">
                  <c:v>999.15039999999999</c:v>
                </c:pt>
                <c:pt idx="1841">
                  <c:v>999.16830000000004</c:v>
                </c:pt>
                <c:pt idx="1842">
                  <c:v>999.1857</c:v>
                </c:pt>
                <c:pt idx="1843">
                  <c:v>999.20280000000002</c:v>
                </c:pt>
                <c:pt idx="1844">
                  <c:v>999.21960000000001</c:v>
                </c:pt>
                <c:pt idx="1845">
                  <c:v>999.23599999999999</c:v>
                </c:pt>
                <c:pt idx="1846">
                  <c:v>999.25199999999995</c:v>
                </c:pt>
                <c:pt idx="1847">
                  <c:v>999.26790000000005</c:v>
                </c:pt>
                <c:pt idx="1848">
                  <c:v>999.28330000000005</c:v>
                </c:pt>
                <c:pt idx="1849">
                  <c:v>999.29849999999999</c:v>
                </c:pt>
                <c:pt idx="1850">
                  <c:v>999.31320000000005</c:v>
                </c:pt>
                <c:pt idx="1851">
                  <c:v>999.32780000000002</c:v>
                </c:pt>
                <c:pt idx="1852">
                  <c:v>999.34190000000001</c:v>
                </c:pt>
                <c:pt idx="1853">
                  <c:v>999.35590000000002</c:v>
                </c:pt>
                <c:pt idx="1854">
                  <c:v>999.36940000000004</c:v>
                </c:pt>
                <c:pt idx="1855">
                  <c:v>999.3827</c:v>
                </c:pt>
                <c:pt idx="1856">
                  <c:v>999.39570000000003</c:v>
                </c:pt>
                <c:pt idx="1857">
                  <c:v>999.40840000000003</c:v>
                </c:pt>
                <c:pt idx="1858">
                  <c:v>999.42089999999996</c:v>
                </c:pt>
                <c:pt idx="1859">
                  <c:v>999.43309999999997</c:v>
                </c:pt>
                <c:pt idx="1860">
                  <c:v>999.44489999999996</c:v>
                </c:pt>
                <c:pt idx="1861">
                  <c:v>999.45669999999996</c:v>
                </c:pt>
                <c:pt idx="1862">
                  <c:v>999.46810000000005</c:v>
                </c:pt>
                <c:pt idx="1863">
                  <c:v>999.47929999999997</c:v>
                </c:pt>
                <c:pt idx="1864">
                  <c:v>999.49009999999998</c:v>
                </c:pt>
                <c:pt idx="1865">
                  <c:v>999.5009</c:v>
                </c:pt>
                <c:pt idx="1866">
                  <c:v>999.51139999999998</c:v>
                </c:pt>
                <c:pt idx="1867">
                  <c:v>999.52170000000001</c:v>
                </c:pt>
                <c:pt idx="1868">
                  <c:v>999.53160000000003</c:v>
                </c:pt>
                <c:pt idx="1869">
                  <c:v>999.54160000000002</c:v>
                </c:pt>
                <c:pt idx="1870">
                  <c:v>999.55100000000004</c:v>
                </c:pt>
                <c:pt idx="1871">
                  <c:v>999.56050000000005</c:v>
                </c:pt>
                <c:pt idx="1872">
                  <c:v>999.56960000000004</c:v>
                </c:pt>
                <c:pt idx="1873">
                  <c:v>999.57870000000003</c:v>
                </c:pt>
                <c:pt idx="1874">
                  <c:v>999.58749999999998</c:v>
                </c:pt>
                <c:pt idx="1875">
                  <c:v>999.59609999999998</c:v>
                </c:pt>
                <c:pt idx="1876">
                  <c:v>999.6046</c:v>
                </c:pt>
                <c:pt idx="1877">
                  <c:v>999.61279999999999</c:v>
                </c:pt>
                <c:pt idx="1878">
                  <c:v>999.62080000000003</c:v>
                </c:pt>
                <c:pt idx="1879">
                  <c:v>999.62879999999996</c:v>
                </c:pt>
                <c:pt idx="1880">
                  <c:v>999.63670000000002</c:v>
                </c:pt>
                <c:pt idx="1881">
                  <c:v>999.64419999999996</c:v>
                </c:pt>
                <c:pt idx="1882">
                  <c:v>999.65170000000001</c:v>
                </c:pt>
                <c:pt idx="1883">
                  <c:v>999.65909999999997</c:v>
                </c:pt>
                <c:pt idx="1884">
                  <c:v>999.66610000000003</c:v>
                </c:pt>
                <c:pt idx="1885">
                  <c:v>999.67309999999998</c:v>
                </c:pt>
                <c:pt idx="1886">
                  <c:v>999.68010000000004</c:v>
                </c:pt>
                <c:pt idx="1887">
                  <c:v>999.6866</c:v>
                </c:pt>
                <c:pt idx="1888">
                  <c:v>999.69320000000005</c:v>
                </c:pt>
                <c:pt idx="1889">
                  <c:v>999.69970000000001</c:v>
                </c:pt>
                <c:pt idx="1890">
                  <c:v>999.70579999999995</c:v>
                </c:pt>
                <c:pt idx="1891">
                  <c:v>999.71199999999999</c:v>
                </c:pt>
                <c:pt idx="1892">
                  <c:v>999.71810000000005</c:v>
                </c:pt>
                <c:pt idx="1893">
                  <c:v>999.72379999999998</c:v>
                </c:pt>
                <c:pt idx="1894">
                  <c:v>999.7296</c:v>
                </c:pt>
                <c:pt idx="1895">
                  <c:v>999.73519999999996</c:v>
                </c:pt>
                <c:pt idx="1896">
                  <c:v>999.74069999999995</c:v>
                </c:pt>
                <c:pt idx="1897">
                  <c:v>999.74599999999998</c:v>
                </c:pt>
                <c:pt idx="1898">
                  <c:v>999.75139999999999</c:v>
                </c:pt>
                <c:pt idx="1899">
                  <c:v>999.75670000000002</c:v>
                </c:pt>
                <c:pt idx="1900">
                  <c:v>999.76170000000002</c:v>
                </c:pt>
                <c:pt idx="1901">
                  <c:v>999.76660000000004</c:v>
                </c:pt>
                <c:pt idx="1902">
                  <c:v>999.77149999999995</c:v>
                </c:pt>
                <c:pt idx="1903">
                  <c:v>999.77629999999999</c:v>
                </c:pt>
                <c:pt idx="1904">
                  <c:v>999.7808</c:v>
                </c:pt>
                <c:pt idx="1905">
                  <c:v>999.78530000000001</c:v>
                </c:pt>
                <c:pt idx="1906">
                  <c:v>999.78989999999999</c:v>
                </c:pt>
                <c:pt idx="1907">
                  <c:v>999.79430000000002</c:v>
                </c:pt>
                <c:pt idx="1908">
                  <c:v>999.79849999999999</c:v>
                </c:pt>
                <c:pt idx="1909">
                  <c:v>999.80259999999998</c:v>
                </c:pt>
                <c:pt idx="1910">
                  <c:v>999.8066</c:v>
                </c:pt>
                <c:pt idx="1911">
                  <c:v>999.8107</c:v>
                </c:pt>
                <c:pt idx="1912">
                  <c:v>999.81449999999995</c:v>
                </c:pt>
                <c:pt idx="1913">
                  <c:v>999.81830000000002</c:v>
                </c:pt>
                <c:pt idx="1914">
                  <c:v>999.822</c:v>
                </c:pt>
                <c:pt idx="1915">
                  <c:v>999.82579999999996</c:v>
                </c:pt>
                <c:pt idx="1916">
                  <c:v>999.82950000000005</c:v>
                </c:pt>
                <c:pt idx="1917">
                  <c:v>999.8329</c:v>
                </c:pt>
                <c:pt idx="1918">
                  <c:v>999.83630000000005</c:v>
                </c:pt>
                <c:pt idx="1919">
                  <c:v>999.83969999999999</c:v>
                </c:pt>
                <c:pt idx="1920">
                  <c:v>999.84299999999996</c:v>
                </c:pt>
                <c:pt idx="1921">
                  <c:v>999.84630000000004</c:v>
                </c:pt>
                <c:pt idx="1922">
                  <c:v>999.84939999999995</c:v>
                </c:pt>
                <c:pt idx="1923">
                  <c:v>999.85239999999999</c:v>
                </c:pt>
                <c:pt idx="1924">
                  <c:v>999.85540000000003</c:v>
                </c:pt>
                <c:pt idx="1925">
                  <c:v>999.85829999999999</c:v>
                </c:pt>
                <c:pt idx="1926">
                  <c:v>999.86130000000003</c:v>
                </c:pt>
                <c:pt idx="1927">
                  <c:v>999.86429999999996</c:v>
                </c:pt>
                <c:pt idx="1928">
                  <c:v>999.86699999999996</c:v>
                </c:pt>
                <c:pt idx="1929">
                  <c:v>999.86959999999999</c:v>
                </c:pt>
                <c:pt idx="1930">
                  <c:v>999.8723</c:v>
                </c:pt>
                <c:pt idx="1931">
                  <c:v>999.87490000000003</c:v>
                </c:pt>
                <c:pt idx="1932">
                  <c:v>999.87739999999997</c:v>
                </c:pt>
                <c:pt idx="1933">
                  <c:v>999.88009999999997</c:v>
                </c:pt>
                <c:pt idx="1934">
                  <c:v>999.88260000000002</c:v>
                </c:pt>
                <c:pt idx="1935">
                  <c:v>999.88490000000002</c:v>
                </c:pt>
                <c:pt idx="1936">
                  <c:v>999.88710000000003</c:v>
                </c:pt>
                <c:pt idx="1937">
                  <c:v>999.88940000000002</c:v>
                </c:pt>
                <c:pt idx="1938">
                  <c:v>999.89160000000004</c:v>
                </c:pt>
                <c:pt idx="1939">
                  <c:v>999.89390000000003</c:v>
                </c:pt>
                <c:pt idx="1940">
                  <c:v>999.89610000000005</c:v>
                </c:pt>
                <c:pt idx="1941">
                  <c:v>999.89829999999995</c:v>
                </c:pt>
                <c:pt idx="1942">
                  <c:v>999.90049999999997</c:v>
                </c:pt>
                <c:pt idx="1943">
                  <c:v>999.90229999999997</c:v>
                </c:pt>
                <c:pt idx="1944">
                  <c:v>999.90419999999995</c:v>
                </c:pt>
                <c:pt idx="1945">
                  <c:v>999.90610000000004</c:v>
                </c:pt>
                <c:pt idx="1946">
                  <c:v>999.90800000000002</c:v>
                </c:pt>
                <c:pt idx="1947">
                  <c:v>999.90980000000002</c:v>
                </c:pt>
                <c:pt idx="1948">
                  <c:v>999.91160000000002</c:v>
                </c:pt>
                <c:pt idx="1949">
                  <c:v>999.9135</c:v>
                </c:pt>
                <c:pt idx="1950">
                  <c:v>999.9153</c:v>
                </c:pt>
                <c:pt idx="1951">
                  <c:v>999.9171</c:v>
                </c:pt>
                <c:pt idx="1952">
                  <c:v>999.91859999999997</c:v>
                </c:pt>
                <c:pt idx="1953">
                  <c:v>999.92010000000005</c:v>
                </c:pt>
                <c:pt idx="1954">
                  <c:v>999.92160000000001</c:v>
                </c:pt>
                <c:pt idx="1955">
                  <c:v>999.92319999999995</c:v>
                </c:pt>
                <c:pt idx="1956">
                  <c:v>999.92460000000005</c:v>
                </c:pt>
                <c:pt idx="1957">
                  <c:v>999.92610000000002</c:v>
                </c:pt>
                <c:pt idx="1958">
                  <c:v>999.92759999999998</c:v>
                </c:pt>
                <c:pt idx="1959">
                  <c:v>999.92909999999995</c:v>
                </c:pt>
                <c:pt idx="1960">
                  <c:v>999.93060000000003</c:v>
                </c:pt>
                <c:pt idx="1961">
                  <c:v>999.93209999999999</c:v>
                </c:pt>
                <c:pt idx="1962">
                  <c:v>999.93349999999998</c:v>
                </c:pt>
                <c:pt idx="1963">
                  <c:v>999.93470000000002</c:v>
                </c:pt>
                <c:pt idx="1964">
                  <c:v>999.93589999999995</c:v>
                </c:pt>
                <c:pt idx="1965">
                  <c:v>999.93709999999999</c:v>
                </c:pt>
                <c:pt idx="1966">
                  <c:v>999.93820000000005</c:v>
                </c:pt>
                <c:pt idx="1967">
                  <c:v>999.9393</c:v>
                </c:pt>
                <c:pt idx="1968">
                  <c:v>999.94050000000004</c:v>
                </c:pt>
                <c:pt idx="1969">
                  <c:v>999.94169999999997</c:v>
                </c:pt>
                <c:pt idx="1970">
                  <c:v>999.94280000000003</c:v>
                </c:pt>
                <c:pt idx="1971">
                  <c:v>999.94399999999996</c:v>
                </c:pt>
                <c:pt idx="1972">
                  <c:v>999.94510000000002</c:v>
                </c:pt>
                <c:pt idx="1973">
                  <c:v>999.94619999999998</c:v>
                </c:pt>
                <c:pt idx="1974">
                  <c:v>999.94730000000004</c:v>
                </c:pt>
                <c:pt idx="1975">
                  <c:v>999.94839999999999</c:v>
                </c:pt>
                <c:pt idx="1976">
                  <c:v>999.94949999999994</c:v>
                </c:pt>
                <c:pt idx="1977">
                  <c:v>999.95060000000001</c:v>
                </c:pt>
                <c:pt idx="1978">
                  <c:v>999.95150000000001</c:v>
                </c:pt>
                <c:pt idx="1979">
                  <c:v>999.95219999999995</c:v>
                </c:pt>
                <c:pt idx="1980">
                  <c:v>999.95309999999995</c:v>
                </c:pt>
                <c:pt idx="1981">
                  <c:v>999.95389999999998</c:v>
                </c:pt>
                <c:pt idx="1982">
                  <c:v>999.9547</c:v>
                </c:pt>
                <c:pt idx="1983">
                  <c:v>999.95550000000003</c:v>
                </c:pt>
                <c:pt idx="1984">
                  <c:v>999.95630000000006</c:v>
                </c:pt>
                <c:pt idx="1985">
                  <c:v>999.95699999999999</c:v>
                </c:pt>
                <c:pt idx="1986">
                  <c:v>999.9579</c:v>
                </c:pt>
                <c:pt idx="1987">
                  <c:v>999.95870000000002</c:v>
                </c:pt>
                <c:pt idx="1988">
                  <c:v>999.95939999999996</c:v>
                </c:pt>
                <c:pt idx="1989">
                  <c:v>999.96019999999999</c:v>
                </c:pt>
                <c:pt idx="1990">
                  <c:v>999.96090000000004</c:v>
                </c:pt>
                <c:pt idx="1991">
                  <c:v>999.96169999999995</c:v>
                </c:pt>
                <c:pt idx="1992">
                  <c:v>999.96249999999998</c:v>
                </c:pt>
                <c:pt idx="1993">
                  <c:v>999.9633</c:v>
                </c:pt>
                <c:pt idx="1994">
                  <c:v>999.96389999999997</c:v>
                </c:pt>
                <c:pt idx="1995">
                  <c:v>999.96469999999999</c:v>
                </c:pt>
                <c:pt idx="1996">
                  <c:v>999.96550000000002</c:v>
                </c:pt>
                <c:pt idx="1997">
                  <c:v>999.96619999999996</c:v>
                </c:pt>
                <c:pt idx="1998">
                  <c:v>999.96690000000001</c:v>
                </c:pt>
                <c:pt idx="1999">
                  <c:v>999.9674</c:v>
                </c:pt>
                <c:pt idx="2000">
                  <c:v>999.96780000000001</c:v>
                </c:pt>
                <c:pt idx="2001">
                  <c:v>999.96839999999997</c:v>
                </c:pt>
                <c:pt idx="2002">
                  <c:v>999.96889999999996</c:v>
                </c:pt>
                <c:pt idx="2003">
                  <c:v>999.96929999999998</c:v>
                </c:pt>
                <c:pt idx="2004">
                  <c:v>999.96979999999996</c:v>
                </c:pt>
                <c:pt idx="2005">
                  <c:v>999.97019999999998</c:v>
                </c:pt>
                <c:pt idx="2006">
                  <c:v>999.97069999999997</c:v>
                </c:pt>
                <c:pt idx="2007">
                  <c:v>999.97109999999998</c:v>
                </c:pt>
                <c:pt idx="2008">
                  <c:v>999.97159999999997</c:v>
                </c:pt>
                <c:pt idx="2009">
                  <c:v>999.97199999999998</c:v>
                </c:pt>
                <c:pt idx="2010">
                  <c:v>999.97249999999997</c:v>
                </c:pt>
                <c:pt idx="2011">
                  <c:v>999.97289999999998</c:v>
                </c:pt>
                <c:pt idx="2012">
                  <c:v>999.97339999999997</c:v>
                </c:pt>
                <c:pt idx="2013">
                  <c:v>999.97379999999998</c:v>
                </c:pt>
                <c:pt idx="2014">
                  <c:v>999.9742</c:v>
                </c:pt>
                <c:pt idx="2015">
                  <c:v>999.97469999999998</c:v>
                </c:pt>
                <c:pt idx="2016">
                  <c:v>999.97519999999997</c:v>
                </c:pt>
                <c:pt idx="2017">
                  <c:v>999.97550000000001</c:v>
                </c:pt>
                <c:pt idx="2018">
                  <c:v>999.976</c:v>
                </c:pt>
                <c:pt idx="2019">
                  <c:v>999.97640000000001</c:v>
                </c:pt>
                <c:pt idx="2020">
                  <c:v>999.97680000000003</c:v>
                </c:pt>
                <c:pt idx="2021">
                  <c:v>999.97720000000004</c:v>
                </c:pt>
                <c:pt idx="2022">
                  <c:v>999.97770000000003</c:v>
                </c:pt>
                <c:pt idx="2023">
                  <c:v>999.97799999999995</c:v>
                </c:pt>
                <c:pt idx="2024">
                  <c:v>999.97850000000005</c:v>
                </c:pt>
                <c:pt idx="2025">
                  <c:v>999.97889999999995</c:v>
                </c:pt>
                <c:pt idx="2026">
                  <c:v>999.97919999999999</c:v>
                </c:pt>
                <c:pt idx="2027">
                  <c:v>999.97969999999998</c:v>
                </c:pt>
                <c:pt idx="2028">
                  <c:v>999.98</c:v>
                </c:pt>
                <c:pt idx="2029">
                  <c:v>999.98050000000001</c:v>
                </c:pt>
                <c:pt idx="2030">
                  <c:v>999.98090000000002</c:v>
                </c:pt>
                <c:pt idx="2031">
                  <c:v>999.98130000000003</c:v>
                </c:pt>
                <c:pt idx="2032">
                  <c:v>999.98159999999996</c:v>
                </c:pt>
                <c:pt idx="2033">
                  <c:v>999.98209999999995</c:v>
                </c:pt>
                <c:pt idx="2034">
                  <c:v>999.98239999999998</c:v>
                </c:pt>
                <c:pt idx="2035">
                  <c:v>999.9828</c:v>
                </c:pt>
                <c:pt idx="2036">
                  <c:v>999.98320000000001</c:v>
                </c:pt>
                <c:pt idx="2037">
                  <c:v>999.98329999999999</c:v>
                </c:pt>
                <c:pt idx="2038">
                  <c:v>999.98350000000005</c:v>
                </c:pt>
                <c:pt idx="2039">
                  <c:v>999.98360000000002</c:v>
                </c:pt>
                <c:pt idx="2040">
                  <c:v>999.9837</c:v>
                </c:pt>
                <c:pt idx="2041">
                  <c:v>999.98389999999995</c:v>
                </c:pt>
                <c:pt idx="2042">
                  <c:v>999.98389999999995</c:v>
                </c:pt>
                <c:pt idx="2043">
                  <c:v>999.98410000000001</c:v>
                </c:pt>
                <c:pt idx="2044">
                  <c:v>999.98429999999996</c:v>
                </c:pt>
                <c:pt idx="2045">
                  <c:v>999.98429999999996</c:v>
                </c:pt>
                <c:pt idx="2046">
                  <c:v>999.98450000000003</c:v>
                </c:pt>
                <c:pt idx="2047">
                  <c:v>999.9846</c:v>
                </c:pt>
                <c:pt idx="2048">
                  <c:v>999.98469999999998</c:v>
                </c:pt>
                <c:pt idx="2049">
                  <c:v>999.98490000000004</c:v>
                </c:pt>
                <c:pt idx="2050">
                  <c:v>999.98490000000004</c:v>
                </c:pt>
                <c:pt idx="2051">
                  <c:v>999.98509999999999</c:v>
                </c:pt>
                <c:pt idx="2052">
                  <c:v>999.98519999999996</c:v>
                </c:pt>
                <c:pt idx="2053">
                  <c:v>999.98540000000003</c:v>
                </c:pt>
                <c:pt idx="2054">
                  <c:v>999.9855</c:v>
                </c:pt>
                <c:pt idx="2055">
                  <c:v>999.9855</c:v>
                </c:pt>
                <c:pt idx="2056">
                  <c:v>999.98569999999995</c:v>
                </c:pt>
                <c:pt idx="2057">
                  <c:v>999.98580000000004</c:v>
                </c:pt>
                <c:pt idx="2058">
                  <c:v>999.98599999999999</c:v>
                </c:pt>
                <c:pt idx="2059">
                  <c:v>999.98599999999999</c:v>
                </c:pt>
                <c:pt idx="2060">
                  <c:v>999.98609999999996</c:v>
                </c:pt>
                <c:pt idx="2061">
                  <c:v>999.98630000000003</c:v>
                </c:pt>
                <c:pt idx="2062">
                  <c:v>999.9864</c:v>
                </c:pt>
                <c:pt idx="2063">
                  <c:v>999.98649999999998</c:v>
                </c:pt>
                <c:pt idx="2064">
                  <c:v>999.98659999999995</c:v>
                </c:pt>
                <c:pt idx="2065">
                  <c:v>999.98670000000004</c:v>
                </c:pt>
                <c:pt idx="2066">
                  <c:v>999.98689999999999</c:v>
                </c:pt>
                <c:pt idx="2067">
                  <c:v>999.98689999999999</c:v>
                </c:pt>
                <c:pt idx="2068">
                  <c:v>999.98710000000005</c:v>
                </c:pt>
                <c:pt idx="2069">
                  <c:v>999.98720000000003</c:v>
                </c:pt>
                <c:pt idx="2070">
                  <c:v>999.9873</c:v>
                </c:pt>
                <c:pt idx="2071">
                  <c:v>992.66499999999996</c:v>
                </c:pt>
                <c:pt idx="2072">
                  <c:v>985.49689999999998</c:v>
                </c:pt>
                <c:pt idx="2073">
                  <c:v>978.47829999999999</c:v>
                </c:pt>
                <c:pt idx="2074">
                  <c:v>971.60440000000006</c:v>
                </c:pt>
                <c:pt idx="2075">
                  <c:v>964.87109999999996</c:v>
                </c:pt>
                <c:pt idx="2076">
                  <c:v>958.274</c:v>
                </c:pt>
                <c:pt idx="2077">
                  <c:v>951.80920000000003</c:v>
                </c:pt>
                <c:pt idx="2078">
                  <c:v>945.47270000000003</c:v>
                </c:pt>
                <c:pt idx="2079">
                  <c:v>939.26059999999995</c:v>
                </c:pt>
                <c:pt idx="2080">
                  <c:v>933.16949999999997</c:v>
                </c:pt>
                <c:pt idx="2081">
                  <c:v>927.19569999999999</c:v>
                </c:pt>
                <c:pt idx="2082">
                  <c:v>921.33609999999999</c:v>
                </c:pt>
                <c:pt idx="2083">
                  <c:v>915.5874</c:v>
                </c:pt>
                <c:pt idx="2084">
                  <c:v>909.94640000000004</c:v>
                </c:pt>
                <c:pt idx="2085">
                  <c:v>904.41030000000001</c:v>
                </c:pt>
                <c:pt idx="2086">
                  <c:v>898.97609999999997</c:v>
                </c:pt>
                <c:pt idx="2087">
                  <c:v>893.64110000000005</c:v>
                </c:pt>
                <c:pt idx="2088">
                  <c:v>888.40260000000001</c:v>
                </c:pt>
                <c:pt idx="2089">
                  <c:v>883.25810000000001</c:v>
                </c:pt>
                <c:pt idx="2090">
                  <c:v>878.20500000000004</c:v>
                </c:pt>
                <c:pt idx="2091">
                  <c:v>873.24109999999996</c:v>
                </c:pt>
                <c:pt idx="2092">
                  <c:v>868.36379999999997</c:v>
                </c:pt>
                <c:pt idx="2093">
                  <c:v>863.57119999999998</c:v>
                </c:pt>
                <c:pt idx="2094">
                  <c:v>858.86080000000004</c:v>
                </c:pt>
                <c:pt idx="2095">
                  <c:v>854.23080000000004</c:v>
                </c:pt>
                <c:pt idx="2096">
                  <c:v>849.67909999999995</c:v>
                </c:pt>
                <c:pt idx="2097">
                  <c:v>845.20370000000003</c:v>
                </c:pt>
                <c:pt idx="2098">
                  <c:v>840.80269999999996</c:v>
                </c:pt>
                <c:pt idx="2099">
                  <c:v>836.47450000000003</c:v>
                </c:pt>
                <c:pt idx="2100">
                  <c:v>832.21699999999998</c:v>
                </c:pt>
                <c:pt idx="2101">
                  <c:v>828.02869999999996</c:v>
                </c:pt>
                <c:pt idx="2102">
                  <c:v>823.90800000000002</c:v>
                </c:pt>
                <c:pt idx="2103">
                  <c:v>819.85310000000004</c:v>
                </c:pt>
                <c:pt idx="2104">
                  <c:v>815.86270000000002</c:v>
                </c:pt>
                <c:pt idx="2105">
                  <c:v>811.93510000000003</c:v>
                </c:pt>
                <c:pt idx="2106">
                  <c:v>808.06880000000001</c:v>
                </c:pt>
                <c:pt idx="2107">
                  <c:v>804.2627</c:v>
                </c:pt>
                <c:pt idx="2108">
                  <c:v>800.51509999999996</c:v>
                </c:pt>
                <c:pt idx="2109">
                  <c:v>796.82479999999998</c:v>
                </c:pt>
                <c:pt idx="2110">
                  <c:v>793.19060000000002</c:v>
                </c:pt>
                <c:pt idx="2111">
                  <c:v>789.61109999999996</c:v>
                </c:pt>
                <c:pt idx="2112">
                  <c:v>786.08519999999999</c:v>
                </c:pt>
                <c:pt idx="2113">
                  <c:v>782.61159999999995</c:v>
                </c:pt>
                <c:pt idx="2114">
                  <c:v>779.1893</c:v>
                </c:pt>
                <c:pt idx="2115">
                  <c:v>775.81719999999996</c:v>
                </c:pt>
                <c:pt idx="2116">
                  <c:v>772.4941</c:v>
                </c:pt>
                <c:pt idx="2117">
                  <c:v>769.21889999999996</c:v>
                </c:pt>
                <c:pt idx="2118">
                  <c:v>765.99080000000004</c:v>
                </c:pt>
                <c:pt idx="2119">
                  <c:v>762.80880000000002</c:v>
                </c:pt>
                <c:pt idx="2120">
                  <c:v>759.67169999999999</c:v>
                </c:pt>
                <c:pt idx="2121">
                  <c:v>756.57870000000003</c:v>
                </c:pt>
                <c:pt idx="2122">
                  <c:v>753.52909999999997</c:v>
                </c:pt>
                <c:pt idx="2123">
                  <c:v>750.52160000000003</c:v>
                </c:pt>
                <c:pt idx="2124">
                  <c:v>747.55560000000003</c:v>
                </c:pt>
                <c:pt idx="2125">
                  <c:v>744.63019999999995</c:v>
                </c:pt>
                <c:pt idx="2126">
                  <c:v>741.74469999999997</c:v>
                </c:pt>
                <c:pt idx="2127">
                  <c:v>738.8981</c:v>
                </c:pt>
                <c:pt idx="2128">
                  <c:v>736.08979999999997</c:v>
                </c:pt>
                <c:pt idx="2129">
                  <c:v>733.31910000000005</c:v>
                </c:pt>
                <c:pt idx="2130">
                  <c:v>730.58500000000004</c:v>
                </c:pt>
                <c:pt idx="2131">
                  <c:v>727.88699999999994</c:v>
                </c:pt>
                <c:pt idx="2132">
                  <c:v>725.22429999999997</c:v>
                </c:pt>
                <c:pt idx="2133">
                  <c:v>722.59640000000002</c:v>
                </c:pt>
                <c:pt idx="2134">
                  <c:v>720.00239999999997</c:v>
                </c:pt>
                <c:pt idx="2135">
                  <c:v>717.44179999999994</c:v>
                </c:pt>
                <c:pt idx="2136">
                  <c:v>714.91390000000001</c:v>
                </c:pt>
                <c:pt idx="2137">
                  <c:v>712.41819999999996</c:v>
                </c:pt>
                <c:pt idx="2138">
                  <c:v>709.95399999999995</c:v>
                </c:pt>
                <c:pt idx="2139">
                  <c:v>707.52070000000003</c:v>
                </c:pt>
                <c:pt idx="2140">
                  <c:v>705.11779999999999</c:v>
                </c:pt>
                <c:pt idx="2141">
                  <c:v>702.74480000000005</c:v>
                </c:pt>
                <c:pt idx="2142">
                  <c:v>700.40099999999995</c:v>
                </c:pt>
                <c:pt idx="2143">
                  <c:v>698.08600000000001</c:v>
                </c:pt>
                <c:pt idx="2144">
                  <c:v>695.79930000000002</c:v>
                </c:pt>
                <c:pt idx="2145">
                  <c:v>693.54020000000003</c:v>
                </c:pt>
                <c:pt idx="2146">
                  <c:v>691.30849999999998</c:v>
                </c:pt>
                <c:pt idx="2147">
                  <c:v>689.10350000000005</c:v>
                </c:pt>
                <c:pt idx="2148">
                  <c:v>686.92489999999998</c:v>
                </c:pt>
                <c:pt idx="2149">
                  <c:v>684.77200000000005</c:v>
                </c:pt>
                <c:pt idx="2150">
                  <c:v>682.64469999999994</c:v>
                </c:pt>
                <c:pt idx="2151">
                  <c:v>680.54219999999998</c:v>
                </c:pt>
                <c:pt idx="2152">
                  <c:v>678.46429999999998</c:v>
                </c:pt>
                <c:pt idx="2153">
                  <c:v>676.41049999999996</c:v>
                </c:pt>
                <c:pt idx="2154">
                  <c:v>674.38040000000001</c:v>
                </c:pt>
                <c:pt idx="2155">
                  <c:v>672.37369999999999</c:v>
                </c:pt>
                <c:pt idx="2156">
                  <c:v>670.38990000000001</c:v>
                </c:pt>
                <c:pt idx="2157">
                  <c:v>668.42859999999996</c:v>
                </c:pt>
                <c:pt idx="2158">
                  <c:v>666.48940000000005</c:v>
                </c:pt>
                <c:pt idx="2159">
                  <c:v>664.57209999999998</c:v>
                </c:pt>
                <c:pt idx="2160">
                  <c:v>662.67629999999997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F53-423A-BB8B-FF8CECAEFD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1807968"/>
        <c:axId val="581576384"/>
      </c:scatterChart>
      <c:scatterChart>
        <c:scatterStyle val="smoothMarker"/>
        <c:varyColors val="0"/>
        <c:ser>
          <c:idx val="4"/>
          <c:order val="2"/>
          <c:tx>
            <c:v>Voa-Pisto</c:v>
          </c:tx>
          <c:spPr>
            <a:ln w="254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'LOG-Pistochini'!$A$6:$A$2166</c:f>
              <c:numCache>
                <c:formatCode>m/d\ h:mm:ss</c:formatCode>
                <c:ptCount val="2161"/>
                <c:pt idx="0">
                  <c:v>45292</c:v>
                </c:pt>
                <c:pt idx="1">
                  <c:v>45292.000115740739</c:v>
                </c:pt>
                <c:pt idx="2">
                  <c:v>45292.000231481485</c:v>
                </c:pt>
                <c:pt idx="3">
                  <c:v>45292.000347222223</c:v>
                </c:pt>
                <c:pt idx="4">
                  <c:v>45292.000462962962</c:v>
                </c:pt>
                <c:pt idx="5">
                  <c:v>45292.000578703701</c:v>
                </c:pt>
                <c:pt idx="6">
                  <c:v>45292.000694444447</c:v>
                </c:pt>
                <c:pt idx="7">
                  <c:v>45292.000810185185</c:v>
                </c:pt>
                <c:pt idx="8">
                  <c:v>45292.000925925924</c:v>
                </c:pt>
                <c:pt idx="9">
                  <c:v>45292.00104166667</c:v>
                </c:pt>
                <c:pt idx="10">
                  <c:v>45292.001157407409</c:v>
                </c:pt>
                <c:pt idx="11">
                  <c:v>45292.001273148147</c:v>
                </c:pt>
                <c:pt idx="12">
                  <c:v>45292.001388888886</c:v>
                </c:pt>
                <c:pt idx="13">
                  <c:v>45292.001504629632</c:v>
                </c:pt>
                <c:pt idx="14">
                  <c:v>45292.001620370371</c:v>
                </c:pt>
                <c:pt idx="15">
                  <c:v>45292.001736111109</c:v>
                </c:pt>
                <c:pt idx="16">
                  <c:v>45292.001851851855</c:v>
                </c:pt>
                <c:pt idx="17">
                  <c:v>45292.001967592594</c:v>
                </c:pt>
                <c:pt idx="18">
                  <c:v>45292.002083333333</c:v>
                </c:pt>
                <c:pt idx="19">
                  <c:v>45292.002199074072</c:v>
                </c:pt>
                <c:pt idx="20">
                  <c:v>45292.002314814818</c:v>
                </c:pt>
                <c:pt idx="21">
                  <c:v>45292.002430555556</c:v>
                </c:pt>
                <c:pt idx="22">
                  <c:v>45292.002546296295</c:v>
                </c:pt>
                <c:pt idx="23">
                  <c:v>45292.002662037034</c:v>
                </c:pt>
                <c:pt idx="24">
                  <c:v>45292.00277777778</c:v>
                </c:pt>
                <c:pt idx="25">
                  <c:v>45292.002893518518</c:v>
                </c:pt>
                <c:pt idx="26">
                  <c:v>45292.003009259257</c:v>
                </c:pt>
                <c:pt idx="27">
                  <c:v>45292.003125000003</c:v>
                </c:pt>
                <c:pt idx="28">
                  <c:v>45292.003240740742</c:v>
                </c:pt>
                <c:pt idx="29">
                  <c:v>45292.00335648148</c:v>
                </c:pt>
                <c:pt idx="30">
                  <c:v>45292.003472222219</c:v>
                </c:pt>
                <c:pt idx="31">
                  <c:v>45292.003587962965</c:v>
                </c:pt>
                <c:pt idx="32">
                  <c:v>45292.003703703704</c:v>
                </c:pt>
                <c:pt idx="33">
                  <c:v>45292.003819444442</c:v>
                </c:pt>
                <c:pt idx="34">
                  <c:v>45292.003935185188</c:v>
                </c:pt>
                <c:pt idx="35">
                  <c:v>45292.004050925927</c:v>
                </c:pt>
                <c:pt idx="36">
                  <c:v>45292.004166666666</c:v>
                </c:pt>
                <c:pt idx="37">
                  <c:v>45292.004282407404</c:v>
                </c:pt>
                <c:pt idx="38">
                  <c:v>45292.00439814815</c:v>
                </c:pt>
                <c:pt idx="39">
                  <c:v>45292.004513888889</c:v>
                </c:pt>
                <c:pt idx="40">
                  <c:v>45292.004629629628</c:v>
                </c:pt>
                <c:pt idx="41">
                  <c:v>45292.004745370374</c:v>
                </c:pt>
                <c:pt idx="42">
                  <c:v>45292.004861111112</c:v>
                </c:pt>
                <c:pt idx="43">
                  <c:v>45292.004976851851</c:v>
                </c:pt>
                <c:pt idx="44">
                  <c:v>45292.00509259259</c:v>
                </c:pt>
                <c:pt idx="45">
                  <c:v>45292.005208333336</c:v>
                </c:pt>
                <c:pt idx="46">
                  <c:v>45292.005324074074</c:v>
                </c:pt>
                <c:pt idx="47">
                  <c:v>45292.005439814813</c:v>
                </c:pt>
                <c:pt idx="48">
                  <c:v>45292.005555555559</c:v>
                </c:pt>
                <c:pt idx="49">
                  <c:v>45292.005671296298</c:v>
                </c:pt>
                <c:pt idx="50">
                  <c:v>45292.005787037036</c:v>
                </c:pt>
                <c:pt idx="51">
                  <c:v>45292.005902777775</c:v>
                </c:pt>
                <c:pt idx="52">
                  <c:v>45292.006018518521</c:v>
                </c:pt>
                <c:pt idx="53">
                  <c:v>45292.00613425926</c:v>
                </c:pt>
                <c:pt idx="54">
                  <c:v>45292.006249999999</c:v>
                </c:pt>
                <c:pt idx="55">
                  <c:v>45292.006365740737</c:v>
                </c:pt>
                <c:pt idx="56">
                  <c:v>45292.006481481483</c:v>
                </c:pt>
                <c:pt idx="57">
                  <c:v>45292.006597222222</c:v>
                </c:pt>
                <c:pt idx="58">
                  <c:v>45292.006712962961</c:v>
                </c:pt>
                <c:pt idx="59">
                  <c:v>45292.006828703707</c:v>
                </c:pt>
                <c:pt idx="60">
                  <c:v>45292.006944444445</c:v>
                </c:pt>
                <c:pt idx="61">
                  <c:v>45292.007060185184</c:v>
                </c:pt>
                <c:pt idx="62">
                  <c:v>45292.007175925923</c:v>
                </c:pt>
                <c:pt idx="63">
                  <c:v>45292.007291666669</c:v>
                </c:pt>
                <c:pt idx="64">
                  <c:v>45292.007407407407</c:v>
                </c:pt>
                <c:pt idx="65">
                  <c:v>45292.007523148146</c:v>
                </c:pt>
                <c:pt idx="66">
                  <c:v>45292.007638888892</c:v>
                </c:pt>
                <c:pt idx="67">
                  <c:v>45292.007754629631</c:v>
                </c:pt>
                <c:pt idx="68">
                  <c:v>45292.007870370369</c:v>
                </c:pt>
                <c:pt idx="69">
                  <c:v>45292.007986111108</c:v>
                </c:pt>
                <c:pt idx="70">
                  <c:v>45292.008101851854</c:v>
                </c:pt>
                <c:pt idx="71">
                  <c:v>45292.008217592593</c:v>
                </c:pt>
                <c:pt idx="72">
                  <c:v>45292.008333333331</c:v>
                </c:pt>
                <c:pt idx="73">
                  <c:v>45292.008449074077</c:v>
                </c:pt>
                <c:pt idx="74">
                  <c:v>45292.008564814816</c:v>
                </c:pt>
                <c:pt idx="75">
                  <c:v>45292.008680555555</c:v>
                </c:pt>
                <c:pt idx="76">
                  <c:v>45292.008796296293</c:v>
                </c:pt>
                <c:pt idx="77">
                  <c:v>45292.008912037039</c:v>
                </c:pt>
                <c:pt idx="78">
                  <c:v>45292.009027777778</c:v>
                </c:pt>
                <c:pt idx="79">
                  <c:v>45292.009143518517</c:v>
                </c:pt>
                <c:pt idx="80">
                  <c:v>45292.009259259263</c:v>
                </c:pt>
                <c:pt idx="81">
                  <c:v>45292.009375000001</c:v>
                </c:pt>
                <c:pt idx="82">
                  <c:v>45292.00949074074</c:v>
                </c:pt>
                <c:pt idx="83">
                  <c:v>45292.009606481479</c:v>
                </c:pt>
                <c:pt idx="84">
                  <c:v>45292.009722222225</c:v>
                </c:pt>
                <c:pt idx="85">
                  <c:v>45292.009837962964</c:v>
                </c:pt>
                <c:pt idx="86">
                  <c:v>45292.009953703702</c:v>
                </c:pt>
                <c:pt idx="87">
                  <c:v>45292.010069444441</c:v>
                </c:pt>
                <c:pt idx="88">
                  <c:v>45292.010185185187</c:v>
                </c:pt>
                <c:pt idx="89">
                  <c:v>45292.010300925926</c:v>
                </c:pt>
                <c:pt idx="90">
                  <c:v>45292.010416666664</c:v>
                </c:pt>
                <c:pt idx="91">
                  <c:v>45292.01053240741</c:v>
                </c:pt>
                <c:pt idx="92">
                  <c:v>45292.010648148149</c:v>
                </c:pt>
                <c:pt idx="93">
                  <c:v>45292.010763888888</c:v>
                </c:pt>
                <c:pt idx="94">
                  <c:v>45292.010879629626</c:v>
                </c:pt>
                <c:pt idx="95">
                  <c:v>45292.010995370372</c:v>
                </c:pt>
                <c:pt idx="96">
                  <c:v>45292.011111111111</c:v>
                </c:pt>
                <c:pt idx="97">
                  <c:v>45292.01122685185</c:v>
                </c:pt>
                <c:pt idx="98">
                  <c:v>45292.011342592596</c:v>
                </c:pt>
                <c:pt idx="99">
                  <c:v>45292.011458333334</c:v>
                </c:pt>
                <c:pt idx="100">
                  <c:v>45292.011574074073</c:v>
                </c:pt>
                <c:pt idx="101">
                  <c:v>45292.011689814812</c:v>
                </c:pt>
                <c:pt idx="102">
                  <c:v>45292.011805555558</c:v>
                </c:pt>
                <c:pt idx="103">
                  <c:v>45292.011921296296</c:v>
                </c:pt>
                <c:pt idx="104">
                  <c:v>45292.012037037035</c:v>
                </c:pt>
                <c:pt idx="105">
                  <c:v>45292.012152777781</c:v>
                </c:pt>
                <c:pt idx="106">
                  <c:v>45292.01226851852</c:v>
                </c:pt>
                <c:pt idx="107">
                  <c:v>45292.012384259258</c:v>
                </c:pt>
                <c:pt idx="108">
                  <c:v>45292.012499999997</c:v>
                </c:pt>
                <c:pt idx="109">
                  <c:v>45292.012615740743</c:v>
                </c:pt>
                <c:pt idx="110">
                  <c:v>45292.012731481482</c:v>
                </c:pt>
                <c:pt idx="111">
                  <c:v>45292.01284722222</c:v>
                </c:pt>
                <c:pt idx="112">
                  <c:v>45292.012962962966</c:v>
                </c:pt>
                <c:pt idx="113">
                  <c:v>45292.013078703705</c:v>
                </c:pt>
                <c:pt idx="114">
                  <c:v>45292.013194444444</c:v>
                </c:pt>
                <c:pt idx="115">
                  <c:v>45292.013310185182</c:v>
                </c:pt>
                <c:pt idx="116">
                  <c:v>45292.013425925928</c:v>
                </c:pt>
                <c:pt idx="117">
                  <c:v>45292.013541666667</c:v>
                </c:pt>
                <c:pt idx="118">
                  <c:v>45292.013657407406</c:v>
                </c:pt>
                <c:pt idx="119">
                  <c:v>45292.013773148145</c:v>
                </c:pt>
                <c:pt idx="120">
                  <c:v>45292.013888888891</c:v>
                </c:pt>
                <c:pt idx="121">
                  <c:v>45292.014004629629</c:v>
                </c:pt>
                <c:pt idx="122">
                  <c:v>45292.014120370368</c:v>
                </c:pt>
                <c:pt idx="123">
                  <c:v>45292.014236111114</c:v>
                </c:pt>
                <c:pt idx="124">
                  <c:v>45292.014351851853</c:v>
                </c:pt>
                <c:pt idx="125">
                  <c:v>45292.014467592591</c:v>
                </c:pt>
                <c:pt idx="126">
                  <c:v>45292.01458333333</c:v>
                </c:pt>
                <c:pt idx="127">
                  <c:v>45292.014699074076</c:v>
                </c:pt>
                <c:pt idx="128">
                  <c:v>45292.014814814815</c:v>
                </c:pt>
                <c:pt idx="129">
                  <c:v>45292.014930555553</c:v>
                </c:pt>
                <c:pt idx="130">
                  <c:v>45292.015046296299</c:v>
                </c:pt>
                <c:pt idx="131">
                  <c:v>45292.015162037038</c:v>
                </c:pt>
                <c:pt idx="132">
                  <c:v>45292.015277777777</c:v>
                </c:pt>
                <c:pt idx="133">
                  <c:v>45292.015393518515</c:v>
                </c:pt>
                <c:pt idx="134">
                  <c:v>45292.015509259261</c:v>
                </c:pt>
                <c:pt idx="135">
                  <c:v>45292.015625</c:v>
                </c:pt>
                <c:pt idx="136">
                  <c:v>45292.015740740739</c:v>
                </c:pt>
                <c:pt idx="137">
                  <c:v>45292.015856481485</c:v>
                </c:pt>
                <c:pt idx="138">
                  <c:v>45292.015972222223</c:v>
                </c:pt>
                <c:pt idx="139">
                  <c:v>45292.016087962962</c:v>
                </c:pt>
                <c:pt idx="140">
                  <c:v>45292.016203703701</c:v>
                </c:pt>
                <c:pt idx="141">
                  <c:v>45292.016319444447</c:v>
                </c:pt>
                <c:pt idx="142">
                  <c:v>45292.016435185185</c:v>
                </c:pt>
                <c:pt idx="143">
                  <c:v>45292.016550925924</c:v>
                </c:pt>
                <c:pt idx="144">
                  <c:v>45292.01666666667</c:v>
                </c:pt>
                <c:pt idx="145">
                  <c:v>45292.016782407409</c:v>
                </c:pt>
                <c:pt idx="146">
                  <c:v>45292.016898148147</c:v>
                </c:pt>
                <c:pt idx="147">
                  <c:v>45292.017013888886</c:v>
                </c:pt>
                <c:pt idx="148">
                  <c:v>45292.017129629632</c:v>
                </c:pt>
                <c:pt idx="149">
                  <c:v>45292.017245370371</c:v>
                </c:pt>
                <c:pt idx="150">
                  <c:v>45292.017361111109</c:v>
                </c:pt>
                <c:pt idx="151">
                  <c:v>45292.017476851855</c:v>
                </c:pt>
                <c:pt idx="152">
                  <c:v>45292.017592592594</c:v>
                </c:pt>
                <c:pt idx="153">
                  <c:v>45292.017708333333</c:v>
                </c:pt>
                <c:pt idx="154">
                  <c:v>45292.017824074072</c:v>
                </c:pt>
                <c:pt idx="155">
                  <c:v>45292.017939814818</c:v>
                </c:pt>
                <c:pt idx="156">
                  <c:v>45292.018055555556</c:v>
                </c:pt>
                <c:pt idx="157">
                  <c:v>45292.018171296295</c:v>
                </c:pt>
                <c:pt idx="158">
                  <c:v>45292.018287037034</c:v>
                </c:pt>
                <c:pt idx="159">
                  <c:v>45292.01840277778</c:v>
                </c:pt>
                <c:pt idx="160">
                  <c:v>45292.018518518518</c:v>
                </c:pt>
                <c:pt idx="161">
                  <c:v>45292.018634259257</c:v>
                </c:pt>
                <c:pt idx="162">
                  <c:v>45292.018750000003</c:v>
                </c:pt>
                <c:pt idx="163">
                  <c:v>45292.018865740742</c:v>
                </c:pt>
                <c:pt idx="164">
                  <c:v>45292.01898148148</c:v>
                </c:pt>
                <c:pt idx="165">
                  <c:v>45292.019097222219</c:v>
                </c:pt>
                <c:pt idx="166">
                  <c:v>45292.019212962965</c:v>
                </c:pt>
                <c:pt idx="167">
                  <c:v>45292.019328703704</c:v>
                </c:pt>
                <c:pt idx="168">
                  <c:v>45292.019444444442</c:v>
                </c:pt>
                <c:pt idx="169">
                  <c:v>45292.019560185188</c:v>
                </c:pt>
                <c:pt idx="170">
                  <c:v>45292.019675925927</c:v>
                </c:pt>
                <c:pt idx="171">
                  <c:v>45292.019791666666</c:v>
                </c:pt>
                <c:pt idx="172">
                  <c:v>45292.019907407404</c:v>
                </c:pt>
                <c:pt idx="173">
                  <c:v>45292.02002314815</c:v>
                </c:pt>
                <c:pt idx="174">
                  <c:v>45292.020138888889</c:v>
                </c:pt>
                <c:pt idx="175">
                  <c:v>45292.020254629628</c:v>
                </c:pt>
                <c:pt idx="176">
                  <c:v>45292.020370370374</c:v>
                </c:pt>
                <c:pt idx="177">
                  <c:v>45292.020486111112</c:v>
                </c:pt>
                <c:pt idx="178">
                  <c:v>45292.020601851851</c:v>
                </c:pt>
                <c:pt idx="179">
                  <c:v>45292.02071759259</c:v>
                </c:pt>
                <c:pt idx="180">
                  <c:v>45292.020833333336</c:v>
                </c:pt>
                <c:pt idx="181">
                  <c:v>45292.020949074074</c:v>
                </c:pt>
                <c:pt idx="182">
                  <c:v>45292.021064814813</c:v>
                </c:pt>
                <c:pt idx="183">
                  <c:v>45292.021180555559</c:v>
                </c:pt>
                <c:pt idx="184">
                  <c:v>45292.021296296298</c:v>
                </c:pt>
                <c:pt idx="185">
                  <c:v>45292.021412037036</c:v>
                </c:pt>
                <c:pt idx="186">
                  <c:v>45292.021527777775</c:v>
                </c:pt>
                <c:pt idx="187">
                  <c:v>45292.021643518521</c:v>
                </c:pt>
                <c:pt idx="188">
                  <c:v>45292.02175925926</c:v>
                </c:pt>
                <c:pt idx="189">
                  <c:v>45292.021874999999</c:v>
                </c:pt>
                <c:pt idx="190">
                  <c:v>45292.021990740737</c:v>
                </c:pt>
                <c:pt idx="191">
                  <c:v>45292.022106481483</c:v>
                </c:pt>
                <c:pt idx="192">
                  <c:v>45292.022222222222</c:v>
                </c:pt>
                <c:pt idx="193">
                  <c:v>45292.022337962961</c:v>
                </c:pt>
                <c:pt idx="194">
                  <c:v>45292.022453703707</c:v>
                </c:pt>
                <c:pt idx="195">
                  <c:v>45292.022569444445</c:v>
                </c:pt>
                <c:pt idx="196">
                  <c:v>45292.022685185184</c:v>
                </c:pt>
                <c:pt idx="197">
                  <c:v>45292.022800925923</c:v>
                </c:pt>
                <c:pt idx="198">
                  <c:v>45292.022916666669</c:v>
                </c:pt>
                <c:pt idx="199">
                  <c:v>45292.023032407407</c:v>
                </c:pt>
                <c:pt idx="200">
                  <c:v>45292.023148148146</c:v>
                </c:pt>
                <c:pt idx="201">
                  <c:v>45292.023263888892</c:v>
                </c:pt>
                <c:pt idx="202">
                  <c:v>45292.023379629631</c:v>
                </c:pt>
                <c:pt idx="203">
                  <c:v>45292.023495370369</c:v>
                </c:pt>
                <c:pt idx="204">
                  <c:v>45292.023611111108</c:v>
                </c:pt>
                <c:pt idx="205">
                  <c:v>45292.023726851854</c:v>
                </c:pt>
                <c:pt idx="206">
                  <c:v>45292.023842592593</c:v>
                </c:pt>
                <c:pt idx="207">
                  <c:v>45292.023958333331</c:v>
                </c:pt>
                <c:pt idx="208">
                  <c:v>45292.024074074077</c:v>
                </c:pt>
                <c:pt idx="209">
                  <c:v>45292.024189814816</c:v>
                </c:pt>
                <c:pt idx="210">
                  <c:v>45292.024305555555</c:v>
                </c:pt>
                <c:pt idx="211">
                  <c:v>45292.024421296293</c:v>
                </c:pt>
                <c:pt idx="212">
                  <c:v>45292.024537037039</c:v>
                </c:pt>
                <c:pt idx="213">
                  <c:v>45292.024652777778</c:v>
                </c:pt>
                <c:pt idx="214">
                  <c:v>45292.024768518517</c:v>
                </c:pt>
                <c:pt idx="215">
                  <c:v>45292.024884259263</c:v>
                </c:pt>
                <c:pt idx="216">
                  <c:v>45292.025000000001</c:v>
                </c:pt>
                <c:pt idx="217">
                  <c:v>45292.02511574074</c:v>
                </c:pt>
                <c:pt idx="218">
                  <c:v>45292.025231481479</c:v>
                </c:pt>
                <c:pt idx="219">
                  <c:v>45292.025347222225</c:v>
                </c:pt>
                <c:pt idx="220">
                  <c:v>45292.025462962964</c:v>
                </c:pt>
                <c:pt idx="221">
                  <c:v>45292.025578703702</c:v>
                </c:pt>
                <c:pt idx="222">
                  <c:v>45292.025694444441</c:v>
                </c:pt>
                <c:pt idx="223">
                  <c:v>45292.025810185187</c:v>
                </c:pt>
                <c:pt idx="224">
                  <c:v>45292.025925925926</c:v>
                </c:pt>
                <c:pt idx="225">
                  <c:v>45292.026041666664</c:v>
                </c:pt>
                <c:pt idx="226">
                  <c:v>45292.02615740741</c:v>
                </c:pt>
                <c:pt idx="227">
                  <c:v>45292.026273148149</c:v>
                </c:pt>
                <c:pt idx="228">
                  <c:v>45292.026388888888</c:v>
                </c:pt>
                <c:pt idx="229">
                  <c:v>45292.026504629626</c:v>
                </c:pt>
                <c:pt idx="230">
                  <c:v>45292.026620370372</c:v>
                </c:pt>
                <c:pt idx="231">
                  <c:v>45292.026736111111</c:v>
                </c:pt>
                <c:pt idx="232">
                  <c:v>45292.02685185185</c:v>
                </c:pt>
                <c:pt idx="233">
                  <c:v>45292.026967592596</c:v>
                </c:pt>
                <c:pt idx="234">
                  <c:v>45292.027083333334</c:v>
                </c:pt>
                <c:pt idx="235">
                  <c:v>45292.027199074073</c:v>
                </c:pt>
                <c:pt idx="236">
                  <c:v>45292.027314814812</c:v>
                </c:pt>
                <c:pt idx="237">
                  <c:v>45292.027430555558</c:v>
                </c:pt>
                <c:pt idx="238">
                  <c:v>45292.027546296296</c:v>
                </c:pt>
                <c:pt idx="239">
                  <c:v>45292.027662037035</c:v>
                </c:pt>
                <c:pt idx="240">
                  <c:v>45292.027777777781</c:v>
                </c:pt>
                <c:pt idx="241">
                  <c:v>45292.02789351852</c:v>
                </c:pt>
                <c:pt idx="242">
                  <c:v>45292.028009259258</c:v>
                </c:pt>
                <c:pt idx="243">
                  <c:v>45292.028124999997</c:v>
                </c:pt>
                <c:pt idx="244">
                  <c:v>45292.028240740743</c:v>
                </c:pt>
                <c:pt idx="245">
                  <c:v>45292.028356481482</c:v>
                </c:pt>
                <c:pt idx="246">
                  <c:v>45292.02847222222</c:v>
                </c:pt>
                <c:pt idx="247">
                  <c:v>45292.028587962966</c:v>
                </c:pt>
                <c:pt idx="248">
                  <c:v>45292.028703703705</c:v>
                </c:pt>
                <c:pt idx="249">
                  <c:v>45292.028819444444</c:v>
                </c:pt>
                <c:pt idx="250">
                  <c:v>45292.028935185182</c:v>
                </c:pt>
                <c:pt idx="251">
                  <c:v>45292.029050925928</c:v>
                </c:pt>
                <c:pt idx="252">
                  <c:v>45292.029166666667</c:v>
                </c:pt>
                <c:pt idx="253">
                  <c:v>45292.029282407406</c:v>
                </c:pt>
                <c:pt idx="254">
                  <c:v>45292.029398148145</c:v>
                </c:pt>
                <c:pt idx="255">
                  <c:v>45292.029513888891</c:v>
                </c:pt>
                <c:pt idx="256">
                  <c:v>45292.029629629629</c:v>
                </c:pt>
                <c:pt idx="257">
                  <c:v>45292.029745370368</c:v>
                </c:pt>
                <c:pt idx="258">
                  <c:v>45292.029861111114</c:v>
                </c:pt>
                <c:pt idx="259">
                  <c:v>45292.029976851853</c:v>
                </c:pt>
                <c:pt idx="260">
                  <c:v>45292.030092592591</c:v>
                </c:pt>
                <c:pt idx="261">
                  <c:v>45292.03020833333</c:v>
                </c:pt>
                <c:pt idx="262">
                  <c:v>45292.030324074076</c:v>
                </c:pt>
                <c:pt idx="263">
                  <c:v>45292.030439814815</c:v>
                </c:pt>
                <c:pt idx="264">
                  <c:v>45292.030555555553</c:v>
                </c:pt>
                <c:pt idx="265">
                  <c:v>45292.030671296299</c:v>
                </c:pt>
                <c:pt idx="266">
                  <c:v>45292.030787037038</c:v>
                </c:pt>
                <c:pt idx="267">
                  <c:v>45292.030902777777</c:v>
                </c:pt>
                <c:pt idx="268">
                  <c:v>45292.031018518515</c:v>
                </c:pt>
                <c:pt idx="269">
                  <c:v>45292.031134259261</c:v>
                </c:pt>
                <c:pt idx="270">
                  <c:v>45292.03125</c:v>
                </c:pt>
                <c:pt idx="271">
                  <c:v>45292.031365740739</c:v>
                </c:pt>
                <c:pt idx="272">
                  <c:v>45292.031481481485</c:v>
                </c:pt>
                <c:pt idx="273">
                  <c:v>45292.031597222223</c:v>
                </c:pt>
                <c:pt idx="274">
                  <c:v>45292.031712962962</c:v>
                </c:pt>
                <c:pt idx="275">
                  <c:v>45292.031828703701</c:v>
                </c:pt>
                <c:pt idx="276">
                  <c:v>45292.031944444447</c:v>
                </c:pt>
                <c:pt idx="277">
                  <c:v>45292.032060185185</c:v>
                </c:pt>
                <c:pt idx="278">
                  <c:v>45292.032175925924</c:v>
                </c:pt>
                <c:pt idx="279">
                  <c:v>45292.03229166667</c:v>
                </c:pt>
                <c:pt idx="280">
                  <c:v>45292.032407407409</c:v>
                </c:pt>
                <c:pt idx="281">
                  <c:v>45292.032523148147</c:v>
                </c:pt>
                <c:pt idx="282">
                  <c:v>45292.032638888886</c:v>
                </c:pt>
                <c:pt idx="283">
                  <c:v>45292.032754629632</c:v>
                </c:pt>
                <c:pt idx="284">
                  <c:v>45292.032870370371</c:v>
                </c:pt>
                <c:pt idx="285">
                  <c:v>45292.032986111109</c:v>
                </c:pt>
                <c:pt idx="286">
                  <c:v>45292.033101851855</c:v>
                </c:pt>
                <c:pt idx="287">
                  <c:v>45292.033217592594</c:v>
                </c:pt>
                <c:pt idx="288">
                  <c:v>45292.033333333333</c:v>
                </c:pt>
                <c:pt idx="289">
                  <c:v>45292.033449074072</c:v>
                </c:pt>
                <c:pt idx="290">
                  <c:v>45292.033564814818</c:v>
                </c:pt>
                <c:pt idx="291">
                  <c:v>45292.033680555556</c:v>
                </c:pt>
                <c:pt idx="292">
                  <c:v>45292.033796296295</c:v>
                </c:pt>
                <c:pt idx="293">
                  <c:v>45292.033912037034</c:v>
                </c:pt>
                <c:pt idx="294">
                  <c:v>45292.03402777778</c:v>
                </c:pt>
                <c:pt idx="295">
                  <c:v>45292.034143518518</c:v>
                </c:pt>
                <c:pt idx="296">
                  <c:v>45292.034259259257</c:v>
                </c:pt>
                <c:pt idx="297">
                  <c:v>45292.034375000003</c:v>
                </c:pt>
                <c:pt idx="298">
                  <c:v>45292.034490740742</c:v>
                </c:pt>
                <c:pt idx="299">
                  <c:v>45292.03460648148</c:v>
                </c:pt>
                <c:pt idx="300">
                  <c:v>45292.034722222219</c:v>
                </c:pt>
                <c:pt idx="301">
                  <c:v>45292.034837962965</c:v>
                </c:pt>
                <c:pt idx="302">
                  <c:v>45292.034953703704</c:v>
                </c:pt>
                <c:pt idx="303">
                  <c:v>45292.035069444442</c:v>
                </c:pt>
                <c:pt idx="304">
                  <c:v>45292.035185185188</c:v>
                </c:pt>
                <c:pt idx="305">
                  <c:v>45292.035300925927</c:v>
                </c:pt>
                <c:pt idx="306">
                  <c:v>45292.035416666666</c:v>
                </c:pt>
                <c:pt idx="307">
                  <c:v>45292.035532407404</c:v>
                </c:pt>
                <c:pt idx="308">
                  <c:v>45292.03564814815</c:v>
                </c:pt>
                <c:pt idx="309">
                  <c:v>45292.035763888889</c:v>
                </c:pt>
                <c:pt idx="310">
                  <c:v>45292.035879629628</c:v>
                </c:pt>
                <c:pt idx="311">
                  <c:v>45292.035995370374</c:v>
                </c:pt>
                <c:pt idx="312">
                  <c:v>45292.036111111112</c:v>
                </c:pt>
                <c:pt idx="313">
                  <c:v>45292.036226851851</c:v>
                </c:pt>
                <c:pt idx="314">
                  <c:v>45292.03634259259</c:v>
                </c:pt>
                <c:pt idx="315">
                  <c:v>45292.036458333336</c:v>
                </c:pt>
                <c:pt idx="316">
                  <c:v>45292.036574074074</c:v>
                </c:pt>
                <c:pt idx="317">
                  <c:v>45292.036689814813</c:v>
                </c:pt>
                <c:pt idx="318">
                  <c:v>45292.036805555559</c:v>
                </c:pt>
                <c:pt idx="319">
                  <c:v>45292.036921296298</c:v>
                </c:pt>
                <c:pt idx="320">
                  <c:v>45292.037037037036</c:v>
                </c:pt>
                <c:pt idx="321">
                  <c:v>45292.037152777775</c:v>
                </c:pt>
                <c:pt idx="322">
                  <c:v>45292.037268518521</c:v>
                </c:pt>
                <c:pt idx="323">
                  <c:v>45292.03738425926</c:v>
                </c:pt>
                <c:pt idx="324">
                  <c:v>45292.037499999999</c:v>
                </c:pt>
                <c:pt idx="325">
                  <c:v>45292.037615740737</c:v>
                </c:pt>
                <c:pt idx="326">
                  <c:v>45292.037731481483</c:v>
                </c:pt>
                <c:pt idx="327">
                  <c:v>45292.037847222222</c:v>
                </c:pt>
                <c:pt idx="328">
                  <c:v>45292.037962962961</c:v>
                </c:pt>
                <c:pt idx="329">
                  <c:v>45292.038078703707</c:v>
                </c:pt>
                <c:pt idx="330">
                  <c:v>45292.038194444445</c:v>
                </c:pt>
                <c:pt idx="331">
                  <c:v>45292.038310185184</c:v>
                </c:pt>
                <c:pt idx="332">
                  <c:v>45292.038425925923</c:v>
                </c:pt>
                <c:pt idx="333">
                  <c:v>45292.038541666669</c:v>
                </c:pt>
                <c:pt idx="334">
                  <c:v>45292.038657407407</c:v>
                </c:pt>
                <c:pt idx="335">
                  <c:v>45292.038773148146</c:v>
                </c:pt>
                <c:pt idx="336">
                  <c:v>45292.038888888892</c:v>
                </c:pt>
                <c:pt idx="337">
                  <c:v>45292.039004629631</c:v>
                </c:pt>
                <c:pt idx="338">
                  <c:v>45292.039120370369</c:v>
                </c:pt>
                <c:pt idx="339">
                  <c:v>45292.039236111108</c:v>
                </c:pt>
                <c:pt idx="340">
                  <c:v>45292.039351851854</c:v>
                </c:pt>
                <c:pt idx="341">
                  <c:v>45292.039467592593</c:v>
                </c:pt>
                <c:pt idx="342">
                  <c:v>45292.039583333331</c:v>
                </c:pt>
                <c:pt idx="343">
                  <c:v>45292.039699074077</c:v>
                </c:pt>
                <c:pt idx="344">
                  <c:v>45292.039814814816</c:v>
                </c:pt>
                <c:pt idx="345">
                  <c:v>45292.039930555555</c:v>
                </c:pt>
                <c:pt idx="346">
                  <c:v>45292.040046296293</c:v>
                </c:pt>
                <c:pt idx="347">
                  <c:v>45292.040162037039</c:v>
                </c:pt>
                <c:pt idx="348">
                  <c:v>45292.040277777778</c:v>
                </c:pt>
                <c:pt idx="349">
                  <c:v>45292.040393518517</c:v>
                </c:pt>
                <c:pt idx="350">
                  <c:v>45292.040509259263</c:v>
                </c:pt>
                <c:pt idx="351">
                  <c:v>45292.040625000001</c:v>
                </c:pt>
                <c:pt idx="352">
                  <c:v>45292.04074074074</c:v>
                </c:pt>
                <c:pt idx="353">
                  <c:v>45292.040856481479</c:v>
                </c:pt>
                <c:pt idx="354">
                  <c:v>45292.040972222225</c:v>
                </c:pt>
                <c:pt idx="355">
                  <c:v>45292.041087962964</c:v>
                </c:pt>
                <c:pt idx="356">
                  <c:v>45292.041203703702</c:v>
                </c:pt>
                <c:pt idx="357">
                  <c:v>45292.041319444441</c:v>
                </c:pt>
                <c:pt idx="358">
                  <c:v>45292.041435185187</c:v>
                </c:pt>
                <c:pt idx="359">
                  <c:v>45292.041550925926</c:v>
                </c:pt>
                <c:pt idx="360">
                  <c:v>45292.041666666664</c:v>
                </c:pt>
                <c:pt idx="361">
                  <c:v>45292.04178240741</c:v>
                </c:pt>
                <c:pt idx="362">
                  <c:v>45292.041898148149</c:v>
                </c:pt>
                <c:pt idx="363">
                  <c:v>45292.042013888888</c:v>
                </c:pt>
                <c:pt idx="364">
                  <c:v>45292.042129629626</c:v>
                </c:pt>
                <c:pt idx="365">
                  <c:v>45292.042245370372</c:v>
                </c:pt>
                <c:pt idx="366">
                  <c:v>45292.042361111111</c:v>
                </c:pt>
                <c:pt idx="367">
                  <c:v>45292.04247685185</c:v>
                </c:pt>
                <c:pt idx="368">
                  <c:v>45292.042592592596</c:v>
                </c:pt>
                <c:pt idx="369">
                  <c:v>45292.042708333334</c:v>
                </c:pt>
                <c:pt idx="370">
                  <c:v>45292.042824074073</c:v>
                </c:pt>
                <c:pt idx="371">
                  <c:v>45292.042939814812</c:v>
                </c:pt>
                <c:pt idx="372">
                  <c:v>45292.043055555558</c:v>
                </c:pt>
                <c:pt idx="373">
                  <c:v>45292.043171296296</c:v>
                </c:pt>
                <c:pt idx="374">
                  <c:v>45292.043287037035</c:v>
                </c:pt>
                <c:pt idx="375">
                  <c:v>45292.043402777781</c:v>
                </c:pt>
                <c:pt idx="376">
                  <c:v>45292.04351851852</c:v>
                </c:pt>
                <c:pt idx="377">
                  <c:v>45292.043634259258</c:v>
                </c:pt>
                <c:pt idx="378">
                  <c:v>45292.043749999997</c:v>
                </c:pt>
                <c:pt idx="379">
                  <c:v>45292.043865740743</c:v>
                </c:pt>
                <c:pt idx="380">
                  <c:v>45292.043981481482</c:v>
                </c:pt>
                <c:pt idx="381">
                  <c:v>45292.04409722222</c:v>
                </c:pt>
                <c:pt idx="382">
                  <c:v>45292.044212962966</c:v>
                </c:pt>
                <c:pt idx="383">
                  <c:v>45292.044328703705</c:v>
                </c:pt>
                <c:pt idx="384">
                  <c:v>45292.044444444444</c:v>
                </c:pt>
                <c:pt idx="385">
                  <c:v>45292.044560185182</c:v>
                </c:pt>
                <c:pt idx="386">
                  <c:v>45292.044675925928</c:v>
                </c:pt>
                <c:pt idx="387">
                  <c:v>45292.044791666667</c:v>
                </c:pt>
                <c:pt idx="388">
                  <c:v>45292.044907407406</c:v>
                </c:pt>
                <c:pt idx="389">
                  <c:v>45292.045023148145</c:v>
                </c:pt>
                <c:pt idx="390">
                  <c:v>45292.045138888891</c:v>
                </c:pt>
                <c:pt idx="391">
                  <c:v>45292.045254629629</c:v>
                </c:pt>
                <c:pt idx="392">
                  <c:v>45292.045370370368</c:v>
                </c:pt>
                <c:pt idx="393">
                  <c:v>45292.045486111114</c:v>
                </c:pt>
                <c:pt idx="394">
                  <c:v>45292.045601851853</c:v>
                </c:pt>
                <c:pt idx="395">
                  <c:v>45292.045717592591</c:v>
                </c:pt>
                <c:pt idx="396">
                  <c:v>45292.04583333333</c:v>
                </c:pt>
                <c:pt idx="397">
                  <c:v>45292.045949074076</c:v>
                </c:pt>
                <c:pt idx="398">
                  <c:v>45292.046064814815</c:v>
                </c:pt>
                <c:pt idx="399">
                  <c:v>45292.046180555553</c:v>
                </c:pt>
                <c:pt idx="400">
                  <c:v>45292.046296296299</c:v>
                </c:pt>
                <c:pt idx="401">
                  <c:v>45292.046412037038</c:v>
                </c:pt>
                <c:pt idx="402">
                  <c:v>45292.046527777777</c:v>
                </c:pt>
                <c:pt idx="403">
                  <c:v>45292.046643518515</c:v>
                </c:pt>
                <c:pt idx="404">
                  <c:v>45292.046759259261</c:v>
                </c:pt>
                <c:pt idx="405">
                  <c:v>45292.046875</c:v>
                </c:pt>
                <c:pt idx="406">
                  <c:v>45292.046990740739</c:v>
                </c:pt>
                <c:pt idx="407">
                  <c:v>45292.047106481485</c:v>
                </c:pt>
                <c:pt idx="408">
                  <c:v>45292.047222222223</c:v>
                </c:pt>
                <c:pt idx="409">
                  <c:v>45292.047337962962</c:v>
                </c:pt>
                <c:pt idx="410">
                  <c:v>45292.047453703701</c:v>
                </c:pt>
                <c:pt idx="411">
                  <c:v>45292.047569444447</c:v>
                </c:pt>
                <c:pt idx="412">
                  <c:v>45292.047685185185</c:v>
                </c:pt>
                <c:pt idx="413">
                  <c:v>45292.047800925924</c:v>
                </c:pt>
                <c:pt idx="414">
                  <c:v>45292.04791666667</c:v>
                </c:pt>
                <c:pt idx="415">
                  <c:v>45292.048032407409</c:v>
                </c:pt>
                <c:pt idx="416">
                  <c:v>45292.048148148147</c:v>
                </c:pt>
                <c:pt idx="417">
                  <c:v>45292.048263888886</c:v>
                </c:pt>
                <c:pt idx="418">
                  <c:v>45292.048379629632</c:v>
                </c:pt>
                <c:pt idx="419">
                  <c:v>45292.048495370371</c:v>
                </c:pt>
                <c:pt idx="420">
                  <c:v>45292.048611111109</c:v>
                </c:pt>
                <c:pt idx="421">
                  <c:v>45292.048726851855</c:v>
                </c:pt>
                <c:pt idx="422">
                  <c:v>45292.048842592594</c:v>
                </c:pt>
                <c:pt idx="423">
                  <c:v>45292.048958333333</c:v>
                </c:pt>
                <c:pt idx="424">
                  <c:v>45292.049074074072</c:v>
                </c:pt>
                <c:pt idx="425">
                  <c:v>45292.049189814818</c:v>
                </c:pt>
                <c:pt idx="426">
                  <c:v>45292.049305555556</c:v>
                </c:pt>
                <c:pt idx="427">
                  <c:v>45292.049421296295</c:v>
                </c:pt>
                <c:pt idx="428">
                  <c:v>45292.049537037034</c:v>
                </c:pt>
                <c:pt idx="429">
                  <c:v>45292.04965277778</c:v>
                </c:pt>
                <c:pt idx="430">
                  <c:v>45292.049768518518</c:v>
                </c:pt>
                <c:pt idx="431">
                  <c:v>45292.049884259257</c:v>
                </c:pt>
                <c:pt idx="432">
                  <c:v>45292.05</c:v>
                </c:pt>
                <c:pt idx="433">
                  <c:v>45292.050115740742</c:v>
                </c:pt>
                <c:pt idx="434">
                  <c:v>45292.05023148148</c:v>
                </c:pt>
                <c:pt idx="435">
                  <c:v>45292.050347222219</c:v>
                </c:pt>
                <c:pt idx="436">
                  <c:v>45292.050462962965</c:v>
                </c:pt>
                <c:pt idx="437">
                  <c:v>45292.050578703704</c:v>
                </c:pt>
                <c:pt idx="438">
                  <c:v>45292.050694444442</c:v>
                </c:pt>
                <c:pt idx="439">
                  <c:v>45292.050810185188</c:v>
                </c:pt>
                <c:pt idx="440">
                  <c:v>45292.050925925927</c:v>
                </c:pt>
                <c:pt idx="441">
                  <c:v>45292.051041666666</c:v>
                </c:pt>
                <c:pt idx="442">
                  <c:v>45292.051157407404</c:v>
                </c:pt>
                <c:pt idx="443">
                  <c:v>45292.05127314815</c:v>
                </c:pt>
                <c:pt idx="444">
                  <c:v>45292.051388888889</c:v>
                </c:pt>
                <c:pt idx="445">
                  <c:v>45292.051504629628</c:v>
                </c:pt>
                <c:pt idx="446">
                  <c:v>45292.051620370374</c:v>
                </c:pt>
                <c:pt idx="447">
                  <c:v>45292.051736111112</c:v>
                </c:pt>
                <c:pt idx="448">
                  <c:v>45292.051851851851</c:v>
                </c:pt>
                <c:pt idx="449">
                  <c:v>45292.05196759259</c:v>
                </c:pt>
                <c:pt idx="450">
                  <c:v>45292.052083333336</c:v>
                </c:pt>
                <c:pt idx="451">
                  <c:v>45292.052199074074</c:v>
                </c:pt>
                <c:pt idx="452">
                  <c:v>45292.052314814813</c:v>
                </c:pt>
                <c:pt idx="453">
                  <c:v>45292.052430555559</c:v>
                </c:pt>
                <c:pt idx="454">
                  <c:v>45292.052546296298</c:v>
                </c:pt>
                <c:pt idx="455">
                  <c:v>45292.052662037036</c:v>
                </c:pt>
                <c:pt idx="456">
                  <c:v>45292.052777777775</c:v>
                </c:pt>
                <c:pt idx="457">
                  <c:v>45292.052893518521</c:v>
                </c:pt>
                <c:pt idx="458">
                  <c:v>45292.05300925926</c:v>
                </c:pt>
                <c:pt idx="459">
                  <c:v>45292.053124999999</c:v>
                </c:pt>
                <c:pt idx="460">
                  <c:v>45292.053240740737</c:v>
                </c:pt>
                <c:pt idx="461">
                  <c:v>45292.053356481483</c:v>
                </c:pt>
                <c:pt idx="462">
                  <c:v>45292.053472222222</c:v>
                </c:pt>
                <c:pt idx="463">
                  <c:v>45292.053587962961</c:v>
                </c:pt>
                <c:pt idx="464">
                  <c:v>45292.053703703707</c:v>
                </c:pt>
                <c:pt idx="465">
                  <c:v>45292.053819444445</c:v>
                </c:pt>
                <c:pt idx="466">
                  <c:v>45292.053935185184</c:v>
                </c:pt>
                <c:pt idx="467">
                  <c:v>45292.054050925923</c:v>
                </c:pt>
                <c:pt idx="468">
                  <c:v>45292.054166666669</c:v>
                </c:pt>
                <c:pt idx="469">
                  <c:v>45292.054282407407</c:v>
                </c:pt>
                <c:pt idx="470">
                  <c:v>45292.054398148146</c:v>
                </c:pt>
                <c:pt idx="471">
                  <c:v>45292.054513888892</c:v>
                </c:pt>
                <c:pt idx="472">
                  <c:v>45292.054629629631</c:v>
                </c:pt>
                <c:pt idx="473">
                  <c:v>45292.054745370369</c:v>
                </c:pt>
                <c:pt idx="474">
                  <c:v>45292.054861111108</c:v>
                </c:pt>
                <c:pt idx="475">
                  <c:v>45292.054976851854</c:v>
                </c:pt>
                <c:pt idx="476">
                  <c:v>45292.055092592593</c:v>
                </c:pt>
                <c:pt idx="477">
                  <c:v>45292.055208333331</c:v>
                </c:pt>
                <c:pt idx="478">
                  <c:v>45292.055324074077</c:v>
                </c:pt>
                <c:pt idx="479">
                  <c:v>45292.055439814816</c:v>
                </c:pt>
                <c:pt idx="480">
                  <c:v>45292.055555555555</c:v>
                </c:pt>
                <c:pt idx="481">
                  <c:v>45292.055671296293</c:v>
                </c:pt>
                <c:pt idx="482">
                  <c:v>45292.055787037039</c:v>
                </c:pt>
                <c:pt idx="483">
                  <c:v>45292.055902777778</c:v>
                </c:pt>
                <c:pt idx="484">
                  <c:v>45292.056018518517</c:v>
                </c:pt>
                <c:pt idx="485">
                  <c:v>45292.056134259263</c:v>
                </c:pt>
                <c:pt idx="486">
                  <c:v>45292.056250000001</c:v>
                </c:pt>
                <c:pt idx="487">
                  <c:v>45292.05636574074</c:v>
                </c:pt>
                <c:pt idx="488">
                  <c:v>45292.056481481479</c:v>
                </c:pt>
                <c:pt idx="489">
                  <c:v>45292.056597222225</c:v>
                </c:pt>
                <c:pt idx="490">
                  <c:v>45292.056712962964</c:v>
                </c:pt>
                <c:pt idx="491">
                  <c:v>45292.056828703702</c:v>
                </c:pt>
                <c:pt idx="492">
                  <c:v>45292.056944444441</c:v>
                </c:pt>
                <c:pt idx="493">
                  <c:v>45292.057060185187</c:v>
                </c:pt>
                <c:pt idx="494">
                  <c:v>45292.057175925926</c:v>
                </c:pt>
                <c:pt idx="495">
                  <c:v>45292.057291666664</c:v>
                </c:pt>
                <c:pt idx="496">
                  <c:v>45292.05740740741</c:v>
                </c:pt>
                <c:pt idx="497">
                  <c:v>45292.057523148149</c:v>
                </c:pt>
                <c:pt idx="498">
                  <c:v>45292.057638888888</c:v>
                </c:pt>
                <c:pt idx="499">
                  <c:v>45292.057754629626</c:v>
                </c:pt>
                <c:pt idx="500">
                  <c:v>45292.057870370372</c:v>
                </c:pt>
                <c:pt idx="501">
                  <c:v>45292.057986111111</c:v>
                </c:pt>
                <c:pt idx="502">
                  <c:v>45292.05810185185</c:v>
                </c:pt>
                <c:pt idx="503">
                  <c:v>45292.058217592596</c:v>
                </c:pt>
                <c:pt idx="504">
                  <c:v>45292.058333333334</c:v>
                </c:pt>
                <c:pt idx="505">
                  <c:v>45292.058449074073</c:v>
                </c:pt>
                <c:pt idx="506">
                  <c:v>45292.058564814812</c:v>
                </c:pt>
                <c:pt idx="507">
                  <c:v>45292.058680555558</c:v>
                </c:pt>
                <c:pt idx="508">
                  <c:v>45292.058796296296</c:v>
                </c:pt>
                <c:pt idx="509">
                  <c:v>45292.058912037035</c:v>
                </c:pt>
                <c:pt idx="510">
                  <c:v>45292.059027777781</c:v>
                </c:pt>
                <c:pt idx="511">
                  <c:v>45292.05914351852</c:v>
                </c:pt>
                <c:pt idx="512">
                  <c:v>45292.059259259258</c:v>
                </c:pt>
                <c:pt idx="513">
                  <c:v>45292.059374999997</c:v>
                </c:pt>
                <c:pt idx="514">
                  <c:v>45292.059490740743</c:v>
                </c:pt>
                <c:pt idx="515">
                  <c:v>45292.059606481482</c:v>
                </c:pt>
                <c:pt idx="516">
                  <c:v>45292.05972222222</c:v>
                </c:pt>
                <c:pt idx="517">
                  <c:v>45292.059837962966</c:v>
                </c:pt>
                <c:pt idx="518">
                  <c:v>45292.059953703705</c:v>
                </c:pt>
                <c:pt idx="519">
                  <c:v>45292.060069444444</c:v>
                </c:pt>
                <c:pt idx="520">
                  <c:v>45292.060185185182</c:v>
                </c:pt>
                <c:pt idx="521">
                  <c:v>45292.060300925928</c:v>
                </c:pt>
                <c:pt idx="522">
                  <c:v>45292.060416666667</c:v>
                </c:pt>
                <c:pt idx="523">
                  <c:v>45292.060532407406</c:v>
                </c:pt>
                <c:pt idx="524">
                  <c:v>45292.060648148145</c:v>
                </c:pt>
                <c:pt idx="525">
                  <c:v>45292.060763888891</c:v>
                </c:pt>
                <c:pt idx="526">
                  <c:v>45292.060879629629</c:v>
                </c:pt>
                <c:pt idx="527">
                  <c:v>45292.060995370368</c:v>
                </c:pt>
                <c:pt idx="528">
                  <c:v>45292.061111111114</c:v>
                </c:pt>
                <c:pt idx="529">
                  <c:v>45292.061226851853</c:v>
                </c:pt>
                <c:pt idx="530">
                  <c:v>45292.061342592591</c:v>
                </c:pt>
                <c:pt idx="531">
                  <c:v>45292.06145833333</c:v>
                </c:pt>
                <c:pt idx="532">
                  <c:v>45292.061574074076</c:v>
                </c:pt>
                <c:pt idx="533">
                  <c:v>45292.061689814815</c:v>
                </c:pt>
                <c:pt idx="534">
                  <c:v>45292.061805555553</c:v>
                </c:pt>
                <c:pt idx="535">
                  <c:v>45292.061921296299</c:v>
                </c:pt>
                <c:pt idx="536">
                  <c:v>45292.062037037038</c:v>
                </c:pt>
                <c:pt idx="537">
                  <c:v>45292.062152777777</c:v>
                </c:pt>
                <c:pt idx="538">
                  <c:v>45292.062268518515</c:v>
                </c:pt>
                <c:pt idx="539">
                  <c:v>45292.062384259261</c:v>
                </c:pt>
                <c:pt idx="540">
                  <c:v>45292.0625</c:v>
                </c:pt>
                <c:pt idx="541">
                  <c:v>45292.062615740739</c:v>
                </c:pt>
                <c:pt idx="542">
                  <c:v>45292.062731481485</c:v>
                </c:pt>
                <c:pt idx="543">
                  <c:v>45292.062847222223</c:v>
                </c:pt>
                <c:pt idx="544">
                  <c:v>45292.062962962962</c:v>
                </c:pt>
                <c:pt idx="545">
                  <c:v>45292.063078703701</c:v>
                </c:pt>
                <c:pt idx="546">
                  <c:v>45292.063194444447</c:v>
                </c:pt>
                <c:pt idx="547">
                  <c:v>45292.063310185185</c:v>
                </c:pt>
                <c:pt idx="548">
                  <c:v>45292.063425925924</c:v>
                </c:pt>
                <c:pt idx="549">
                  <c:v>45292.06354166667</c:v>
                </c:pt>
                <c:pt idx="550">
                  <c:v>45292.063657407409</c:v>
                </c:pt>
                <c:pt idx="551">
                  <c:v>45292.063773148147</c:v>
                </c:pt>
                <c:pt idx="552">
                  <c:v>45292.063888888886</c:v>
                </c:pt>
                <c:pt idx="553">
                  <c:v>45292.064004629632</c:v>
                </c:pt>
                <c:pt idx="554">
                  <c:v>45292.064120370371</c:v>
                </c:pt>
                <c:pt idx="555">
                  <c:v>45292.064236111109</c:v>
                </c:pt>
                <c:pt idx="556">
                  <c:v>45292.064351851855</c:v>
                </c:pt>
                <c:pt idx="557">
                  <c:v>45292.064467592594</c:v>
                </c:pt>
                <c:pt idx="558">
                  <c:v>45292.064583333333</c:v>
                </c:pt>
                <c:pt idx="559">
                  <c:v>45292.064699074072</c:v>
                </c:pt>
                <c:pt idx="560">
                  <c:v>45292.064814814818</c:v>
                </c:pt>
                <c:pt idx="561">
                  <c:v>45292.064930555556</c:v>
                </c:pt>
                <c:pt idx="562">
                  <c:v>45292.065046296295</c:v>
                </c:pt>
                <c:pt idx="563">
                  <c:v>45292.065162037034</c:v>
                </c:pt>
                <c:pt idx="564">
                  <c:v>45292.06527777778</c:v>
                </c:pt>
                <c:pt idx="565">
                  <c:v>45292.065393518518</c:v>
                </c:pt>
                <c:pt idx="566">
                  <c:v>45292.065509259257</c:v>
                </c:pt>
                <c:pt idx="567">
                  <c:v>45292.065625000003</c:v>
                </c:pt>
                <c:pt idx="568">
                  <c:v>45292.065740740742</c:v>
                </c:pt>
                <c:pt idx="569">
                  <c:v>45292.06585648148</c:v>
                </c:pt>
                <c:pt idx="570">
                  <c:v>45292.065972222219</c:v>
                </c:pt>
                <c:pt idx="571">
                  <c:v>45292.066087962965</c:v>
                </c:pt>
                <c:pt idx="572">
                  <c:v>45292.066203703704</c:v>
                </c:pt>
                <c:pt idx="573">
                  <c:v>45292.066319444442</c:v>
                </c:pt>
                <c:pt idx="574">
                  <c:v>45292.066435185188</c:v>
                </c:pt>
                <c:pt idx="575">
                  <c:v>45292.066550925927</c:v>
                </c:pt>
                <c:pt idx="576">
                  <c:v>45292.066666666666</c:v>
                </c:pt>
                <c:pt idx="577">
                  <c:v>45292.066782407404</c:v>
                </c:pt>
                <c:pt idx="578">
                  <c:v>45292.06689814815</c:v>
                </c:pt>
                <c:pt idx="579">
                  <c:v>45292.067013888889</c:v>
                </c:pt>
                <c:pt idx="580">
                  <c:v>45292.067129629628</c:v>
                </c:pt>
                <c:pt idx="581">
                  <c:v>45292.067245370374</c:v>
                </c:pt>
                <c:pt idx="582">
                  <c:v>45292.067361111112</c:v>
                </c:pt>
                <c:pt idx="583">
                  <c:v>45292.067476851851</c:v>
                </c:pt>
                <c:pt idx="584">
                  <c:v>45292.06759259259</c:v>
                </c:pt>
                <c:pt idx="585">
                  <c:v>45292.067708333336</c:v>
                </c:pt>
                <c:pt idx="586">
                  <c:v>45292.067824074074</c:v>
                </c:pt>
                <c:pt idx="587">
                  <c:v>45292.067939814813</c:v>
                </c:pt>
                <c:pt idx="588">
                  <c:v>45292.068055555559</c:v>
                </c:pt>
                <c:pt idx="589">
                  <c:v>45292.068171296298</c:v>
                </c:pt>
                <c:pt idx="590">
                  <c:v>45292.068287037036</c:v>
                </c:pt>
                <c:pt idx="591">
                  <c:v>45292.068402777775</c:v>
                </c:pt>
                <c:pt idx="592">
                  <c:v>45292.068518518521</c:v>
                </c:pt>
                <c:pt idx="593">
                  <c:v>45292.06863425926</c:v>
                </c:pt>
                <c:pt idx="594">
                  <c:v>45292.068749999999</c:v>
                </c:pt>
                <c:pt idx="595">
                  <c:v>45292.068865740737</c:v>
                </c:pt>
                <c:pt idx="596">
                  <c:v>45292.068981481483</c:v>
                </c:pt>
                <c:pt idx="597">
                  <c:v>45292.069097222222</c:v>
                </c:pt>
                <c:pt idx="598">
                  <c:v>45292.069212962961</c:v>
                </c:pt>
                <c:pt idx="599">
                  <c:v>45292.069328703707</c:v>
                </c:pt>
                <c:pt idx="600">
                  <c:v>45292.069444444445</c:v>
                </c:pt>
                <c:pt idx="601">
                  <c:v>45292.069560185184</c:v>
                </c:pt>
                <c:pt idx="602">
                  <c:v>45292.069675925923</c:v>
                </c:pt>
                <c:pt idx="603">
                  <c:v>45292.069791666669</c:v>
                </c:pt>
                <c:pt idx="604">
                  <c:v>45292.069907407407</c:v>
                </c:pt>
                <c:pt idx="605">
                  <c:v>45292.070023148146</c:v>
                </c:pt>
                <c:pt idx="606">
                  <c:v>45292.070138888892</c:v>
                </c:pt>
                <c:pt idx="607">
                  <c:v>45292.070254629631</c:v>
                </c:pt>
                <c:pt idx="608">
                  <c:v>45292.070370370369</c:v>
                </c:pt>
                <c:pt idx="609">
                  <c:v>45292.070486111108</c:v>
                </c:pt>
                <c:pt idx="610">
                  <c:v>45292.070601851854</c:v>
                </c:pt>
                <c:pt idx="611">
                  <c:v>45292.070717592593</c:v>
                </c:pt>
                <c:pt idx="612">
                  <c:v>45292.070833333331</c:v>
                </c:pt>
                <c:pt idx="613">
                  <c:v>45292.070949074077</c:v>
                </c:pt>
                <c:pt idx="614">
                  <c:v>45292.071064814816</c:v>
                </c:pt>
                <c:pt idx="615">
                  <c:v>45292.071180555555</c:v>
                </c:pt>
                <c:pt idx="616">
                  <c:v>45292.071296296293</c:v>
                </c:pt>
                <c:pt idx="617">
                  <c:v>45292.071412037039</c:v>
                </c:pt>
                <c:pt idx="618">
                  <c:v>45292.071527777778</c:v>
                </c:pt>
                <c:pt idx="619">
                  <c:v>45292.071643518517</c:v>
                </c:pt>
                <c:pt idx="620">
                  <c:v>45292.071759259263</c:v>
                </c:pt>
                <c:pt idx="621">
                  <c:v>45292.071875000001</c:v>
                </c:pt>
                <c:pt idx="622">
                  <c:v>45292.07199074074</c:v>
                </c:pt>
                <c:pt idx="623">
                  <c:v>45292.072106481479</c:v>
                </c:pt>
                <c:pt idx="624">
                  <c:v>45292.072222222225</c:v>
                </c:pt>
                <c:pt idx="625">
                  <c:v>45292.072337962964</c:v>
                </c:pt>
                <c:pt idx="626">
                  <c:v>45292.072453703702</c:v>
                </c:pt>
                <c:pt idx="627">
                  <c:v>45292.072569444441</c:v>
                </c:pt>
                <c:pt idx="628">
                  <c:v>45292.072685185187</c:v>
                </c:pt>
                <c:pt idx="629">
                  <c:v>45292.072800925926</c:v>
                </c:pt>
                <c:pt idx="630">
                  <c:v>45292.072916666664</c:v>
                </c:pt>
                <c:pt idx="631">
                  <c:v>45292.07303240741</c:v>
                </c:pt>
                <c:pt idx="632">
                  <c:v>45292.073148148149</c:v>
                </c:pt>
                <c:pt idx="633">
                  <c:v>45292.073263888888</c:v>
                </c:pt>
                <c:pt idx="634">
                  <c:v>45292.073379629626</c:v>
                </c:pt>
                <c:pt idx="635">
                  <c:v>45292.073495370372</c:v>
                </c:pt>
                <c:pt idx="636">
                  <c:v>45292.073611111111</c:v>
                </c:pt>
                <c:pt idx="637">
                  <c:v>45292.07372685185</c:v>
                </c:pt>
                <c:pt idx="638">
                  <c:v>45292.073842592596</c:v>
                </c:pt>
                <c:pt idx="639">
                  <c:v>45292.073958333334</c:v>
                </c:pt>
                <c:pt idx="640">
                  <c:v>45292.074074074073</c:v>
                </c:pt>
                <c:pt idx="641">
                  <c:v>45292.074189814812</c:v>
                </c:pt>
                <c:pt idx="642">
                  <c:v>45292.074305555558</c:v>
                </c:pt>
                <c:pt idx="643">
                  <c:v>45292.074421296296</c:v>
                </c:pt>
                <c:pt idx="644">
                  <c:v>45292.074537037035</c:v>
                </c:pt>
                <c:pt idx="645">
                  <c:v>45292.074652777781</c:v>
                </c:pt>
                <c:pt idx="646">
                  <c:v>45292.07476851852</c:v>
                </c:pt>
                <c:pt idx="647">
                  <c:v>45292.074884259258</c:v>
                </c:pt>
                <c:pt idx="648">
                  <c:v>45292.074999999997</c:v>
                </c:pt>
                <c:pt idx="649">
                  <c:v>45292.075115740743</c:v>
                </c:pt>
                <c:pt idx="650">
                  <c:v>45292.075231481482</c:v>
                </c:pt>
                <c:pt idx="651">
                  <c:v>45292.07534722222</c:v>
                </c:pt>
                <c:pt idx="652">
                  <c:v>45292.075462962966</c:v>
                </c:pt>
                <c:pt idx="653">
                  <c:v>45292.075578703705</c:v>
                </c:pt>
                <c:pt idx="654">
                  <c:v>45292.075694444444</c:v>
                </c:pt>
                <c:pt idx="655">
                  <c:v>45292.075810185182</c:v>
                </c:pt>
                <c:pt idx="656">
                  <c:v>45292.075925925928</c:v>
                </c:pt>
                <c:pt idx="657">
                  <c:v>45292.076041666667</c:v>
                </c:pt>
                <c:pt idx="658">
                  <c:v>45292.076157407406</c:v>
                </c:pt>
                <c:pt idx="659">
                  <c:v>45292.076273148145</c:v>
                </c:pt>
                <c:pt idx="660">
                  <c:v>45292.076388888891</c:v>
                </c:pt>
                <c:pt idx="661">
                  <c:v>45292.076504629629</c:v>
                </c:pt>
                <c:pt idx="662">
                  <c:v>45292.076620370368</c:v>
                </c:pt>
                <c:pt idx="663">
                  <c:v>45292.076736111114</c:v>
                </c:pt>
                <c:pt idx="664">
                  <c:v>45292.076851851853</c:v>
                </c:pt>
                <c:pt idx="665">
                  <c:v>45292.076967592591</c:v>
                </c:pt>
                <c:pt idx="666">
                  <c:v>45292.07708333333</c:v>
                </c:pt>
                <c:pt idx="667">
                  <c:v>45292.077199074076</c:v>
                </c:pt>
                <c:pt idx="668">
                  <c:v>45292.077314814815</c:v>
                </c:pt>
                <c:pt idx="669">
                  <c:v>45292.077430555553</c:v>
                </c:pt>
                <c:pt idx="670">
                  <c:v>45292.077546296299</c:v>
                </c:pt>
                <c:pt idx="671">
                  <c:v>45292.077662037038</c:v>
                </c:pt>
                <c:pt idx="672">
                  <c:v>45292.077777777777</c:v>
                </c:pt>
                <c:pt idx="673">
                  <c:v>45292.077893518515</c:v>
                </c:pt>
                <c:pt idx="674">
                  <c:v>45292.078009259261</c:v>
                </c:pt>
                <c:pt idx="675">
                  <c:v>45292.078125</c:v>
                </c:pt>
                <c:pt idx="676">
                  <c:v>45292.078240740739</c:v>
                </c:pt>
                <c:pt idx="677">
                  <c:v>45292.078356481485</c:v>
                </c:pt>
                <c:pt idx="678">
                  <c:v>45292.078472222223</c:v>
                </c:pt>
                <c:pt idx="679">
                  <c:v>45292.078587962962</c:v>
                </c:pt>
                <c:pt idx="680">
                  <c:v>45292.078703703701</c:v>
                </c:pt>
                <c:pt idx="681">
                  <c:v>45292.078819444447</c:v>
                </c:pt>
                <c:pt idx="682">
                  <c:v>45292.078935185185</c:v>
                </c:pt>
                <c:pt idx="683">
                  <c:v>45292.079050925924</c:v>
                </c:pt>
                <c:pt idx="684">
                  <c:v>45292.07916666667</c:v>
                </c:pt>
                <c:pt idx="685">
                  <c:v>45292.079282407409</c:v>
                </c:pt>
                <c:pt idx="686">
                  <c:v>45292.079398148147</c:v>
                </c:pt>
                <c:pt idx="687">
                  <c:v>45292.079513888886</c:v>
                </c:pt>
                <c:pt idx="688">
                  <c:v>45292.079629629632</c:v>
                </c:pt>
                <c:pt idx="689">
                  <c:v>45292.079745370371</c:v>
                </c:pt>
                <c:pt idx="690">
                  <c:v>45292.079861111109</c:v>
                </c:pt>
                <c:pt idx="691">
                  <c:v>45292.079976851855</c:v>
                </c:pt>
                <c:pt idx="692">
                  <c:v>45292.080092592594</c:v>
                </c:pt>
                <c:pt idx="693">
                  <c:v>45292.080208333333</c:v>
                </c:pt>
                <c:pt idx="694">
                  <c:v>45292.080324074072</c:v>
                </c:pt>
                <c:pt idx="695">
                  <c:v>45292.080439814818</c:v>
                </c:pt>
                <c:pt idx="696">
                  <c:v>45292.080555555556</c:v>
                </c:pt>
                <c:pt idx="697">
                  <c:v>45292.080671296295</c:v>
                </c:pt>
                <c:pt idx="698">
                  <c:v>45292.080787037034</c:v>
                </c:pt>
                <c:pt idx="699">
                  <c:v>45292.08090277778</c:v>
                </c:pt>
                <c:pt idx="700">
                  <c:v>45292.081018518518</c:v>
                </c:pt>
                <c:pt idx="701">
                  <c:v>45292.081134259257</c:v>
                </c:pt>
                <c:pt idx="702">
                  <c:v>45292.081250000003</c:v>
                </c:pt>
                <c:pt idx="703">
                  <c:v>45292.081365740742</c:v>
                </c:pt>
                <c:pt idx="704">
                  <c:v>45292.08148148148</c:v>
                </c:pt>
                <c:pt idx="705">
                  <c:v>45292.081597222219</c:v>
                </c:pt>
                <c:pt idx="706">
                  <c:v>45292.081712962965</c:v>
                </c:pt>
                <c:pt idx="707">
                  <c:v>45292.081828703704</c:v>
                </c:pt>
                <c:pt idx="708">
                  <c:v>45292.081944444442</c:v>
                </c:pt>
                <c:pt idx="709">
                  <c:v>45292.082060185188</c:v>
                </c:pt>
                <c:pt idx="710">
                  <c:v>45292.082175925927</c:v>
                </c:pt>
                <c:pt idx="711">
                  <c:v>45292.082291666666</c:v>
                </c:pt>
                <c:pt idx="712">
                  <c:v>45292.082407407404</c:v>
                </c:pt>
                <c:pt idx="713">
                  <c:v>45292.08252314815</c:v>
                </c:pt>
                <c:pt idx="714">
                  <c:v>45292.082638888889</c:v>
                </c:pt>
                <c:pt idx="715">
                  <c:v>45292.082754629628</c:v>
                </c:pt>
                <c:pt idx="716">
                  <c:v>45292.082870370374</c:v>
                </c:pt>
                <c:pt idx="717">
                  <c:v>45292.082986111112</c:v>
                </c:pt>
                <c:pt idx="718">
                  <c:v>45292.083101851851</c:v>
                </c:pt>
                <c:pt idx="719">
                  <c:v>45292.08321759259</c:v>
                </c:pt>
                <c:pt idx="720">
                  <c:v>45292.083333333336</c:v>
                </c:pt>
                <c:pt idx="721">
                  <c:v>45292.083449074074</c:v>
                </c:pt>
                <c:pt idx="722">
                  <c:v>45292.083564814813</c:v>
                </c:pt>
                <c:pt idx="723">
                  <c:v>45292.083680555559</c:v>
                </c:pt>
                <c:pt idx="724">
                  <c:v>45292.083796296298</c:v>
                </c:pt>
                <c:pt idx="725">
                  <c:v>45292.083912037036</c:v>
                </c:pt>
                <c:pt idx="726">
                  <c:v>45292.084027777775</c:v>
                </c:pt>
                <c:pt idx="727">
                  <c:v>45292.084143518521</c:v>
                </c:pt>
                <c:pt idx="728">
                  <c:v>45292.08425925926</c:v>
                </c:pt>
                <c:pt idx="729">
                  <c:v>45292.084374999999</c:v>
                </c:pt>
                <c:pt idx="730">
                  <c:v>45292.084490740737</c:v>
                </c:pt>
                <c:pt idx="731">
                  <c:v>45292.084606481483</c:v>
                </c:pt>
                <c:pt idx="732">
                  <c:v>45292.084722222222</c:v>
                </c:pt>
                <c:pt idx="733">
                  <c:v>45292.084837962961</c:v>
                </c:pt>
                <c:pt idx="734">
                  <c:v>45292.084953703707</c:v>
                </c:pt>
                <c:pt idx="735">
                  <c:v>45292.085069444445</c:v>
                </c:pt>
                <c:pt idx="736">
                  <c:v>45292.085185185184</c:v>
                </c:pt>
                <c:pt idx="737">
                  <c:v>45292.085300925923</c:v>
                </c:pt>
                <c:pt idx="738">
                  <c:v>45292.085416666669</c:v>
                </c:pt>
                <c:pt idx="739">
                  <c:v>45292.085532407407</c:v>
                </c:pt>
                <c:pt idx="740">
                  <c:v>45292.085648148146</c:v>
                </c:pt>
                <c:pt idx="741">
                  <c:v>45292.085763888892</c:v>
                </c:pt>
                <c:pt idx="742">
                  <c:v>45292.085879629631</c:v>
                </c:pt>
                <c:pt idx="743">
                  <c:v>45292.085995370369</c:v>
                </c:pt>
                <c:pt idx="744">
                  <c:v>45292.086111111108</c:v>
                </c:pt>
                <c:pt idx="745">
                  <c:v>45292.086226851854</c:v>
                </c:pt>
                <c:pt idx="746">
                  <c:v>45292.086342592593</c:v>
                </c:pt>
                <c:pt idx="747">
                  <c:v>45292.086458333331</c:v>
                </c:pt>
                <c:pt idx="748">
                  <c:v>45292.086574074077</c:v>
                </c:pt>
                <c:pt idx="749">
                  <c:v>45292.086689814816</c:v>
                </c:pt>
                <c:pt idx="750">
                  <c:v>45292.086805555555</c:v>
                </c:pt>
                <c:pt idx="751">
                  <c:v>45292.086921296293</c:v>
                </c:pt>
                <c:pt idx="752">
                  <c:v>45292.087037037039</c:v>
                </c:pt>
                <c:pt idx="753">
                  <c:v>45292.087152777778</c:v>
                </c:pt>
                <c:pt idx="754">
                  <c:v>45292.087268518517</c:v>
                </c:pt>
                <c:pt idx="755">
                  <c:v>45292.087384259263</c:v>
                </c:pt>
                <c:pt idx="756">
                  <c:v>45292.087500000001</c:v>
                </c:pt>
                <c:pt idx="757">
                  <c:v>45292.08761574074</c:v>
                </c:pt>
                <c:pt idx="758">
                  <c:v>45292.087731481479</c:v>
                </c:pt>
                <c:pt idx="759">
                  <c:v>45292.087847222225</c:v>
                </c:pt>
                <c:pt idx="760">
                  <c:v>45292.087962962964</c:v>
                </c:pt>
                <c:pt idx="761">
                  <c:v>45292.088078703702</c:v>
                </c:pt>
                <c:pt idx="762">
                  <c:v>45292.088194444441</c:v>
                </c:pt>
                <c:pt idx="763">
                  <c:v>45292.088310185187</c:v>
                </c:pt>
                <c:pt idx="764">
                  <c:v>45292.088425925926</c:v>
                </c:pt>
                <c:pt idx="765">
                  <c:v>45292.088541666664</c:v>
                </c:pt>
                <c:pt idx="766">
                  <c:v>45292.08865740741</c:v>
                </c:pt>
                <c:pt idx="767">
                  <c:v>45292.088773148149</c:v>
                </c:pt>
                <c:pt idx="768">
                  <c:v>45292.088888888888</c:v>
                </c:pt>
                <c:pt idx="769">
                  <c:v>45292.089004629626</c:v>
                </c:pt>
                <c:pt idx="770">
                  <c:v>45292.089120370372</c:v>
                </c:pt>
                <c:pt idx="771">
                  <c:v>45292.089236111111</c:v>
                </c:pt>
                <c:pt idx="772">
                  <c:v>45292.08935185185</c:v>
                </c:pt>
                <c:pt idx="773">
                  <c:v>45292.089467592596</c:v>
                </c:pt>
                <c:pt idx="774">
                  <c:v>45292.089583333334</c:v>
                </c:pt>
                <c:pt idx="775">
                  <c:v>45292.089699074073</c:v>
                </c:pt>
                <c:pt idx="776">
                  <c:v>45292.089814814812</c:v>
                </c:pt>
                <c:pt idx="777">
                  <c:v>45292.089930555558</c:v>
                </c:pt>
                <c:pt idx="778">
                  <c:v>45292.090046296296</c:v>
                </c:pt>
                <c:pt idx="779">
                  <c:v>45292.090162037035</c:v>
                </c:pt>
                <c:pt idx="780">
                  <c:v>45292.090277777781</c:v>
                </c:pt>
                <c:pt idx="781">
                  <c:v>45292.09039351852</c:v>
                </c:pt>
                <c:pt idx="782">
                  <c:v>45292.090509259258</c:v>
                </c:pt>
                <c:pt idx="783">
                  <c:v>45292.090624999997</c:v>
                </c:pt>
                <c:pt idx="784">
                  <c:v>45292.090740740743</c:v>
                </c:pt>
                <c:pt idx="785">
                  <c:v>45292.090856481482</c:v>
                </c:pt>
                <c:pt idx="786">
                  <c:v>45292.09097222222</c:v>
                </c:pt>
                <c:pt idx="787">
                  <c:v>45292.091087962966</c:v>
                </c:pt>
                <c:pt idx="788">
                  <c:v>45292.091203703705</c:v>
                </c:pt>
                <c:pt idx="789">
                  <c:v>45292.091319444444</c:v>
                </c:pt>
                <c:pt idx="790">
                  <c:v>45292.091435185182</c:v>
                </c:pt>
                <c:pt idx="791">
                  <c:v>45292.091550925928</c:v>
                </c:pt>
                <c:pt idx="792">
                  <c:v>45292.091666666667</c:v>
                </c:pt>
                <c:pt idx="793">
                  <c:v>45292.091782407406</c:v>
                </c:pt>
                <c:pt idx="794">
                  <c:v>45292.091898148145</c:v>
                </c:pt>
                <c:pt idx="795">
                  <c:v>45292.092013888891</c:v>
                </c:pt>
                <c:pt idx="796">
                  <c:v>45292.092129629629</c:v>
                </c:pt>
                <c:pt idx="797">
                  <c:v>45292.092245370368</c:v>
                </c:pt>
                <c:pt idx="798">
                  <c:v>45292.092361111114</c:v>
                </c:pt>
                <c:pt idx="799">
                  <c:v>45292.092476851853</c:v>
                </c:pt>
                <c:pt idx="800">
                  <c:v>45292.092592592591</c:v>
                </c:pt>
                <c:pt idx="801">
                  <c:v>45292.09270833333</c:v>
                </c:pt>
                <c:pt idx="802">
                  <c:v>45292.092824074076</c:v>
                </c:pt>
                <c:pt idx="803">
                  <c:v>45292.092939814815</c:v>
                </c:pt>
                <c:pt idx="804">
                  <c:v>45292.093055555553</c:v>
                </c:pt>
                <c:pt idx="805">
                  <c:v>45292.093171296299</c:v>
                </c:pt>
                <c:pt idx="806">
                  <c:v>45292.093287037038</c:v>
                </c:pt>
                <c:pt idx="807">
                  <c:v>45292.093402777777</c:v>
                </c:pt>
                <c:pt idx="808">
                  <c:v>45292.093518518515</c:v>
                </c:pt>
                <c:pt idx="809">
                  <c:v>45292.093634259261</c:v>
                </c:pt>
                <c:pt idx="810">
                  <c:v>45292.09375</c:v>
                </c:pt>
                <c:pt idx="811">
                  <c:v>45292.093865740739</c:v>
                </c:pt>
                <c:pt idx="812">
                  <c:v>45292.093981481485</c:v>
                </c:pt>
                <c:pt idx="813">
                  <c:v>45292.094097222223</c:v>
                </c:pt>
                <c:pt idx="814">
                  <c:v>45292.094212962962</c:v>
                </c:pt>
                <c:pt idx="815">
                  <c:v>45292.094328703701</c:v>
                </c:pt>
                <c:pt idx="816">
                  <c:v>45292.094444444447</c:v>
                </c:pt>
                <c:pt idx="817">
                  <c:v>45292.094560185185</c:v>
                </c:pt>
                <c:pt idx="818">
                  <c:v>45292.094675925924</c:v>
                </c:pt>
                <c:pt idx="819">
                  <c:v>45292.09479166667</c:v>
                </c:pt>
                <c:pt idx="820">
                  <c:v>45292.094907407409</c:v>
                </c:pt>
                <c:pt idx="821">
                  <c:v>45292.095023148147</c:v>
                </c:pt>
                <c:pt idx="822">
                  <c:v>45292.095138888886</c:v>
                </c:pt>
                <c:pt idx="823">
                  <c:v>45292.095254629632</c:v>
                </c:pt>
                <c:pt idx="824">
                  <c:v>45292.095370370371</c:v>
                </c:pt>
                <c:pt idx="825">
                  <c:v>45292.095486111109</c:v>
                </c:pt>
                <c:pt idx="826">
                  <c:v>45292.095601851855</c:v>
                </c:pt>
                <c:pt idx="827">
                  <c:v>45292.095717592594</c:v>
                </c:pt>
                <c:pt idx="828">
                  <c:v>45292.095833333333</c:v>
                </c:pt>
                <c:pt idx="829">
                  <c:v>45292.095949074072</c:v>
                </c:pt>
                <c:pt idx="830">
                  <c:v>45292.096064814818</c:v>
                </c:pt>
                <c:pt idx="831">
                  <c:v>45292.096180555556</c:v>
                </c:pt>
                <c:pt idx="832">
                  <c:v>45292.096296296295</c:v>
                </c:pt>
                <c:pt idx="833">
                  <c:v>45292.096412037034</c:v>
                </c:pt>
                <c:pt idx="834">
                  <c:v>45292.09652777778</c:v>
                </c:pt>
                <c:pt idx="835">
                  <c:v>45292.096643518518</c:v>
                </c:pt>
                <c:pt idx="836">
                  <c:v>45292.096759259257</c:v>
                </c:pt>
                <c:pt idx="837">
                  <c:v>45292.096875000003</c:v>
                </c:pt>
                <c:pt idx="838">
                  <c:v>45292.096990740742</c:v>
                </c:pt>
                <c:pt idx="839">
                  <c:v>45292.09710648148</c:v>
                </c:pt>
                <c:pt idx="840">
                  <c:v>45292.097222222219</c:v>
                </c:pt>
                <c:pt idx="841">
                  <c:v>45292.097337962965</c:v>
                </c:pt>
                <c:pt idx="842">
                  <c:v>45292.097453703704</c:v>
                </c:pt>
                <c:pt idx="843">
                  <c:v>45292.097569444442</c:v>
                </c:pt>
                <c:pt idx="844">
                  <c:v>45292.097685185188</c:v>
                </c:pt>
                <c:pt idx="845">
                  <c:v>45292.097800925927</c:v>
                </c:pt>
                <c:pt idx="846">
                  <c:v>45292.097916666666</c:v>
                </c:pt>
                <c:pt idx="847">
                  <c:v>45292.098032407404</c:v>
                </c:pt>
                <c:pt idx="848">
                  <c:v>45292.09814814815</c:v>
                </c:pt>
                <c:pt idx="849">
                  <c:v>45292.098263888889</c:v>
                </c:pt>
                <c:pt idx="850">
                  <c:v>45292.098379629628</c:v>
                </c:pt>
                <c:pt idx="851">
                  <c:v>45292.098495370374</c:v>
                </c:pt>
                <c:pt idx="852">
                  <c:v>45292.098611111112</c:v>
                </c:pt>
                <c:pt idx="853">
                  <c:v>45292.098726851851</c:v>
                </c:pt>
                <c:pt idx="854">
                  <c:v>45292.09884259259</c:v>
                </c:pt>
                <c:pt idx="855">
                  <c:v>45292.098958333336</c:v>
                </c:pt>
                <c:pt idx="856">
                  <c:v>45292.099074074074</c:v>
                </c:pt>
                <c:pt idx="857">
                  <c:v>45292.099189814813</c:v>
                </c:pt>
                <c:pt idx="858">
                  <c:v>45292.099305555559</c:v>
                </c:pt>
                <c:pt idx="859">
                  <c:v>45292.099421296298</c:v>
                </c:pt>
                <c:pt idx="860">
                  <c:v>45292.099537037036</c:v>
                </c:pt>
                <c:pt idx="861">
                  <c:v>45292.099652777775</c:v>
                </c:pt>
                <c:pt idx="862">
                  <c:v>45292.099768518521</c:v>
                </c:pt>
                <c:pt idx="863">
                  <c:v>45292.09988425926</c:v>
                </c:pt>
                <c:pt idx="864">
                  <c:v>45292.1</c:v>
                </c:pt>
                <c:pt idx="865">
                  <c:v>45292.100115740737</c:v>
                </c:pt>
                <c:pt idx="866">
                  <c:v>45292.100231481483</c:v>
                </c:pt>
                <c:pt idx="867">
                  <c:v>45292.100347222222</c:v>
                </c:pt>
                <c:pt idx="868">
                  <c:v>45292.100462962961</c:v>
                </c:pt>
                <c:pt idx="869">
                  <c:v>45292.100578703707</c:v>
                </c:pt>
                <c:pt idx="870">
                  <c:v>45292.100694444445</c:v>
                </c:pt>
                <c:pt idx="871">
                  <c:v>45292.100810185184</c:v>
                </c:pt>
                <c:pt idx="872">
                  <c:v>45292.100925925923</c:v>
                </c:pt>
                <c:pt idx="873">
                  <c:v>45292.101041666669</c:v>
                </c:pt>
                <c:pt idx="874">
                  <c:v>45292.101157407407</c:v>
                </c:pt>
                <c:pt idx="875">
                  <c:v>45292.101273148146</c:v>
                </c:pt>
                <c:pt idx="876">
                  <c:v>45292.101388888892</c:v>
                </c:pt>
                <c:pt idx="877">
                  <c:v>45292.101504629631</c:v>
                </c:pt>
                <c:pt idx="878">
                  <c:v>45292.101620370369</c:v>
                </c:pt>
                <c:pt idx="879">
                  <c:v>45292.101736111108</c:v>
                </c:pt>
                <c:pt idx="880">
                  <c:v>45292.101851851854</c:v>
                </c:pt>
                <c:pt idx="881">
                  <c:v>45292.101967592593</c:v>
                </c:pt>
                <c:pt idx="882">
                  <c:v>45292.102083333331</c:v>
                </c:pt>
                <c:pt idx="883">
                  <c:v>45292.102199074077</c:v>
                </c:pt>
                <c:pt idx="884">
                  <c:v>45292.102314814816</c:v>
                </c:pt>
                <c:pt idx="885">
                  <c:v>45292.102430555555</c:v>
                </c:pt>
                <c:pt idx="886">
                  <c:v>45292.102546296293</c:v>
                </c:pt>
                <c:pt idx="887">
                  <c:v>45292.102662037039</c:v>
                </c:pt>
                <c:pt idx="888">
                  <c:v>45292.102777777778</c:v>
                </c:pt>
                <c:pt idx="889">
                  <c:v>45292.102893518517</c:v>
                </c:pt>
                <c:pt idx="890">
                  <c:v>45292.103009259263</c:v>
                </c:pt>
                <c:pt idx="891">
                  <c:v>45292.103125000001</c:v>
                </c:pt>
                <c:pt idx="892">
                  <c:v>45292.10324074074</c:v>
                </c:pt>
                <c:pt idx="893">
                  <c:v>45292.103356481479</c:v>
                </c:pt>
                <c:pt idx="894">
                  <c:v>45292.103472222225</c:v>
                </c:pt>
                <c:pt idx="895">
                  <c:v>45292.103587962964</c:v>
                </c:pt>
                <c:pt idx="896">
                  <c:v>45292.103703703702</c:v>
                </c:pt>
                <c:pt idx="897">
                  <c:v>45292.103819444441</c:v>
                </c:pt>
                <c:pt idx="898">
                  <c:v>45292.103935185187</c:v>
                </c:pt>
                <c:pt idx="899">
                  <c:v>45292.104050925926</c:v>
                </c:pt>
                <c:pt idx="900">
                  <c:v>45292.104166666664</c:v>
                </c:pt>
                <c:pt idx="901">
                  <c:v>45292.10428240741</c:v>
                </c:pt>
                <c:pt idx="902">
                  <c:v>45292.104398148149</c:v>
                </c:pt>
                <c:pt idx="903">
                  <c:v>45292.104513888888</c:v>
                </c:pt>
                <c:pt idx="904">
                  <c:v>45292.104629629626</c:v>
                </c:pt>
                <c:pt idx="905">
                  <c:v>45292.104745370372</c:v>
                </c:pt>
                <c:pt idx="906">
                  <c:v>45292.104861111111</c:v>
                </c:pt>
                <c:pt idx="907">
                  <c:v>45292.10497685185</c:v>
                </c:pt>
                <c:pt idx="908">
                  <c:v>45292.105092592596</c:v>
                </c:pt>
                <c:pt idx="909">
                  <c:v>45292.105208333334</c:v>
                </c:pt>
                <c:pt idx="910">
                  <c:v>45292.105324074073</c:v>
                </c:pt>
                <c:pt idx="911">
                  <c:v>45292.105439814812</c:v>
                </c:pt>
                <c:pt idx="912">
                  <c:v>45292.105555555558</c:v>
                </c:pt>
                <c:pt idx="913">
                  <c:v>45292.105671296296</c:v>
                </c:pt>
                <c:pt idx="914">
                  <c:v>45292.105787037035</c:v>
                </c:pt>
                <c:pt idx="915">
                  <c:v>45292.105902777781</c:v>
                </c:pt>
                <c:pt idx="916">
                  <c:v>45292.10601851852</c:v>
                </c:pt>
                <c:pt idx="917">
                  <c:v>45292.106134259258</c:v>
                </c:pt>
                <c:pt idx="918">
                  <c:v>45292.106249999997</c:v>
                </c:pt>
                <c:pt idx="919">
                  <c:v>45292.106365740743</c:v>
                </c:pt>
                <c:pt idx="920">
                  <c:v>45292.106481481482</c:v>
                </c:pt>
                <c:pt idx="921">
                  <c:v>45292.10659722222</c:v>
                </c:pt>
                <c:pt idx="922">
                  <c:v>45292.106712962966</c:v>
                </c:pt>
                <c:pt idx="923">
                  <c:v>45292.106828703705</c:v>
                </c:pt>
                <c:pt idx="924">
                  <c:v>45292.106944444444</c:v>
                </c:pt>
                <c:pt idx="925">
                  <c:v>45292.107060185182</c:v>
                </c:pt>
                <c:pt idx="926">
                  <c:v>45292.107175925928</c:v>
                </c:pt>
                <c:pt idx="927">
                  <c:v>45292.107291666667</c:v>
                </c:pt>
                <c:pt idx="928">
                  <c:v>45292.107407407406</c:v>
                </c:pt>
                <c:pt idx="929">
                  <c:v>45292.107523148145</c:v>
                </c:pt>
                <c:pt idx="930">
                  <c:v>45292.107638888891</c:v>
                </c:pt>
                <c:pt idx="931">
                  <c:v>45292.107754629629</c:v>
                </c:pt>
                <c:pt idx="932">
                  <c:v>45292.107870370368</c:v>
                </c:pt>
                <c:pt idx="933">
                  <c:v>45292.107986111114</c:v>
                </c:pt>
                <c:pt idx="934">
                  <c:v>45292.108101851853</c:v>
                </c:pt>
                <c:pt idx="935">
                  <c:v>45292.108217592591</c:v>
                </c:pt>
                <c:pt idx="936">
                  <c:v>45292.10833333333</c:v>
                </c:pt>
                <c:pt idx="937">
                  <c:v>45292.108449074076</c:v>
                </c:pt>
                <c:pt idx="938">
                  <c:v>45292.108564814815</c:v>
                </c:pt>
                <c:pt idx="939">
                  <c:v>45292.108680555553</c:v>
                </c:pt>
                <c:pt idx="940">
                  <c:v>45292.108796296299</c:v>
                </c:pt>
                <c:pt idx="941">
                  <c:v>45292.108912037038</c:v>
                </c:pt>
                <c:pt idx="942">
                  <c:v>45292.109027777777</c:v>
                </c:pt>
                <c:pt idx="943">
                  <c:v>45292.109143518515</c:v>
                </c:pt>
                <c:pt idx="944">
                  <c:v>45292.109259259261</c:v>
                </c:pt>
                <c:pt idx="945">
                  <c:v>45292.109375</c:v>
                </c:pt>
                <c:pt idx="946">
                  <c:v>45292.109490740739</c:v>
                </c:pt>
                <c:pt idx="947">
                  <c:v>45292.109606481485</c:v>
                </c:pt>
                <c:pt idx="948">
                  <c:v>45292.109722222223</c:v>
                </c:pt>
                <c:pt idx="949">
                  <c:v>45292.109837962962</c:v>
                </c:pt>
                <c:pt idx="950">
                  <c:v>45292.109953703701</c:v>
                </c:pt>
                <c:pt idx="951">
                  <c:v>45292.110069444447</c:v>
                </c:pt>
                <c:pt idx="952">
                  <c:v>45292.110185185185</c:v>
                </c:pt>
                <c:pt idx="953">
                  <c:v>45292.110300925924</c:v>
                </c:pt>
                <c:pt idx="954">
                  <c:v>45292.11041666667</c:v>
                </c:pt>
                <c:pt idx="955">
                  <c:v>45292.110532407409</c:v>
                </c:pt>
                <c:pt idx="956">
                  <c:v>45292.110648148147</c:v>
                </c:pt>
                <c:pt idx="957">
                  <c:v>45292.110763888886</c:v>
                </c:pt>
                <c:pt idx="958">
                  <c:v>45292.110879629632</c:v>
                </c:pt>
                <c:pt idx="959">
                  <c:v>45292.110995370371</c:v>
                </c:pt>
                <c:pt idx="960">
                  <c:v>45292.111111111109</c:v>
                </c:pt>
                <c:pt idx="961">
                  <c:v>45292.111226851855</c:v>
                </c:pt>
                <c:pt idx="962">
                  <c:v>45292.111342592594</c:v>
                </c:pt>
                <c:pt idx="963">
                  <c:v>45292.111458333333</c:v>
                </c:pt>
                <c:pt idx="964">
                  <c:v>45292.111574074072</c:v>
                </c:pt>
                <c:pt idx="965">
                  <c:v>45292.111689814818</c:v>
                </c:pt>
                <c:pt idx="966">
                  <c:v>45292.111805555556</c:v>
                </c:pt>
                <c:pt idx="967">
                  <c:v>45292.111921296295</c:v>
                </c:pt>
                <c:pt idx="968">
                  <c:v>45292.112037037034</c:v>
                </c:pt>
                <c:pt idx="969">
                  <c:v>45292.11215277778</c:v>
                </c:pt>
                <c:pt idx="970">
                  <c:v>45292.112268518518</c:v>
                </c:pt>
                <c:pt idx="971">
                  <c:v>45292.112384259257</c:v>
                </c:pt>
                <c:pt idx="972">
                  <c:v>45292.112500000003</c:v>
                </c:pt>
                <c:pt idx="973">
                  <c:v>45292.112615740742</c:v>
                </c:pt>
                <c:pt idx="974">
                  <c:v>45292.11273148148</c:v>
                </c:pt>
                <c:pt idx="975">
                  <c:v>45292.112847222219</c:v>
                </c:pt>
                <c:pt idx="976">
                  <c:v>45292.112962962965</c:v>
                </c:pt>
                <c:pt idx="977">
                  <c:v>45292.113078703704</c:v>
                </c:pt>
                <c:pt idx="978">
                  <c:v>45292.113194444442</c:v>
                </c:pt>
                <c:pt idx="979">
                  <c:v>45292.113310185188</c:v>
                </c:pt>
                <c:pt idx="980">
                  <c:v>45292.113425925927</c:v>
                </c:pt>
                <c:pt idx="981">
                  <c:v>45292.113541666666</c:v>
                </c:pt>
                <c:pt idx="982">
                  <c:v>45292.113657407404</c:v>
                </c:pt>
                <c:pt idx="983">
                  <c:v>45292.11377314815</c:v>
                </c:pt>
                <c:pt idx="984">
                  <c:v>45292.113888888889</c:v>
                </c:pt>
                <c:pt idx="985">
                  <c:v>45292.114004629628</c:v>
                </c:pt>
                <c:pt idx="986">
                  <c:v>45292.114120370374</c:v>
                </c:pt>
                <c:pt idx="987">
                  <c:v>45292.114236111112</c:v>
                </c:pt>
                <c:pt idx="988">
                  <c:v>45292.114351851851</c:v>
                </c:pt>
                <c:pt idx="989">
                  <c:v>45292.11446759259</c:v>
                </c:pt>
                <c:pt idx="990">
                  <c:v>45292.114583333336</c:v>
                </c:pt>
                <c:pt idx="991">
                  <c:v>45292.114699074074</c:v>
                </c:pt>
                <c:pt idx="992">
                  <c:v>45292.114814814813</c:v>
                </c:pt>
                <c:pt idx="993">
                  <c:v>45292.114930555559</c:v>
                </c:pt>
                <c:pt idx="994">
                  <c:v>45292.115046296298</c:v>
                </c:pt>
                <c:pt idx="995">
                  <c:v>45292.115162037036</c:v>
                </c:pt>
                <c:pt idx="996">
                  <c:v>45292.115277777775</c:v>
                </c:pt>
                <c:pt idx="997">
                  <c:v>45292.115393518521</c:v>
                </c:pt>
                <c:pt idx="998">
                  <c:v>45292.11550925926</c:v>
                </c:pt>
                <c:pt idx="999">
                  <c:v>45292.115624999999</c:v>
                </c:pt>
                <c:pt idx="1000">
                  <c:v>45292.115740740737</c:v>
                </c:pt>
                <c:pt idx="1001">
                  <c:v>45292.115856481483</c:v>
                </c:pt>
                <c:pt idx="1002">
                  <c:v>45292.115972222222</c:v>
                </c:pt>
                <c:pt idx="1003">
                  <c:v>45292.116087962961</c:v>
                </c:pt>
                <c:pt idx="1004">
                  <c:v>45292.116203703707</c:v>
                </c:pt>
                <c:pt idx="1005">
                  <c:v>45292.116319444445</c:v>
                </c:pt>
                <c:pt idx="1006">
                  <c:v>45292.116435185184</c:v>
                </c:pt>
                <c:pt idx="1007">
                  <c:v>45292.116550925923</c:v>
                </c:pt>
                <c:pt idx="1008">
                  <c:v>45292.116666666669</c:v>
                </c:pt>
                <c:pt idx="1009">
                  <c:v>45292.116782407407</c:v>
                </c:pt>
                <c:pt idx="1010">
                  <c:v>45292.116898148146</c:v>
                </c:pt>
                <c:pt idx="1011">
                  <c:v>45292.117013888892</c:v>
                </c:pt>
                <c:pt idx="1012">
                  <c:v>45292.117129629631</c:v>
                </c:pt>
                <c:pt idx="1013">
                  <c:v>45292.117245370369</c:v>
                </c:pt>
                <c:pt idx="1014">
                  <c:v>45292.117361111108</c:v>
                </c:pt>
                <c:pt idx="1015">
                  <c:v>45292.117476851854</c:v>
                </c:pt>
                <c:pt idx="1016">
                  <c:v>45292.117592592593</c:v>
                </c:pt>
                <c:pt idx="1017">
                  <c:v>45292.117708333331</c:v>
                </c:pt>
                <c:pt idx="1018">
                  <c:v>45292.117824074077</c:v>
                </c:pt>
                <c:pt idx="1019">
                  <c:v>45292.117939814816</c:v>
                </c:pt>
                <c:pt idx="1020">
                  <c:v>45292.118055555555</c:v>
                </c:pt>
                <c:pt idx="1021">
                  <c:v>45292.118171296293</c:v>
                </c:pt>
                <c:pt idx="1022">
                  <c:v>45292.118287037039</c:v>
                </c:pt>
                <c:pt idx="1023">
                  <c:v>45292.118402777778</c:v>
                </c:pt>
                <c:pt idx="1024">
                  <c:v>45292.118518518517</c:v>
                </c:pt>
                <c:pt idx="1025">
                  <c:v>45292.118634259263</c:v>
                </c:pt>
                <c:pt idx="1026">
                  <c:v>45292.118750000001</c:v>
                </c:pt>
                <c:pt idx="1027">
                  <c:v>45292.11886574074</c:v>
                </c:pt>
                <c:pt idx="1028">
                  <c:v>45292.118981481479</c:v>
                </c:pt>
                <c:pt idx="1029">
                  <c:v>45292.119097222225</c:v>
                </c:pt>
                <c:pt idx="1030">
                  <c:v>45292.119212962964</c:v>
                </c:pt>
                <c:pt idx="1031">
                  <c:v>45292.119328703702</c:v>
                </c:pt>
                <c:pt idx="1032">
                  <c:v>45292.119444444441</c:v>
                </c:pt>
                <c:pt idx="1033">
                  <c:v>45292.119560185187</c:v>
                </c:pt>
                <c:pt idx="1034">
                  <c:v>45292.119675925926</c:v>
                </c:pt>
                <c:pt idx="1035">
                  <c:v>45292.119791666664</c:v>
                </c:pt>
                <c:pt idx="1036">
                  <c:v>45292.11990740741</c:v>
                </c:pt>
                <c:pt idx="1037">
                  <c:v>45292.120023148149</c:v>
                </c:pt>
                <c:pt idx="1038">
                  <c:v>45292.120138888888</c:v>
                </c:pt>
                <c:pt idx="1039">
                  <c:v>45292.120254629626</c:v>
                </c:pt>
                <c:pt idx="1040">
                  <c:v>45292.120370370372</c:v>
                </c:pt>
                <c:pt idx="1041">
                  <c:v>45292.120486111111</c:v>
                </c:pt>
                <c:pt idx="1042">
                  <c:v>45292.12060185185</c:v>
                </c:pt>
                <c:pt idx="1043">
                  <c:v>45292.120717592596</c:v>
                </c:pt>
                <c:pt idx="1044">
                  <c:v>45292.120833333334</c:v>
                </c:pt>
                <c:pt idx="1045">
                  <c:v>45292.120949074073</c:v>
                </c:pt>
                <c:pt idx="1046">
                  <c:v>45292.121064814812</c:v>
                </c:pt>
                <c:pt idx="1047">
                  <c:v>45292.121180555558</c:v>
                </c:pt>
                <c:pt idx="1048">
                  <c:v>45292.121296296296</c:v>
                </c:pt>
                <c:pt idx="1049">
                  <c:v>45292.121412037035</c:v>
                </c:pt>
                <c:pt idx="1050">
                  <c:v>45292.121527777781</c:v>
                </c:pt>
                <c:pt idx="1051">
                  <c:v>45292.12164351852</c:v>
                </c:pt>
                <c:pt idx="1052">
                  <c:v>45292.121759259258</c:v>
                </c:pt>
                <c:pt idx="1053">
                  <c:v>45292.121874999997</c:v>
                </c:pt>
                <c:pt idx="1054">
                  <c:v>45292.121990740743</c:v>
                </c:pt>
                <c:pt idx="1055">
                  <c:v>45292.122106481482</c:v>
                </c:pt>
                <c:pt idx="1056">
                  <c:v>45292.12222222222</c:v>
                </c:pt>
                <c:pt idx="1057">
                  <c:v>45292.122337962966</c:v>
                </c:pt>
                <c:pt idx="1058">
                  <c:v>45292.122453703705</c:v>
                </c:pt>
                <c:pt idx="1059">
                  <c:v>45292.122569444444</c:v>
                </c:pt>
                <c:pt idx="1060">
                  <c:v>45292.122685185182</c:v>
                </c:pt>
                <c:pt idx="1061">
                  <c:v>45292.122800925928</c:v>
                </c:pt>
                <c:pt idx="1062">
                  <c:v>45292.122916666667</c:v>
                </c:pt>
                <c:pt idx="1063">
                  <c:v>45292.123032407406</c:v>
                </c:pt>
                <c:pt idx="1064">
                  <c:v>45292.123148148145</c:v>
                </c:pt>
                <c:pt idx="1065">
                  <c:v>45292.123263888891</c:v>
                </c:pt>
                <c:pt idx="1066">
                  <c:v>45292.123379629629</c:v>
                </c:pt>
                <c:pt idx="1067">
                  <c:v>45292.123495370368</c:v>
                </c:pt>
                <c:pt idx="1068">
                  <c:v>45292.123611111114</c:v>
                </c:pt>
                <c:pt idx="1069">
                  <c:v>45292.123726851853</c:v>
                </c:pt>
                <c:pt idx="1070">
                  <c:v>45292.123842592591</c:v>
                </c:pt>
                <c:pt idx="1071">
                  <c:v>45292.12395833333</c:v>
                </c:pt>
                <c:pt idx="1072">
                  <c:v>45292.124074074076</c:v>
                </c:pt>
                <c:pt idx="1073">
                  <c:v>45292.124189814815</c:v>
                </c:pt>
                <c:pt idx="1074">
                  <c:v>45292.124305555553</c:v>
                </c:pt>
                <c:pt idx="1075">
                  <c:v>45292.124421296299</c:v>
                </c:pt>
                <c:pt idx="1076">
                  <c:v>45292.124537037038</c:v>
                </c:pt>
                <c:pt idx="1077">
                  <c:v>45292.124652777777</c:v>
                </c:pt>
                <c:pt idx="1078">
                  <c:v>45292.124768518515</c:v>
                </c:pt>
                <c:pt idx="1079">
                  <c:v>45292.124884259261</c:v>
                </c:pt>
                <c:pt idx="1080">
                  <c:v>45292.125</c:v>
                </c:pt>
                <c:pt idx="1081">
                  <c:v>45292.125115740739</c:v>
                </c:pt>
                <c:pt idx="1082">
                  <c:v>45292.125231481485</c:v>
                </c:pt>
                <c:pt idx="1083">
                  <c:v>45292.125347222223</c:v>
                </c:pt>
                <c:pt idx="1084">
                  <c:v>45292.125462962962</c:v>
                </c:pt>
                <c:pt idx="1085">
                  <c:v>45292.125578703701</c:v>
                </c:pt>
                <c:pt idx="1086">
                  <c:v>45292.125694444447</c:v>
                </c:pt>
                <c:pt idx="1087">
                  <c:v>45292.125810185185</c:v>
                </c:pt>
                <c:pt idx="1088">
                  <c:v>45292.125925925924</c:v>
                </c:pt>
                <c:pt idx="1089">
                  <c:v>45292.12604166667</c:v>
                </c:pt>
                <c:pt idx="1090">
                  <c:v>45292.126157407409</c:v>
                </c:pt>
                <c:pt idx="1091">
                  <c:v>45292.126273148147</c:v>
                </c:pt>
                <c:pt idx="1092">
                  <c:v>45292.126388888886</c:v>
                </c:pt>
                <c:pt idx="1093">
                  <c:v>45292.126504629632</c:v>
                </c:pt>
                <c:pt idx="1094">
                  <c:v>45292.126620370371</c:v>
                </c:pt>
                <c:pt idx="1095">
                  <c:v>45292.126736111109</c:v>
                </c:pt>
                <c:pt idx="1096">
                  <c:v>45292.126851851855</c:v>
                </c:pt>
                <c:pt idx="1097">
                  <c:v>45292.126967592594</c:v>
                </c:pt>
                <c:pt idx="1098">
                  <c:v>45292.127083333333</c:v>
                </c:pt>
                <c:pt idx="1099">
                  <c:v>45292.127199074072</c:v>
                </c:pt>
                <c:pt idx="1100">
                  <c:v>45292.127314814818</c:v>
                </c:pt>
                <c:pt idx="1101">
                  <c:v>45292.127430555556</c:v>
                </c:pt>
                <c:pt idx="1102">
                  <c:v>45292.127546296295</c:v>
                </c:pt>
                <c:pt idx="1103">
                  <c:v>45292.127662037034</c:v>
                </c:pt>
                <c:pt idx="1104">
                  <c:v>45292.12777777778</c:v>
                </c:pt>
                <c:pt idx="1105">
                  <c:v>45292.127893518518</c:v>
                </c:pt>
                <c:pt idx="1106">
                  <c:v>45292.128009259257</c:v>
                </c:pt>
                <c:pt idx="1107">
                  <c:v>45292.128125000003</c:v>
                </c:pt>
                <c:pt idx="1108">
                  <c:v>45292.128240740742</c:v>
                </c:pt>
                <c:pt idx="1109">
                  <c:v>45292.12835648148</c:v>
                </c:pt>
                <c:pt idx="1110">
                  <c:v>45292.128472222219</c:v>
                </c:pt>
                <c:pt idx="1111">
                  <c:v>45292.128587962965</c:v>
                </c:pt>
                <c:pt idx="1112">
                  <c:v>45292.128703703704</c:v>
                </c:pt>
                <c:pt idx="1113">
                  <c:v>45292.128819444442</c:v>
                </c:pt>
                <c:pt idx="1114">
                  <c:v>45292.128935185188</c:v>
                </c:pt>
                <c:pt idx="1115">
                  <c:v>45292.129050925927</c:v>
                </c:pt>
                <c:pt idx="1116">
                  <c:v>45292.129166666666</c:v>
                </c:pt>
                <c:pt idx="1117">
                  <c:v>45292.129282407404</c:v>
                </c:pt>
                <c:pt idx="1118">
                  <c:v>45292.12939814815</c:v>
                </c:pt>
                <c:pt idx="1119">
                  <c:v>45292.129513888889</c:v>
                </c:pt>
                <c:pt idx="1120">
                  <c:v>45292.129629629628</c:v>
                </c:pt>
                <c:pt idx="1121">
                  <c:v>45292.129745370374</c:v>
                </c:pt>
                <c:pt idx="1122">
                  <c:v>45292.129861111112</c:v>
                </c:pt>
                <c:pt idx="1123">
                  <c:v>45292.129976851851</c:v>
                </c:pt>
                <c:pt idx="1124">
                  <c:v>45292.13009259259</c:v>
                </c:pt>
                <c:pt idx="1125">
                  <c:v>45292.130208333336</c:v>
                </c:pt>
                <c:pt idx="1126">
                  <c:v>45292.130324074074</c:v>
                </c:pt>
                <c:pt idx="1127">
                  <c:v>45292.130439814813</c:v>
                </c:pt>
                <c:pt idx="1128">
                  <c:v>45292.130555555559</c:v>
                </c:pt>
                <c:pt idx="1129">
                  <c:v>45292.130671296298</c:v>
                </c:pt>
                <c:pt idx="1130">
                  <c:v>45292.130787037036</c:v>
                </c:pt>
                <c:pt idx="1131">
                  <c:v>45292.130902777775</c:v>
                </c:pt>
                <c:pt idx="1132">
                  <c:v>45292.131018518521</c:v>
                </c:pt>
                <c:pt idx="1133">
                  <c:v>45292.13113425926</c:v>
                </c:pt>
                <c:pt idx="1134">
                  <c:v>45292.131249999999</c:v>
                </c:pt>
                <c:pt idx="1135">
                  <c:v>45292.131365740737</c:v>
                </c:pt>
                <c:pt idx="1136">
                  <c:v>45292.131481481483</c:v>
                </c:pt>
                <c:pt idx="1137">
                  <c:v>45292.131597222222</c:v>
                </c:pt>
                <c:pt idx="1138">
                  <c:v>45292.131712962961</c:v>
                </c:pt>
                <c:pt idx="1139">
                  <c:v>45292.131828703707</c:v>
                </c:pt>
                <c:pt idx="1140">
                  <c:v>45292.131944444445</c:v>
                </c:pt>
                <c:pt idx="1141">
                  <c:v>45292.132060185184</c:v>
                </c:pt>
                <c:pt idx="1142">
                  <c:v>45292.132175925923</c:v>
                </c:pt>
                <c:pt idx="1143">
                  <c:v>45292.132291666669</c:v>
                </c:pt>
                <c:pt idx="1144">
                  <c:v>45292.132407407407</c:v>
                </c:pt>
                <c:pt idx="1145">
                  <c:v>45292.132523148146</c:v>
                </c:pt>
                <c:pt idx="1146">
                  <c:v>45292.132638888892</c:v>
                </c:pt>
                <c:pt idx="1147">
                  <c:v>45292.132754629631</c:v>
                </c:pt>
                <c:pt idx="1148">
                  <c:v>45292.132870370369</c:v>
                </c:pt>
                <c:pt idx="1149">
                  <c:v>45292.132986111108</c:v>
                </c:pt>
                <c:pt idx="1150">
                  <c:v>45292.133101851854</c:v>
                </c:pt>
                <c:pt idx="1151">
                  <c:v>45292.133217592593</c:v>
                </c:pt>
                <c:pt idx="1152">
                  <c:v>45292.133333333331</c:v>
                </c:pt>
                <c:pt idx="1153">
                  <c:v>45292.133449074077</c:v>
                </c:pt>
                <c:pt idx="1154">
                  <c:v>45292.133564814816</c:v>
                </c:pt>
                <c:pt idx="1155">
                  <c:v>45292.133680555555</c:v>
                </c:pt>
                <c:pt idx="1156">
                  <c:v>45292.133796296293</c:v>
                </c:pt>
                <c:pt idx="1157">
                  <c:v>45292.133912037039</c:v>
                </c:pt>
                <c:pt idx="1158">
                  <c:v>45292.134027777778</c:v>
                </c:pt>
                <c:pt idx="1159">
                  <c:v>45292.134143518517</c:v>
                </c:pt>
                <c:pt idx="1160">
                  <c:v>45292.134259259263</c:v>
                </c:pt>
                <c:pt idx="1161">
                  <c:v>45292.134375000001</c:v>
                </c:pt>
                <c:pt idx="1162">
                  <c:v>45292.13449074074</c:v>
                </c:pt>
                <c:pt idx="1163">
                  <c:v>45292.134606481479</c:v>
                </c:pt>
                <c:pt idx="1164">
                  <c:v>45292.134722222225</c:v>
                </c:pt>
                <c:pt idx="1165">
                  <c:v>45292.134837962964</c:v>
                </c:pt>
                <c:pt idx="1166">
                  <c:v>45292.134953703702</c:v>
                </c:pt>
                <c:pt idx="1167">
                  <c:v>45292.135069444441</c:v>
                </c:pt>
                <c:pt idx="1168">
                  <c:v>45292.135185185187</c:v>
                </c:pt>
                <c:pt idx="1169">
                  <c:v>45292.135300925926</c:v>
                </c:pt>
                <c:pt idx="1170">
                  <c:v>45292.135416666664</c:v>
                </c:pt>
                <c:pt idx="1171">
                  <c:v>45292.13553240741</c:v>
                </c:pt>
                <c:pt idx="1172">
                  <c:v>45292.135648148149</c:v>
                </c:pt>
                <c:pt idx="1173">
                  <c:v>45292.135763888888</c:v>
                </c:pt>
                <c:pt idx="1174">
                  <c:v>45292.135879629626</c:v>
                </c:pt>
                <c:pt idx="1175">
                  <c:v>45292.135995370372</c:v>
                </c:pt>
                <c:pt idx="1176">
                  <c:v>45292.136111111111</c:v>
                </c:pt>
                <c:pt idx="1177">
                  <c:v>45292.13622685185</c:v>
                </c:pt>
                <c:pt idx="1178">
                  <c:v>45292.136342592596</c:v>
                </c:pt>
                <c:pt idx="1179">
                  <c:v>45292.136458333334</c:v>
                </c:pt>
                <c:pt idx="1180">
                  <c:v>45292.136574074073</c:v>
                </c:pt>
                <c:pt idx="1181">
                  <c:v>45292.136689814812</c:v>
                </c:pt>
                <c:pt idx="1182">
                  <c:v>45292.136805555558</c:v>
                </c:pt>
                <c:pt idx="1183">
                  <c:v>45292.136921296296</c:v>
                </c:pt>
                <c:pt idx="1184">
                  <c:v>45292.137037037035</c:v>
                </c:pt>
                <c:pt idx="1185">
                  <c:v>45292.137152777781</c:v>
                </c:pt>
                <c:pt idx="1186">
                  <c:v>45292.13726851852</c:v>
                </c:pt>
                <c:pt idx="1187">
                  <c:v>45292.137384259258</c:v>
                </c:pt>
                <c:pt idx="1188">
                  <c:v>45292.137499999997</c:v>
                </c:pt>
                <c:pt idx="1189">
                  <c:v>45292.137615740743</c:v>
                </c:pt>
                <c:pt idx="1190">
                  <c:v>45292.137731481482</c:v>
                </c:pt>
                <c:pt idx="1191">
                  <c:v>45292.13784722222</c:v>
                </c:pt>
                <c:pt idx="1192">
                  <c:v>45292.137962962966</c:v>
                </c:pt>
                <c:pt idx="1193">
                  <c:v>45292.138078703705</c:v>
                </c:pt>
                <c:pt idx="1194">
                  <c:v>45292.138194444444</c:v>
                </c:pt>
                <c:pt idx="1195">
                  <c:v>45292.138310185182</c:v>
                </c:pt>
                <c:pt idx="1196">
                  <c:v>45292.138425925928</c:v>
                </c:pt>
                <c:pt idx="1197">
                  <c:v>45292.138541666667</c:v>
                </c:pt>
                <c:pt idx="1198">
                  <c:v>45292.138657407406</c:v>
                </c:pt>
                <c:pt idx="1199">
                  <c:v>45292.138773148145</c:v>
                </c:pt>
                <c:pt idx="1200">
                  <c:v>45292.138888888891</c:v>
                </c:pt>
                <c:pt idx="1201">
                  <c:v>45292.139004629629</c:v>
                </c:pt>
                <c:pt idx="1202">
                  <c:v>45292.139120370368</c:v>
                </c:pt>
                <c:pt idx="1203">
                  <c:v>45292.139236111114</c:v>
                </c:pt>
                <c:pt idx="1204">
                  <c:v>45292.139351851853</c:v>
                </c:pt>
                <c:pt idx="1205">
                  <c:v>45292.139467592591</c:v>
                </c:pt>
                <c:pt idx="1206">
                  <c:v>45292.13958333333</c:v>
                </c:pt>
                <c:pt idx="1207">
                  <c:v>45292.139699074076</c:v>
                </c:pt>
                <c:pt idx="1208">
                  <c:v>45292.139814814815</c:v>
                </c:pt>
                <c:pt idx="1209">
                  <c:v>45292.139930555553</c:v>
                </c:pt>
                <c:pt idx="1210">
                  <c:v>45292.140046296299</c:v>
                </c:pt>
                <c:pt idx="1211">
                  <c:v>45292.140162037038</c:v>
                </c:pt>
                <c:pt idx="1212">
                  <c:v>45292.140277777777</c:v>
                </c:pt>
                <c:pt idx="1213">
                  <c:v>45292.140393518515</c:v>
                </c:pt>
                <c:pt idx="1214">
                  <c:v>45292.140509259261</c:v>
                </c:pt>
                <c:pt idx="1215">
                  <c:v>45292.140625</c:v>
                </c:pt>
                <c:pt idx="1216">
                  <c:v>45292.140740740739</c:v>
                </c:pt>
                <c:pt idx="1217">
                  <c:v>45292.140856481485</c:v>
                </c:pt>
                <c:pt idx="1218">
                  <c:v>45292.140972222223</c:v>
                </c:pt>
                <c:pt idx="1219">
                  <c:v>45292.141087962962</c:v>
                </c:pt>
                <c:pt idx="1220">
                  <c:v>45292.141203703701</c:v>
                </c:pt>
                <c:pt idx="1221">
                  <c:v>45292.141319444447</c:v>
                </c:pt>
                <c:pt idx="1222">
                  <c:v>45292.141435185185</c:v>
                </c:pt>
                <c:pt idx="1223">
                  <c:v>45292.141550925924</c:v>
                </c:pt>
                <c:pt idx="1224">
                  <c:v>45292.14166666667</c:v>
                </c:pt>
                <c:pt idx="1225">
                  <c:v>45292.141782407409</c:v>
                </c:pt>
                <c:pt idx="1226">
                  <c:v>45292.141898148147</c:v>
                </c:pt>
                <c:pt idx="1227">
                  <c:v>45292.142013888886</c:v>
                </c:pt>
                <c:pt idx="1228">
                  <c:v>45292.142129629632</c:v>
                </c:pt>
                <c:pt idx="1229">
                  <c:v>45292.142245370371</c:v>
                </c:pt>
                <c:pt idx="1230">
                  <c:v>45292.142361111109</c:v>
                </c:pt>
                <c:pt idx="1231">
                  <c:v>45292.142476851855</c:v>
                </c:pt>
                <c:pt idx="1232">
                  <c:v>45292.142592592594</c:v>
                </c:pt>
                <c:pt idx="1233">
                  <c:v>45292.142708333333</c:v>
                </c:pt>
                <c:pt idx="1234">
                  <c:v>45292.142824074072</c:v>
                </c:pt>
                <c:pt idx="1235">
                  <c:v>45292.142939814818</c:v>
                </c:pt>
                <c:pt idx="1236">
                  <c:v>45292.143055555556</c:v>
                </c:pt>
                <c:pt idx="1237">
                  <c:v>45292.143171296295</c:v>
                </c:pt>
                <c:pt idx="1238">
                  <c:v>45292.143287037034</c:v>
                </c:pt>
                <c:pt idx="1239">
                  <c:v>45292.14340277778</c:v>
                </c:pt>
                <c:pt idx="1240">
                  <c:v>45292.143518518518</c:v>
                </c:pt>
                <c:pt idx="1241">
                  <c:v>45292.143634259257</c:v>
                </c:pt>
                <c:pt idx="1242">
                  <c:v>45292.143750000003</c:v>
                </c:pt>
                <c:pt idx="1243">
                  <c:v>45292.143865740742</c:v>
                </c:pt>
                <c:pt idx="1244">
                  <c:v>45292.14398148148</c:v>
                </c:pt>
                <c:pt idx="1245">
                  <c:v>45292.144097222219</c:v>
                </c:pt>
                <c:pt idx="1246">
                  <c:v>45292.144212962965</c:v>
                </c:pt>
                <c:pt idx="1247">
                  <c:v>45292.144328703704</c:v>
                </c:pt>
                <c:pt idx="1248">
                  <c:v>45292.144444444442</c:v>
                </c:pt>
                <c:pt idx="1249">
                  <c:v>45292.144560185188</c:v>
                </c:pt>
                <c:pt idx="1250">
                  <c:v>45292.144675925927</c:v>
                </c:pt>
                <c:pt idx="1251">
                  <c:v>45292.144791666666</c:v>
                </c:pt>
                <c:pt idx="1252">
                  <c:v>45292.144907407404</c:v>
                </c:pt>
                <c:pt idx="1253">
                  <c:v>45292.14502314815</c:v>
                </c:pt>
                <c:pt idx="1254">
                  <c:v>45292.145138888889</c:v>
                </c:pt>
                <c:pt idx="1255">
                  <c:v>45292.145254629628</c:v>
                </c:pt>
                <c:pt idx="1256">
                  <c:v>45292.145370370374</c:v>
                </c:pt>
                <c:pt idx="1257">
                  <c:v>45292.145486111112</c:v>
                </c:pt>
                <c:pt idx="1258">
                  <c:v>45292.145601851851</c:v>
                </c:pt>
                <c:pt idx="1259">
                  <c:v>45292.14571759259</c:v>
                </c:pt>
                <c:pt idx="1260">
                  <c:v>45292.145833333336</c:v>
                </c:pt>
                <c:pt idx="1261">
                  <c:v>45292.145949074074</c:v>
                </c:pt>
                <c:pt idx="1262">
                  <c:v>45292.146064814813</c:v>
                </c:pt>
                <c:pt idx="1263">
                  <c:v>45292.146180555559</c:v>
                </c:pt>
                <c:pt idx="1264">
                  <c:v>45292.146296296298</c:v>
                </c:pt>
                <c:pt idx="1265">
                  <c:v>45292.146412037036</c:v>
                </c:pt>
                <c:pt idx="1266">
                  <c:v>45292.146527777775</c:v>
                </c:pt>
                <c:pt idx="1267">
                  <c:v>45292.146643518521</c:v>
                </c:pt>
                <c:pt idx="1268">
                  <c:v>45292.14675925926</c:v>
                </c:pt>
                <c:pt idx="1269">
                  <c:v>45292.146874999999</c:v>
                </c:pt>
                <c:pt idx="1270">
                  <c:v>45292.146990740737</c:v>
                </c:pt>
                <c:pt idx="1271">
                  <c:v>45292.147106481483</c:v>
                </c:pt>
                <c:pt idx="1272">
                  <c:v>45292.147222222222</c:v>
                </c:pt>
                <c:pt idx="1273">
                  <c:v>45292.147337962961</c:v>
                </c:pt>
                <c:pt idx="1274">
                  <c:v>45292.147453703707</c:v>
                </c:pt>
                <c:pt idx="1275">
                  <c:v>45292.147569444445</c:v>
                </c:pt>
                <c:pt idx="1276">
                  <c:v>45292.147685185184</c:v>
                </c:pt>
                <c:pt idx="1277">
                  <c:v>45292.147800925923</c:v>
                </c:pt>
                <c:pt idx="1278">
                  <c:v>45292.147916666669</c:v>
                </c:pt>
                <c:pt idx="1279">
                  <c:v>45292.148032407407</c:v>
                </c:pt>
                <c:pt idx="1280">
                  <c:v>45292.148148148146</c:v>
                </c:pt>
                <c:pt idx="1281">
                  <c:v>45292.148263888892</c:v>
                </c:pt>
                <c:pt idx="1282">
                  <c:v>45292.148379629631</c:v>
                </c:pt>
                <c:pt idx="1283">
                  <c:v>45292.148495370369</c:v>
                </c:pt>
                <c:pt idx="1284">
                  <c:v>45292.148611111108</c:v>
                </c:pt>
                <c:pt idx="1285">
                  <c:v>45292.148726851854</c:v>
                </c:pt>
                <c:pt idx="1286">
                  <c:v>45292.148842592593</c:v>
                </c:pt>
                <c:pt idx="1287">
                  <c:v>45292.148958333331</c:v>
                </c:pt>
                <c:pt idx="1288">
                  <c:v>45292.149074074077</c:v>
                </c:pt>
                <c:pt idx="1289">
                  <c:v>45292.149189814816</c:v>
                </c:pt>
                <c:pt idx="1290">
                  <c:v>45292.149305555555</c:v>
                </c:pt>
                <c:pt idx="1291">
                  <c:v>45292.149421296293</c:v>
                </c:pt>
                <c:pt idx="1292">
                  <c:v>45292.149537037039</c:v>
                </c:pt>
                <c:pt idx="1293">
                  <c:v>45292.149652777778</c:v>
                </c:pt>
                <c:pt idx="1294">
                  <c:v>45292.149768518517</c:v>
                </c:pt>
                <c:pt idx="1295">
                  <c:v>45292.149884259263</c:v>
                </c:pt>
                <c:pt idx="1296">
                  <c:v>45292.15</c:v>
                </c:pt>
                <c:pt idx="1297">
                  <c:v>45292.15011574074</c:v>
                </c:pt>
                <c:pt idx="1298">
                  <c:v>45292.150231481479</c:v>
                </c:pt>
                <c:pt idx="1299">
                  <c:v>45292.150347222225</c:v>
                </c:pt>
                <c:pt idx="1300">
                  <c:v>45292.150462962964</c:v>
                </c:pt>
                <c:pt idx="1301">
                  <c:v>45292.150578703702</c:v>
                </c:pt>
                <c:pt idx="1302">
                  <c:v>45292.150694444441</c:v>
                </c:pt>
                <c:pt idx="1303">
                  <c:v>45292.150810185187</c:v>
                </c:pt>
                <c:pt idx="1304">
                  <c:v>45292.150925925926</c:v>
                </c:pt>
                <c:pt idx="1305">
                  <c:v>45292.151041666664</c:v>
                </c:pt>
                <c:pt idx="1306">
                  <c:v>45292.15115740741</c:v>
                </c:pt>
                <c:pt idx="1307">
                  <c:v>45292.151273148149</c:v>
                </c:pt>
                <c:pt idx="1308">
                  <c:v>45292.151388888888</c:v>
                </c:pt>
                <c:pt idx="1309">
                  <c:v>45292.151504629626</c:v>
                </c:pt>
                <c:pt idx="1310">
                  <c:v>45292.151620370372</c:v>
                </c:pt>
                <c:pt idx="1311">
                  <c:v>45292.151736111111</c:v>
                </c:pt>
                <c:pt idx="1312">
                  <c:v>45292.15185185185</c:v>
                </c:pt>
                <c:pt idx="1313">
                  <c:v>45292.151967592596</c:v>
                </c:pt>
                <c:pt idx="1314">
                  <c:v>45292.152083333334</c:v>
                </c:pt>
                <c:pt idx="1315">
                  <c:v>45292.152199074073</c:v>
                </c:pt>
                <c:pt idx="1316">
                  <c:v>45292.152314814812</c:v>
                </c:pt>
                <c:pt idx="1317">
                  <c:v>45292.152430555558</c:v>
                </c:pt>
                <c:pt idx="1318">
                  <c:v>45292.152546296296</c:v>
                </c:pt>
                <c:pt idx="1319">
                  <c:v>45292.152662037035</c:v>
                </c:pt>
                <c:pt idx="1320">
                  <c:v>45292.152777777781</c:v>
                </c:pt>
                <c:pt idx="1321">
                  <c:v>45292.15289351852</c:v>
                </c:pt>
                <c:pt idx="1322">
                  <c:v>45292.153009259258</c:v>
                </c:pt>
                <c:pt idx="1323">
                  <c:v>45292.153124999997</c:v>
                </c:pt>
                <c:pt idx="1324">
                  <c:v>45292.153240740743</c:v>
                </c:pt>
                <c:pt idx="1325">
                  <c:v>45292.153356481482</c:v>
                </c:pt>
                <c:pt idx="1326">
                  <c:v>45292.15347222222</c:v>
                </c:pt>
                <c:pt idx="1327">
                  <c:v>45292.153587962966</c:v>
                </c:pt>
                <c:pt idx="1328">
                  <c:v>45292.153703703705</c:v>
                </c:pt>
                <c:pt idx="1329">
                  <c:v>45292.153819444444</c:v>
                </c:pt>
                <c:pt idx="1330">
                  <c:v>45292.153935185182</c:v>
                </c:pt>
                <c:pt idx="1331">
                  <c:v>45292.154050925928</c:v>
                </c:pt>
                <c:pt idx="1332">
                  <c:v>45292.154166666667</c:v>
                </c:pt>
                <c:pt idx="1333">
                  <c:v>45292.154282407406</c:v>
                </c:pt>
                <c:pt idx="1334">
                  <c:v>45292.154398148145</c:v>
                </c:pt>
                <c:pt idx="1335">
                  <c:v>45292.154513888891</c:v>
                </c:pt>
                <c:pt idx="1336">
                  <c:v>45292.154629629629</c:v>
                </c:pt>
                <c:pt idx="1337">
                  <c:v>45292.154745370368</c:v>
                </c:pt>
                <c:pt idx="1338">
                  <c:v>45292.154861111114</c:v>
                </c:pt>
                <c:pt idx="1339">
                  <c:v>45292.154976851853</c:v>
                </c:pt>
                <c:pt idx="1340">
                  <c:v>45292.155092592591</c:v>
                </c:pt>
                <c:pt idx="1341">
                  <c:v>45292.15520833333</c:v>
                </c:pt>
                <c:pt idx="1342">
                  <c:v>45292.155324074076</c:v>
                </c:pt>
                <c:pt idx="1343">
                  <c:v>45292.155439814815</c:v>
                </c:pt>
                <c:pt idx="1344">
                  <c:v>45292.155555555553</c:v>
                </c:pt>
                <c:pt idx="1345">
                  <c:v>45292.155671296299</c:v>
                </c:pt>
                <c:pt idx="1346">
                  <c:v>45292.155787037038</c:v>
                </c:pt>
                <c:pt idx="1347">
                  <c:v>45292.155902777777</c:v>
                </c:pt>
                <c:pt idx="1348">
                  <c:v>45292.156018518515</c:v>
                </c:pt>
                <c:pt idx="1349">
                  <c:v>45292.156134259261</c:v>
                </c:pt>
                <c:pt idx="1350">
                  <c:v>45292.15625</c:v>
                </c:pt>
                <c:pt idx="1351">
                  <c:v>45292.156365740739</c:v>
                </c:pt>
                <c:pt idx="1352">
                  <c:v>45292.156481481485</c:v>
                </c:pt>
                <c:pt idx="1353">
                  <c:v>45292.156597222223</c:v>
                </c:pt>
                <c:pt idx="1354">
                  <c:v>45292.156712962962</c:v>
                </c:pt>
                <c:pt idx="1355">
                  <c:v>45292.156828703701</c:v>
                </c:pt>
                <c:pt idx="1356">
                  <c:v>45292.156944444447</c:v>
                </c:pt>
                <c:pt idx="1357">
                  <c:v>45292.157060185185</c:v>
                </c:pt>
                <c:pt idx="1358">
                  <c:v>45292.157175925924</c:v>
                </c:pt>
                <c:pt idx="1359">
                  <c:v>45292.15729166667</c:v>
                </c:pt>
                <c:pt idx="1360">
                  <c:v>45292.157407407409</c:v>
                </c:pt>
                <c:pt idx="1361">
                  <c:v>45292.157523148147</c:v>
                </c:pt>
                <c:pt idx="1362">
                  <c:v>45292.157638888886</c:v>
                </c:pt>
                <c:pt idx="1363">
                  <c:v>45292.157754629632</c:v>
                </c:pt>
                <c:pt idx="1364">
                  <c:v>45292.157870370371</c:v>
                </c:pt>
                <c:pt idx="1365">
                  <c:v>45292.157986111109</c:v>
                </c:pt>
                <c:pt idx="1366">
                  <c:v>45292.158101851855</c:v>
                </c:pt>
                <c:pt idx="1367">
                  <c:v>45292.158217592594</c:v>
                </c:pt>
                <c:pt idx="1368">
                  <c:v>45292.158333333333</c:v>
                </c:pt>
                <c:pt idx="1369">
                  <c:v>45292.158449074072</c:v>
                </c:pt>
                <c:pt idx="1370">
                  <c:v>45292.158564814818</c:v>
                </c:pt>
                <c:pt idx="1371">
                  <c:v>45292.158680555556</c:v>
                </c:pt>
                <c:pt idx="1372">
                  <c:v>45292.158796296295</c:v>
                </c:pt>
                <c:pt idx="1373">
                  <c:v>45292.158912037034</c:v>
                </c:pt>
                <c:pt idx="1374">
                  <c:v>45292.15902777778</c:v>
                </c:pt>
                <c:pt idx="1375">
                  <c:v>45292.159143518518</c:v>
                </c:pt>
                <c:pt idx="1376">
                  <c:v>45292.159259259257</c:v>
                </c:pt>
                <c:pt idx="1377">
                  <c:v>45292.159375000003</c:v>
                </c:pt>
                <c:pt idx="1378">
                  <c:v>45292.159490740742</c:v>
                </c:pt>
                <c:pt idx="1379">
                  <c:v>45292.15960648148</c:v>
                </c:pt>
                <c:pt idx="1380">
                  <c:v>45292.159722222219</c:v>
                </c:pt>
                <c:pt idx="1381">
                  <c:v>45292.159837962965</c:v>
                </c:pt>
                <c:pt idx="1382">
                  <c:v>45292.159953703704</c:v>
                </c:pt>
                <c:pt idx="1383">
                  <c:v>45292.160069444442</c:v>
                </c:pt>
                <c:pt idx="1384">
                  <c:v>45292.160185185188</c:v>
                </c:pt>
                <c:pt idx="1385">
                  <c:v>45292.160300925927</c:v>
                </c:pt>
                <c:pt idx="1386">
                  <c:v>45292.160416666666</c:v>
                </c:pt>
                <c:pt idx="1387">
                  <c:v>45292.160532407404</c:v>
                </c:pt>
                <c:pt idx="1388">
                  <c:v>45292.16064814815</c:v>
                </c:pt>
                <c:pt idx="1389">
                  <c:v>45292.160763888889</c:v>
                </c:pt>
                <c:pt idx="1390">
                  <c:v>45292.160879629628</c:v>
                </c:pt>
                <c:pt idx="1391">
                  <c:v>45292.160995370374</c:v>
                </c:pt>
                <c:pt idx="1392">
                  <c:v>45292.161111111112</c:v>
                </c:pt>
                <c:pt idx="1393">
                  <c:v>45292.161226851851</c:v>
                </c:pt>
                <c:pt idx="1394">
                  <c:v>45292.16134259259</c:v>
                </c:pt>
                <c:pt idx="1395">
                  <c:v>45292.161458333336</c:v>
                </c:pt>
                <c:pt idx="1396">
                  <c:v>45292.161574074074</c:v>
                </c:pt>
                <c:pt idx="1397">
                  <c:v>45292.161689814813</c:v>
                </c:pt>
                <c:pt idx="1398">
                  <c:v>45292.161805555559</c:v>
                </c:pt>
                <c:pt idx="1399">
                  <c:v>45292.161921296298</c:v>
                </c:pt>
                <c:pt idx="1400">
                  <c:v>45292.162037037036</c:v>
                </c:pt>
                <c:pt idx="1401">
                  <c:v>45292.162152777775</c:v>
                </c:pt>
                <c:pt idx="1402">
                  <c:v>45292.162268518521</c:v>
                </c:pt>
                <c:pt idx="1403">
                  <c:v>45292.16238425926</c:v>
                </c:pt>
                <c:pt idx="1404">
                  <c:v>45292.162499999999</c:v>
                </c:pt>
                <c:pt idx="1405">
                  <c:v>45292.162615740737</c:v>
                </c:pt>
                <c:pt idx="1406">
                  <c:v>45292.162731481483</c:v>
                </c:pt>
                <c:pt idx="1407">
                  <c:v>45292.162847222222</c:v>
                </c:pt>
                <c:pt idx="1408">
                  <c:v>45292.162962962961</c:v>
                </c:pt>
                <c:pt idx="1409">
                  <c:v>45292.163078703707</c:v>
                </c:pt>
                <c:pt idx="1410">
                  <c:v>45292.163194444445</c:v>
                </c:pt>
                <c:pt idx="1411">
                  <c:v>45292.163310185184</c:v>
                </c:pt>
                <c:pt idx="1412">
                  <c:v>45292.163425925923</c:v>
                </c:pt>
                <c:pt idx="1413">
                  <c:v>45292.163541666669</c:v>
                </c:pt>
                <c:pt idx="1414">
                  <c:v>45292.163657407407</c:v>
                </c:pt>
                <c:pt idx="1415">
                  <c:v>45292.163773148146</c:v>
                </c:pt>
                <c:pt idx="1416">
                  <c:v>45292.163888888892</c:v>
                </c:pt>
                <c:pt idx="1417">
                  <c:v>45292.164004629631</c:v>
                </c:pt>
                <c:pt idx="1418">
                  <c:v>45292.164120370369</c:v>
                </c:pt>
                <c:pt idx="1419">
                  <c:v>45292.164236111108</c:v>
                </c:pt>
                <c:pt idx="1420">
                  <c:v>45292.164351851854</c:v>
                </c:pt>
                <c:pt idx="1421">
                  <c:v>45292.164467592593</c:v>
                </c:pt>
                <c:pt idx="1422">
                  <c:v>45292.164583333331</c:v>
                </c:pt>
                <c:pt idx="1423">
                  <c:v>45292.164699074077</c:v>
                </c:pt>
                <c:pt idx="1424">
                  <c:v>45292.164814814816</c:v>
                </c:pt>
                <c:pt idx="1425">
                  <c:v>45292.164930555555</c:v>
                </c:pt>
                <c:pt idx="1426">
                  <c:v>45292.165046296293</c:v>
                </c:pt>
                <c:pt idx="1427">
                  <c:v>45292.165162037039</c:v>
                </c:pt>
                <c:pt idx="1428">
                  <c:v>45292.165277777778</c:v>
                </c:pt>
                <c:pt idx="1429">
                  <c:v>45292.165393518517</c:v>
                </c:pt>
                <c:pt idx="1430">
                  <c:v>45292.165509259263</c:v>
                </c:pt>
                <c:pt idx="1431">
                  <c:v>45292.165625000001</c:v>
                </c:pt>
                <c:pt idx="1432">
                  <c:v>45292.16574074074</c:v>
                </c:pt>
                <c:pt idx="1433">
                  <c:v>45292.165856481479</c:v>
                </c:pt>
                <c:pt idx="1434">
                  <c:v>45292.165972222225</c:v>
                </c:pt>
                <c:pt idx="1435">
                  <c:v>45292.166087962964</c:v>
                </c:pt>
                <c:pt idx="1436">
                  <c:v>45292.166203703702</c:v>
                </c:pt>
                <c:pt idx="1437">
                  <c:v>45292.166319444441</c:v>
                </c:pt>
                <c:pt idx="1438">
                  <c:v>45292.166435185187</c:v>
                </c:pt>
                <c:pt idx="1439">
                  <c:v>45292.166550925926</c:v>
                </c:pt>
                <c:pt idx="1440">
                  <c:v>45292.166666666664</c:v>
                </c:pt>
                <c:pt idx="1441">
                  <c:v>45292.16678240741</c:v>
                </c:pt>
                <c:pt idx="1442">
                  <c:v>45292.166898148149</c:v>
                </c:pt>
                <c:pt idx="1443">
                  <c:v>45292.167013888888</c:v>
                </c:pt>
                <c:pt idx="1444">
                  <c:v>45292.167129629626</c:v>
                </c:pt>
                <c:pt idx="1445">
                  <c:v>45292.167245370372</c:v>
                </c:pt>
                <c:pt idx="1446">
                  <c:v>45292.167361111111</c:v>
                </c:pt>
                <c:pt idx="1447">
                  <c:v>45292.16747685185</c:v>
                </c:pt>
                <c:pt idx="1448">
                  <c:v>45292.167592592596</c:v>
                </c:pt>
                <c:pt idx="1449">
                  <c:v>45292.167708333334</c:v>
                </c:pt>
                <c:pt idx="1450">
                  <c:v>45292.167824074073</c:v>
                </c:pt>
                <c:pt idx="1451">
                  <c:v>45292.167939814812</c:v>
                </c:pt>
                <c:pt idx="1452">
                  <c:v>45292.168055555558</c:v>
                </c:pt>
                <c:pt idx="1453">
                  <c:v>45292.168171296296</c:v>
                </c:pt>
                <c:pt idx="1454">
                  <c:v>45292.168287037035</c:v>
                </c:pt>
                <c:pt idx="1455">
                  <c:v>45292.168402777781</c:v>
                </c:pt>
                <c:pt idx="1456">
                  <c:v>45292.16851851852</c:v>
                </c:pt>
                <c:pt idx="1457">
                  <c:v>45292.168634259258</c:v>
                </c:pt>
                <c:pt idx="1458">
                  <c:v>45292.168749999997</c:v>
                </c:pt>
                <c:pt idx="1459">
                  <c:v>45292.168865740743</c:v>
                </c:pt>
                <c:pt idx="1460">
                  <c:v>45292.168981481482</c:v>
                </c:pt>
                <c:pt idx="1461">
                  <c:v>45292.16909722222</c:v>
                </c:pt>
                <c:pt idx="1462">
                  <c:v>45292.169212962966</c:v>
                </c:pt>
                <c:pt idx="1463">
                  <c:v>45292.169328703705</c:v>
                </c:pt>
                <c:pt idx="1464">
                  <c:v>45292.169444444444</c:v>
                </c:pt>
                <c:pt idx="1465">
                  <c:v>45292.169560185182</c:v>
                </c:pt>
                <c:pt idx="1466">
                  <c:v>45292.169675925928</c:v>
                </c:pt>
                <c:pt idx="1467">
                  <c:v>45292.169791666667</c:v>
                </c:pt>
                <c:pt idx="1468">
                  <c:v>45292.169907407406</c:v>
                </c:pt>
                <c:pt idx="1469">
                  <c:v>45292.170023148145</c:v>
                </c:pt>
                <c:pt idx="1470">
                  <c:v>45292.170138888891</c:v>
                </c:pt>
                <c:pt idx="1471">
                  <c:v>45292.170254629629</c:v>
                </c:pt>
                <c:pt idx="1472">
                  <c:v>45292.170370370368</c:v>
                </c:pt>
                <c:pt idx="1473">
                  <c:v>45292.170486111114</c:v>
                </c:pt>
                <c:pt idx="1474">
                  <c:v>45292.170601851853</c:v>
                </c:pt>
                <c:pt idx="1475">
                  <c:v>45292.170717592591</c:v>
                </c:pt>
                <c:pt idx="1476">
                  <c:v>45292.17083333333</c:v>
                </c:pt>
                <c:pt idx="1477">
                  <c:v>45292.170949074076</c:v>
                </c:pt>
                <c:pt idx="1478">
                  <c:v>45292.171064814815</c:v>
                </c:pt>
                <c:pt idx="1479">
                  <c:v>45292.171180555553</c:v>
                </c:pt>
                <c:pt idx="1480">
                  <c:v>45292.171296296299</c:v>
                </c:pt>
                <c:pt idx="1481">
                  <c:v>45292.171412037038</c:v>
                </c:pt>
                <c:pt idx="1482">
                  <c:v>45292.171527777777</c:v>
                </c:pt>
                <c:pt idx="1483">
                  <c:v>45292.171643518515</c:v>
                </c:pt>
                <c:pt idx="1484">
                  <c:v>45292.171759259261</c:v>
                </c:pt>
                <c:pt idx="1485">
                  <c:v>45292.171875</c:v>
                </c:pt>
                <c:pt idx="1486">
                  <c:v>45292.171990740739</c:v>
                </c:pt>
                <c:pt idx="1487">
                  <c:v>45292.172106481485</c:v>
                </c:pt>
                <c:pt idx="1488">
                  <c:v>45292.172222222223</c:v>
                </c:pt>
                <c:pt idx="1489">
                  <c:v>45292.172337962962</c:v>
                </c:pt>
                <c:pt idx="1490">
                  <c:v>45292.172453703701</c:v>
                </c:pt>
                <c:pt idx="1491">
                  <c:v>45292.172569444447</c:v>
                </c:pt>
                <c:pt idx="1492">
                  <c:v>45292.172685185185</c:v>
                </c:pt>
                <c:pt idx="1493">
                  <c:v>45292.172800925924</c:v>
                </c:pt>
                <c:pt idx="1494">
                  <c:v>45292.17291666667</c:v>
                </c:pt>
                <c:pt idx="1495">
                  <c:v>45292.173032407409</c:v>
                </c:pt>
                <c:pt idx="1496">
                  <c:v>45292.173148148147</c:v>
                </c:pt>
                <c:pt idx="1497">
                  <c:v>45292.173263888886</c:v>
                </c:pt>
                <c:pt idx="1498">
                  <c:v>45292.173379629632</c:v>
                </c:pt>
                <c:pt idx="1499">
                  <c:v>45292.173495370371</c:v>
                </c:pt>
                <c:pt idx="1500">
                  <c:v>45292.173611111109</c:v>
                </c:pt>
                <c:pt idx="1501">
                  <c:v>45292.173726851855</c:v>
                </c:pt>
                <c:pt idx="1502">
                  <c:v>45292.173842592594</c:v>
                </c:pt>
                <c:pt idx="1503">
                  <c:v>45292.173958333333</c:v>
                </c:pt>
                <c:pt idx="1504">
                  <c:v>45292.174074074072</c:v>
                </c:pt>
                <c:pt idx="1505">
                  <c:v>45292.174189814818</c:v>
                </c:pt>
                <c:pt idx="1506">
                  <c:v>45292.174305555556</c:v>
                </c:pt>
                <c:pt idx="1507">
                  <c:v>45292.174421296295</c:v>
                </c:pt>
                <c:pt idx="1508">
                  <c:v>45292.174537037034</c:v>
                </c:pt>
                <c:pt idx="1509">
                  <c:v>45292.17465277778</c:v>
                </c:pt>
                <c:pt idx="1510">
                  <c:v>45292.174768518518</c:v>
                </c:pt>
                <c:pt idx="1511">
                  <c:v>45292.174884259257</c:v>
                </c:pt>
                <c:pt idx="1512">
                  <c:v>45292.175000000003</c:v>
                </c:pt>
                <c:pt idx="1513">
                  <c:v>45292.175115740742</c:v>
                </c:pt>
                <c:pt idx="1514">
                  <c:v>45292.17523148148</c:v>
                </c:pt>
                <c:pt idx="1515">
                  <c:v>45292.175347222219</c:v>
                </c:pt>
                <c:pt idx="1516">
                  <c:v>45292.175462962965</c:v>
                </c:pt>
                <c:pt idx="1517">
                  <c:v>45292.175578703704</c:v>
                </c:pt>
                <c:pt idx="1518">
                  <c:v>45292.175694444442</c:v>
                </c:pt>
                <c:pt idx="1519">
                  <c:v>45292.175810185188</c:v>
                </c:pt>
                <c:pt idx="1520">
                  <c:v>45292.175925925927</c:v>
                </c:pt>
                <c:pt idx="1521">
                  <c:v>45292.176041666666</c:v>
                </c:pt>
                <c:pt idx="1522">
                  <c:v>45292.176157407404</c:v>
                </c:pt>
                <c:pt idx="1523">
                  <c:v>45292.17627314815</c:v>
                </c:pt>
                <c:pt idx="1524">
                  <c:v>45292.176388888889</c:v>
                </c:pt>
                <c:pt idx="1525">
                  <c:v>45292.176504629628</c:v>
                </c:pt>
                <c:pt idx="1526">
                  <c:v>45292.176620370374</c:v>
                </c:pt>
                <c:pt idx="1527">
                  <c:v>45292.176736111112</c:v>
                </c:pt>
                <c:pt idx="1528">
                  <c:v>45292.176851851851</c:v>
                </c:pt>
                <c:pt idx="1529">
                  <c:v>45292.17696759259</c:v>
                </c:pt>
                <c:pt idx="1530">
                  <c:v>45292.177083333336</c:v>
                </c:pt>
                <c:pt idx="1531">
                  <c:v>45292.177199074074</c:v>
                </c:pt>
                <c:pt idx="1532">
                  <c:v>45292.177314814813</c:v>
                </c:pt>
                <c:pt idx="1533">
                  <c:v>45292.177430555559</c:v>
                </c:pt>
                <c:pt idx="1534">
                  <c:v>45292.177546296298</c:v>
                </c:pt>
                <c:pt idx="1535">
                  <c:v>45292.177662037036</c:v>
                </c:pt>
                <c:pt idx="1536">
                  <c:v>45292.177777777775</c:v>
                </c:pt>
                <c:pt idx="1537">
                  <c:v>45292.177893518521</c:v>
                </c:pt>
                <c:pt idx="1538">
                  <c:v>45292.17800925926</c:v>
                </c:pt>
                <c:pt idx="1539">
                  <c:v>45292.178124999999</c:v>
                </c:pt>
                <c:pt idx="1540">
                  <c:v>45292.178240740737</c:v>
                </c:pt>
                <c:pt idx="1541">
                  <c:v>45292.178356481483</c:v>
                </c:pt>
                <c:pt idx="1542">
                  <c:v>45292.178472222222</c:v>
                </c:pt>
                <c:pt idx="1543">
                  <c:v>45292.178587962961</c:v>
                </c:pt>
                <c:pt idx="1544">
                  <c:v>45292.178703703707</c:v>
                </c:pt>
                <c:pt idx="1545">
                  <c:v>45292.178819444445</c:v>
                </c:pt>
                <c:pt idx="1546">
                  <c:v>45292.178935185184</c:v>
                </c:pt>
                <c:pt idx="1547">
                  <c:v>45292.179050925923</c:v>
                </c:pt>
                <c:pt idx="1548">
                  <c:v>45292.179166666669</c:v>
                </c:pt>
                <c:pt idx="1549">
                  <c:v>45292.179282407407</c:v>
                </c:pt>
                <c:pt idx="1550">
                  <c:v>45292.179398148146</c:v>
                </c:pt>
                <c:pt idx="1551">
                  <c:v>45292.179513888892</c:v>
                </c:pt>
                <c:pt idx="1552">
                  <c:v>45292.179629629631</c:v>
                </c:pt>
                <c:pt idx="1553">
                  <c:v>45292.179745370369</c:v>
                </c:pt>
                <c:pt idx="1554">
                  <c:v>45292.179861111108</c:v>
                </c:pt>
                <c:pt idx="1555">
                  <c:v>45292.179976851854</c:v>
                </c:pt>
                <c:pt idx="1556">
                  <c:v>45292.180092592593</c:v>
                </c:pt>
                <c:pt idx="1557">
                  <c:v>45292.180208333331</c:v>
                </c:pt>
                <c:pt idx="1558">
                  <c:v>45292.180324074077</c:v>
                </c:pt>
                <c:pt idx="1559">
                  <c:v>45292.180439814816</c:v>
                </c:pt>
                <c:pt idx="1560">
                  <c:v>45292.180555555555</c:v>
                </c:pt>
                <c:pt idx="1561">
                  <c:v>45292.180671296293</c:v>
                </c:pt>
                <c:pt idx="1562">
                  <c:v>45292.180787037039</c:v>
                </c:pt>
                <c:pt idx="1563">
                  <c:v>45292.180902777778</c:v>
                </c:pt>
                <c:pt idx="1564">
                  <c:v>45292.181018518517</c:v>
                </c:pt>
                <c:pt idx="1565">
                  <c:v>45292.181134259263</c:v>
                </c:pt>
                <c:pt idx="1566">
                  <c:v>45292.181250000001</c:v>
                </c:pt>
                <c:pt idx="1567">
                  <c:v>45292.18136574074</c:v>
                </c:pt>
                <c:pt idx="1568">
                  <c:v>45292.181481481479</c:v>
                </c:pt>
                <c:pt idx="1569">
                  <c:v>45292.181597222225</c:v>
                </c:pt>
                <c:pt idx="1570">
                  <c:v>45292.181712962964</c:v>
                </c:pt>
                <c:pt idx="1571">
                  <c:v>45292.181828703702</c:v>
                </c:pt>
                <c:pt idx="1572">
                  <c:v>45292.181944444441</c:v>
                </c:pt>
                <c:pt idx="1573">
                  <c:v>45292.182060185187</c:v>
                </c:pt>
                <c:pt idx="1574">
                  <c:v>45292.182175925926</c:v>
                </c:pt>
                <c:pt idx="1575">
                  <c:v>45292.182291666664</c:v>
                </c:pt>
                <c:pt idx="1576">
                  <c:v>45292.18240740741</c:v>
                </c:pt>
                <c:pt idx="1577">
                  <c:v>45292.182523148149</c:v>
                </c:pt>
                <c:pt idx="1578">
                  <c:v>45292.182638888888</c:v>
                </c:pt>
                <c:pt idx="1579">
                  <c:v>45292.182754629626</c:v>
                </c:pt>
                <c:pt idx="1580">
                  <c:v>45292.182870370372</c:v>
                </c:pt>
                <c:pt idx="1581">
                  <c:v>45292.182986111111</c:v>
                </c:pt>
                <c:pt idx="1582">
                  <c:v>45292.18310185185</c:v>
                </c:pt>
                <c:pt idx="1583">
                  <c:v>45292.183217592596</c:v>
                </c:pt>
                <c:pt idx="1584">
                  <c:v>45292.183333333334</c:v>
                </c:pt>
                <c:pt idx="1585">
                  <c:v>45292.183449074073</c:v>
                </c:pt>
                <c:pt idx="1586">
                  <c:v>45292.183564814812</c:v>
                </c:pt>
                <c:pt idx="1587">
                  <c:v>45292.183680555558</c:v>
                </c:pt>
                <c:pt idx="1588">
                  <c:v>45292.183796296296</c:v>
                </c:pt>
                <c:pt idx="1589">
                  <c:v>45292.183912037035</c:v>
                </c:pt>
                <c:pt idx="1590">
                  <c:v>45292.184027777781</c:v>
                </c:pt>
                <c:pt idx="1591">
                  <c:v>45292.18414351852</c:v>
                </c:pt>
                <c:pt idx="1592">
                  <c:v>45292.184259259258</c:v>
                </c:pt>
                <c:pt idx="1593">
                  <c:v>45292.184374999997</c:v>
                </c:pt>
                <c:pt idx="1594">
                  <c:v>45292.184490740743</c:v>
                </c:pt>
                <c:pt idx="1595">
                  <c:v>45292.184606481482</c:v>
                </c:pt>
                <c:pt idx="1596">
                  <c:v>45292.18472222222</c:v>
                </c:pt>
                <c:pt idx="1597">
                  <c:v>45292.184837962966</c:v>
                </c:pt>
                <c:pt idx="1598">
                  <c:v>45292.184953703705</c:v>
                </c:pt>
                <c:pt idx="1599">
                  <c:v>45292.185069444444</c:v>
                </c:pt>
                <c:pt idx="1600">
                  <c:v>45292.185185185182</c:v>
                </c:pt>
                <c:pt idx="1601">
                  <c:v>45292.185300925928</c:v>
                </c:pt>
                <c:pt idx="1602">
                  <c:v>45292.185416666667</c:v>
                </c:pt>
                <c:pt idx="1603">
                  <c:v>45292.185532407406</c:v>
                </c:pt>
                <c:pt idx="1604">
                  <c:v>45292.185648148145</c:v>
                </c:pt>
                <c:pt idx="1605">
                  <c:v>45292.185763888891</c:v>
                </c:pt>
                <c:pt idx="1606">
                  <c:v>45292.185879629629</c:v>
                </c:pt>
                <c:pt idx="1607">
                  <c:v>45292.185995370368</c:v>
                </c:pt>
                <c:pt idx="1608">
                  <c:v>45292.186111111114</c:v>
                </c:pt>
                <c:pt idx="1609">
                  <c:v>45292.186226851853</c:v>
                </c:pt>
                <c:pt idx="1610">
                  <c:v>45292.186342592591</c:v>
                </c:pt>
                <c:pt idx="1611">
                  <c:v>45292.18645833333</c:v>
                </c:pt>
                <c:pt idx="1612">
                  <c:v>45292.186574074076</c:v>
                </c:pt>
                <c:pt idx="1613">
                  <c:v>45292.186689814815</c:v>
                </c:pt>
                <c:pt idx="1614">
                  <c:v>45292.186805555553</c:v>
                </c:pt>
                <c:pt idx="1615">
                  <c:v>45292.186921296299</c:v>
                </c:pt>
                <c:pt idx="1616">
                  <c:v>45292.187037037038</c:v>
                </c:pt>
                <c:pt idx="1617">
                  <c:v>45292.187152777777</c:v>
                </c:pt>
                <c:pt idx="1618">
                  <c:v>45292.187268518515</c:v>
                </c:pt>
                <c:pt idx="1619">
                  <c:v>45292.187384259261</c:v>
                </c:pt>
                <c:pt idx="1620">
                  <c:v>45292.1875</c:v>
                </c:pt>
                <c:pt idx="1621">
                  <c:v>45292.187615740739</c:v>
                </c:pt>
                <c:pt idx="1622">
                  <c:v>45292.187731481485</c:v>
                </c:pt>
                <c:pt idx="1623">
                  <c:v>45292.187847222223</c:v>
                </c:pt>
                <c:pt idx="1624">
                  <c:v>45292.187962962962</c:v>
                </c:pt>
                <c:pt idx="1625">
                  <c:v>45292.188078703701</c:v>
                </c:pt>
                <c:pt idx="1626">
                  <c:v>45292.188194444447</c:v>
                </c:pt>
                <c:pt idx="1627">
                  <c:v>45292.188310185185</c:v>
                </c:pt>
                <c:pt idx="1628">
                  <c:v>45292.188425925924</c:v>
                </c:pt>
                <c:pt idx="1629">
                  <c:v>45292.18854166667</c:v>
                </c:pt>
                <c:pt idx="1630">
                  <c:v>45292.188657407409</c:v>
                </c:pt>
                <c:pt idx="1631">
                  <c:v>45292.188773148147</c:v>
                </c:pt>
                <c:pt idx="1632">
                  <c:v>45292.188888888886</c:v>
                </c:pt>
                <c:pt idx="1633">
                  <c:v>45292.189004629632</c:v>
                </c:pt>
                <c:pt idx="1634">
                  <c:v>45292.189120370371</c:v>
                </c:pt>
                <c:pt idx="1635">
                  <c:v>45292.189236111109</c:v>
                </c:pt>
                <c:pt idx="1636">
                  <c:v>45292.189351851855</c:v>
                </c:pt>
                <c:pt idx="1637">
                  <c:v>45292.189467592594</c:v>
                </c:pt>
                <c:pt idx="1638">
                  <c:v>45292.189583333333</c:v>
                </c:pt>
                <c:pt idx="1639">
                  <c:v>45292.189699074072</c:v>
                </c:pt>
                <c:pt idx="1640">
                  <c:v>45292.189814814818</c:v>
                </c:pt>
                <c:pt idx="1641">
                  <c:v>45292.189930555556</c:v>
                </c:pt>
                <c:pt idx="1642">
                  <c:v>45292.190046296295</c:v>
                </c:pt>
                <c:pt idx="1643">
                  <c:v>45292.190162037034</c:v>
                </c:pt>
                <c:pt idx="1644">
                  <c:v>45292.19027777778</c:v>
                </c:pt>
                <c:pt idx="1645">
                  <c:v>45292.190393518518</c:v>
                </c:pt>
                <c:pt idx="1646">
                  <c:v>45292.190509259257</c:v>
                </c:pt>
                <c:pt idx="1647">
                  <c:v>45292.190625000003</c:v>
                </c:pt>
                <c:pt idx="1648">
                  <c:v>45292.190740740742</c:v>
                </c:pt>
                <c:pt idx="1649">
                  <c:v>45292.19085648148</c:v>
                </c:pt>
                <c:pt idx="1650">
                  <c:v>45292.190972222219</c:v>
                </c:pt>
                <c:pt idx="1651">
                  <c:v>45292.191087962965</c:v>
                </c:pt>
                <c:pt idx="1652">
                  <c:v>45292.191203703704</c:v>
                </c:pt>
                <c:pt idx="1653">
                  <c:v>45292.191319444442</c:v>
                </c:pt>
                <c:pt idx="1654">
                  <c:v>45292.191435185188</c:v>
                </c:pt>
                <c:pt idx="1655">
                  <c:v>45292.191550925927</c:v>
                </c:pt>
                <c:pt idx="1656">
                  <c:v>45292.191666666666</c:v>
                </c:pt>
                <c:pt idx="1657">
                  <c:v>45292.191782407404</c:v>
                </c:pt>
                <c:pt idx="1658">
                  <c:v>45292.19189814815</c:v>
                </c:pt>
                <c:pt idx="1659">
                  <c:v>45292.192013888889</c:v>
                </c:pt>
                <c:pt idx="1660">
                  <c:v>45292.192129629628</c:v>
                </c:pt>
                <c:pt idx="1661">
                  <c:v>45292.192245370374</c:v>
                </c:pt>
                <c:pt idx="1662">
                  <c:v>45292.192361111112</c:v>
                </c:pt>
                <c:pt idx="1663">
                  <c:v>45292.192476851851</c:v>
                </c:pt>
                <c:pt idx="1664">
                  <c:v>45292.19259259259</c:v>
                </c:pt>
                <c:pt idx="1665">
                  <c:v>45292.192708333336</c:v>
                </c:pt>
                <c:pt idx="1666">
                  <c:v>45292.192824074074</c:v>
                </c:pt>
                <c:pt idx="1667">
                  <c:v>45292.192939814813</c:v>
                </c:pt>
                <c:pt idx="1668">
                  <c:v>45292.193055555559</c:v>
                </c:pt>
                <c:pt idx="1669">
                  <c:v>45292.193171296298</c:v>
                </c:pt>
                <c:pt idx="1670">
                  <c:v>45292.193287037036</c:v>
                </c:pt>
                <c:pt idx="1671">
                  <c:v>45292.193402777775</c:v>
                </c:pt>
                <c:pt idx="1672">
                  <c:v>45292.193518518521</c:v>
                </c:pt>
                <c:pt idx="1673">
                  <c:v>45292.19363425926</c:v>
                </c:pt>
                <c:pt idx="1674">
                  <c:v>45292.193749999999</c:v>
                </c:pt>
                <c:pt idx="1675">
                  <c:v>45292.193865740737</c:v>
                </c:pt>
                <c:pt idx="1676">
                  <c:v>45292.193981481483</c:v>
                </c:pt>
                <c:pt idx="1677">
                  <c:v>45292.194097222222</c:v>
                </c:pt>
                <c:pt idx="1678">
                  <c:v>45292.194212962961</c:v>
                </c:pt>
                <c:pt idx="1679">
                  <c:v>45292.194328703707</c:v>
                </c:pt>
                <c:pt idx="1680">
                  <c:v>45292.194444444445</c:v>
                </c:pt>
                <c:pt idx="1681">
                  <c:v>45292.194560185184</c:v>
                </c:pt>
                <c:pt idx="1682">
                  <c:v>45292.194675925923</c:v>
                </c:pt>
                <c:pt idx="1683">
                  <c:v>45292.194791666669</c:v>
                </c:pt>
                <c:pt idx="1684">
                  <c:v>45292.194907407407</c:v>
                </c:pt>
                <c:pt idx="1685">
                  <c:v>45292.195023148146</c:v>
                </c:pt>
                <c:pt idx="1686">
                  <c:v>45292.195138888892</c:v>
                </c:pt>
                <c:pt idx="1687">
                  <c:v>45292.195254629631</c:v>
                </c:pt>
                <c:pt idx="1688">
                  <c:v>45292.195370370369</c:v>
                </c:pt>
                <c:pt idx="1689">
                  <c:v>45292.195486111108</c:v>
                </c:pt>
                <c:pt idx="1690">
                  <c:v>45292.195601851854</c:v>
                </c:pt>
                <c:pt idx="1691">
                  <c:v>45292.195717592593</c:v>
                </c:pt>
                <c:pt idx="1692">
                  <c:v>45292.195833333331</c:v>
                </c:pt>
                <c:pt idx="1693">
                  <c:v>45292.195949074077</c:v>
                </c:pt>
                <c:pt idx="1694">
                  <c:v>45292.196064814816</c:v>
                </c:pt>
                <c:pt idx="1695">
                  <c:v>45292.196180555555</c:v>
                </c:pt>
                <c:pt idx="1696">
                  <c:v>45292.196296296293</c:v>
                </c:pt>
                <c:pt idx="1697">
                  <c:v>45292.196412037039</c:v>
                </c:pt>
                <c:pt idx="1698">
                  <c:v>45292.196527777778</c:v>
                </c:pt>
                <c:pt idx="1699">
                  <c:v>45292.196643518517</c:v>
                </c:pt>
                <c:pt idx="1700">
                  <c:v>45292.196759259263</c:v>
                </c:pt>
                <c:pt idx="1701">
                  <c:v>45292.196875000001</c:v>
                </c:pt>
                <c:pt idx="1702">
                  <c:v>45292.19699074074</c:v>
                </c:pt>
                <c:pt idx="1703">
                  <c:v>45292.197106481479</c:v>
                </c:pt>
                <c:pt idx="1704">
                  <c:v>45292.197222222225</c:v>
                </c:pt>
                <c:pt idx="1705">
                  <c:v>45292.197337962964</c:v>
                </c:pt>
                <c:pt idx="1706">
                  <c:v>45292.197453703702</c:v>
                </c:pt>
                <c:pt idx="1707">
                  <c:v>45292.197569444441</c:v>
                </c:pt>
                <c:pt idx="1708">
                  <c:v>45292.197685185187</c:v>
                </c:pt>
                <c:pt idx="1709">
                  <c:v>45292.197800925926</c:v>
                </c:pt>
                <c:pt idx="1710">
                  <c:v>45292.197916666664</c:v>
                </c:pt>
                <c:pt idx="1711">
                  <c:v>45292.19803240741</c:v>
                </c:pt>
                <c:pt idx="1712">
                  <c:v>45292.198148148149</c:v>
                </c:pt>
                <c:pt idx="1713">
                  <c:v>45292.198263888888</c:v>
                </c:pt>
                <c:pt idx="1714">
                  <c:v>45292.198379629626</c:v>
                </c:pt>
                <c:pt idx="1715">
                  <c:v>45292.198495370372</c:v>
                </c:pt>
                <c:pt idx="1716">
                  <c:v>45292.198611111111</c:v>
                </c:pt>
                <c:pt idx="1717">
                  <c:v>45292.19872685185</c:v>
                </c:pt>
                <c:pt idx="1718">
                  <c:v>45292.198842592596</c:v>
                </c:pt>
                <c:pt idx="1719">
                  <c:v>45292.198958333334</c:v>
                </c:pt>
                <c:pt idx="1720">
                  <c:v>45292.199074074073</c:v>
                </c:pt>
                <c:pt idx="1721">
                  <c:v>45292.199189814812</c:v>
                </c:pt>
                <c:pt idx="1722">
                  <c:v>45292.199305555558</c:v>
                </c:pt>
                <c:pt idx="1723">
                  <c:v>45292.199421296296</c:v>
                </c:pt>
                <c:pt idx="1724">
                  <c:v>45292.199537037035</c:v>
                </c:pt>
                <c:pt idx="1725">
                  <c:v>45292.199652777781</c:v>
                </c:pt>
                <c:pt idx="1726">
                  <c:v>45292.19976851852</c:v>
                </c:pt>
                <c:pt idx="1727">
                  <c:v>45292.199884259258</c:v>
                </c:pt>
                <c:pt idx="1728">
                  <c:v>45292.2</c:v>
                </c:pt>
                <c:pt idx="1729">
                  <c:v>45292.200115740743</c:v>
                </c:pt>
                <c:pt idx="1730">
                  <c:v>45292.200231481482</c:v>
                </c:pt>
                <c:pt idx="1731">
                  <c:v>45292.20034722222</c:v>
                </c:pt>
                <c:pt idx="1732">
                  <c:v>45292.200462962966</c:v>
                </c:pt>
                <c:pt idx="1733">
                  <c:v>45292.200578703705</c:v>
                </c:pt>
                <c:pt idx="1734">
                  <c:v>45292.200694444444</c:v>
                </c:pt>
                <c:pt idx="1735">
                  <c:v>45292.200810185182</c:v>
                </c:pt>
                <c:pt idx="1736">
                  <c:v>45292.200925925928</c:v>
                </c:pt>
                <c:pt idx="1737">
                  <c:v>45292.201041666667</c:v>
                </c:pt>
                <c:pt idx="1738">
                  <c:v>45292.201157407406</c:v>
                </c:pt>
                <c:pt idx="1739">
                  <c:v>45292.201273148145</c:v>
                </c:pt>
                <c:pt idx="1740">
                  <c:v>45292.201388888891</c:v>
                </c:pt>
                <c:pt idx="1741">
                  <c:v>45292.201504629629</c:v>
                </c:pt>
                <c:pt idx="1742">
                  <c:v>45292.201620370368</c:v>
                </c:pt>
                <c:pt idx="1743">
                  <c:v>45292.201736111114</c:v>
                </c:pt>
                <c:pt idx="1744">
                  <c:v>45292.201851851853</c:v>
                </c:pt>
                <c:pt idx="1745">
                  <c:v>45292.201967592591</c:v>
                </c:pt>
                <c:pt idx="1746">
                  <c:v>45292.20208333333</c:v>
                </c:pt>
                <c:pt idx="1747">
                  <c:v>45292.202199074076</c:v>
                </c:pt>
                <c:pt idx="1748">
                  <c:v>45292.202314814815</c:v>
                </c:pt>
                <c:pt idx="1749">
                  <c:v>45292.202430555553</c:v>
                </c:pt>
                <c:pt idx="1750">
                  <c:v>45292.202546296299</c:v>
                </c:pt>
                <c:pt idx="1751">
                  <c:v>45292.202662037038</c:v>
                </c:pt>
                <c:pt idx="1752">
                  <c:v>45292.202777777777</c:v>
                </c:pt>
                <c:pt idx="1753">
                  <c:v>45292.202893518515</c:v>
                </c:pt>
                <c:pt idx="1754">
                  <c:v>45292.203009259261</c:v>
                </c:pt>
                <c:pt idx="1755">
                  <c:v>45292.203125</c:v>
                </c:pt>
                <c:pt idx="1756">
                  <c:v>45292.203240740739</c:v>
                </c:pt>
                <c:pt idx="1757">
                  <c:v>45292.203356481485</c:v>
                </c:pt>
                <c:pt idx="1758">
                  <c:v>45292.203472222223</c:v>
                </c:pt>
                <c:pt idx="1759">
                  <c:v>45292.203587962962</c:v>
                </c:pt>
                <c:pt idx="1760">
                  <c:v>45292.203703703701</c:v>
                </c:pt>
                <c:pt idx="1761">
                  <c:v>45292.203819444447</c:v>
                </c:pt>
                <c:pt idx="1762">
                  <c:v>45292.203935185185</c:v>
                </c:pt>
                <c:pt idx="1763">
                  <c:v>45292.204050925924</c:v>
                </c:pt>
                <c:pt idx="1764">
                  <c:v>45292.20416666667</c:v>
                </c:pt>
                <c:pt idx="1765">
                  <c:v>45292.204282407409</c:v>
                </c:pt>
                <c:pt idx="1766">
                  <c:v>45292.204398148147</c:v>
                </c:pt>
                <c:pt idx="1767">
                  <c:v>45292.204513888886</c:v>
                </c:pt>
                <c:pt idx="1768">
                  <c:v>45292.204629629632</c:v>
                </c:pt>
                <c:pt idx="1769">
                  <c:v>45292.204745370371</c:v>
                </c:pt>
                <c:pt idx="1770">
                  <c:v>45292.204861111109</c:v>
                </c:pt>
                <c:pt idx="1771">
                  <c:v>45292.204976851855</c:v>
                </c:pt>
                <c:pt idx="1772">
                  <c:v>45292.205092592594</c:v>
                </c:pt>
                <c:pt idx="1773">
                  <c:v>45292.205208333333</c:v>
                </c:pt>
                <c:pt idx="1774">
                  <c:v>45292.205324074072</c:v>
                </c:pt>
                <c:pt idx="1775">
                  <c:v>45292.205439814818</c:v>
                </c:pt>
                <c:pt idx="1776">
                  <c:v>45292.205555555556</c:v>
                </c:pt>
                <c:pt idx="1777">
                  <c:v>45292.205671296295</c:v>
                </c:pt>
                <c:pt idx="1778">
                  <c:v>45292.205787037034</c:v>
                </c:pt>
                <c:pt idx="1779">
                  <c:v>45292.20590277778</c:v>
                </c:pt>
                <c:pt idx="1780">
                  <c:v>45292.206018518518</c:v>
                </c:pt>
                <c:pt idx="1781">
                  <c:v>45292.206134259257</c:v>
                </c:pt>
                <c:pt idx="1782">
                  <c:v>45292.206250000003</c:v>
                </c:pt>
                <c:pt idx="1783">
                  <c:v>45292.206365740742</c:v>
                </c:pt>
                <c:pt idx="1784">
                  <c:v>45292.20648148148</c:v>
                </c:pt>
                <c:pt idx="1785">
                  <c:v>45292.206597222219</c:v>
                </c:pt>
                <c:pt idx="1786">
                  <c:v>45292.206712962965</c:v>
                </c:pt>
                <c:pt idx="1787">
                  <c:v>45292.206828703704</c:v>
                </c:pt>
                <c:pt idx="1788">
                  <c:v>45292.206944444442</c:v>
                </c:pt>
                <c:pt idx="1789">
                  <c:v>45292.207060185188</c:v>
                </c:pt>
                <c:pt idx="1790">
                  <c:v>45292.207175925927</c:v>
                </c:pt>
                <c:pt idx="1791">
                  <c:v>45292.207291666666</c:v>
                </c:pt>
                <c:pt idx="1792">
                  <c:v>45292.207407407404</c:v>
                </c:pt>
                <c:pt idx="1793">
                  <c:v>45292.20752314815</c:v>
                </c:pt>
                <c:pt idx="1794">
                  <c:v>45292.207638888889</c:v>
                </c:pt>
                <c:pt idx="1795">
                  <c:v>45292.207754629628</c:v>
                </c:pt>
                <c:pt idx="1796">
                  <c:v>45292.207870370374</c:v>
                </c:pt>
                <c:pt idx="1797">
                  <c:v>45292.207986111112</c:v>
                </c:pt>
                <c:pt idx="1798">
                  <c:v>45292.208101851851</c:v>
                </c:pt>
                <c:pt idx="1799">
                  <c:v>45292.20821759259</c:v>
                </c:pt>
                <c:pt idx="1800">
                  <c:v>45292.208333333336</c:v>
                </c:pt>
                <c:pt idx="1801">
                  <c:v>45292.208449074074</c:v>
                </c:pt>
                <c:pt idx="1802">
                  <c:v>45292.208564814813</c:v>
                </c:pt>
                <c:pt idx="1803">
                  <c:v>45292.208680555559</c:v>
                </c:pt>
                <c:pt idx="1804">
                  <c:v>45292.208796296298</c:v>
                </c:pt>
                <c:pt idx="1805">
                  <c:v>45292.208912037036</c:v>
                </c:pt>
                <c:pt idx="1806">
                  <c:v>45292.209027777775</c:v>
                </c:pt>
                <c:pt idx="1807">
                  <c:v>45292.209143518521</c:v>
                </c:pt>
                <c:pt idx="1808">
                  <c:v>45292.20925925926</c:v>
                </c:pt>
                <c:pt idx="1809">
                  <c:v>45292.209374999999</c:v>
                </c:pt>
                <c:pt idx="1810">
                  <c:v>45292.209490740737</c:v>
                </c:pt>
                <c:pt idx="1811">
                  <c:v>45292.209606481483</c:v>
                </c:pt>
                <c:pt idx="1812">
                  <c:v>45292.209722222222</c:v>
                </c:pt>
                <c:pt idx="1813">
                  <c:v>45292.209837962961</c:v>
                </c:pt>
                <c:pt idx="1814">
                  <c:v>45292.209953703707</c:v>
                </c:pt>
                <c:pt idx="1815">
                  <c:v>45292.210069444445</c:v>
                </c:pt>
                <c:pt idx="1816">
                  <c:v>45292.210185185184</c:v>
                </c:pt>
                <c:pt idx="1817">
                  <c:v>45292.210300925923</c:v>
                </c:pt>
                <c:pt idx="1818">
                  <c:v>45292.210416666669</c:v>
                </c:pt>
                <c:pt idx="1819">
                  <c:v>45292.210532407407</c:v>
                </c:pt>
                <c:pt idx="1820">
                  <c:v>45292.210648148146</c:v>
                </c:pt>
                <c:pt idx="1821">
                  <c:v>45292.210763888892</c:v>
                </c:pt>
                <c:pt idx="1822">
                  <c:v>45292.210879629631</c:v>
                </c:pt>
                <c:pt idx="1823">
                  <c:v>45292.210995370369</c:v>
                </c:pt>
                <c:pt idx="1824">
                  <c:v>45292.211111111108</c:v>
                </c:pt>
                <c:pt idx="1825">
                  <c:v>45292.211226851854</c:v>
                </c:pt>
                <c:pt idx="1826">
                  <c:v>45292.211342592593</c:v>
                </c:pt>
                <c:pt idx="1827">
                  <c:v>45292.211458333331</c:v>
                </c:pt>
                <c:pt idx="1828">
                  <c:v>45292.211574074077</c:v>
                </c:pt>
                <c:pt idx="1829">
                  <c:v>45292.211689814816</c:v>
                </c:pt>
                <c:pt idx="1830">
                  <c:v>45292.211805555555</c:v>
                </c:pt>
                <c:pt idx="1831">
                  <c:v>45292.211921296293</c:v>
                </c:pt>
                <c:pt idx="1832">
                  <c:v>45292.212037037039</c:v>
                </c:pt>
                <c:pt idx="1833">
                  <c:v>45292.212152777778</c:v>
                </c:pt>
                <c:pt idx="1834">
                  <c:v>45292.212268518517</c:v>
                </c:pt>
                <c:pt idx="1835">
                  <c:v>45292.212384259263</c:v>
                </c:pt>
                <c:pt idx="1836">
                  <c:v>45292.212500000001</c:v>
                </c:pt>
                <c:pt idx="1837">
                  <c:v>45292.21261574074</c:v>
                </c:pt>
                <c:pt idx="1838">
                  <c:v>45292.212731481479</c:v>
                </c:pt>
                <c:pt idx="1839">
                  <c:v>45292.212847222225</c:v>
                </c:pt>
                <c:pt idx="1840">
                  <c:v>45292.212962962964</c:v>
                </c:pt>
                <c:pt idx="1841">
                  <c:v>45292.213078703702</c:v>
                </c:pt>
                <c:pt idx="1842">
                  <c:v>45292.213194444441</c:v>
                </c:pt>
                <c:pt idx="1843">
                  <c:v>45292.213310185187</c:v>
                </c:pt>
                <c:pt idx="1844">
                  <c:v>45292.213425925926</c:v>
                </c:pt>
                <c:pt idx="1845">
                  <c:v>45292.213541666664</c:v>
                </c:pt>
                <c:pt idx="1846">
                  <c:v>45292.21365740741</c:v>
                </c:pt>
                <c:pt idx="1847">
                  <c:v>45292.213773148149</c:v>
                </c:pt>
                <c:pt idx="1848">
                  <c:v>45292.213888888888</c:v>
                </c:pt>
                <c:pt idx="1849">
                  <c:v>45292.214004629626</c:v>
                </c:pt>
                <c:pt idx="1850">
                  <c:v>45292.214120370372</c:v>
                </c:pt>
                <c:pt idx="1851">
                  <c:v>45292.214236111111</c:v>
                </c:pt>
                <c:pt idx="1852">
                  <c:v>45292.21435185185</c:v>
                </c:pt>
                <c:pt idx="1853">
                  <c:v>45292.214467592596</c:v>
                </c:pt>
                <c:pt idx="1854">
                  <c:v>45292.214583333334</c:v>
                </c:pt>
                <c:pt idx="1855">
                  <c:v>45292.214699074073</c:v>
                </c:pt>
                <c:pt idx="1856">
                  <c:v>45292.214814814812</c:v>
                </c:pt>
                <c:pt idx="1857">
                  <c:v>45292.214930555558</c:v>
                </c:pt>
                <c:pt idx="1858">
                  <c:v>45292.215046296296</c:v>
                </c:pt>
                <c:pt idx="1859">
                  <c:v>45292.215162037035</c:v>
                </c:pt>
                <c:pt idx="1860">
                  <c:v>45292.215277777781</c:v>
                </c:pt>
                <c:pt idx="1861">
                  <c:v>45292.21539351852</c:v>
                </c:pt>
                <c:pt idx="1862">
                  <c:v>45292.215509259258</c:v>
                </c:pt>
                <c:pt idx="1863">
                  <c:v>45292.215624999997</c:v>
                </c:pt>
                <c:pt idx="1864">
                  <c:v>45292.215740740743</c:v>
                </c:pt>
                <c:pt idx="1865">
                  <c:v>45292.215856481482</c:v>
                </c:pt>
                <c:pt idx="1866">
                  <c:v>45292.21597222222</c:v>
                </c:pt>
                <c:pt idx="1867">
                  <c:v>45292.216087962966</c:v>
                </c:pt>
                <c:pt idx="1868">
                  <c:v>45292.216203703705</c:v>
                </c:pt>
                <c:pt idx="1869">
                  <c:v>45292.216319444444</c:v>
                </c:pt>
                <c:pt idx="1870">
                  <c:v>45292.216435185182</c:v>
                </c:pt>
                <c:pt idx="1871">
                  <c:v>45292.216550925928</c:v>
                </c:pt>
                <c:pt idx="1872">
                  <c:v>45292.216666666667</c:v>
                </c:pt>
                <c:pt idx="1873">
                  <c:v>45292.216782407406</c:v>
                </c:pt>
                <c:pt idx="1874">
                  <c:v>45292.216898148145</c:v>
                </c:pt>
                <c:pt idx="1875">
                  <c:v>45292.217013888891</c:v>
                </c:pt>
                <c:pt idx="1876">
                  <c:v>45292.217129629629</c:v>
                </c:pt>
                <c:pt idx="1877">
                  <c:v>45292.217245370368</c:v>
                </c:pt>
                <c:pt idx="1878">
                  <c:v>45292.217361111114</c:v>
                </c:pt>
                <c:pt idx="1879">
                  <c:v>45292.217476851853</c:v>
                </c:pt>
                <c:pt idx="1880">
                  <c:v>45292.217592592591</c:v>
                </c:pt>
                <c:pt idx="1881">
                  <c:v>45292.21770833333</c:v>
                </c:pt>
                <c:pt idx="1882">
                  <c:v>45292.217824074076</c:v>
                </c:pt>
                <c:pt idx="1883">
                  <c:v>45292.217939814815</c:v>
                </c:pt>
                <c:pt idx="1884">
                  <c:v>45292.218055555553</c:v>
                </c:pt>
                <c:pt idx="1885">
                  <c:v>45292.218171296299</c:v>
                </c:pt>
                <c:pt idx="1886">
                  <c:v>45292.218287037038</c:v>
                </c:pt>
                <c:pt idx="1887">
                  <c:v>45292.218402777777</c:v>
                </c:pt>
                <c:pt idx="1888">
                  <c:v>45292.218518518515</c:v>
                </c:pt>
                <c:pt idx="1889">
                  <c:v>45292.218634259261</c:v>
                </c:pt>
                <c:pt idx="1890">
                  <c:v>45292.21875</c:v>
                </c:pt>
                <c:pt idx="1891">
                  <c:v>45292.218865740739</c:v>
                </c:pt>
                <c:pt idx="1892">
                  <c:v>45292.218981481485</c:v>
                </c:pt>
                <c:pt idx="1893">
                  <c:v>45292.219097222223</c:v>
                </c:pt>
                <c:pt idx="1894">
                  <c:v>45292.219212962962</c:v>
                </c:pt>
                <c:pt idx="1895">
                  <c:v>45292.219328703701</c:v>
                </c:pt>
                <c:pt idx="1896">
                  <c:v>45292.219444444447</c:v>
                </c:pt>
                <c:pt idx="1897">
                  <c:v>45292.219560185185</c:v>
                </c:pt>
                <c:pt idx="1898">
                  <c:v>45292.219675925924</c:v>
                </c:pt>
                <c:pt idx="1899">
                  <c:v>45292.21979166667</c:v>
                </c:pt>
                <c:pt idx="1900">
                  <c:v>45292.219907407409</c:v>
                </c:pt>
                <c:pt idx="1901">
                  <c:v>45292.220023148147</c:v>
                </c:pt>
                <c:pt idx="1902">
                  <c:v>45292.220138888886</c:v>
                </c:pt>
                <c:pt idx="1903">
                  <c:v>45292.220254629632</c:v>
                </c:pt>
                <c:pt idx="1904">
                  <c:v>45292.220370370371</c:v>
                </c:pt>
                <c:pt idx="1905">
                  <c:v>45292.220486111109</c:v>
                </c:pt>
                <c:pt idx="1906">
                  <c:v>45292.220601851855</c:v>
                </c:pt>
                <c:pt idx="1907">
                  <c:v>45292.220717592594</c:v>
                </c:pt>
                <c:pt idx="1908">
                  <c:v>45292.220833333333</c:v>
                </c:pt>
                <c:pt idx="1909">
                  <c:v>45292.220949074072</c:v>
                </c:pt>
                <c:pt idx="1910">
                  <c:v>45292.221064814818</c:v>
                </c:pt>
                <c:pt idx="1911">
                  <c:v>45292.221180555556</c:v>
                </c:pt>
                <c:pt idx="1912">
                  <c:v>45292.221296296295</c:v>
                </c:pt>
                <c:pt idx="1913">
                  <c:v>45292.221412037034</c:v>
                </c:pt>
                <c:pt idx="1914">
                  <c:v>45292.22152777778</c:v>
                </c:pt>
                <c:pt idx="1915">
                  <c:v>45292.221643518518</c:v>
                </c:pt>
                <c:pt idx="1916">
                  <c:v>45292.221759259257</c:v>
                </c:pt>
                <c:pt idx="1917">
                  <c:v>45292.221875000003</c:v>
                </c:pt>
                <c:pt idx="1918">
                  <c:v>45292.221990740742</c:v>
                </c:pt>
                <c:pt idx="1919">
                  <c:v>45292.22210648148</c:v>
                </c:pt>
                <c:pt idx="1920">
                  <c:v>45292.222222222219</c:v>
                </c:pt>
                <c:pt idx="1921">
                  <c:v>45292.222337962965</c:v>
                </c:pt>
                <c:pt idx="1922">
                  <c:v>45292.222453703704</c:v>
                </c:pt>
                <c:pt idx="1923">
                  <c:v>45292.222569444442</c:v>
                </c:pt>
                <c:pt idx="1924">
                  <c:v>45292.222685185188</c:v>
                </c:pt>
                <c:pt idx="1925">
                  <c:v>45292.222800925927</c:v>
                </c:pt>
                <c:pt idx="1926">
                  <c:v>45292.222916666666</c:v>
                </c:pt>
                <c:pt idx="1927">
                  <c:v>45292.223032407404</c:v>
                </c:pt>
                <c:pt idx="1928">
                  <c:v>45292.22314814815</c:v>
                </c:pt>
                <c:pt idx="1929">
                  <c:v>45292.223263888889</c:v>
                </c:pt>
                <c:pt idx="1930">
                  <c:v>45292.223379629628</c:v>
                </c:pt>
                <c:pt idx="1931">
                  <c:v>45292.223495370374</c:v>
                </c:pt>
                <c:pt idx="1932">
                  <c:v>45292.223611111112</c:v>
                </c:pt>
                <c:pt idx="1933">
                  <c:v>45292.223726851851</c:v>
                </c:pt>
                <c:pt idx="1934">
                  <c:v>45292.22384259259</c:v>
                </c:pt>
                <c:pt idx="1935">
                  <c:v>45292.223958333336</c:v>
                </c:pt>
                <c:pt idx="1936">
                  <c:v>45292.224074074074</c:v>
                </c:pt>
                <c:pt idx="1937">
                  <c:v>45292.224189814813</c:v>
                </c:pt>
                <c:pt idx="1938">
                  <c:v>45292.224305555559</c:v>
                </c:pt>
                <c:pt idx="1939">
                  <c:v>45292.224421296298</c:v>
                </c:pt>
                <c:pt idx="1940">
                  <c:v>45292.224537037036</c:v>
                </c:pt>
                <c:pt idx="1941">
                  <c:v>45292.224652777775</c:v>
                </c:pt>
                <c:pt idx="1942">
                  <c:v>45292.224768518521</c:v>
                </c:pt>
                <c:pt idx="1943">
                  <c:v>45292.22488425926</c:v>
                </c:pt>
                <c:pt idx="1944">
                  <c:v>45292.224999999999</c:v>
                </c:pt>
                <c:pt idx="1945">
                  <c:v>45292.225115740737</c:v>
                </c:pt>
                <c:pt idx="1946">
                  <c:v>45292.225231481483</c:v>
                </c:pt>
                <c:pt idx="1947">
                  <c:v>45292.225347222222</c:v>
                </c:pt>
                <c:pt idx="1948">
                  <c:v>45292.225462962961</c:v>
                </c:pt>
                <c:pt idx="1949">
                  <c:v>45292.225578703707</c:v>
                </c:pt>
                <c:pt idx="1950">
                  <c:v>45292.225694444445</c:v>
                </c:pt>
                <c:pt idx="1951">
                  <c:v>45292.225810185184</c:v>
                </c:pt>
                <c:pt idx="1952">
                  <c:v>45292.225925925923</c:v>
                </c:pt>
                <c:pt idx="1953">
                  <c:v>45292.226041666669</c:v>
                </c:pt>
                <c:pt idx="1954">
                  <c:v>45292.226157407407</c:v>
                </c:pt>
                <c:pt idx="1955">
                  <c:v>45292.226273148146</c:v>
                </c:pt>
                <c:pt idx="1956">
                  <c:v>45292.226388888892</c:v>
                </c:pt>
                <c:pt idx="1957">
                  <c:v>45292.226504629631</c:v>
                </c:pt>
                <c:pt idx="1958">
                  <c:v>45292.226620370369</c:v>
                </c:pt>
                <c:pt idx="1959">
                  <c:v>45292.226736111108</c:v>
                </c:pt>
                <c:pt idx="1960">
                  <c:v>45292.226851851854</c:v>
                </c:pt>
                <c:pt idx="1961">
                  <c:v>45292.226967592593</c:v>
                </c:pt>
                <c:pt idx="1962">
                  <c:v>45292.227083333331</c:v>
                </c:pt>
                <c:pt idx="1963">
                  <c:v>45292.227199074077</c:v>
                </c:pt>
                <c:pt idx="1964">
                  <c:v>45292.227314814816</c:v>
                </c:pt>
                <c:pt idx="1965">
                  <c:v>45292.227430555555</c:v>
                </c:pt>
                <c:pt idx="1966">
                  <c:v>45292.227546296293</c:v>
                </c:pt>
                <c:pt idx="1967">
                  <c:v>45292.227662037039</c:v>
                </c:pt>
                <c:pt idx="1968">
                  <c:v>45292.227777777778</c:v>
                </c:pt>
                <c:pt idx="1969">
                  <c:v>45292.227893518517</c:v>
                </c:pt>
                <c:pt idx="1970">
                  <c:v>45292.228009259263</c:v>
                </c:pt>
                <c:pt idx="1971">
                  <c:v>45292.228125000001</c:v>
                </c:pt>
                <c:pt idx="1972">
                  <c:v>45292.22824074074</c:v>
                </c:pt>
                <c:pt idx="1973">
                  <c:v>45292.228356481479</c:v>
                </c:pt>
                <c:pt idx="1974">
                  <c:v>45292.228472222225</c:v>
                </c:pt>
                <c:pt idx="1975">
                  <c:v>45292.228587962964</c:v>
                </c:pt>
                <c:pt idx="1976">
                  <c:v>45292.228703703702</c:v>
                </c:pt>
                <c:pt idx="1977">
                  <c:v>45292.228819444441</c:v>
                </c:pt>
                <c:pt idx="1978">
                  <c:v>45292.228935185187</c:v>
                </c:pt>
                <c:pt idx="1979">
                  <c:v>45292.229050925926</c:v>
                </c:pt>
                <c:pt idx="1980">
                  <c:v>45292.229166666664</c:v>
                </c:pt>
                <c:pt idx="1981">
                  <c:v>45292.22928240741</c:v>
                </c:pt>
                <c:pt idx="1982">
                  <c:v>45292.229398148149</c:v>
                </c:pt>
                <c:pt idx="1983">
                  <c:v>45292.229513888888</c:v>
                </c:pt>
                <c:pt idx="1984">
                  <c:v>45292.229629629626</c:v>
                </c:pt>
                <c:pt idx="1985">
                  <c:v>45292.229745370372</c:v>
                </c:pt>
                <c:pt idx="1986">
                  <c:v>45292.229861111111</c:v>
                </c:pt>
                <c:pt idx="1987">
                  <c:v>45292.22997685185</c:v>
                </c:pt>
                <c:pt idx="1988">
                  <c:v>45292.230092592596</c:v>
                </c:pt>
                <c:pt idx="1989">
                  <c:v>45292.230208333334</c:v>
                </c:pt>
                <c:pt idx="1990">
                  <c:v>45292.230324074073</c:v>
                </c:pt>
                <c:pt idx="1991">
                  <c:v>45292.230439814812</c:v>
                </c:pt>
                <c:pt idx="1992">
                  <c:v>45292.230555555558</c:v>
                </c:pt>
                <c:pt idx="1993">
                  <c:v>45292.230671296296</c:v>
                </c:pt>
                <c:pt idx="1994">
                  <c:v>45292.230787037035</c:v>
                </c:pt>
                <c:pt idx="1995">
                  <c:v>45292.230902777781</c:v>
                </c:pt>
                <c:pt idx="1996">
                  <c:v>45292.23101851852</c:v>
                </c:pt>
                <c:pt idx="1997">
                  <c:v>45292.231134259258</c:v>
                </c:pt>
                <c:pt idx="1998">
                  <c:v>45292.231249999997</c:v>
                </c:pt>
                <c:pt idx="1999">
                  <c:v>45292.231365740743</c:v>
                </c:pt>
                <c:pt idx="2000">
                  <c:v>45292.231481481482</c:v>
                </c:pt>
                <c:pt idx="2001">
                  <c:v>45292.23159722222</c:v>
                </c:pt>
                <c:pt idx="2002">
                  <c:v>45292.231712962966</c:v>
                </c:pt>
                <c:pt idx="2003">
                  <c:v>45292.231828703705</c:v>
                </c:pt>
                <c:pt idx="2004">
                  <c:v>45292.231944444444</c:v>
                </c:pt>
                <c:pt idx="2005">
                  <c:v>45292.232060185182</c:v>
                </c:pt>
                <c:pt idx="2006">
                  <c:v>45292.232175925928</c:v>
                </c:pt>
                <c:pt idx="2007">
                  <c:v>45292.232291666667</c:v>
                </c:pt>
                <c:pt idx="2008">
                  <c:v>45292.232407407406</c:v>
                </c:pt>
                <c:pt idx="2009">
                  <c:v>45292.232523148145</c:v>
                </c:pt>
                <c:pt idx="2010">
                  <c:v>45292.232638888891</c:v>
                </c:pt>
                <c:pt idx="2011">
                  <c:v>45292.232754629629</c:v>
                </c:pt>
                <c:pt idx="2012">
                  <c:v>45292.232870370368</c:v>
                </c:pt>
                <c:pt idx="2013">
                  <c:v>45292.232986111114</c:v>
                </c:pt>
                <c:pt idx="2014">
                  <c:v>45292.233101851853</c:v>
                </c:pt>
                <c:pt idx="2015">
                  <c:v>45292.233217592591</c:v>
                </c:pt>
                <c:pt idx="2016">
                  <c:v>45292.23333333333</c:v>
                </c:pt>
                <c:pt idx="2017">
                  <c:v>45292.233449074076</c:v>
                </c:pt>
                <c:pt idx="2018">
                  <c:v>45292.233564814815</c:v>
                </c:pt>
                <c:pt idx="2019">
                  <c:v>45292.233680555553</c:v>
                </c:pt>
                <c:pt idx="2020">
                  <c:v>45292.233796296299</c:v>
                </c:pt>
                <c:pt idx="2021">
                  <c:v>45292.233912037038</c:v>
                </c:pt>
                <c:pt idx="2022">
                  <c:v>45292.234027777777</c:v>
                </c:pt>
                <c:pt idx="2023">
                  <c:v>45292.234143518515</c:v>
                </c:pt>
                <c:pt idx="2024">
                  <c:v>45292.234259259261</c:v>
                </c:pt>
                <c:pt idx="2025">
                  <c:v>45292.234375</c:v>
                </c:pt>
                <c:pt idx="2026">
                  <c:v>45292.234490740739</c:v>
                </c:pt>
                <c:pt idx="2027">
                  <c:v>45292.234606481485</c:v>
                </c:pt>
                <c:pt idx="2028">
                  <c:v>45292.234722222223</c:v>
                </c:pt>
                <c:pt idx="2029">
                  <c:v>45292.234837962962</c:v>
                </c:pt>
                <c:pt idx="2030">
                  <c:v>45292.234953703701</c:v>
                </c:pt>
                <c:pt idx="2031">
                  <c:v>45292.235069444447</c:v>
                </c:pt>
                <c:pt idx="2032">
                  <c:v>45292.235185185185</c:v>
                </c:pt>
                <c:pt idx="2033">
                  <c:v>45292.235300925924</c:v>
                </c:pt>
                <c:pt idx="2034">
                  <c:v>45292.23541666667</c:v>
                </c:pt>
                <c:pt idx="2035">
                  <c:v>45292.235532407409</c:v>
                </c:pt>
                <c:pt idx="2036">
                  <c:v>45292.235648148147</c:v>
                </c:pt>
                <c:pt idx="2037">
                  <c:v>45292.235763888886</c:v>
                </c:pt>
                <c:pt idx="2038">
                  <c:v>45292.235879629632</c:v>
                </c:pt>
                <c:pt idx="2039">
                  <c:v>45292.235995370371</c:v>
                </c:pt>
                <c:pt idx="2040">
                  <c:v>45292.236111111109</c:v>
                </c:pt>
                <c:pt idx="2041">
                  <c:v>45292.236226851855</c:v>
                </c:pt>
                <c:pt idx="2042">
                  <c:v>45292.236342592594</c:v>
                </c:pt>
                <c:pt idx="2043">
                  <c:v>45292.236458333333</c:v>
                </c:pt>
                <c:pt idx="2044">
                  <c:v>45292.236574074072</c:v>
                </c:pt>
                <c:pt idx="2045">
                  <c:v>45292.236689814818</c:v>
                </c:pt>
                <c:pt idx="2046">
                  <c:v>45292.236805555556</c:v>
                </c:pt>
                <c:pt idx="2047">
                  <c:v>45292.236921296295</c:v>
                </c:pt>
                <c:pt idx="2048">
                  <c:v>45292.237037037034</c:v>
                </c:pt>
                <c:pt idx="2049">
                  <c:v>45292.23715277778</c:v>
                </c:pt>
                <c:pt idx="2050">
                  <c:v>45292.237268518518</c:v>
                </c:pt>
                <c:pt idx="2051">
                  <c:v>45292.237384259257</c:v>
                </c:pt>
                <c:pt idx="2052">
                  <c:v>45292.237500000003</c:v>
                </c:pt>
                <c:pt idx="2053">
                  <c:v>45292.237615740742</c:v>
                </c:pt>
                <c:pt idx="2054">
                  <c:v>45292.23773148148</c:v>
                </c:pt>
                <c:pt idx="2055">
                  <c:v>45292.237847222219</c:v>
                </c:pt>
                <c:pt idx="2056">
                  <c:v>45292.237962962965</c:v>
                </c:pt>
                <c:pt idx="2057">
                  <c:v>45292.238078703704</c:v>
                </c:pt>
                <c:pt idx="2058">
                  <c:v>45292.238194444442</c:v>
                </c:pt>
                <c:pt idx="2059">
                  <c:v>45292.238310185188</c:v>
                </c:pt>
                <c:pt idx="2060">
                  <c:v>45292.238425925927</c:v>
                </c:pt>
                <c:pt idx="2061">
                  <c:v>45292.238541666666</c:v>
                </c:pt>
                <c:pt idx="2062">
                  <c:v>45292.238657407404</c:v>
                </c:pt>
                <c:pt idx="2063">
                  <c:v>45292.23877314815</c:v>
                </c:pt>
                <c:pt idx="2064">
                  <c:v>45292.238888888889</c:v>
                </c:pt>
                <c:pt idx="2065">
                  <c:v>45292.239004629628</c:v>
                </c:pt>
                <c:pt idx="2066">
                  <c:v>45292.239120370374</c:v>
                </c:pt>
                <c:pt idx="2067">
                  <c:v>45292.239236111112</c:v>
                </c:pt>
                <c:pt idx="2068">
                  <c:v>45292.239351851851</c:v>
                </c:pt>
                <c:pt idx="2069">
                  <c:v>45292.23946759259</c:v>
                </c:pt>
                <c:pt idx="2070">
                  <c:v>45292.239583333336</c:v>
                </c:pt>
                <c:pt idx="2071">
                  <c:v>45292.239699074074</c:v>
                </c:pt>
                <c:pt idx="2072">
                  <c:v>45292.239814814813</c:v>
                </c:pt>
                <c:pt idx="2073">
                  <c:v>45292.239930555559</c:v>
                </c:pt>
                <c:pt idx="2074">
                  <c:v>45292.240046296298</c:v>
                </c:pt>
                <c:pt idx="2075">
                  <c:v>45292.240162037036</c:v>
                </c:pt>
                <c:pt idx="2076">
                  <c:v>45292.240277777775</c:v>
                </c:pt>
                <c:pt idx="2077">
                  <c:v>45292.240393518521</c:v>
                </c:pt>
                <c:pt idx="2078">
                  <c:v>45292.24050925926</c:v>
                </c:pt>
                <c:pt idx="2079">
                  <c:v>45292.240624999999</c:v>
                </c:pt>
                <c:pt idx="2080">
                  <c:v>45292.240740740737</c:v>
                </c:pt>
                <c:pt idx="2081">
                  <c:v>45292.240856481483</c:v>
                </c:pt>
                <c:pt idx="2082">
                  <c:v>45292.240972222222</c:v>
                </c:pt>
                <c:pt idx="2083">
                  <c:v>45292.241087962961</c:v>
                </c:pt>
                <c:pt idx="2084">
                  <c:v>45292.241203703707</c:v>
                </c:pt>
                <c:pt idx="2085">
                  <c:v>45292.241319444445</c:v>
                </c:pt>
                <c:pt idx="2086">
                  <c:v>45292.241435185184</c:v>
                </c:pt>
                <c:pt idx="2087">
                  <c:v>45292.241550925923</c:v>
                </c:pt>
                <c:pt idx="2088">
                  <c:v>45292.241666666669</c:v>
                </c:pt>
                <c:pt idx="2089">
                  <c:v>45292.241782407407</c:v>
                </c:pt>
                <c:pt idx="2090">
                  <c:v>45292.241898148146</c:v>
                </c:pt>
                <c:pt idx="2091">
                  <c:v>45292.242013888892</c:v>
                </c:pt>
                <c:pt idx="2092">
                  <c:v>45292.242129629631</c:v>
                </c:pt>
                <c:pt idx="2093">
                  <c:v>45292.242245370369</c:v>
                </c:pt>
                <c:pt idx="2094">
                  <c:v>45292.242361111108</c:v>
                </c:pt>
                <c:pt idx="2095">
                  <c:v>45292.242476851854</c:v>
                </c:pt>
                <c:pt idx="2096">
                  <c:v>45292.242592592593</c:v>
                </c:pt>
                <c:pt idx="2097">
                  <c:v>45292.242708333331</c:v>
                </c:pt>
                <c:pt idx="2098">
                  <c:v>45292.242824074077</c:v>
                </c:pt>
                <c:pt idx="2099">
                  <c:v>45292.242939814816</c:v>
                </c:pt>
                <c:pt idx="2100">
                  <c:v>45292.243055555555</c:v>
                </c:pt>
                <c:pt idx="2101">
                  <c:v>45292.243171296293</c:v>
                </c:pt>
                <c:pt idx="2102">
                  <c:v>45292.243287037039</c:v>
                </c:pt>
                <c:pt idx="2103">
                  <c:v>45292.243402777778</c:v>
                </c:pt>
                <c:pt idx="2104">
                  <c:v>45292.243518518517</c:v>
                </c:pt>
                <c:pt idx="2105">
                  <c:v>45292.243634259263</c:v>
                </c:pt>
                <c:pt idx="2106">
                  <c:v>45292.243750000001</c:v>
                </c:pt>
                <c:pt idx="2107">
                  <c:v>45292.24386574074</c:v>
                </c:pt>
                <c:pt idx="2108">
                  <c:v>45292.243981481479</c:v>
                </c:pt>
                <c:pt idx="2109">
                  <c:v>45292.244097222225</c:v>
                </c:pt>
                <c:pt idx="2110">
                  <c:v>45292.244212962964</c:v>
                </c:pt>
                <c:pt idx="2111">
                  <c:v>45292.244328703702</c:v>
                </c:pt>
                <c:pt idx="2112">
                  <c:v>45292.244444444441</c:v>
                </c:pt>
                <c:pt idx="2113">
                  <c:v>45292.244560185187</c:v>
                </c:pt>
                <c:pt idx="2114">
                  <c:v>45292.244675925926</c:v>
                </c:pt>
                <c:pt idx="2115">
                  <c:v>45292.244791666664</c:v>
                </c:pt>
                <c:pt idx="2116">
                  <c:v>45292.24490740741</c:v>
                </c:pt>
                <c:pt idx="2117">
                  <c:v>45292.245023148149</c:v>
                </c:pt>
                <c:pt idx="2118">
                  <c:v>45292.245138888888</c:v>
                </c:pt>
                <c:pt idx="2119">
                  <c:v>45292.245254629626</c:v>
                </c:pt>
                <c:pt idx="2120">
                  <c:v>45292.245370370372</c:v>
                </c:pt>
                <c:pt idx="2121">
                  <c:v>45292.245486111111</c:v>
                </c:pt>
                <c:pt idx="2122">
                  <c:v>45292.24560185185</c:v>
                </c:pt>
                <c:pt idx="2123">
                  <c:v>45292.245717592596</c:v>
                </c:pt>
                <c:pt idx="2124">
                  <c:v>45292.245833333334</c:v>
                </c:pt>
                <c:pt idx="2125">
                  <c:v>45292.245949074073</c:v>
                </c:pt>
                <c:pt idx="2126">
                  <c:v>45292.246064814812</c:v>
                </c:pt>
                <c:pt idx="2127">
                  <c:v>45292.246180555558</c:v>
                </c:pt>
                <c:pt idx="2128">
                  <c:v>45292.246296296296</c:v>
                </c:pt>
                <c:pt idx="2129">
                  <c:v>45292.246412037035</c:v>
                </c:pt>
                <c:pt idx="2130">
                  <c:v>45292.246527777781</c:v>
                </c:pt>
                <c:pt idx="2131">
                  <c:v>45292.24664351852</c:v>
                </c:pt>
                <c:pt idx="2132">
                  <c:v>45292.246759259258</c:v>
                </c:pt>
                <c:pt idx="2133">
                  <c:v>45292.246874999997</c:v>
                </c:pt>
                <c:pt idx="2134">
                  <c:v>45292.246990740743</c:v>
                </c:pt>
                <c:pt idx="2135">
                  <c:v>45292.247106481482</c:v>
                </c:pt>
                <c:pt idx="2136">
                  <c:v>45292.24722222222</c:v>
                </c:pt>
                <c:pt idx="2137">
                  <c:v>45292.247337962966</c:v>
                </c:pt>
                <c:pt idx="2138">
                  <c:v>45292.247453703705</c:v>
                </c:pt>
                <c:pt idx="2139">
                  <c:v>45292.247569444444</c:v>
                </c:pt>
                <c:pt idx="2140">
                  <c:v>45292.247685185182</c:v>
                </c:pt>
                <c:pt idx="2141">
                  <c:v>45292.247800925928</c:v>
                </c:pt>
                <c:pt idx="2142">
                  <c:v>45292.247916666667</c:v>
                </c:pt>
                <c:pt idx="2143">
                  <c:v>45292.248032407406</c:v>
                </c:pt>
                <c:pt idx="2144">
                  <c:v>45292.248148148145</c:v>
                </c:pt>
                <c:pt idx="2145">
                  <c:v>45292.248263888891</c:v>
                </c:pt>
                <c:pt idx="2146">
                  <c:v>45292.248379629629</c:v>
                </c:pt>
                <c:pt idx="2147">
                  <c:v>45292.248495370368</c:v>
                </c:pt>
                <c:pt idx="2148">
                  <c:v>45292.248611111114</c:v>
                </c:pt>
                <c:pt idx="2149">
                  <c:v>45292.248726851853</c:v>
                </c:pt>
                <c:pt idx="2150">
                  <c:v>45292.248842592591</c:v>
                </c:pt>
                <c:pt idx="2151">
                  <c:v>45292.24895833333</c:v>
                </c:pt>
                <c:pt idx="2152">
                  <c:v>45292.249074074076</c:v>
                </c:pt>
                <c:pt idx="2153">
                  <c:v>45292.249189814815</c:v>
                </c:pt>
                <c:pt idx="2154">
                  <c:v>45292.249305555553</c:v>
                </c:pt>
                <c:pt idx="2155">
                  <c:v>45292.249421296299</c:v>
                </c:pt>
                <c:pt idx="2156">
                  <c:v>45292.249537037038</c:v>
                </c:pt>
                <c:pt idx="2157">
                  <c:v>45292.249652777777</c:v>
                </c:pt>
                <c:pt idx="2158">
                  <c:v>45292.249768518515</c:v>
                </c:pt>
                <c:pt idx="2159">
                  <c:v>45292.249884259261</c:v>
                </c:pt>
                <c:pt idx="2160">
                  <c:v>45292.25</c:v>
                </c:pt>
              </c:numCache>
            </c:numRef>
          </c:xVal>
          <c:yVal>
            <c:numRef>
              <c:f>'LOG-Pistochini'!$F$6:$F$2166</c:f>
              <c:numCache>
                <c:formatCode>0.000</c:formatCode>
                <c:ptCount val="2161"/>
                <c:pt idx="0">
                  <c:v>3.9499610000000001</c:v>
                </c:pt>
                <c:pt idx="1">
                  <c:v>3.9499610000000001</c:v>
                </c:pt>
                <c:pt idx="2">
                  <c:v>3.9499610000000001</c:v>
                </c:pt>
                <c:pt idx="3">
                  <c:v>3.9499610000000001</c:v>
                </c:pt>
                <c:pt idx="4">
                  <c:v>3.9499610000000001</c:v>
                </c:pt>
                <c:pt idx="5">
                  <c:v>3.9499610000000001</c:v>
                </c:pt>
                <c:pt idx="6">
                  <c:v>3.9499610000000001</c:v>
                </c:pt>
                <c:pt idx="7">
                  <c:v>3.9499610000000001</c:v>
                </c:pt>
                <c:pt idx="8">
                  <c:v>3.9499610000000001</c:v>
                </c:pt>
                <c:pt idx="9">
                  <c:v>3.9499610000000001</c:v>
                </c:pt>
                <c:pt idx="10">
                  <c:v>3.9499610000000001</c:v>
                </c:pt>
                <c:pt idx="11">
                  <c:v>3.9499610000000001</c:v>
                </c:pt>
                <c:pt idx="12">
                  <c:v>3.9499610000000001</c:v>
                </c:pt>
                <c:pt idx="13">
                  <c:v>3.9499610000000001</c:v>
                </c:pt>
                <c:pt idx="14">
                  <c:v>3.9499610000000001</c:v>
                </c:pt>
                <c:pt idx="15">
                  <c:v>3.9499610000000001</c:v>
                </c:pt>
                <c:pt idx="16">
                  <c:v>3.9499610000000001</c:v>
                </c:pt>
                <c:pt idx="17">
                  <c:v>3.9499610000000001</c:v>
                </c:pt>
                <c:pt idx="18">
                  <c:v>3.9499610000000001</c:v>
                </c:pt>
                <c:pt idx="19">
                  <c:v>3.9499610000000001</c:v>
                </c:pt>
                <c:pt idx="20">
                  <c:v>3.9499610000000001</c:v>
                </c:pt>
                <c:pt idx="21">
                  <c:v>3.9499610000000001</c:v>
                </c:pt>
                <c:pt idx="22">
                  <c:v>3.9499610000000001</c:v>
                </c:pt>
                <c:pt idx="23">
                  <c:v>3.9499610000000001</c:v>
                </c:pt>
                <c:pt idx="24">
                  <c:v>3.9499610000000001</c:v>
                </c:pt>
                <c:pt idx="25">
                  <c:v>3.9499610000000001</c:v>
                </c:pt>
                <c:pt idx="26">
                  <c:v>3.9499610000000001</c:v>
                </c:pt>
                <c:pt idx="27">
                  <c:v>3.9499610000000001</c:v>
                </c:pt>
                <c:pt idx="28">
                  <c:v>3.9499610000000001</c:v>
                </c:pt>
                <c:pt idx="29">
                  <c:v>3.9499610000000001</c:v>
                </c:pt>
                <c:pt idx="30">
                  <c:v>3.9499610000000001</c:v>
                </c:pt>
                <c:pt idx="31">
                  <c:v>3.9499610000000001</c:v>
                </c:pt>
                <c:pt idx="32">
                  <c:v>3.9499610000000001</c:v>
                </c:pt>
                <c:pt idx="33">
                  <c:v>3.9499610000000001</c:v>
                </c:pt>
                <c:pt idx="34">
                  <c:v>3.9499610000000001</c:v>
                </c:pt>
                <c:pt idx="35">
                  <c:v>3.9499610000000001</c:v>
                </c:pt>
                <c:pt idx="36">
                  <c:v>3.9499610000000001</c:v>
                </c:pt>
                <c:pt idx="37">
                  <c:v>3.9499610000000001</c:v>
                </c:pt>
                <c:pt idx="38">
                  <c:v>3.9499610000000001</c:v>
                </c:pt>
                <c:pt idx="39">
                  <c:v>3.9499610000000001</c:v>
                </c:pt>
                <c:pt idx="40">
                  <c:v>3.9499610000000001</c:v>
                </c:pt>
                <c:pt idx="41">
                  <c:v>3.9499610000000001</c:v>
                </c:pt>
                <c:pt idx="42">
                  <c:v>3.9499610000000001</c:v>
                </c:pt>
                <c:pt idx="43">
                  <c:v>3.9499610000000001</c:v>
                </c:pt>
                <c:pt idx="44">
                  <c:v>3.9499610000000001</c:v>
                </c:pt>
                <c:pt idx="45">
                  <c:v>3.9499610000000001</c:v>
                </c:pt>
                <c:pt idx="46">
                  <c:v>3.9499610000000001</c:v>
                </c:pt>
                <c:pt idx="47">
                  <c:v>3.9499610000000001</c:v>
                </c:pt>
                <c:pt idx="48">
                  <c:v>3.9499610000000001</c:v>
                </c:pt>
                <c:pt idx="49">
                  <c:v>3.9499610000000001</c:v>
                </c:pt>
                <c:pt idx="50">
                  <c:v>3.9499610000000001</c:v>
                </c:pt>
                <c:pt idx="51">
                  <c:v>3.9499610000000001</c:v>
                </c:pt>
                <c:pt idx="52">
                  <c:v>3.9499610000000001</c:v>
                </c:pt>
                <c:pt idx="53">
                  <c:v>3.9499610000000001</c:v>
                </c:pt>
                <c:pt idx="54">
                  <c:v>3.9499610000000001</c:v>
                </c:pt>
                <c:pt idx="55">
                  <c:v>3.9499610000000001</c:v>
                </c:pt>
                <c:pt idx="56">
                  <c:v>3.9499610000000001</c:v>
                </c:pt>
                <c:pt idx="57">
                  <c:v>3.9499610000000001</c:v>
                </c:pt>
                <c:pt idx="58">
                  <c:v>3.9499610000000001</c:v>
                </c:pt>
                <c:pt idx="59">
                  <c:v>3.9499610000000001</c:v>
                </c:pt>
                <c:pt idx="60">
                  <c:v>3.9499610000000001</c:v>
                </c:pt>
                <c:pt idx="61">
                  <c:v>3.9499610000000001</c:v>
                </c:pt>
                <c:pt idx="62">
                  <c:v>3.9499610000000001</c:v>
                </c:pt>
                <c:pt idx="63">
                  <c:v>3.9499610000000001</c:v>
                </c:pt>
                <c:pt idx="64">
                  <c:v>3.9499610000000001</c:v>
                </c:pt>
                <c:pt idx="65">
                  <c:v>3.9499610000000001</c:v>
                </c:pt>
                <c:pt idx="66">
                  <c:v>3.9499610000000001</c:v>
                </c:pt>
                <c:pt idx="67">
                  <c:v>3.9499610000000001</c:v>
                </c:pt>
                <c:pt idx="68">
                  <c:v>3.9499610000000001</c:v>
                </c:pt>
                <c:pt idx="69">
                  <c:v>3.9499610000000001</c:v>
                </c:pt>
                <c:pt idx="70">
                  <c:v>3.9499610000000001</c:v>
                </c:pt>
                <c:pt idx="71">
                  <c:v>3.9499610000000001</c:v>
                </c:pt>
                <c:pt idx="72">
                  <c:v>3.9499610000000001</c:v>
                </c:pt>
                <c:pt idx="73">
                  <c:v>3.9499610000000001</c:v>
                </c:pt>
                <c:pt idx="74">
                  <c:v>3.9499610000000001</c:v>
                </c:pt>
                <c:pt idx="75">
                  <c:v>3.9499610000000001</c:v>
                </c:pt>
                <c:pt idx="76">
                  <c:v>3.9499610000000001</c:v>
                </c:pt>
                <c:pt idx="77">
                  <c:v>3.9499610000000001</c:v>
                </c:pt>
                <c:pt idx="78">
                  <c:v>3.9499610000000001</c:v>
                </c:pt>
                <c:pt idx="79">
                  <c:v>3.9499610000000001</c:v>
                </c:pt>
                <c:pt idx="80">
                  <c:v>3.9499610000000001</c:v>
                </c:pt>
                <c:pt idx="81">
                  <c:v>3.9499610000000001</c:v>
                </c:pt>
                <c:pt idx="82">
                  <c:v>3.9499610000000001</c:v>
                </c:pt>
                <c:pt idx="83">
                  <c:v>3.9499610000000001</c:v>
                </c:pt>
                <c:pt idx="84">
                  <c:v>3.9499610000000001</c:v>
                </c:pt>
                <c:pt idx="85">
                  <c:v>3.9499610000000001</c:v>
                </c:pt>
                <c:pt idx="86">
                  <c:v>3.9499610000000001</c:v>
                </c:pt>
                <c:pt idx="87">
                  <c:v>3.9499610000000001</c:v>
                </c:pt>
                <c:pt idx="88">
                  <c:v>3.9499610000000001</c:v>
                </c:pt>
                <c:pt idx="89">
                  <c:v>3.9499610000000001</c:v>
                </c:pt>
                <c:pt idx="90">
                  <c:v>3.9499610000000001</c:v>
                </c:pt>
                <c:pt idx="91">
                  <c:v>3.9499610000000001</c:v>
                </c:pt>
                <c:pt idx="92">
                  <c:v>3.9499610000000001</c:v>
                </c:pt>
                <c:pt idx="93">
                  <c:v>3.9499610000000001</c:v>
                </c:pt>
                <c:pt idx="94">
                  <c:v>3.9499610000000001</c:v>
                </c:pt>
                <c:pt idx="95">
                  <c:v>3.9499610000000001</c:v>
                </c:pt>
                <c:pt idx="96">
                  <c:v>3.9499610000000001</c:v>
                </c:pt>
                <c:pt idx="97">
                  <c:v>3.9499610000000001</c:v>
                </c:pt>
                <c:pt idx="98">
                  <c:v>3.9499610000000001</c:v>
                </c:pt>
                <c:pt idx="99">
                  <c:v>3.9499610000000001</c:v>
                </c:pt>
                <c:pt idx="100">
                  <c:v>3.9499610000000001</c:v>
                </c:pt>
                <c:pt idx="101">
                  <c:v>3.9499610000000001</c:v>
                </c:pt>
                <c:pt idx="102">
                  <c:v>3.9499610000000001</c:v>
                </c:pt>
                <c:pt idx="103">
                  <c:v>3.9499610000000001</c:v>
                </c:pt>
                <c:pt idx="104">
                  <c:v>3.9499610000000001</c:v>
                </c:pt>
                <c:pt idx="105">
                  <c:v>3.9499610000000001</c:v>
                </c:pt>
                <c:pt idx="106">
                  <c:v>3.9499610000000001</c:v>
                </c:pt>
                <c:pt idx="107">
                  <c:v>3.9499610000000001</c:v>
                </c:pt>
                <c:pt idx="108">
                  <c:v>3.9499610000000001</c:v>
                </c:pt>
                <c:pt idx="109">
                  <c:v>3.9499610000000001</c:v>
                </c:pt>
                <c:pt idx="110">
                  <c:v>3.9499610000000001</c:v>
                </c:pt>
                <c:pt idx="111">
                  <c:v>3.9499610000000001</c:v>
                </c:pt>
                <c:pt idx="112">
                  <c:v>3.9499610000000001</c:v>
                </c:pt>
                <c:pt idx="113">
                  <c:v>3.9499610000000001</c:v>
                </c:pt>
                <c:pt idx="114">
                  <c:v>3.9499610000000001</c:v>
                </c:pt>
                <c:pt idx="115">
                  <c:v>3.9499610000000001</c:v>
                </c:pt>
                <c:pt idx="116">
                  <c:v>3.9499610000000001</c:v>
                </c:pt>
                <c:pt idx="117">
                  <c:v>3.9499610000000001</c:v>
                </c:pt>
                <c:pt idx="118">
                  <c:v>3.9499610000000001</c:v>
                </c:pt>
                <c:pt idx="119">
                  <c:v>3.9499610000000001</c:v>
                </c:pt>
                <c:pt idx="120">
                  <c:v>3.9499610000000001</c:v>
                </c:pt>
                <c:pt idx="121">
                  <c:v>3.9499610000000001</c:v>
                </c:pt>
                <c:pt idx="122">
                  <c:v>3.9499610000000001</c:v>
                </c:pt>
                <c:pt idx="123">
                  <c:v>3.9499610000000001</c:v>
                </c:pt>
                <c:pt idx="124">
                  <c:v>3.9499610000000001</c:v>
                </c:pt>
                <c:pt idx="125">
                  <c:v>3.9499610000000001</c:v>
                </c:pt>
                <c:pt idx="126">
                  <c:v>3.9499610000000001</c:v>
                </c:pt>
                <c:pt idx="127">
                  <c:v>3.9499610000000001</c:v>
                </c:pt>
                <c:pt idx="128">
                  <c:v>3.9499610000000001</c:v>
                </c:pt>
                <c:pt idx="129">
                  <c:v>3.9499610000000001</c:v>
                </c:pt>
                <c:pt idx="130">
                  <c:v>3.9499610000000001</c:v>
                </c:pt>
                <c:pt idx="131">
                  <c:v>3.9499610000000001</c:v>
                </c:pt>
                <c:pt idx="132">
                  <c:v>3.9499610000000001</c:v>
                </c:pt>
                <c:pt idx="133">
                  <c:v>3.9499610000000001</c:v>
                </c:pt>
                <c:pt idx="134">
                  <c:v>3.9499610000000001</c:v>
                </c:pt>
                <c:pt idx="135">
                  <c:v>3.9499610000000001</c:v>
                </c:pt>
                <c:pt idx="136">
                  <c:v>3.9499610000000001</c:v>
                </c:pt>
                <c:pt idx="137">
                  <c:v>3.9499610000000001</c:v>
                </c:pt>
                <c:pt idx="138">
                  <c:v>3.9499610000000001</c:v>
                </c:pt>
                <c:pt idx="139">
                  <c:v>3.9499610000000001</c:v>
                </c:pt>
                <c:pt idx="140">
                  <c:v>3.9499610000000001</c:v>
                </c:pt>
                <c:pt idx="141">
                  <c:v>3.9499610000000001</c:v>
                </c:pt>
                <c:pt idx="142">
                  <c:v>3.9499610000000001</c:v>
                </c:pt>
                <c:pt idx="143">
                  <c:v>3.9499610000000001</c:v>
                </c:pt>
                <c:pt idx="144">
                  <c:v>3.9499610000000001</c:v>
                </c:pt>
                <c:pt idx="145">
                  <c:v>3.9499610000000001</c:v>
                </c:pt>
                <c:pt idx="146">
                  <c:v>3.9499610000000001</c:v>
                </c:pt>
                <c:pt idx="147">
                  <c:v>3.9499610000000001</c:v>
                </c:pt>
                <c:pt idx="148">
                  <c:v>3.9499610000000001</c:v>
                </c:pt>
                <c:pt idx="149">
                  <c:v>3.9499610000000001</c:v>
                </c:pt>
                <c:pt idx="150">
                  <c:v>3.9499610000000001</c:v>
                </c:pt>
                <c:pt idx="151">
                  <c:v>3.9499610000000001</c:v>
                </c:pt>
                <c:pt idx="152">
                  <c:v>3.9499610000000001</c:v>
                </c:pt>
                <c:pt idx="153">
                  <c:v>3.9499610000000001</c:v>
                </c:pt>
                <c:pt idx="154">
                  <c:v>3.9499610000000001</c:v>
                </c:pt>
                <c:pt idx="155">
                  <c:v>3.9499610000000001</c:v>
                </c:pt>
                <c:pt idx="156">
                  <c:v>3.9499610000000001</c:v>
                </c:pt>
                <c:pt idx="157">
                  <c:v>3.9499610000000001</c:v>
                </c:pt>
                <c:pt idx="158">
                  <c:v>3.9499610000000001</c:v>
                </c:pt>
                <c:pt idx="159">
                  <c:v>3.9499610000000001</c:v>
                </c:pt>
                <c:pt idx="160">
                  <c:v>3.9499610000000001</c:v>
                </c:pt>
                <c:pt idx="161">
                  <c:v>3.9499610000000001</c:v>
                </c:pt>
                <c:pt idx="162">
                  <c:v>3.9499610000000001</c:v>
                </c:pt>
                <c:pt idx="163">
                  <c:v>3.9499610000000001</c:v>
                </c:pt>
                <c:pt idx="164">
                  <c:v>3.9499610000000001</c:v>
                </c:pt>
                <c:pt idx="165">
                  <c:v>3.9499610000000001</c:v>
                </c:pt>
                <c:pt idx="166">
                  <c:v>3.9499610000000001</c:v>
                </c:pt>
                <c:pt idx="167">
                  <c:v>3.9499610000000001</c:v>
                </c:pt>
                <c:pt idx="168">
                  <c:v>3.9499610000000001</c:v>
                </c:pt>
                <c:pt idx="169">
                  <c:v>3.9499610000000001</c:v>
                </c:pt>
                <c:pt idx="170">
                  <c:v>3.9499610000000001</c:v>
                </c:pt>
                <c:pt idx="171">
                  <c:v>3.9499610000000001</c:v>
                </c:pt>
                <c:pt idx="172">
                  <c:v>3.9499610000000001</c:v>
                </c:pt>
                <c:pt idx="173">
                  <c:v>3.9499610000000001</c:v>
                </c:pt>
                <c:pt idx="174">
                  <c:v>3.9499610000000001</c:v>
                </c:pt>
                <c:pt idx="175">
                  <c:v>3.9499610000000001</c:v>
                </c:pt>
                <c:pt idx="176">
                  <c:v>3.9499610000000001</c:v>
                </c:pt>
                <c:pt idx="177">
                  <c:v>3.9499610000000001</c:v>
                </c:pt>
                <c:pt idx="178">
                  <c:v>3.9499610000000001</c:v>
                </c:pt>
                <c:pt idx="179">
                  <c:v>3.9499610000000001</c:v>
                </c:pt>
                <c:pt idx="180">
                  <c:v>3.9499610000000001</c:v>
                </c:pt>
                <c:pt idx="181">
                  <c:v>3.9499610000000001</c:v>
                </c:pt>
                <c:pt idx="182">
                  <c:v>3.9499610000000001</c:v>
                </c:pt>
                <c:pt idx="183">
                  <c:v>3.9499610000000001</c:v>
                </c:pt>
                <c:pt idx="184">
                  <c:v>3.9499610000000001</c:v>
                </c:pt>
                <c:pt idx="185">
                  <c:v>3.9499610000000001</c:v>
                </c:pt>
                <c:pt idx="186">
                  <c:v>3.9499610000000001</c:v>
                </c:pt>
                <c:pt idx="187">
                  <c:v>3.9499610000000001</c:v>
                </c:pt>
                <c:pt idx="188">
                  <c:v>3.9499610000000001</c:v>
                </c:pt>
                <c:pt idx="189">
                  <c:v>3.9499610000000001</c:v>
                </c:pt>
                <c:pt idx="190">
                  <c:v>3.9499610000000001</c:v>
                </c:pt>
                <c:pt idx="191">
                  <c:v>3.9499610000000001</c:v>
                </c:pt>
                <c:pt idx="192">
                  <c:v>3.9499610000000001</c:v>
                </c:pt>
                <c:pt idx="193">
                  <c:v>3.9499610000000001</c:v>
                </c:pt>
                <c:pt idx="194">
                  <c:v>3.9499610000000001</c:v>
                </c:pt>
                <c:pt idx="195">
                  <c:v>3.9499610000000001</c:v>
                </c:pt>
                <c:pt idx="196">
                  <c:v>3.9499610000000001</c:v>
                </c:pt>
                <c:pt idx="197">
                  <c:v>3.9499610000000001</c:v>
                </c:pt>
                <c:pt idx="198">
                  <c:v>3.9499610000000001</c:v>
                </c:pt>
                <c:pt idx="199">
                  <c:v>3.9499610000000001</c:v>
                </c:pt>
                <c:pt idx="200">
                  <c:v>3.9499610000000001</c:v>
                </c:pt>
                <c:pt idx="201">
                  <c:v>3.9499610000000001</c:v>
                </c:pt>
                <c:pt idx="202">
                  <c:v>3.9499610000000001</c:v>
                </c:pt>
                <c:pt idx="203">
                  <c:v>3.9499610000000001</c:v>
                </c:pt>
                <c:pt idx="204">
                  <c:v>3.9499610000000001</c:v>
                </c:pt>
                <c:pt idx="205">
                  <c:v>3.9499610000000001</c:v>
                </c:pt>
                <c:pt idx="206">
                  <c:v>3.9499610000000001</c:v>
                </c:pt>
                <c:pt idx="207">
                  <c:v>3.9499610000000001</c:v>
                </c:pt>
                <c:pt idx="208">
                  <c:v>3.9499610000000001</c:v>
                </c:pt>
                <c:pt idx="209">
                  <c:v>3.9499610000000001</c:v>
                </c:pt>
                <c:pt idx="210">
                  <c:v>3.9499610000000001</c:v>
                </c:pt>
                <c:pt idx="211">
                  <c:v>3.9499610000000001</c:v>
                </c:pt>
                <c:pt idx="212">
                  <c:v>3.9499610000000001</c:v>
                </c:pt>
                <c:pt idx="213">
                  <c:v>3.9499610000000001</c:v>
                </c:pt>
                <c:pt idx="214">
                  <c:v>3.9499610000000001</c:v>
                </c:pt>
                <c:pt idx="215">
                  <c:v>3.9499610000000001</c:v>
                </c:pt>
                <c:pt idx="216">
                  <c:v>3.9499610000000001</c:v>
                </c:pt>
                <c:pt idx="217">
                  <c:v>3.9499610000000001</c:v>
                </c:pt>
                <c:pt idx="218">
                  <c:v>3.9499610000000001</c:v>
                </c:pt>
                <c:pt idx="219">
                  <c:v>3.9499610000000001</c:v>
                </c:pt>
                <c:pt idx="220">
                  <c:v>3.9588350000000001</c:v>
                </c:pt>
                <c:pt idx="221">
                  <c:v>3.976451</c:v>
                </c:pt>
                <c:pt idx="222">
                  <c:v>4.0026729999999997</c:v>
                </c:pt>
                <c:pt idx="223">
                  <c:v>4.0373130000000002</c:v>
                </c:pt>
                <c:pt idx="224">
                  <c:v>4.080298</c:v>
                </c:pt>
                <c:pt idx="225">
                  <c:v>4.1312129999999998</c:v>
                </c:pt>
                <c:pt idx="226">
                  <c:v>4.1899170000000003</c:v>
                </c:pt>
                <c:pt idx="227">
                  <c:v>4.256183</c:v>
                </c:pt>
                <c:pt idx="228">
                  <c:v>4.3297720000000002</c:v>
                </c:pt>
                <c:pt idx="229">
                  <c:v>4.4104400000000004</c:v>
                </c:pt>
                <c:pt idx="230">
                  <c:v>4.4979370000000003</c:v>
                </c:pt>
                <c:pt idx="231">
                  <c:v>4.5920059999999996</c:v>
                </c:pt>
                <c:pt idx="232">
                  <c:v>4.692374</c:v>
                </c:pt>
                <c:pt idx="233">
                  <c:v>4.7987869999999999</c:v>
                </c:pt>
                <c:pt idx="234">
                  <c:v>4.9109610000000004</c:v>
                </c:pt>
                <c:pt idx="235">
                  <c:v>5.0286280000000003</c:v>
                </c:pt>
                <c:pt idx="236">
                  <c:v>5.1515069999999996</c:v>
                </c:pt>
                <c:pt idx="237">
                  <c:v>5.2793109999999999</c:v>
                </c:pt>
                <c:pt idx="238">
                  <c:v>5.4117740000000003</c:v>
                </c:pt>
                <c:pt idx="239">
                  <c:v>5.5485990000000003</c:v>
                </c:pt>
                <c:pt idx="240">
                  <c:v>5.6895160000000002</c:v>
                </c:pt>
                <c:pt idx="241">
                  <c:v>5.8342280000000004</c:v>
                </c:pt>
                <c:pt idx="242">
                  <c:v>5.9824659999999996</c:v>
                </c:pt>
                <c:pt idx="243">
                  <c:v>6.1339490000000003</c:v>
                </c:pt>
                <c:pt idx="244">
                  <c:v>6.2883909999999998</c:v>
                </c:pt>
                <c:pt idx="245">
                  <c:v>6.4455390000000001</c:v>
                </c:pt>
                <c:pt idx="246">
                  <c:v>6.6051039999999999</c:v>
                </c:pt>
                <c:pt idx="247">
                  <c:v>6.7668359999999996</c:v>
                </c:pt>
                <c:pt idx="248">
                  <c:v>6.930466</c:v>
                </c:pt>
                <c:pt idx="249">
                  <c:v>7.0957470000000002</c:v>
                </c:pt>
                <c:pt idx="250">
                  <c:v>7.2624219999999999</c:v>
                </c:pt>
                <c:pt idx="251">
                  <c:v>7.4302429999999999</c:v>
                </c:pt>
                <c:pt idx="252">
                  <c:v>7.5989899999999997</c:v>
                </c:pt>
                <c:pt idx="253">
                  <c:v>7.7684249999999997</c:v>
                </c:pt>
                <c:pt idx="254">
                  <c:v>7.9383189999999999</c:v>
                </c:pt>
                <c:pt idx="255">
                  <c:v>8.1084720000000008</c:v>
                </c:pt>
                <c:pt idx="256">
                  <c:v>8.2786639999999991</c:v>
                </c:pt>
                <c:pt idx="257">
                  <c:v>8.4486989999999995</c:v>
                </c:pt>
                <c:pt idx="258">
                  <c:v>8.6183920000000001</c:v>
                </c:pt>
                <c:pt idx="259">
                  <c:v>8.7875540000000001</c:v>
                </c:pt>
                <c:pt idx="260">
                  <c:v>8.9560069999999996</c:v>
                </c:pt>
                <c:pt idx="261">
                  <c:v>9.1235929999999996</c:v>
                </c:pt>
                <c:pt idx="262">
                  <c:v>9.2901550000000004</c:v>
                </c:pt>
                <c:pt idx="263">
                  <c:v>9.4555349999999994</c:v>
                </c:pt>
                <c:pt idx="264">
                  <c:v>9.6195930000000001</c:v>
                </c:pt>
                <c:pt idx="265">
                  <c:v>9.7822069999999997</c:v>
                </c:pt>
                <c:pt idx="266">
                  <c:v>9.9432360000000006</c:v>
                </c:pt>
                <c:pt idx="267">
                  <c:v>10.10258</c:v>
                </c:pt>
                <c:pt idx="268">
                  <c:v>10.260120000000001</c:v>
                </c:pt>
                <c:pt idx="269">
                  <c:v>10.415760000000001</c:v>
                </c:pt>
                <c:pt idx="270">
                  <c:v>10.569419999999999</c:v>
                </c:pt>
                <c:pt idx="271">
                  <c:v>10.720980000000001</c:v>
                </c:pt>
                <c:pt idx="272">
                  <c:v>10.8704</c:v>
                </c:pt>
                <c:pt idx="273">
                  <c:v>11.01759</c:v>
                </c:pt>
                <c:pt idx="274">
                  <c:v>11.1625</c:v>
                </c:pt>
                <c:pt idx="275">
                  <c:v>11.305059999999999</c:v>
                </c:pt>
                <c:pt idx="276">
                  <c:v>11.445220000000001</c:v>
                </c:pt>
                <c:pt idx="277">
                  <c:v>11.582940000000001</c:v>
                </c:pt>
                <c:pt idx="278">
                  <c:v>11.71819</c:v>
                </c:pt>
                <c:pt idx="279">
                  <c:v>11.85093</c:v>
                </c:pt>
                <c:pt idx="280">
                  <c:v>11.98113</c:v>
                </c:pt>
                <c:pt idx="281">
                  <c:v>12.108779999999999</c:v>
                </c:pt>
                <c:pt idx="282">
                  <c:v>12.23386</c:v>
                </c:pt>
                <c:pt idx="283">
                  <c:v>12.356350000000001</c:v>
                </c:pt>
                <c:pt idx="284">
                  <c:v>12.47625</c:v>
                </c:pt>
                <c:pt idx="285">
                  <c:v>12.59355</c:v>
                </c:pt>
                <c:pt idx="286">
                  <c:v>12.708270000000001</c:v>
                </c:pt>
                <c:pt idx="287">
                  <c:v>12.820399999999999</c:v>
                </c:pt>
                <c:pt idx="288">
                  <c:v>12.9297</c:v>
                </c:pt>
                <c:pt idx="289">
                  <c:v>13.03669</c:v>
                </c:pt>
                <c:pt idx="290">
                  <c:v>13.14115</c:v>
                </c:pt>
                <c:pt idx="291">
                  <c:v>13.243080000000001</c:v>
                </c:pt>
                <c:pt idx="292">
                  <c:v>13.34249</c:v>
                </c:pt>
                <c:pt idx="293">
                  <c:v>13.439410000000001</c:v>
                </c:pt>
                <c:pt idx="294">
                  <c:v>13.533860000000001</c:v>
                </c:pt>
                <c:pt idx="295">
                  <c:v>13.62588</c:v>
                </c:pt>
                <c:pt idx="296">
                  <c:v>13.70327</c:v>
                </c:pt>
                <c:pt idx="297">
                  <c:v>13.70327</c:v>
                </c:pt>
                <c:pt idx="298">
                  <c:v>13.70327</c:v>
                </c:pt>
                <c:pt idx="299">
                  <c:v>13.70327</c:v>
                </c:pt>
                <c:pt idx="300">
                  <c:v>13.70327</c:v>
                </c:pt>
                <c:pt idx="301">
                  <c:v>13.70327</c:v>
                </c:pt>
                <c:pt idx="302">
                  <c:v>13.70327</c:v>
                </c:pt>
                <c:pt idx="303">
                  <c:v>13.70327</c:v>
                </c:pt>
                <c:pt idx="304">
                  <c:v>13.70327</c:v>
                </c:pt>
                <c:pt idx="305">
                  <c:v>13.70327</c:v>
                </c:pt>
                <c:pt idx="306">
                  <c:v>13.70327</c:v>
                </c:pt>
                <c:pt idx="307">
                  <c:v>13.70327</c:v>
                </c:pt>
                <c:pt idx="308">
                  <c:v>13.70327</c:v>
                </c:pt>
                <c:pt idx="309">
                  <c:v>13.70327</c:v>
                </c:pt>
                <c:pt idx="310">
                  <c:v>13.70327</c:v>
                </c:pt>
                <c:pt idx="311">
                  <c:v>13.70327</c:v>
                </c:pt>
                <c:pt idx="312">
                  <c:v>13.70327</c:v>
                </c:pt>
                <c:pt idx="313">
                  <c:v>13.70327</c:v>
                </c:pt>
                <c:pt idx="314">
                  <c:v>13.70327</c:v>
                </c:pt>
                <c:pt idx="315">
                  <c:v>13.70327</c:v>
                </c:pt>
                <c:pt idx="316">
                  <c:v>13.70327</c:v>
                </c:pt>
                <c:pt idx="317">
                  <c:v>13.70327</c:v>
                </c:pt>
                <c:pt idx="318">
                  <c:v>13.70327</c:v>
                </c:pt>
                <c:pt idx="319">
                  <c:v>13.70327</c:v>
                </c:pt>
                <c:pt idx="320">
                  <c:v>13.70327</c:v>
                </c:pt>
                <c:pt idx="321">
                  <c:v>13.70327</c:v>
                </c:pt>
                <c:pt idx="322">
                  <c:v>13.70327</c:v>
                </c:pt>
                <c:pt idx="323">
                  <c:v>13.70327</c:v>
                </c:pt>
                <c:pt idx="324">
                  <c:v>13.70327</c:v>
                </c:pt>
                <c:pt idx="325">
                  <c:v>13.70327</c:v>
                </c:pt>
                <c:pt idx="326">
                  <c:v>13.70327</c:v>
                </c:pt>
                <c:pt idx="327">
                  <c:v>13.70327</c:v>
                </c:pt>
                <c:pt idx="328">
                  <c:v>13.70327</c:v>
                </c:pt>
                <c:pt idx="329">
                  <c:v>13.70327</c:v>
                </c:pt>
                <c:pt idx="330">
                  <c:v>13.70327</c:v>
                </c:pt>
                <c:pt idx="331">
                  <c:v>13.70327</c:v>
                </c:pt>
                <c:pt idx="332">
                  <c:v>13.70327</c:v>
                </c:pt>
                <c:pt idx="333">
                  <c:v>13.70327</c:v>
                </c:pt>
                <c:pt idx="334">
                  <c:v>13.70327</c:v>
                </c:pt>
                <c:pt idx="335">
                  <c:v>13.70327</c:v>
                </c:pt>
                <c:pt idx="336">
                  <c:v>13.70327</c:v>
                </c:pt>
                <c:pt idx="337">
                  <c:v>13.70327</c:v>
                </c:pt>
                <c:pt idx="338">
                  <c:v>13.70327</c:v>
                </c:pt>
                <c:pt idx="339">
                  <c:v>13.70327</c:v>
                </c:pt>
                <c:pt idx="340">
                  <c:v>13.70327</c:v>
                </c:pt>
                <c:pt idx="341">
                  <c:v>13.70327</c:v>
                </c:pt>
                <c:pt idx="342">
                  <c:v>13.70327</c:v>
                </c:pt>
                <c:pt idx="343">
                  <c:v>13.70327</c:v>
                </c:pt>
                <c:pt idx="344">
                  <c:v>13.70327</c:v>
                </c:pt>
                <c:pt idx="345">
                  <c:v>13.70327</c:v>
                </c:pt>
                <c:pt idx="346">
                  <c:v>13.70327</c:v>
                </c:pt>
                <c:pt idx="347">
                  <c:v>13.70327</c:v>
                </c:pt>
                <c:pt idx="348">
                  <c:v>13.70327</c:v>
                </c:pt>
                <c:pt idx="349">
                  <c:v>13.70327</c:v>
                </c:pt>
                <c:pt idx="350">
                  <c:v>13.70327</c:v>
                </c:pt>
                <c:pt idx="351">
                  <c:v>13.70327</c:v>
                </c:pt>
                <c:pt idx="352">
                  <c:v>13.70327</c:v>
                </c:pt>
                <c:pt idx="353">
                  <c:v>13.70327</c:v>
                </c:pt>
                <c:pt idx="354">
                  <c:v>13.70327</c:v>
                </c:pt>
                <c:pt idx="355">
                  <c:v>13.70327</c:v>
                </c:pt>
                <c:pt idx="356">
                  <c:v>13.70327</c:v>
                </c:pt>
                <c:pt idx="357">
                  <c:v>13.70327</c:v>
                </c:pt>
                <c:pt idx="358">
                  <c:v>13.70327</c:v>
                </c:pt>
                <c:pt idx="359">
                  <c:v>13.70327</c:v>
                </c:pt>
                <c:pt idx="360">
                  <c:v>13.737349999999999</c:v>
                </c:pt>
                <c:pt idx="361">
                  <c:v>13.77989</c:v>
                </c:pt>
                <c:pt idx="362">
                  <c:v>13.82152</c:v>
                </c:pt>
                <c:pt idx="363">
                  <c:v>13.8619</c:v>
                </c:pt>
                <c:pt idx="364">
                  <c:v>13.90103</c:v>
                </c:pt>
                <c:pt idx="365">
                  <c:v>13.938940000000001</c:v>
                </c:pt>
                <c:pt idx="366">
                  <c:v>13.97566</c:v>
                </c:pt>
                <c:pt idx="367">
                  <c:v>14.01122</c:v>
                </c:pt>
                <c:pt idx="368">
                  <c:v>14.045640000000001</c:v>
                </c:pt>
                <c:pt idx="369">
                  <c:v>14.078950000000001</c:v>
                </c:pt>
                <c:pt idx="370">
                  <c:v>14.111190000000001</c:v>
                </c:pt>
                <c:pt idx="371">
                  <c:v>14.14236</c:v>
                </c:pt>
                <c:pt idx="372">
                  <c:v>14.172499999999999</c:v>
                </c:pt>
                <c:pt idx="373">
                  <c:v>14.201639999999999</c:v>
                </c:pt>
                <c:pt idx="374">
                  <c:v>14.229789999999999</c:v>
                </c:pt>
                <c:pt idx="375">
                  <c:v>14.257</c:v>
                </c:pt>
                <c:pt idx="376">
                  <c:v>14.28328</c:v>
                </c:pt>
                <c:pt idx="377">
                  <c:v>14.30866</c:v>
                </c:pt>
                <c:pt idx="378">
                  <c:v>14.333159999999999</c:v>
                </c:pt>
                <c:pt idx="379">
                  <c:v>14.35679</c:v>
                </c:pt>
                <c:pt idx="380">
                  <c:v>14.3796</c:v>
                </c:pt>
                <c:pt idx="381">
                  <c:v>14.4016</c:v>
                </c:pt>
                <c:pt idx="382">
                  <c:v>14.422800000000001</c:v>
                </c:pt>
                <c:pt idx="383">
                  <c:v>14.443250000000001</c:v>
                </c:pt>
                <c:pt idx="384">
                  <c:v>14.46294</c:v>
                </c:pt>
                <c:pt idx="385">
                  <c:v>14.48193</c:v>
                </c:pt>
                <c:pt idx="386">
                  <c:v>14.5002</c:v>
                </c:pt>
                <c:pt idx="387">
                  <c:v>14.51779</c:v>
                </c:pt>
                <c:pt idx="388">
                  <c:v>14.53472</c:v>
                </c:pt>
                <c:pt idx="389">
                  <c:v>14.55101</c:v>
                </c:pt>
                <c:pt idx="390">
                  <c:v>14.56668</c:v>
                </c:pt>
                <c:pt idx="391">
                  <c:v>14.58174</c:v>
                </c:pt>
                <c:pt idx="392">
                  <c:v>14.596209999999999</c:v>
                </c:pt>
                <c:pt idx="393">
                  <c:v>14.61012</c:v>
                </c:pt>
                <c:pt idx="394">
                  <c:v>14.623480000000001</c:v>
                </c:pt>
                <c:pt idx="395">
                  <c:v>14.6363</c:v>
                </c:pt>
                <c:pt idx="396">
                  <c:v>14.64861</c:v>
                </c:pt>
                <c:pt idx="397">
                  <c:v>14.660410000000001</c:v>
                </c:pt>
                <c:pt idx="398">
                  <c:v>14.67173</c:v>
                </c:pt>
                <c:pt idx="399">
                  <c:v>14.68257</c:v>
                </c:pt>
                <c:pt idx="400">
                  <c:v>14.692959999999999</c:v>
                </c:pt>
                <c:pt idx="401">
                  <c:v>14.702909999999999</c:v>
                </c:pt>
                <c:pt idx="402">
                  <c:v>14.712440000000001</c:v>
                </c:pt>
                <c:pt idx="403">
                  <c:v>14.721550000000001</c:v>
                </c:pt>
                <c:pt idx="404">
                  <c:v>14.730259999999999</c:v>
                </c:pt>
                <c:pt idx="405">
                  <c:v>14.738580000000001</c:v>
                </c:pt>
                <c:pt idx="406">
                  <c:v>14.74654</c:v>
                </c:pt>
                <c:pt idx="407">
                  <c:v>14.75414</c:v>
                </c:pt>
                <c:pt idx="408">
                  <c:v>14.761380000000001</c:v>
                </c:pt>
                <c:pt idx="409">
                  <c:v>14.76829</c:v>
                </c:pt>
                <c:pt idx="410">
                  <c:v>14.77488</c:v>
                </c:pt>
                <c:pt idx="411">
                  <c:v>14.78115</c:v>
                </c:pt>
                <c:pt idx="412">
                  <c:v>14.78712</c:v>
                </c:pt>
                <c:pt idx="413">
                  <c:v>14.7928</c:v>
                </c:pt>
                <c:pt idx="414">
                  <c:v>14.79819</c:v>
                </c:pt>
                <c:pt idx="415">
                  <c:v>14.80331</c:v>
                </c:pt>
                <c:pt idx="416">
                  <c:v>14.80817</c:v>
                </c:pt>
                <c:pt idx="417">
                  <c:v>14.81277</c:v>
                </c:pt>
                <c:pt idx="418">
                  <c:v>14.81714</c:v>
                </c:pt>
                <c:pt idx="419">
                  <c:v>14.82127</c:v>
                </c:pt>
                <c:pt idx="420">
                  <c:v>14.82517</c:v>
                </c:pt>
                <c:pt idx="421">
                  <c:v>14.828860000000001</c:v>
                </c:pt>
                <c:pt idx="422">
                  <c:v>14.832319999999999</c:v>
                </c:pt>
                <c:pt idx="423">
                  <c:v>14.835599999999999</c:v>
                </c:pt>
                <c:pt idx="424">
                  <c:v>14.83867</c:v>
                </c:pt>
                <c:pt idx="425">
                  <c:v>14.841570000000001</c:v>
                </c:pt>
                <c:pt idx="426">
                  <c:v>14.844279999999999</c:v>
                </c:pt>
                <c:pt idx="427">
                  <c:v>14.84681</c:v>
                </c:pt>
                <c:pt idx="428">
                  <c:v>14.8492</c:v>
                </c:pt>
                <c:pt idx="429">
                  <c:v>14.8514</c:v>
                </c:pt>
                <c:pt idx="430">
                  <c:v>14.85346</c:v>
                </c:pt>
                <c:pt idx="431">
                  <c:v>14.855370000000001</c:v>
                </c:pt>
                <c:pt idx="432">
                  <c:v>14.857150000000001</c:v>
                </c:pt>
                <c:pt idx="433">
                  <c:v>14.858790000000001</c:v>
                </c:pt>
                <c:pt idx="434">
                  <c:v>14.860279999999999</c:v>
                </c:pt>
                <c:pt idx="435">
                  <c:v>14.86167</c:v>
                </c:pt>
                <c:pt idx="436">
                  <c:v>14.86293</c:v>
                </c:pt>
                <c:pt idx="437">
                  <c:v>14.86408</c:v>
                </c:pt>
                <c:pt idx="438">
                  <c:v>14.865119999999999</c:v>
                </c:pt>
                <c:pt idx="439">
                  <c:v>14.86605</c:v>
                </c:pt>
                <c:pt idx="440">
                  <c:v>14.86689</c:v>
                </c:pt>
                <c:pt idx="441">
                  <c:v>14.86763</c:v>
                </c:pt>
                <c:pt idx="442">
                  <c:v>14.868270000000001</c:v>
                </c:pt>
                <c:pt idx="443">
                  <c:v>14.868840000000001</c:v>
                </c:pt>
                <c:pt idx="444">
                  <c:v>14.86931</c:v>
                </c:pt>
                <c:pt idx="445">
                  <c:v>14.86971</c:v>
                </c:pt>
                <c:pt idx="446">
                  <c:v>14.870039999999999</c:v>
                </c:pt>
                <c:pt idx="447">
                  <c:v>14.870039999999999</c:v>
                </c:pt>
                <c:pt idx="448">
                  <c:v>14.870469999999999</c:v>
                </c:pt>
                <c:pt idx="449">
                  <c:v>14.870469999999999</c:v>
                </c:pt>
                <c:pt idx="450">
                  <c:v>14.870469999999999</c:v>
                </c:pt>
                <c:pt idx="451">
                  <c:v>14.870469999999999</c:v>
                </c:pt>
                <c:pt idx="452">
                  <c:v>14.870469999999999</c:v>
                </c:pt>
                <c:pt idx="453">
                  <c:v>14.870469999999999</c:v>
                </c:pt>
                <c:pt idx="454">
                  <c:v>14.870469999999999</c:v>
                </c:pt>
                <c:pt idx="455">
                  <c:v>14.870139999999999</c:v>
                </c:pt>
                <c:pt idx="456">
                  <c:v>14.870139999999999</c:v>
                </c:pt>
                <c:pt idx="457">
                  <c:v>14.869579999999999</c:v>
                </c:pt>
                <c:pt idx="458">
                  <c:v>14.86922</c:v>
                </c:pt>
                <c:pt idx="459">
                  <c:v>14.868840000000001</c:v>
                </c:pt>
                <c:pt idx="460">
                  <c:v>14.86843</c:v>
                </c:pt>
                <c:pt idx="461">
                  <c:v>14.867979999999999</c:v>
                </c:pt>
                <c:pt idx="462">
                  <c:v>14.867509999999999</c:v>
                </c:pt>
                <c:pt idx="463">
                  <c:v>14.867000000000001</c:v>
                </c:pt>
                <c:pt idx="464">
                  <c:v>14.86646</c:v>
                </c:pt>
                <c:pt idx="465">
                  <c:v>14.8659</c:v>
                </c:pt>
                <c:pt idx="466">
                  <c:v>14.865320000000001</c:v>
                </c:pt>
                <c:pt idx="467">
                  <c:v>14.86472</c:v>
                </c:pt>
                <c:pt idx="468">
                  <c:v>14.864089999999999</c:v>
                </c:pt>
                <c:pt idx="469">
                  <c:v>14.863440000000001</c:v>
                </c:pt>
                <c:pt idx="470">
                  <c:v>14.862780000000001</c:v>
                </c:pt>
                <c:pt idx="471">
                  <c:v>14.8621</c:v>
                </c:pt>
                <c:pt idx="472">
                  <c:v>14.861409999999999</c:v>
                </c:pt>
                <c:pt idx="473">
                  <c:v>14.86069</c:v>
                </c:pt>
                <c:pt idx="474">
                  <c:v>14.85998</c:v>
                </c:pt>
                <c:pt idx="475">
                  <c:v>14.859249999999999</c:v>
                </c:pt>
                <c:pt idx="476">
                  <c:v>14.858510000000001</c:v>
                </c:pt>
                <c:pt idx="477">
                  <c:v>14.857760000000001</c:v>
                </c:pt>
                <c:pt idx="478">
                  <c:v>14.856999999999999</c:v>
                </c:pt>
                <c:pt idx="479">
                  <c:v>14.85624</c:v>
                </c:pt>
                <c:pt idx="480">
                  <c:v>14.85547</c:v>
                </c:pt>
                <c:pt idx="481">
                  <c:v>14.85469</c:v>
                </c:pt>
                <c:pt idx="482">
                  <c:v>14.85392</c:v>
                </c:pt>
                <c:pt idx="483">
                  <c:v>14.85314</c:v>
                </c:pt>
                <c:pt idx="484">
                  <c:v>14.852359999999999</c:v>
                </c:pt>
                <c:pt idx="485">
                  <c:v>14.851570000000001</c:v>
                </c:pt>
                <c:pt idx="486">
                  <c:v>14.85079</c:v>
                </c:pt>
                <c:pt idx="487">
                  <c:v>14.85</c:v>
                </c:pt>
                <c:pt idx="488">
                  <c:v>14.849220000000001</c:v>
                </c:pt>
                <c:pt idx="489">
                  <c:v>14.84844</c:v>
                </c:pt>
                <c:pt idx="490">
                  <c:v>14.84765</c:v>
                </c:pt>
                <c:pt idx="491">
                  <c:v>14.846869999999999</c:v>
                </c:pt>
                <c:pt idx="492">
                  <c:v>14.8461</c:v>
                </c:pt>
                <c:pt idx="493">
                  <c:v>14.845319999999999</c:v>
                </c:pt>
                <c:pt idx="494">
                  <c:v>14.84455</c:v>
                </c:pt>
                <c:pt idx="495">
                  <c:v>14.843780000000001</c:v>
                </c:pt>
                <c:pt idx="496">
                  <c:v>14.843019999999999</c:v>
                </c:pt>
                <c:pt idx="497">
                  <c:v>14.84226</c:v>
                </c:pt>
                <c:pt idx="498">
                  <c:v>14.841519999999999</c:v>
                </c:pt>
                <c:pt idx="499">
                  <c:v>14.840769999999999</c:v>
                </c:pt>
                <c:pt idx="500">
                  <c:v>14.84003</c:v>
                </c:pt>
                <c:pt idx="501">
                  <c:v>14.8393</c:v>
                </c:pt>
                <c:pt idx="502">
                  <c:v>14.838570000000001</c:v>
                </c:pt>
                <c:pt idx="503">
                  <c:v>14.83785</c:v>
                </c:pt>
                <c:pt idx="504">
                  <c:v>14.83714</c:v>
                </c:pt>
                <c:pt idx="505">
                  <c:v>14.83644</c:v>
                </c:pt>
                <c:pt idx="506">
                  <c:v>14.83573</c:v>
                </c:pt>
                <c:pt idx="507">
                  <c:v>14.835050000000001</c:v>
                </c:pt>
                <c:pt idx="508">
                  <c:v>14.834350000000001</c:v>
                </c:pt>
                <c:pt idx="509">
                  <c:v>14.833679999999999</c:v>
                </c:pt>
                <c:pt idx="510">
                  <c:v>14.833019999999999</c:v>
                </c:pt>
                <c:pt idx="511">
                  <c:v>14.83236</c:v>
                </c:pt>
                <c:pt idx="512">
                  <c:v>14.831709999999999</c:v>
                </c:pt>
                <c:pt idx="513">
                  <c:v>14.83107</c:v>
                </c:pt>
                <c:pt idx="514">
                  <c:v>14.830439999999999</c:v>
                </c:pt>
                <c:pt idx="515">
                  <c:v>14.82981</c:v>
                </c:pt>
                <c:pt idx="516">
                  <c:v>14.8292</c:v>
                </c:pt>
                <c:pt idx="517">
                  <c:v>14.82859</c:v>
                </c:pt>
                <c:pt idx="518">
                  <c:v>14.82799</c:v>
                </c:pt>
                <c:pt idx="519">
                  <c:v>14.82741</c:v>
                </c:pt>
                <c:pt idx="520">
                  <c:v>14.826829999999999</c:v>
                </c:pt>
                <c:pt idx="521">
                  <c:v>14.82625</c:v>
                </c:pt>
                <c:pt idx="522">
                  <c:v>14.82569</c:v>
                </c:pt>
                <c:pt idx="523">
                  <c:v>14.825139999999999</c:v>
                </c:pt>
                <c:pt idx="524">
                  <c:v>14.824590000000001</c:v>
                </c:pt>
                <c:pt idx="525">
                  <c:v>14.824070000000001</c:v>
                </c:pt>
                <c:pt idx="526">
                  <c:v>14.823539999999999</c:v>
                </c:pt>
                <c:pt idx="527">
                  <c:v>14.82301</c:v>
                </c:pt>
                <c:pt idx="528">
                  <c:v>14.822509999999999</c:v>
                </c:pt>
                <c:pt idx="529">
                  <c:v>14.822010000000001</c:v>
                </c:pt>
                <c:pt idx="530">
                  <c:v>14.82152</c:v>
                </c:pt>
                <c:pt idx="531">
                  <c:v>14.82104</c:v>
                </c:pt>
                <c:pt idx="532">
                  <c:v>14.82056</c:v>
                </c:pt>
                <c:pt idx="533">
                  <c:v>14.82009</c:v>
                </c:pt>
                <c:pt idx="534">
                  <c:v>14.81964</c:v>
                </c:pt>
                <c:pt idx="535">
                  <c:v>14.8192</c:v>
                </c:pt>
                <c:pt idx="536">
                  <c:v>14.818759999999999</c:v>
                </c:pt>
                <c:pt idx="537">
                  <c:v>14.81832</c:v>
                </c:pt>
                <c:pt idx="538">
                  <c:v>14.8179</c:v>
                </c:pt>
                <c:pt idx="539">
                  <c:v>14.81748</c:v>
                </c:pt>
                <c:pt idx="540">
                  <c:v>14.817080000000001</c:v>
                </c:pt>
                <c:pt idx="541">
                  <c:v>14.816689999999999</c:v>
                </c:pt>
                <c:pt idx="542">
                  <c:v>14.8163</c:v>
                </c:pt>
                <c:pt idx="543">
                  <c:v>14.815910000000001</c:v>
                </c:pt>
                <c:pt idx="544">
                  <c:v>14.81554</c:v>
                </c:pt>
                <c:pt idx="545">
                  <c:v>14.81517</c:v>
                </c:pt>
                <c:pt idx="546">
                  <c:v>14.81481</c:v>
                </c:pt>
                <c:pt idx="547">
                  <c:v>14.81446</c:v>
                </c:pt>
                <c:pt idx="548">
                  <c:v>14.814109999999999</c:v>
                </c:pt>
                <c:pt idx="549">
                  <c:v>14.81378</c:v>
                </c:pt>
                <c:pt idx="550">
                  <c:v>14.81345</c:v>
                </c:pt>
                <c:pt idx="551">
                  <c:v>14.813129999999999</c:v>
                </c:pt>
                <c:pt idx="552">
                  <c:v>14.812810000000001</c:v>
                </c:pt>
                <c:pt idx="553">
                  <c:v>14.81251</c:v>
                </c:pt>
                <c:pt idx="554">
                  <c:v>14.81221</c:v>
                </c:pt>
                <c:pt idx="555">
                  <c:v>14.811909999999999</c:v>
                </c:pt>
                <c:pt idx="556">
                  <c:v>14.811909999999999</c:v>
                </c:pt>
                <c:pt idx="557">
                  <c:v>14.811349999999999</c:v>
                </c:pt>
                <c:pt idx="558">
                  <c:v>14.811349999999999</c:v>
                </c:pt>
                <c:pt idx="559">
                  <c:v>14.810779999999999</c:v>
                </c:pt>
                <c:pt idx="560">
                  <c:v>14.810779999999999</c:v>
                </c:pt>
                <c:pt idx="561">
                  <c:v>14.81025</c:v>
                </c:pt>
                <c:pt idx="562">
                  <c:v>14.81025</c:v>
                </c:pt>
                <c:pt idx="563">
                  <c:v>14.809749999999999</c:v>
                </c:pt>
                <c:pt idx="564">
                  <c:v>14.809749999999999</c:v>
                </c:pt>
                <c:pt idx="565">
                  <c:v>14.80925</c:v>
                </c:pt>
                <c:pt idx="566">
                  <c:v>14.80925</c:v>
                </c:pt>
                <c:pt idx="567">
                  <c:v>14.8088</c:v>
                </c:pt>
                <c:pt idx="568">
                  <c:v>14.8088</c:v>
                </c:pt>
                <c:pt idx="569">
                  <c:v>14.80836</c:v>
                </c:pt>
                <c:pt idx="570">
                  <c:v>14.80836</c:v>
                </c:pt>
                <c:pt idx="571">
                  <c:v>14.80795</c:v>
                </c:pt>
                <c:pt idx="572">
                  <c:v>14.80795</c:v>
                </c:pt>
                <c:pt idx="573">
                  <c:v>14.807550000000001</c:v>
                </c:pt>
                <c:pt idx="574">
                  <c:v>14.807550000000001</c:v>
                </c:pt>
                <c:pt idx="575">
                  <c:v>14.807180000000001</c:v>
                </c:pt>
                <c:pt idx="576">
                  <c:v>14.807180000000001</c:v>
                </c:pt>
                <c:pt idx="577">
                  <c:v>14.80683</c:v>
                </c:pt>
                <c:pt idx="578">
                  <c:v>14.80683</c:v>
                </c:pt>
                <c:pt idx="579">
                  <c:v>14.8065</c:v>
                </c:pt>
                <c:pt idx="580">
                  <c:v>14.8065</c:v>
                </c:pt>
                <c:pt idx="581">
                  <c:v>14.806179999999999</c:v>
                </c:pt>
                <c:pt idx="582">
                  <c:v>14.806179999999999</c:v>
                </c:pt>
                <c:pt idx="583">
                  <c:v>14.80588</c:v>
                </c:pt>
                <c:pt idx="584">
                  <c:v>14.80588</c:v>
                </c:pt>
                <c:pt idx="585">
                  <c:v>14.80588</c:v>
                </c:pt>
                <c:pt idx="586">
                  <c:v>14.80546</c:v>
                </c:pt>
                <c:pt idx="587">
                  <c:v>14.80546</c:v>
                </c:pt>
                <c:pt idx="588">
                  <c:v>14.80546</c:v>
                </c:pt>
                <c:pt idx="589">
                  <c:v>14.805070000000001</c:v>
                </c:pt>
                <c:pt idx="590">
                  <c:v>14.805070000000001</c:v>
                </c:pt>
                <c:pt idx="591">
                  <c:v>14.805070000000001</c:v>
                </c:pt>
                <c:pt idx="592">
                  <c:v>14.80471</c:v>
                </c:pt>
                <c:pt idx="593">
                  <c:v>14.80471</c:v>
                </c:pt>
                <c:pt idx="594">
                  <c:v>14.80471</c:v>
                </c:pt>
                <c:pt idx="595">
                  <c:v>14.80439</c:v>
                </c:pt>
                <c:pt idx="596">
                  <c:v>14.80439</c:v>
                </c:pt>
                <c:pt idx="597">
                  <c:v>14.80439</c:v>
                </c:pt>
                <c:pt idx="598">
                  <c:v>14.804080000000001</c:v>
                </c:pt>
                <c:pt idx="599">
                  <c:v>14.804080000000001</c:v>
                </c:pt>
                <c:pt idx="600">
                  <c:v>14.804080000000001</c:v>
                </c:pt>
                <c:pt idx="601">
                  <c:v>14.804080000000001</c:v>
                </c:pt>
                <c:pt idx="602">
                  <c:v>14.80373</c:v>
                </c:pt>
                <c:pt idx="603">
                  <c:v>14.80373</c:v>
                </c:pt>
                <c:pt idx="604">
                  <c:v>14.80373</c:v>
                </c:pt>
                <c:pt idx="605">
                  <c:v>14.80373</c:v>
                </c:pt>
                <c:pt idx="606">
                  <c:v>14.80373</c:v>
                </c:pt>
                <c:pt idx="607">
                  <c:v>14.80373</c:v>
                </c:pt>
                <c:pt idx="608">
                  <c:v>14.80373</c:v>
                </c:pt>
                <c:pt idx="609">
                  <c:v>14.80373</c:v>
                </c:pt>
                <c:pt idx="610">
                  <c:v>14.80373</c:v>
                </c:pt>
                <c:pt idx="611">
                  <c:v>14.80373</c:v>
                </c:pt>
                <c:pt idx="612">
                  <c:v>14.80373</c:v>
                </c:pt>
                <c:pt idx="613">
                  <c:v>14.80373</c:v>
                </c:pt>
                <c:pt idx="614">
                  <c:v>14.80373</c:v>
                </c:pt>
                <c:pt idx="615">
                  <c:v>14.80373</c:v>
                </c:pt>
                <c:pt idx="616">
                  <c:v>14.80373</c:v>
                </c:pt>
                <c:pt idx="617">
                  <c:v>14.80373</c:v>
                </c:pt>
                <c:pt idx="618">
                  <c:v>14.80373</c:v>
                </c:pt>
                <c:pt idx="619">
                  <c:v>14.80373</c:v>
                </c:pt>
                <c:pt idx="620">
                  <c:v>14.80373</c:v>
                </c:pt>
                <c:pt idx="621">
                  <c:v>14.80373</c:v>
                </c:pt>
                <c:pt idx="622">
                  <c:v>14.80373</c:v>
                </c:pt>
                <c:pt idx="623">
                  <c:v>14.80373</c:v>
                </c:pt>
                <c:pt idx="624">
                  <c:v>14.80373</c:v>
                </c:pt>
                <c:pt idx="625">
                  <c:v>14.80373</c:v>
                </c:pt>
                <c:pt idx="626">
                  <c:v>14.80373</c:v>
                </c:pt>
                <c:pt idx="627">
                  <c:v>14.80373</c:v>
                </c:pt>
                <c:pt idx="628">
                  <c:v>14.80373</c:v>
                </c:pt>
                <c:pt idx="629">
                  <c:v>14.80373</c:v>
                </c:pt>
                <c:pt idx="630">
                  <c:v>14.80373</c:v>
                </c:pt>
                <c:pt idx="631">
                  <c:v>14.80373</c:v>
                </c:pt>
                <c:pt idx="632">
                  <c:v>14.80373</c:v>
                </c:pt>
                <c:pt idx="633">
                  <c:v>14.80373</c:v>
                </c:pt>
                <c:pt idx="634">
                  <c:v>14.80373</c:v>
                </c:pt>
                <c:pt idx="635">
                  <c:v>14.80373</c:v>
                </c:pt>
                <c:pt idx="636">
                  <c:v>14.80373</c:v>
                </c:pt>
                <c:pt idx="637">
                  <c:v>14.80373</c:v>
                </c:pt>
                <c:pt idx="638">
                  <c:v>14.80373</c:v>
                </c:pt>
                <c:pt idx="639">
                  <c:v>14.80373</c:v>
                </c:pt>
                <c:pt idx="640">
                  <c:v>14.80373</c:v>
                </c:pt>
                <c:pt idx="641">
                  <c:v>14.80373</c:v>
                </c:pt>
                <c:pt idx="642">
                  <c:v>14.80373</c:v>
                </c:pt>
                <c:pt idx="643">
                  <c:v>14.80373</c:v>
                </c:pt>
                <c:pt idx="644">
                  <c:v>14.80373</c:v>
                </c:pt>
                <c:pt idx="645">
                  <c:v>14.80373</c:v>
                </c:pt>
                <c:pt idx="646">
                  <c:v>14.80373</c:v>
                </c:pt>
                <c:pt idx="647">
                  <c:v>14.80373</c:v>
                </c:pt>
                <c:pt idx="648">
                  <c:v>14.80373</c:v>
                </c:pt>
                <c:pt idx="649">
                  <c:v>14.80373</c:v>
                </c:pt>
                <c:pt idx="650">
                  <c:v>14.80373</c:v>
                </c:pt>
                <c:pt idx="651">
                  <c:v>14.80373</c:v>
                </c:pt>
                <c:pt idx="652">
                  <c:v>14.80373</c:v>
                </c:pt>
                <c:pt idx="653">
                  <c:v>14.80373</c:v>
                </c:pt>
                <c:pt idx="654">
                  <c:v>14.80373</c:v>
                </c:pt>
                <c:pt idx="655">
                  <c:v>14.80373</c:v>
                </c:pt>
                <c:pt idx="656">
                  <c:v>14.80373</c:v>
                </c:pt>
                <c:pt idx="657">
                  <c:v>14.80373</c:v>
                </c:pt>
                <c:pt idx="658">
                  <c:v>14.80373</c:v>
                </c:pt>
                <c:pt idx="659">
                  <c:v>14.80373</c:v>
                </c:pt>
                <c:pt idx="660">
                  <c:v>14.80373</c:v>
                </c:pt>
                <c:pt idx="661">
                  <c:v>14.80373</c:v>
                </c:pt>
                <c:pt idx="662">
                  <c:v>14.80373</c:v>
                </c:pt>
                <c:pt idx="663">
                  <c:v>14.80373</c:v>
                </c:pt>
                <c:pt idx="664">
                  <c:v>14.80373</c:v>
                </c:pt>
                <c:pt idx="665">
                  <c:v>14.80373</c:v>
                </c:pt>
                <c:pt idx="666">
                  <c:v>14.80373</c:v>
                </c:pt>
                <c:pt idx="667">
                  <c:v>14.80373</c:v>
                </c:pt>
                <c:pt idx="668">
                  <c:v>14.80373</c:v>
                </c:pt>
                <c:pt idx="669">
                  <c:v>14.80373</c:v>
                </c:pt>
                <c:pt idx="670">
                  <c:v>14.80373</c:v>
                </c:pt>
                <c:pt idx="671">
                  <c:v>14.80373</c:v>
                </c:pt>
                <c:pt idx="672">
                  <c:v>14.80373</c:v>
                </c:pt>
                <c:pt idx="673">
                  <c:v>14.80373</c:v>
                </c:pt>
                <c:pt idx="674">
                  <c:v>14.80373</c:v>
                </c:pt>
                <c:pt idx="675">
                  <c:v>14.80373</c:v>
                </c:pt>
                <c:pt idx="676">
                  <c:v>14.80373</c:v>
                </c:pt>
                <c:pt idx="677">
                  <c:v>14.80373</c:v>
                </c:pt>
                <c:pt idx="678">
                  <c:v>14.80373</c:v>
                </c:pt>
                <c:pt idx="679">
                  <c:v>14.80373</c:v>
                </c:pt>
                <c:pt idx="680">
                  <c:v>14.80373</c:v>
                </c:pt>
                <c:pt idx="681">
                  <c:v>14.80373</c:v>
                </c:pt>
                <c:pt idx="682">
                  <c:v>14.80373</c:v>
                </c:pt>
                <c:pt idx="683">
                  <c:v>14.80373</c:v>
                </c:pt>
                <c:pt idx="684">
                  <c:v>14.80373</c:v>
                </c:pt>
                <c:pt idx="685">
                  <c:v>14.80373</c:v>
                </c:pt>
                <c:pt idx="686">
                  <c:v>14.80373</c:v>
                </c:pt>
                <c:pt idx="687">
                  <c:v>14.80373</c:v>
                </c:pt>
                <c:pt idx="688">
                  <c:v>14.80373</c:v>
                </c:pt>
                <c:pt idx="689">
                  <c:v>14.80373</c:v>
                </c:pt>
                <c:pt idx="690">
                  <c:v>14.80373</c:v>
                </c:pt>
                <c:pt idx="691">
                  <c:v>14.80373</c:v>
                </c:pt>
                <c:pt idx="692">
                  <c:v>14.80373</c:v>
                </c:pt>
                <c:pt idx="693">
                  <c:v>14.80373</c:v>
                </c:pt>
                <c:pt idx="694">
                  <c:v>14.80373</c:v>
                </c:pt>
                <c:pt idx="695">
                  <c:v>14.80373</c:v>
                </c:pt>
                <c:pt idx="696">
                  <c:v>14.80373</c:v>
                </c:pt>
                <c:pt idx="697">
                  <c:v>14.80373</c:v>
                </c:pt>
                <c:pt idx="698">
                  <c:v>14.80373</c:v>
                </c:pt>
                <c:pt idx="699">
                  <c:v>14.80373</c:v>
                </c:pt>
                <c:pt idx="700">
                  <c:v>14.80373</c:v>
                </c:pt>
                <c:pt idx="701">
                  <c:v>14.80373</c:v>
                </c:pt>
                <c:pt idx="702">
                  <c:v>14.80373</c:v>
                </c:pt>
                <c:pt idx="703">
                  <c:v>14.80373</c:v>
                </c:pt>
                <c:pt idx="704">
                  <c:v>14.80373</c:v>
                </c:pt>
                <c:pt idx="705">
                  <c:v>14.80373</c:v>
                </c:pt>
                <c:pt idx="706">
                  <c:v>14.80373</c:v>
                </c:pt>
                <c:pt idx="707">
                  <c:v>14.80373</c:v>
                </c:pt>
                <c:pt idx="708">
                  <c:v>14.80373</c:v>
                </c:pt>
                <c:pt idx="709">
                  <c:v>14.80373</c:v>
                </c:pt>
                <c:pt idx="710">
                  <c:v>14.80373</c:v>
                </c:pt>
                <c:pt idx="711">
                  <c:v>14.80373</c:v>
                </c:pt>
                <c:pt idx="712">
                  <c:v>14.80373</c:v>
                </c:pt>
                <c:pt idx="713">
                  <c:v>14.80373</c:v>
                </c:pt>
                <c:pt idx="714">
                  <c:v>14.80373</c:v>
                </c:pt>
                <c:pt idx="715">
                  <c:v>14.80373</c:v>
                </c:pt>
                <c:pt idx="716">
                  <c:v>14.80373</c:v>
                </c:pt>
                <c:pt idx="717">
                  <c:v>14.80373</c:v>
                </c:pt>
                <c:pt idx="718">
                  <c:v>14.80373</c:v>
                </c:pt>
                <c:pt idx="719">
                  <c:v>14.80373</c:v>
                </c:pt>
                <c:pt idx="720">
                  <c:v>14.80373</c:v>
                </c:pt>
                <c:pt idx="721">
                  <c:v>14.80373</c:v>
                </c:pt>
                <c:pt idx="722">
                  <c:v>14.80373</c:v>
                </c:pt>
                <c:pt idx="723">
                  <c:v>14.80373</c:v>
                </c:pt>
                <c:pt idx="724">
                  <c:v>14.80373</c:v>
                </c:pt>
                <c:pt idx="725">
                  <c:v>14.80373</c:v>
                </c:pt>
                <c:pt idx="726">
                  <c:v>14.80373</c:v>
                </c:pt>
                <c:pt idx="727">
                  <c:v>14.80373</c:v>
                </c:pt>
                <c:pt idx="728">
                  <c:v>14.80373</c:v>
                </c:pt>
                <c:pt idx="729">
                  <c:v>14.80373</c:v>
                </c:pt>
                <c:pt idx="730">
                  <c:v>14.313280000000001</c:v>
                </c:pt>
                <c:pt idx="731">
                  <c:v>13.786049999999999</c:v>
                </c:pt>
                <c:pt idx="732">
                  <c:v>13.27108</c:v>
                </c:pt>
                <c:pt idx="733">
                  <c:v>12.76943</c:v>
                </c:pt>
                <c:pt idx="734">
                  <c:v>12.280530000000001</c:v>
                </c:pt>
                <c:pt idx="735">
                  <c:v>11.803800000000001</c:v>
                </c:pt>
                <c:pt idx="736">
                  <c:v>11.33872</c:v>
                </c:pt>
                <c:pt idx="737">
                  <c:v>10.8848</c:v>
                </c:pt>
                <c:pt idx="738">
                  <c:v>10.44158</c:v>
                </c:pt>
                <c:pt idx="739">
                  <c:v>10.00868</c:v>
                </c:pt>
                <c:pt idx="740">
                  <c:v>9.5856809999999992</c:v>
                </c:pt>
                <c:pt idx="741">
                  <c:v>9.1722739999999998</c:v>
                </c:pt>
                <c:pt idx="742">
                  <c:v>8.7681159999999991</c:v>
                </c:pt>
                <c:pt idx="743">
                  <c:v>8.3729309999999995</c:v>
                </c:pt>
                <c:pt idx="744">
                  <c:v>7.9864300000000004</c:v>
                </c:pt>
                <c:pt idx="745">
                  <c:v>7.6083829999999999</c:v>
                </c:pt>
                <c:pt idx="746">
                  <c:v>7.2385390000000003</c:v>
                </c:pt>
                <c:pt idx="747">
                  <c:v>6.8767009999999997</c:v>
                </c:pt>
                <c:pt idx="748">
                  <c:v>6.5226649999999999</c:v>
                </c:pt>
                <c:pt idx="749">
                  <c:v>6.1762589999999999</c:v>
                </c:pt>
                <c:pt idx="750">
                  <c:v>5.8372960000000003</c:v>
                </c:pt>
                <c:pt idx="751">
                  <c:v>5.5056440000000002</c:v>
                </c:pt>
                <c:pt idx="752">
                  <c:v>5.1811420000000004</c:v>
                </c:pt>
                <c:pt idx="753">
                  <c:v>4.8636650000000001</c:v>
                </c:pt>
                <c:pt idx="754">
                  <c:v>4.5530790000000003</c:v>
                </c:pt>
                <c:pt idx="755">
                  <c:v>4.2492840000000003</c:v>
                </c:pt>
                <c:pt idx="756">
                  <c:v>3.9521649999999999</c:v>
                </c:pt>
                <c:pt idx="757">
                  <c:v>3.9500009999999999</c:v>
                </c:pt>
                <c:pt idx="758">
                  <c:v>3.9500009999999999</c:v>
                </c:pt>
                <c:pt idx="759">
                  <c:v>3.9500009999999999</c:v>
                </c:pt>
                <c:pt idx="760">
                  <c:v>3.9500009999999999</c:v>
                </c:pt>
                <c:pt idx="761">
                  <c:v>3.9500009999999999</c:v>
                </c:pt>
                <c:pt idx="762">
                  <c:v>3.9500009999999999</c:v>
                </c:pt>
                <c:pt idx="763">
                  <c:v>3.9500009999999999</c:v>
                </c:pt>
                <c:pt idx="764">
                  <c:v>3.9500009999999999</c:v>
                </c:pt>
                <c:pt idx="765">
                  <c:v>3.9500009999999999</c:v>
                </c:pt>
                <c:pt idx="766">
                  <c:v>3.9500009999999999</c:v>
                </c:pt>
                <c:pt idx="767">
                  <c:v>3.9500009999999999</c:v>
                </c:pt>
                <c:pt idx="768">
                  <c:v>3.9500009999999999</c:v>
                </c:pt>
                <c:pt idx="769">
                  <c:v>3.9500009999999999</c:v>
                </c:pt>
                <c:pt idx="770">
                  <c:v>3.9500009999999999</c:v>
                </c:pt>
                <c:pt idx="771">
                  <c:v>3.9500009999999999</c:v>
                </c:pt>
                <c:pt idx="772">
                  <c:v>3.9500009999999999</c:v>
                </c:pt>
                <c:pt idx="773">
                  <c:v>3.9500009999999999</c:v>
                </c:pt>
                <c:pt idx="774">
                  <c:v>3.9500009999999999</c:v>
                </c:pt>
                <c:pt idx="775">
                  <c:v>3.9500009999999999</c:v>
                </c:pt>
                <c:pt idx="776">
                  <c:v>3.9500009999999999</c:v>
                </c:pt>
                <c:pt idx="777">
                  <c:v>3.9500009999999999</c:v>
                </c:pt>
                <c:pt idx="778">
                  <c:v>3.9500009999999999</c:v>
                </c:pt>
                <c:pt idx="779">
                  <c:v>3.9500009999999999</c:v>
                </c:pt>
                <c:pt idx="780">
                  <c:v>3.9500009999999999</c:v>
                </c:pt>
                <c:pt idx="781">
                  <c:v>3.9500009999999999</c:v>
                </c:pt>
                <c:pt idx="782">
                  <c:v>3.9500009999999999</c:v>
                </c:pt>
                <c:pt idx="783">
                  <c:v>3.9500009999999999</c:v>
                </c:pt>
                <c:pt idx="784">
                  <c:v>3.9500009999999999</c:v>
                </c:pt>
                <c:pt idx="785">
                  <c:v>3.9500009999999999</c:v>
                </c:pt>
                <c:pt idx="786">
                  <c:v>3.9500009999999999</c:v>
                </c:pt>
                <c:pt idx="787">
                  <c:v>3.9500009999999999</c:v>
                </c:pt>
                <c:pt idx="788">
                  <c:v>3.9500009999999999</c:v>
                </c:pt>
                <c:pt idx="789">
                  <c:v>3.9500009999999999</c:v>
                </c:pt>
                <c:pt idx="790">
                  <c:v>3.9500009999999999</c:v>
                </c:pt>
                <c:pt idx="791">
                  <c:v>3.9500009999999999</c:v>
                </c:pt>
                <c:pt idx="792">
                  <c:v>3.9500009999999999</c:v>
                </c:pt>
                <c:pt idx="793">
                  <c:v>3.9500009999999999</c:v>
                </c:pt>
                <c:pt idx="794">
                  <c:v>3.9500009999999999</c:v>
                </c:pt>
                <c:pt idx="795">
                  <c:v>3.9500009999999999</c:v>
                </c:pt>
                <c:pt idx="796">
                  <c:v>3.9500009999999999</c:v>
                </c:pt>
                <c:pt idx="797">
                  <c:v>3.9500009999999999</c:v>
                </c:pt>
                <c:pt idx="798">
                  <c:v>3.9500009999999999</c:v>
                </c:pt>
                <c:pt idx="799">
                  <c:v>3.9500009999999999</c:v>
                </c:pt>
                <c:pt idx="800">
                  <c:v>3.9500009999999999</c:v>
                </c:pt>
                <c:pt idx="801">
                  <c:v>3.9500009999999999</c:v>
                </c:pt>
                <c:pt idx="802">
                  <c:v>3.9500009999999999</c:v>
                </c:pt>
                <c:pt idx="803">
                  <c:v>3.9500009999999999</c:v>
                </c:pt>
                <c:pt idx="804">
                  <c:v>3.9500009999999999</c:v>
                </c:pt>
                <c:pt idx="805">
                  <c:v>3.9500009999999999</c:v>
                </c:pt>
                <c:pt idx="806">
                  <c:v>3.9500009999999999</c:v>
                </c:pt>
                <c:pt idx="807">
                  <c:v>3.9500009999999999</c:v>
                </c:pt>
                <c:pt idx="808">
                  <c:v>3.9500009999999999</c:v>
                </c:pt>
                <c:pt idx="809">
                  <c:v>3.9500009999999999</c:v>
                </c:pt>
                <c:pt idx="810">
                  <c:v>3.9500009999999999</c:v>
                </c:pt>
                <c:pt idx="811">
                  <c:v>3.9500009999999999</c:v>
                </c:pt>
                <c:pt idx="812">
                  <c:v>3.9500009999999999</c:v>
                </c:pt>
                <c:pt idx="813">
                  <c:v>4.1393630000000003</c:v>
                </c:pt>
                <c:pt idx="814">
                  <c:v>4.3369499999999999</c:v>
                </c:pt>
                <c:pt idx="815">
                  <c:v>4.5379100000000001</c:v>
                </c:pt>
                <c:pt idx="816">
                  <c:v>4.7417870000000004</c:v>
                </c:pt>
                <c:pt idx="817">
                  <c:v>4.9482290000000004</c:v>
                </c:pt>
                <c:pt idx="818">
                  <c:v>5.1568949999999996</c:v>
                </c:pt>
                <c:pt idx="819">
                  <c:v>5.3674600000000003</c:v>
                </c:pt>
                <c:pt idx="820">
                  <c:v>5.5795969999999997</c:v>
                </c:pt>
                <c:pt idx="821">
                  <c:v>5.7929839999999997</c:v>
                </c:pt>
                <c:pt idx="822">
                  <c:v>6.0073189999999999</c:v>
                </c:pt>
                <c:pt idx="823">
                  <c:v>6.222302</c:v>
                </c:pt>
                <c:pt idx="824">
                  <c:v>6.4376389999999999</c:v>
                </c:pt>
                <c:pt idx="825">
                  <c:v>6.6530610000000001</c:v>
                </c:pt>
                <c:pt idx="826">
                  <c:v>6.8682809999999996</c:v>
                </c:pt>
                <c:pt idx="827">
                  <c:v>7.0830469999999996</c:v>
                </c:pt>
                <c:pt idx="828">
                  <c:v>7.2971120000000003</c:v>
                </c:pt>
                <c:pt idx="829">
                  <c:v>7.5102409999999997</c:v>
                </c:pt>
                <c:pt idx="830">
                  <c:v>7.7222080000000002</c:v>
                </c:pt>
                <c:pt idx="831">
                  <c:v>7.9327940000000003</c:v>
                </c:pt>
                <c:pt idx="832">
                  <c:v>8.1417929999999998</c:v>
                </c:pt>
                <c:pt idx="833">
                  <c:v>8.3490210000000005</c:v>
                </c:pt>
                <c:pt idx="834">
                  <c:v>8.5542990000000003</c:v>
                </c:pt>
                <c:pt idx="835">
                  <c:v>8.7574489999999994</c:v>
                </c:pt>
                <c:pt idx="836">
                  <c:v>8.958323</c:v>
                </c:pt>
                <c:pt idx="837">
                  <c:v>9.1567729999999994</c:v>
                </c:pt>
                <c:pt idx="838">
                  <c:v>9.3526620000000005</c:v>
                </c:pt>
                <c:pt idx="839">
                  <c:v>9.545871</c:v>
                </c:pt>
                <c:pt idx="840">
                  <c:v>9.7362830000000002</c:v>
                </c:pt>
                <c:pt idx="841">
                  <c:v>9.9237950000000001</c:v>
                </c:pt>
                <c:pt idx="842">
                  <c:v>10.108309999999999</c:v>
                </c:pt>
                <c:pt idx="843">
                  <c:v>10.289759999999999</c:v>
                </c:pt>
                <c:pt idx="844">
                  <c:v>10.468059999999999</c:v>
                </c:pt>
                <c:pt idx="845">
                  <c:v>10.64315</c:v>
                </c:pt>
                <c:pt idx="846">
                  <c:v>10.814970000000001</c:v>
                </c:pt>
                <c:pt idx="847">
                  <c:v>10.98348</c:v>
                </c:pt>
                <c:pt idx="848">
                  <c:v>11.14864</c:v>
                </c:pt>
                <c:pt idx="849">
                  <c:v>11.310409999999999</c:v>
                </c:pt>
                <c:pt idx="850">
                  <c:v>11.468769999999999</c:v>
                </c:pt>
                <c:pt idx="851">
                  <c:v>11.62372</c:v>
                </c:pt>
                <c:pt idx="852">
                  <c:v>11.775230000000001</c:v>
                </c:pt>
                <c:pt idx="853">
                  <c:v>11.92329</c:v>
                </c:pt>
                <c:pt idx="854">
                  <c:v>12.06794</c:v>
                </c:pt>
                <c:pt idx="855">
                  <c:v>12.20914</c:v>
                </c:pt>
                <c:pt idx="856">
                  <c:v>12.34693</c:v>
                </c:pt>
                <c:pt idx="857">
                  <c:v>12.48132</c:v>
                </c:pt>
                <c:pt idx="858">
                  <c:v>12.61234</c:v>
                </c:pt>
                <c:pt idx="859">
                  <c:v>12.613759999999999</c:v>
                </c:pt>
                <c:pt idx="860">
                  <c:v>12.613759999999999</c:v>
                </c:pt>
                <c:pt idx="861">
                  <c:v>12.613759999999999</c:v>
                </c:pt>
                <c:pt idx="862">
                  <c:v>12.613759999999999</c:v>
                </c:pt>
                <c:pt idx="863">
                  <c:v>12.613759999999999</c:v>
                </c:pt>
                <c:pt idx="864">
                  <c:v>12.613759999999999</c:v>
                </c:pt>
                <c:pt idx="865">
                  <c:v>12.613759999999999</c:v>
                </c:pt>
                <c:pt idx="866">
                  <c:v>12.613759999999999</c:v>
                </c:pt>
                <c:pt idx="867">
                  <c:v>12.613759999999999</c:v>
                </c:pt>
                <c:pt idx="868">
                  <c:v>12.613759999999999</c:v>
                </c:pt>
                <c:pt idx="869">
                  <c:v>12.613759999999999</c:v>
                </c:pt>
                <c:pt idx="870">
                  <c:v>12.613759999999999</c:v>
                </c:pt>
                <c:pt idx="871">
                  <c:v>12.613759999999999</c:v>
                </c:pt>
                <c:pt idx="872">
                  <c:v>12.613759999999999</c:v>
                </c:pt>
                <c:pt idx="873">
                  <c:v>12.613759999999999</c:v>
                </c:pt>
                <c:pt idx="874">
                  <c:v>12.613759999999999</c:v>
                </c:pt>
                <c:pt idx="875">
                  <c:v>12.613759999999999</c:v>
                </c:pt>
                <c:pt idx="876">
                  <c:v>12.613759999999999</c:v>
                </c:pt>
                <c:pt idx="877">
                  <c:v>12.613759999999999</c:v>
                </c:pt>
                <c:pt idx="878">
                  <c:v>12.613759999999999</c:v>
                </c:pt>
                <c:pt idx="879">
                  <c:v>12.613759999999999</c:v>
                </c:pt>
                <c:pt idx="880">
                  <c:v>12.613759999999999</c:v>
                </c:pt>
                <c:pt idx="881">
                  <c:v>12.613759999999999</c:v>
                </c:pt>
                <c:pt idx="882">
                  <c:v>12.613759999999999</c:v>
                </c:pt>
                <c:pt idx="883">
                  <c:v>12.613759999999999</c:v>
                </c:pt>
                <c:pt idx="884">
                  <c:v>12.613759999999999</c:v>
                </c:pt>
                <c:pt idx="885">
                  <c:v>12.613759999999999</c:v>
                </c:pt>
                <c:pt idx="886">
                  <c:v>12.613759999999999</c:v>
                </c:pt>
                <c:pt idx="887">
                  <c:v>12.613759999999999</c:v>
                </c:pt>
                <c:pt idx="888">
                  <c:v>12.613759999999999</c:v>
                </c:pt>
                <c:pt idx="889">
                  <c:v>12.613759999999999</c:v>
                </c:pt>
                <c:pt idx="890">
                  <c:v>12.613759999999999</c:v>
                </c:pt>
                <c:pt idx="891">
                  <c:v>12.613759999999999</c:v>
                </c:pt>
                <c:pt idx="892">
                  <c:v>12.613759999999999</c:v>
                </c:pt>
                <c:pt idx="893">
                  <c:v>12.613759999999999</c:v>
                </c:pt>
                <c:pt idx="894">
                  <c:v>12.613759999999999</c:v>
                </c:pt>
                <c:pt idx="895">
                  <c:v>12.613759999999999</c:v>
                </c:pt>
                <c:pt idx="896">
                  <c:v>12.6404</c:v>
                </c:pt>
                <c:pt idx="897">
                  <c:v>12.72471</c:v>
                </c:pt>
                <c:pt idx="898">
                  <c:v>12.808999999999999</c:v>
                </c:pt>
                <c:pt idx="899">
                  <c:v>12.890890000000001</c:v>
                </c:pt>
                <c:pt idx="900">
                  <c:v>12.97031</c:v>
                </c:pt>
                <c:pt idx="901">
                  <c:v>13.047319999999999</c:v>
                </c:pt>
                <c:pt idx="902">
                  <c:v>13.12196</c:v>
                </c:pt>
                <c:pt idx="903">
                  <c:v>13.194279999999999</c:v>
                </c:pt>
                <c:pt idx="904">
                  <c:v>13.26431</c:v>
                </c:pt>
                <c:pt idx="905">
                  <c:v>13.33211</c:v>
                </c:pt>
                <c:pt idx="906">
                  <c:v>13.397729999999999</c:v>
                </c:pt>
                <c:pt idx="907">
                  <c:v>13.46123</c:v>
                </c:pt>
                <c:pt idx="908">
                  <c:v>13.522629999999999</c:v>
                </c:pt>
                <c:pt idx="909">
                  <c:v>13.58201</c:v>
                </c:pt>
                <c:pt idx="910">
                  <c:v>13.6394</c:v>
                </c:pt>
                <c:pt idx="911">
                  <c:v>13.694850000000001</c:v>
                </c:pt>
                <c:pt idx="912">
                  <c:v>13.74841</c:v>
                </c:pt>
                <c:pt idx="913">
                  <c:v>13.800129999999999</c:v>
                </c:pt>
                <c:pt idx="914">
                  <c:v>13.85005</c:v>
                </c:pt>
                <c:pt idx="915">
                  <c:v>13.89823</c:v>
                </c:pt>
                <c:pt idx="916">
                  <c:v>13.944699999999999</c:v>
                </c:pt>
                <c:pt idx="917">
                  <c:v>13.989520000000001</c:v>
                </c:pt>
                <c:pt idx="918">
                  <c:v>14.032719999999999</c:v>
                </c:pt>
                <c:pt idx="919">
                  <c:v>14.074350000000001</c:v>
                </c:pt>
                <c:pt idx="920">
                  <c:v>14.114459999999999</c:v>
                </c:pt>
                <c:pt idx="921">
                  <c:v>14.153090000000001</c:v>
                </c:pt>
                <c:pt idx="922">
                  <c:v>14.19028</c:v>
                </c:pt>
                <c:pt idx="923">
                  <c:v>14.22607</c:v>
                </c:pt>
                <c:pt idx="924">
                  <c:v>14.26051</c:v>
                </c:pt>
                <c:pt idx="925">
                  <c:v>14.29363</c:v>
                </c:pt>
                <c:pt idx="926">
                  <c:v>14.32546</c:v>
                </c:pt>
                <c:pt idx="927">
                  <c:v>14.356070000000001</c:v>
                </c:pt>
                <c:pt idx="928">
                  <c:v>14.38547</c:v>
                </c:pt>
                <c:pt idx="929">
                  <c:v>14.4137</c:v>
                </c:pt>
                <c:pt idx="930">
                  <c:v>14.440799999999999</c:v>
                </c:pt>
                <c:pt idx="931">
                  <c:v>14.466799999999999</c:v>
                </c:pt>
                <c:pt idx="932">
                  <c:v>14.491759999999999</c:v>
                </c:pt>
                <c:pt idx="933">
                  <c:v>14.51567</c:v>
                </c:pt>
                <c:pt idx="934">
                  <c:v>14.53861</c:v>
                </c:pt>
                <c:pt idx="935">
                  <c:v>14.560560000000001</c:v>
                </c:pt>
                <c:pt idx="936">
                  <c:v>14.58161</c:v>
                </c:pt>
                <c:pt idx="937">
                  <c:v>14.60173</c:v>
                </c:pt>
                <c:pt idx="938">
                  <c:v>14.620990000000001</c:v>
                </c:pt>
                <c:pt idx="939">
                  <c:v>14.639419999999999</c:v>
                </c:pt>
                <c:pt idx="940">
                  <c:v>14.657019999999999</c:v>
                </c:pt>
                <c:pt idx="941">
                  <c:v>14.67384</c:v>
                </c:pt>
                <c:pt idx="942">
                  <c:v>14.6899</c:v>
                </c:pt>
                <c:pt idx="943">
                  <c:v>14.705220000000001</c:v>
                </c:pt>
                <c:pt idx="944">
                  <c:v>14.71983</c:v>
                </c:pt>
                <c:pt idx="945">
                  <c:v>14.73377</c:v>
                </c:pt>
                <c:pt idx="946">
                  <c:v>14.747030000000001</c:v>
                </c:pt>
                <c:pt idx="947">
                  <c:v>14.75966</c:v>
                </c:pt>
                <c:pt idx="948">
                  <c:v>14.77168</c:v>
                </c:pt>
                <c:pt idx="949">
                  <c:v>14.78309</c:v>
                </c:pt>
                <c:pt idx="950">
                  <c:v>14.793950000000001</c:v>
                </c:pt>
                <c:pt idx="951">
                  <c:v>14.80424</c:v>
                </c:pt>
                <c:pt idx="952">
                  <c:v>14.81401</c:v>
                </c:pt>
                <c:pt idx="953">
                  <c:v>14.823270000000001</c:v>
                </c:pt>
                <c:pt idx="954">
                  <c:v>14.83202</c:v>
                </c:pt>
                <c:pt idx="955">
                  <c:v>14.840299999999999</c:v>
                </c:pt>
                <c:pt idx="956">
                  <c:v>14.848140000000001</c:v>
                </c:pt>
                <c:pt idx="957">
                  <c:v>14.85552</c:v>
                </c:pt>
                <c:pt idx="958">
                  <c:v>14.86248</c:v>
                </c:pt>
                <c:pt idx="959">
                  <c:v>14.86904</c:v>
                </c:pt>
                <c:pt idx="960">
                  <c:v>14.8752</c:v>
                </c:pt>
                <c:pt idx="961">
                  <c:v>14.880990000000001</c:v>
                </c:pt>
                <c:pt idx="962">
                  <c:v>14.886419999999999</c:v>
                </c:pt>
                <c:pt idx="963">
                  <c:v>14.891489999999999</c:v>
                </c:pt>
                <c:pt idx="964">
                  <c:v>14.896240000000001</c:v>
                </c:pt>
                <c:pt idx="965">
                  <c:v>14.90066</c:v>
                </c:pt>
                <c:pt idx="966">
                  <c:v>14.904769999999999</c:v>
                </c:pt>
                <c:pt idx="967">
                  <c:v>14.9086</c:v>
                </c:pt>
                <c:pt idx="968">
                  <c:v>14.912129999999999</c:v>
                </c:pt>
                <c:pt idx="969">
                  <c:v>14.9154</c:v>
                </c:pt>
                <c:pt idx="970">
                  <c:v>14.9184</c:v>
                </c:pt>
                <c:pt idx="971">
                  <c:v>14.921150000000001</c:v>
                </c:pt>
                <c:pt idx="972">
                  <c:v>14.92367</c:v>
                </c:pt>
                <c:pt idx="973">
                  <c:v>14.92595</c:v>
                </c:pt>
                <c:pt idx="974">
                  <c:v>14.92802</c:v>
                </c:pt>
                <c:pt idx="975">
                  <c:v>14.929880000000001</c:v>
                </c:pt>
                <c:pt idx="976">
                  <c:v>14.93154</c:v>
                </c:pt>
                <c:pt idx="977">
                  <c:v>14.933009999999999</c:v>
                </c:pt>
                <c:pt idx="978">
                  <c:v>14.9343</c:v>
                </c:pt>
                <c:pt idx="979">
                  <c:v>14.935409999999999</c:v>
                </c:pt>
                <c:pt idx="980">
                  <c:v>14.936349999999999</c:v>
                </c:pt>
                <c:pt idx="981">
                  <c:v>14.937139999999999</c:v>
                </c:pt>
                <c:pt idx="982">
                  <c:v>14.93778</c:v>
                </c:pt>
                <c:pt idx="983">
                  <c:v>14.938269999999999</c:v>
                </c:pt>
                <c:pt idx="984">
                  <c:v>14.93863</c:v>
                </c:pt>
                <c:pt idx="985">
                  <c:v>14.93863</c:v>
                </c:pt>
                <c:pt idx="986">
                  <c:v>14.93896</c:v>
                </c:pt>
                <c:pt idx="987">
                  <c:v>14.93896</c:v>
                </c:pt>
                <c:pt idx="988">
                  <c:v>14.93896</c:v>
                </c:pt>
                <c:pt idx="989">
                  <c:v>14.938610000000001</c:v>
                </c:pt>
                <c:pt idx="990">
                  <c:v>14.93826</c:v>
                </c:pt>
                <c:pt idx="991">
                  <c:v>14.93784</c:v>
                </c:pt>
                <c:pt idx="992">
                  <c:v>14.937329999999999</c:v>
                </c:pt>
                <c:pt idx="993">
                  <c:v>14.936719999999999</c:v>
                </c:pt>
                <c:pt idx="994">
                  <c:v>14.93605</c:v>
                </c:pt>
                <c:pt idx="995">
                  <c:v>14.9353</c:v>
                </c:pt>
                <c:pt idx="996">
                  <c:v>14.934480000000001</c:v>
                </c:pt>
                <c:pt idx="997">
                  <c:v>14.933590000000001</c:v>
                </c:pt>
                <c:pt idx="998">
                  <c:v>14.932639999999999</c:v>
                </c:pt>
                <c:pt idx="999">
                  <c:v>14.93163</c:v>
                </c:pt>
                <c:pt idx="1000">
                  <c:v>14.93056</c:v>
                </c:pt>
                <c:pt idx="1001">
                  <c:v>14.92944</c:v>
                </c:pt>
                <c:pt idx="1002">
                  <c:v>14.928280000000001</c:v>
                </c:pt>
                <c:pt idx="1003">
                  <c:v>14.92708</c:v>
                </c:pt>
                <c:pt idx="1004">
                  <c:v>14.925829999999999</c:v>
                </c:pt>
                <c:pt idx="1005">
                  <c:v>14.92454</c:v>
                </c:pt>
                <c:pt idx="1006">
                  <c:v>14.92323</c:v>
                </c:pt>
                <c:pt idx="1007">
                  <c:v>14.92187</c:v>
                </c:pt>
                <c:pt idx="1008">
                  <c:v>14.920500000000001</c:v>
                </c:pt>
                <c:pt idx="1009">
                  <c:v>14.919079999999999</c:v>
                </c:pt>
                <c:pt idx="1010">
                  <c:v>14.91766</c:v>
                </c:pt>
                <c:pt idx="1011">
                  <c:v>14.9162</c:v>
                </c:pt>
                <c:pt idx="1012">
                  <c:v>14.91473</c:v>
                </c:pt>
                <c:pt idx="1013">
                  <c:v>14.91324</c:v>
                </c:pt>
                <c:pt idx="1014">
                  <c:v>14.91174</c:v>
                </c:pt>
                <c:pt idx="1015">
                  <c:v>14.910220000000001</c:v>
                </c:pt>
                <c:pt idx="1016">
                  <c:v>14.90869</c:v>
                </c:pt>
                <c:pt idx="1017">
                  <c:v>14.90715</c:v>
                </c:pt>
                <c:pt idx="1018">
                  <c:v>14.905609999999999</c:v>
                </c:pt>
                <c:pt idx="1019">
                  <c:v>14.904059999999999</c:v>
                </c:pt>
                <c:pt idx="1020">
                  <c:v>14.90249</c:v>
                </c:pt>
                <c:pt idx="1021">
                  <c:v>14.900930000000001</c:v>
                </c:pt>
                <c:pt idx="1022">
                  <c:v>14.899380000000001</c:v>
                </c:pt>
                <c:pt idx="1023">
                  <c:v>14.897819999999999</c:v>
                </c:pt>
                <c:pt idx="1024">
                  <c:v>14.89626</c:v>
                </c:pt>
                <c:pt idx="1025">
                  <c:v>14.8947</c:v>
                </c:pt>
                <c:pt idx="1026">
                  <c:v>14.893140000000001</c:v>
                </c:pt>
                <c:pt idx="1027">
                  <c:v>14.891590000000001</c:v>
                </c:pt>
                <c:pt idx="1028">
                  <c:v>14.89005</c:v>
                </c:pt>
                <c:pt idx="1029">
                  <c:v>14.88851</c:v>
                </c:pt>
                <c:pt idx="1030">
                  <c:v>14.88697</c:v>
                </c:pt>
                <c:pt idx="1031">
                  <c:v>14.885450000000001</c:v>
                </c:pt>
                <c:pt idx="1032">
                  <c:v>14.883940000000001</c:v>
                </c:pt>
                <c:pt idx="1033">
                  <c:v>14.882440000000001</c:v>
                </c:pt>
                <c:pt idx="1034">
                  <c:v>14.880940000000001</c:v>
                </c:pt>
                <c:pt idx="1035">
                  <c:v>14.87946</c:v>
                </c:pt>
                <c:pt idx="1036">
                  <c:v>14.87799</c:v>
                </c:pt>
                <c:pt idx="1037">
                  <c:v>14.87654</c:v>
                </c:pt>
                <c:pt idx="1038">
                  <c:v>14.87509</c:v>
                </c:pt>
                <c:pt idx="1039">
                  <c:v>14.873659999999999</c:v>
                </c:pt>
                <c:pt idx="1040">
                  <c:v>14.87224</c:v>
                </c:pt>
                <c:pt idx="1041">
                  <c:v>14.870839999999999</c:v>
                </c:pt>
                <c:pt idx="1042">
                  <c:v>14.869450000000001</c:v>
                </c:pt>
                <c:pt idx="1043">
                  <c:v>14.868080000000001</c:v>
                </c:pt>
                <c:pt idx="1044">
                  <c:v>14.866720000000001</c:v>
                </c:pt>
                <c:pt idx="1045">
                  <c:v>14.86538</c:v>
                </c:pt>
                <c:pt idx="1046">
                  <c:v>14.86406</c:v>
                </c:pt>
                <c:pt idx="1047">
                  <c:v>14.86275</c:v>
                </c:pt>
                <c:pt idx="1048">
                  <c:v>14.86145</c:v>
                </c:pt>
                <c:pt idx="1049">
                  <c:v>14.86017</c:v>
                </c:pt>
                <c:pt idx="1050">
                  <c:v>14.858919999999999</c:v>
                </c:pt>
                <c:pt idx="1051">
                  <c:v>14.85768</c:v>
                </c:pt>
                <c:pt idx="1052">
                  <c:v>14.856450000000001</c:v>
                </c:pt>
                <c:pt idx="1053">
                  <c:v>14.85525</c:v>
                </c:pt>
                <c:pt idx="1054">
                  <c:v>14.85406</c:v>
                </c:pt>
                <c:pt idx="1055">
                  <c:v>14.85289</c:v>
                </c:pt>
                <c:pt idx="1056">
                  <c:v>14.85173</c:v>
                </c:pt>
                <c:pt idx="1057">
                  <c:v>14.85059</c:v>
                </c:pt>
                <c:pt idx="1058">
                  <c:v>14.84948</c:v>
                </c:pt>
                <c:pt idx="1059">
                  <c:v>14.848380000000001</c:v>
                </c:pt>
                <c:pt idx="1060">
                  <c:v>14.847300000000001</c:v>
                </c:pt>
                <c:pt idx="1061">
                  <c:v>14.84623</c:v>
                </c:pt>
                <c:pt idx="1062">
                  <c:v>14.845190000000001</c:v>
                </c:pt>
                <c:pt idx="1063">
                  <c:v>14.84416</c:v>
                </c:pt>
                <c:pt idx="1064">
                  <c:v>14.84314</c:v>
                </c:pt>
                <c:pt idx="1065">
                  <c:v>14.84215</c:v>
                </c:pt>
                <c:pt idx="1066">
                  <c:v>14.84117</c:v>
                </c:pt>
                <c:pt idx="1067">
                  <c:v>14.840210000000001</c:v>
                </c:pt>
                <c:pt idx="1068">
                  <c:v>14.839270000000001</c:v>
                </c:pt>
                <c:pt idx="1069">
                  <c:v>14.83835</c:v>
                </c:pt>
                <c:pt idx="1070">
                  <c:v>14.837429999999999</c:v>
                </c:pt>
                <c:pt idx="1071">
                  <c:v>14.836539999999999</c:v>
                </c:pt>
                <c:pt idx="1072">
                  <c:v>14.83567</c:v>
                </c:pt>
                <c:pt idx="1073">
                  <c:v>14.834809999999999</c:v>
                </c:pt>
                <c:pt idx="1074">
                  <c:v>14.833970000000001</c:v>
                </c:pt>
                <c:pt idx="1075">
                  <c:v>14.83314</c:v>
                </c:pt>
                <c:pt idx="1076">
                  <c:v>14.83234</c:v>
                </c:pt>
                <c:pt idx="1077">
                  <c:v>14.83155</c:v>
                </c:pt>
                <c:pt idx="1078">
                  <c:v>14.83076</c:v>
                </c:pt>
                <c:pt idx="1079">
                  <c:v>14.83001</c:v>
                </c:pt>
                <c:pt idx="1080">
                  <c:v>14.82926</c:v>
                </c:pt>
                <c:pt idx="1081">
                  <c:v>14.828530000000001</c:v>
                </c:pt>
                <c:pt idx="1082">
                  <c:v>14.827809999999999</c:v>
                </c:pt>
                <c:pt idx="1083">
                  <c:v>14.827120000000001</c:v>
                </c:pt>
                <c:pt idx="1084">
                  <c:v>14.82643</c:v>
                </c:pt>
                <c:pt idx="1085">
                  <c:v>14.825760000000001</c:v>
                </c:pt>
                <c:pt idx="1086">
                  <c:v>14.825100000000001</c:v>
                </c:pt>
                <c:pt idx="1087">
                  <c:v>14.82446</c:v>
                </c:pt>
                <c:pt idx="1088">
                  <c:v>14.823829999999999</c:v>
                </c:pt>
                <c:pt idx="1089">
                  <c:v>14.823219999999999</c:v>
                </c:pt>
                <c:pt idx="1090">
                  <c:v>14.822620000000001</c:v>
                </c:pt>
                <c:pt idx="1091">
                  <c:v>14.82203</c:v>
                </c:pt>
                <c:pt idx="1092">
                  <c:v>14.82145</c:v>
                </c:pt>
                <c:pt idx="1093">
                  <c:v>14.82089</c:v>
                </c:pt>
                <c:pt idx="1094">
                  <c:v>14.82034</c:v>
                </c:pt>
                <c:pt idx="1095">
                  <c:v>14.81981</c:v>
                </c:pt>
                <c:pt idx="1096">
                  <c:v>14.819279999999999</c:v>
                </c:pt>
                <c:pt idx="1097">
                  <c:v>14.81878</c:v>
                </c:pt>
                <c:pt idx="1098">
                  <c:v>14.81828</c:v>
                </c:pt>
                <c:pt idx="1099">
                  <c:v>14.81779</c:v>
                </c:pt>
                <c:pt idx="1100">
                  <c:v>14.817310000000001</c:v>
                </c:pt>
                <c:pt idx="1101">
                  <c:v>14.816850000000001</c:v>
                </c:pt>
                <c:pt idx="1102">
                  <c:v>14.81639</c:v>
                </c:pt>
                <c:pt idx="1103">
                  <c:v>14.815950000000001</c:v>
                </c:pt>
                <c:pt idx="1104">
                  <c:v>14.815519999999999</c:v>
                </c:pt>
                <c:pt idx="1105">
                  <c:v>14.815110000000001</c:v>
                </c:pt>
                <c:pt idx="1106">
                  <c:v>14.8147</c:v>
                </c:pt>
                <c:pt idx="1107">
                  <c:v>14.81429</c:v>
                </c:pt>
                <c:pt idx="1108">
                  <c:v>14.8139</c:v>
                </c:pt>
                <c:pt idx="1109">
                  <c:v>14.81353</c:v>
                </c:pt>
                <c:pt idx="1110">
                  <c:v>14.81316</c:v>
                </c:pt>
                <c:pt idx="1111">
                  <c:v>14.81279</c:v>
                </c:pt>
                <c:pt idx="1112">
                  <c:v>14.81244</c:v>
                </c:pt>
                <c:pt idx="1113">
                  <c:v>14.81209</c:v>
                </c:pt>
                <c:pt idx="1114">
                  <c:v>14.811769999999999</c:v>
                </c:pt>
                <c:pt idx="1115">
                  <c:v>14.811439999999999</c:v>
                </c:pt>
                <c:pt idx="1116">
                  <c:v>14.811120000000001</c:v>
                </c:pt>
                <c:pt idx="1117">
                  <c:v>14.81081</c:v>
                </c:pt>
                <c:pt idx="1118">
                  <c:v>14.810510000000001</c:v>
                </c:pt>
                <c:pt idx="1119">
                  <c:v>14.810510000000001</c:v>
                </c:pt>
                <c:pt idx="1120">
                  <c:v>14.809939999999999</c:v>
                </c:pt>
                <c:pt idx="1121">
                  <c:v>14.809939999999999</c:v>
                </c:pt>
                <c:pt idx="1122">
                  <c:v>14.809380000000001</c:v>
                </c:pt>
                <c:pt idx="1123">
                  <c:v>14.809380000000001</c:v>
                </c:pt>
                <c:pt idx="1124">
                  <c:v>14.80885</c:v>
                </c:pt>
                <c:pt idx="1125">
                  <c:v>14.80885</c:v>
                </c:pt>
                <c:pt idx="1126">
                  <c:v>14.808339999999999</c:v>
                </c:pt>
                <c:pt idx="1127">
                  <c:v>14.808339999999999</c:v>
                </c:pt>
                <c:pt idx="1128">
                  <c:v>14.807869999999999</c:v>
                </c:pt>
                <c:pt idx="1129">
                  <c:v>14.807869999999999</c:v>
                </c:pt>
                <c:pt idx="1130">
                  <c:v>14.80743</c:v>
                </c:pt>
                <c:pt idx="1131">
                  <c:v>14.80743</c:v>
                </c:pt>
                <c:pt idx="1132">
                  <c:v>14.80702</c:v>
                </c:pt>
                <c:pt idx="1133">
                  <c:v>14.80702</c:v>
                </c:pt>
                <c:pt idx="1134">
                  <c:v>14.806620000000001</c:v>
                </c:pt>
                <c:pt idx="1135">
                  <c:v>14.806620000000001</c:v>
                </c:pt>
                <c:pt idx="1136">
                  <c:v>14.806240000000001</c:v>
                </c:pt>
                <c:pt idx="1137">
                  <c:v>14.806240000000001</c:v>
                </c:pt>
                <c:pt idx="1138">
                  <c:v>14.805899999999999</c:v>
                </c:pt>
                <c:pt idx="1139">
                  <c:v>14.805899999999999</c:v>
                </c:pt>
                <c:pt idx="1140">
                  <c:v>14.8056</c:v>
                </c:pt>
                <c:pt idx="1141">
                  <c:v>14.8056</c:v>
                </c:pt>
                <c:pt idx="1142">
                  <c:v>14.8056</c:v>
                </c:pt>
                <c:pt idx="1143">
                  <c:v>14.8056</c:v>
                </c:pt>
                <c:pt idx="1144">
                  <c:v>14.8056</c:v>
                </c:pt>
                <c:pt idx="1145">
                  <c:v>14.8056</c:v>
                </c:pt>
                <c:pt idx="1146">
                  <c:v>14.8056</c:v>
                </c:pt>
                <c:pt idx="1147">
                  <c:v>14.8056</c:v>
                </c:pt>
                <c:pt idx="1148">
                  <c:v>14.8056</c:v>
                </c:pt>
                <c:pt idx="1149">
                  <c:v>14.8056</c:v>
                </c:pt>
                <c:pt idx="1150">
                  <c:v>14.8056</c:v>
                </c:pt>
                <c:pt idx="1151">
                  <c:v>14.8056</c:v>
                </c:pt>
                <c:pt idx="1152">
                  <c:v>14.8056</c:v>
                </c:pt>
                <c:pt idx="1153">
                  <c:v>14.8056</c:v>
                </c:pt>
                <c:pt idx="1154">
                  <c:v>14.8056</c:v>
                </c:pt>
                <c:pt idx="1155">
                  <c:v>14.8056</c:v>
                </c:pt>
                <c:pt idx="1156">
                  <c:v>14.8056</c:v>
                </c:pt>
                <c:pt idx="1157">
                  <c:v>14.8056</c:v>
                </c:pt>
                <c:pt idx="1158">
                  <c:v>14.8056</c:v>
                </c:pt>
                <c:pt idx="1159">
                  <c:v>14.8056</c:v>
                </c:pt>
                <c:pt idx="1160">
                  <c:v>14.8056</c:v>
                </c:pt>
                <c:pt idx="1161">
                  <c:v>14.8056</c:v>
                </c:pt>
                <c:pt idx="1162">
                  <c:v>14.8056</c:v>
                </c:pt>
                <c:pt idx="1163">
                  <c:v>14.8056</c:v>
                </c:pt>
                <c:pt idx="1164">
                  <c:v>14.8056</c:v>
                </c:pt>
                <c:pt idx="1165">
                  <c:v>14.8056</c:v>
                </c:pt>
                <c:pt idx="1166">
                  <c:v>14.8056</c:v>
                </c:pt>
                <c:pt idx="1167">
                  <c:v>14.8056</c:v>
                </c:pt>
                <c:pt idx="1168">
                  <c:v>14.8056</c:v>
                </c:pt>
                <c:pt idx="1169">
                  <c:v>14.8056</c:v>
                </c:pt>
                <c:pt idx="1170">
                  <c:v>14.8056</c:v>
                </c:pt>
                <c:pt idx="1171">
                  <c:v>14.8056</c:v>
                </c:pt>
                <c:pt idx="1172">
                  <c:v>14.8056</c:v>
                </c:pt>
                <c:pt idx="1173">
                  <c:v>14.8056</c:v>
                </c:pt>
                <c:pt idx="1174">
                  <c:v>14.8056</c:v>
                </c:pt>
                <c:pt idx="1175">
                  <c:v>14.8056</c:v>
                </c:pt>
                <c:pt idx="1176">
                  <c:v>14.8056</c:v>
                </c:pt>
                <c:pt idx="1177">
                  <c:v>14.8056</c:v>
                </c:pt>
                <c:pt idx="1178">
                  <c:v>14.8056</c:v>
                </c:pt>
                <c:pt idx="1179">
                  <c:v>14.8056</c:v>
                </c:pt>
                <c:pt idx="1180">
                  <c:v>14.8056</c:v>
                </c:pt>
                <c:pt idx="1181">
                  <c:v>14.8056</c:v>
                </c:pt>
                <c:pt idx="1182">
                  <c:v>14.8056</c:v>
                </c:pt>
                <c:pt idx="1183">
                  <c:v>14.8056</c:v>
                </c:pt>
                <c:pt idx="1184">
                  <c:v>14.8056</c:v>
                </c:pt>
                <c:pt idx="1185">
                  <c:v>14.8056</c:v>
                </c:pt>
                <c:pt idx="1186">
                  <c:v>14.8056</c:v>
                </c:pt>
                <c:pt idx="1187">
                  <c:v>14.8056</c:v>
                </c:pt>
                <c:pt idx="1188">
                  <c:v>14.8056</c:v>
                </c:pt>
                <c:pt idx="1189">
                  <c:v>14.8056</c:v>
                </c:pt>
                <c:pt idx="1190">
                  <c:v>14.8056</c:v>
                </c:pt>
                <c:pt idx="1191">
                  <c:v>14.8056</c:v>
                </c:pt>
                <c:pt idx="1192">
                  <c:v>14.8056</c:v>
                </c:pt>
                <c:pt idx="1193">
                  <c:v>14.8056</c:v>
                </c:pt>
                <c:pt idx="1194">
                  <c:v>14.8056</c:v>
                </c:pt>
                <c:pt idx="1195">
                  <c:v>14.8056</c:v>
                </c:pt>
                <c:pt idx="1196">
                  <c:v>14.8056</c:v>
                </c:pt>
                <c:pt idx="1197">
                  <c:v>14.8056</c:v>
                </c:pt>
                <c:pt idx="1198">
                  <c:v>14.8056</c:v>
                </c:pt>
                <c:pt idx="1199">
                  <c:v>14.8056</c:v>
                </c:pt>
                <c:pt idx="1200">
                  <c:v>14.8056</c:v>
                </c:pt>
                <c:pt idx="1201">
                  <c:v>14.8056</c:v>
                </c:pt>
                <c:pt idx="1202">
                  <c:v>14.8056</c:v>
                </c:pt>
                <c:pt idx="1203">
                  <c:v>14.8056</c:v>
                </c:pt>
                <c:pt idx="1204">
                  <c:v>14.8056</c:v>
                </c:pt>
                <c:pt idx="1205">
                  <c:v>14.8056</c:v>
                </c:pt>
                <c:pt idx="1206">
                  <c:v>14.8056</c:v>
                </c:pt>
                <c:pt idx="1207">
                  <c:v>14.8056</c:v>
                </c:pt>
                <c:pt idx="1208">
                  <c:v>14.8056</c:v>
                </c:pt>
                <c:pt idx="1209">
                  <c:v>14.8056</c:v>
                </c:pt>
                <c:pt idx="1210">
                  <c:v>14.8056</c:v>
                </c:pt>
                <c:pt idx="1211">
                  <c:v>14.8056</c:v>
                </c:pt>
                <c:pt idx="1212">
                  <c:v>14.8056</c:v>
                </c:pt>
                <c:pt idx="1213">
                  <c:v>14.8056</c:v>
                </c:pt>
                <c:pt idx="1214">
                  <c:v>14.8056</c:v>
                </c:pt>
                <c:pt idx="1215">
                  <c:v>14.8056</c:v>
                </c:pt>
                <c:pt idx="1216">
                  <c:v>14.8056</c:v>
                </c:pt>
                <c:pt idx="1217">
                  <c:v>14.8056</c:v>
                </c:pt>
                <c:pt idx="1218">
                  <c:v>14.8056</c:v>
                </c:pt>
                <c:pt idx="1219">
                  <c:v>14.8056</c:v>
                </c:pt>
                <c:pt idx="1220">
                  <c:v>14.8056</c:v>
                </c:pt>
                <c:pt idx="1221">
                  <c:v>14.8056</c:v>
                </c:pt>
                <c:pt idx="1222">
                  <c:v>14.8056</c:v>
                </c:pt>
                <c:pt idx="1223">
                  <c:v>14.8056</c:v>
                </c:pt>
                <c:pt idx="1224">
                  <c:v>14.8056</c:v>
                </c:pt>
                <c:pt idx="1225">
                  <c:v>14.8056</c:v>
                </c:pt>
                <c:pt idx="1226">
                  <c:v>14.8056</c:v>
                </c:pt>
                <c:pt idx="1227">
                  <c:v>14.8056</c:v>
                </c:pt>
                <c:pt idx="1228">
                  <c:v>14.8056</c:v>
                </c:pt>
                <c:pt idx="1229">
                  <c:v>14.8056</c:v>
                </c:pt>
                <c:pt idx="1230">
                  <c:v>14.8056</c:v>
                </c:pt>
                <c:pt idx="1231">
                  <c:v>14.8056</c:v>
                </c:pt>
                <c:pt idx="1232">
                  <c:v>14.8056</c:v>
                </c:pt>
                <c:pt idx="1233">
                  <c:v>14.8056</c:v>
                </c:pt>
                <c:pt idx="1234">
                  <c:v>14.8056</c:v>
                </c:pt>
                <c:pt idx="1235">
                  <c:v>14.8056</c:v>
                </c:pt>
                <c:pt idx="1236">
                  <c:v>14.8056</c:v>
                </c:pt>
                <c:pt idx="1237">
                  <c:v>14.8056</c:v>
                </c:pt>
                <c:pt idx="1238">
                  <c:v>14.8056</c:v>
                </c:pt>
                <c:pt idx="1239">
                  <c:v>14.8056</c:v>
                </c:pt>
                <c:pt idx="1240">
                  <c:v>14.8056</c:v>
                </c:pt>
                <c:pt idx="1241">
                  <c:v>14.8056</c:v>
                </c:pt>
                <c:pt idx="1242">
                  <c:v>14.8056</c:v>
                </c:pt>
                <c:pt idx="1243">
                  <c:v>14.8056</c:v>
                </c:pt>
                <c:pt idx="1244">
                  <c:v>14.8056</c:v>
                </c:pt>
                <c:pt idx="1245">
                  <c:v>14.8056</c:v>
                </c:pt>
                <c:pt idx="1246">
                  <c:v>14.8056</c:v>
                </c:pt>
                <c:pt idx="1247">
                  <c:v>14.8056</c:v>
                </c:pt>
                <c:pt idx="1248">
                  <c:v>14.8056</c:v>
                </c:pt>
                <c:pt idx="1249">
                  <c:v>14.8056</c:v>
                </c:pt>
                <c:pt idx="1250">
                  <c:v>14.8056</c:v>
                </c:pt>
                <c:pt idx="1251">
                  <c:v>14.8056</c:v>
                </c:pt>
                <c:pt idx="1252">
                  <c:v>14.8056</c:v>
                </c:pt>
                <c:pt idx="1253">
                  <c:v>14.8056</c:v>
                </c:pt>
                <c:pt idx="1254">
                  <c:v>14.8056</c:v>
                </c:pt>
                <c:pt idx="1255">
                  <c:v>14.8056</c:v>
                </c:pt>
                <c:pt idx="1256">
                  <c:v>14.8056</c:v>
                </c:pt>
                <c:pt idx="1257">
                  <c:v>14.8056</c:v>
                </c:pt>
                <c:pt idx="1258">
                  <c:v>14.8056</c:v>
                </c:pt>
                <c:pt idx="1259">
                  <c:v>14.8056</c:v>
                </c:pt>
                <c:pt idx="1260">
                  <c:v>14.8056</c:v>
                </c:pt>
                <c:pt idx="1261">
                  <c:v>14.8056</c:v>
                </c:pt>
                <c:pt idx="1262">
                  <c:v>14.8056</c:v>
                </c:pt>
                <c:pt idx="1263">
                  <c:v>14.8056</c:v>
                </c:pt>
                <c:pt idx="1264">
                  <c:v>14.8056</c:v>
                </c:pt>
                <c:pt idx="1265">
                  <c:v>14.8056</c:v>
                </c:pt>
                <c:pt idx="1266">
                  <c:v>14.8056</c:v>
                </c:pt>
                <c:pt idx="1267">
                  <c:v>14.8056</c:v>
                </c:pt>
                <c:pt idx="1268">
                  <c:v>14.8056</c:v>
                </c:pt>
                <c:pt idx="1269">
                  <c:v>14.8056</c:v>
                </c:pt>
                <c:pt idx="1270">
                  <c:v>14.8056</c:v>
                </c:pt>
                <c:pt idx="1271">
                  <c:v>14.8056</c:v>
                </c:pt>
                <c:pt idx="1272">
                  <c:v>14.8056</c:v>
                </c:pt>
                <c:pt idx="1273">
                  <c:v>14.8056</c:v>
                </c:pt>
                <c:pt idx="1274">
                  <c:v>14.8056</c:v>
                </c:pt>
                <c:pt idx="1275">
                  <c:v>14.8056</c:v>
                </c:pt>
                <c:pt idx="1276">
                  <c:v>14.8056</c:v>
                </c:pt>
                <c:pt idx="1277">
                  <c:v>14.8056</c:v>
                </c:pt>
                <c:pt idx="1278">
                  <c:v>14.8056</c:v>
                </c:pt>
                <c:pt idx="1279">
                  <c:v>14.8056</c:v>
                </c:pt>
                <c:pt idx="1280">
                  <c:v>14.8056</c:v>
                </c:pt>
                <c:pt idx="1281">
                  <c:v>14.8056</c:v>
                </c:pt>
                <c:pt idx="1282">
                  <c:v>14.8056</c:v>
                </c:pt>
                <c:pt idx="1283">
                  <c:v>14.8056</c:v>
                </c:pt>
                <c:pt idx="1284">
                  <c:v>14.8056</c:v>
                </c:pt>
                <c:pt idx="1285">
                  <c:v>14.8056</c:v>
                </c:pt>
                <c:pt idx="1286">
                  <c:v>14.8056</c:v>
                </c:pt>
                <c:pt idx="1287">
                  <c:v>14.8056</c:v>
                </c:pt>
                <c:pt idx="1288">
                  <c:v>14.8056</c:v>
                </c:pt>
                <c:pt idx="1289">
                  <c:v>14.8056</c:v>
                </c:pt>
                <c:pt idx="1290">
                  <c:v>14.8056</c:v>
                </c:pt>
                <c:pt idx="1291">
                  <c:v>14.8056</c:v>
                </c:pt>
                <c:pt idx="1292">
                  <c:v>14.8056</c:v>
                </c:pt>
                <c:pt idx="1293">
                  <c:v>14.8056</c:v>
                </c:pt>
                <c:pt idx="1294">
                  <c:v>14.8056</c:v>
                </c:pt>
                <c:pt idx="1295">
                  <c:v>14.8056</c:v>
                </c:pt>
                <c:pt idx="1296">
                  <c:v>14.8056</c:v>
                </c:pt>
                <c:pt idx="1297">
                  <c:v>14.8056</c:v>
                </c:pt>
                <c:pt idx="1298">
                  <c:v>14.8056</c:v>
                </c:pt>
                <c:pt idx="1299">
                  <c:v>14.8056</c:v>
                </c:pt>
                <c:pt idx="1300">
                  <c:v>14.8056</c:v>
                </c:pt>
                <c:pt idx="1301">
                  <c:v>14.8056</c:v>
                </c:pt>
                <c:pt idx="1302">
                  <c:v>14.8056</c:v>
                </c:pt>
                <c:pt idx="1303">
                  <c:v>14.8056</c:v>
                </c:pt>
                <c:pt idx="1304">
                  <c:v>14.8056</c:v>
                </c:pt>
                <c:pt idx="1305">
                  <c:v>14.8056</c:v>
                </c:pt>
                <c:pt idx="1306">
                  <c:v>14.8056</c:v>
                </c:pt>
                <c:pt idx="1307">
                  <c:v>14.8056</c:v>
                </c:pt>
                <c:pt idx="1308">
                  <c:v>14.8056</c:v>
                </c:pt>
                <c:pt idx="1309">
                  <c:v>14.8056</c:v>
                </c:pt>
                <c:pt idx="1310">
                  <c:v>14.8056</c:v>
                </c:pt>
                <c:pt idx="1311">
                  <c:v>14.8056</c:v>
                </c:pt>
                <c:pt idx="1312">
                  <c:v>14.8056</c:v>
                </c:pt>
                <c:pt idx="1313">
                  <c:v>14.8056</c:v>
                </c:pt>
                <c:pt idx="1314">
                  <c:v>14.8056</c:v>
                </c:pt>
                <c:pt idx="1315">
                  <c:v>14.8056</c:v>
                </c:pt>
                <c:pt idx="1316">
                  <c:v>14.8056</c:v>
                </c:pt>
                <c:pt idx="1317">
                  <c:v>14.8056</c:v>
                </c:pt>
                <c:pt idx="1318">
                  <c:v>14.8056</c:v>
                </c:pt>
                <c:pt idx="1319">
                  <c:v>14.8056</c:v>
                </c:pt>
                <c:pt idx="1320">
                  <c:v>14.8056</c:v>
                </c:pt>
                <c:pt idx="1321">
                  <c:v>14.8056</c:v>
                </c:pt>
                <c:pt idx="1322">
                  <c:v>14.8056</c:v>
                </c:pt>
                <c:pt idx="1323">
                  <c:v>14.8056</c:v>
                </c:pt>
                <c:pt idx="1324">
                  <c:v>14.8056</c:v>
                </c:pt>
                <c:pt idx="1325">
                  <c:v>14.8056</c:v>
                </c:pt>
                <c:pt idx="1326">
                  <c:v>14.8056</c:v>
                </c:pt>
                <c:pt idx="1327">
                  <c:v>14.8056</c:v>
                </c:pt>
                <c:pt idx="1328">
                  <c:v>14.8056</c:v>
                </c:pt>
                <c:pt idx="1329">
                  <c:v>14.8056</c:v>
                </c:pt>
                <c:pt idx="1330">
                  <c:v>14.8056</c:v>
                </c:pt>
                <c:pt idx="1331">
                  <c:v>14.8056</c:v>
                </c:pt>
                <c:pt idx="1332">
                  <c:v>14.8056</c:v>
                </c:pt>
                <c:pt idx="1333">
                  <c:v>14.8056</c:v>
                </c:pt>
                <c:pt idx="1334">
                  <c:v>14.8056</c:v>
                </c:pt>
                <c:pt idx="1335">
                  <c:v>14.8056</c:v>
                </c:pt>
                <c:pt idx="1336">
                  <c:v>14.8056</c:v>
                </c:pt>
                <c:pt idx="1337">
                  <c:v>14.8056</c:v>
                </c:pt>
                <c:pt idx="1338">
                  <c:v>14.8056</c:v>
                </c:pt>
                <c:pt idx="1339">
                  <c:v>14.8056</c:v>
                </c:pt>
                <c:pt idx="1340">
                  <c:v>14.8056</c:v>
                </c:pt>
                <c:pt idx="1341">
                  <c:v>14.8056</c:v>
                </c:pt>
                <c:pt idx="1342">
                  <c:v>14.8056</c:v>
                </c:pt>
                <c:pt idx="1343">
                  <c:v>14.8056</c:v>
                </c:pt>
                <c:pt idx="1344">
                  <c:v>14.8056</c:v>
                </c:pt>
                <c:pt idx="1345">
                  <c:v>14.8056</c:v>
                </c:pt>
                <c:pt idx="1346">
                  <c:v>14.8056</c:v>
                </c:pt>
                <c:pt idx="1347">
                  <c:v>14.8056</c:v>
                </c:pt>
                <c:pt idx="1348">
                  <c:v>14.8056</c:v>
                </c:pt>
                <c:pt idx="1349">
                  <c:v>14.8056</c:v>
                </c:pt>
                <c:pt idx="1350">
                  <c:v>14.8056</c:v>
                </c:pt>
                <c:pt idx="1351">
                  <c:v>14.8056</c:v>
                </c:pt>
                <c:pt idx="1352">
                  <c:v>14.8056</c:v>
                </c:pt>
                <c:pt idx="1353">
                  <c:v>14.8056</c:v>
                </c:pt>
                <c:pt idx="1354">
                  <c:v>14.8056</c:v>
                </c:pt>
                <c:pt idx="1355">
                  <c:v>14.8056</c:v>
                </c:pt>
                <c:pt idx="1356">
                  <c:v>14.8056</c:v>
                </c:pt>
                <c:pt idx="1357">
                  <c:v>14.8056</c:v>
                </c:pt>
                <c:pt idx="1358">
                  <c:v>14.8056</c:v>
                </c:pt>
                <c:pt idx="1359">
                  <c:v>14.8056</c:v>
                </c:pt>
                <c:pt idx="1360">
                  <c:v>14.30871</c:v>
                </c:pt>
                <c:pt idx="1361">
                  <c:v>13.78135</c:v>
                </c:pt>
                <c:pt idx="1362">
                  <c:v>13.26647</c:v>
                </c:pt>
                <c:pt idx="1363">
                  <c:v>12.76493</c:v>
                </c:pt>
                <c:pt idx="1364">
                  <c:v>12.276120000000001</c:v>
                </c:pt>
                <c:pt idx="1365">
                  <c:v>11.799480000000001</c:v>
                </c:pt>
                <c:pt idx="1366">
                  <c:v>11.334490000000001</c:v>
                </c:pt>
                <c:pt idx="1367">
                  <c:v>10.880649999999999</c:v>
                </c:pt>
                <c:pt idx="1368">
                  <c:v>10.43751</c:v>
                </c:pt>
                <c:pt idx="1369">
                  <c:v>10.004670000000001</c:v>
                </c:pt>
                <c:pt idx="1370">
                  <c:v>9.5817490000000003</c:v>
                </c:pt>
                <c:pt idx="1371">
                  <c:v>9.1684070000000002</c:v>
                </c:pt>
                <c:pt idx="1372">
                  <c:v>8.7643240000000002</c:v>
                </c:pt>
                <c:pt idx="1373">
                  <c:v>8.3691910000000007</c:v>
                </c:pt>
                <c:pt idx="1374">
                  <c:v>7.9827560000000002</c:v>
                </c:pt>
                <c:pt idx="1375">
                  <c:v>7.604768</c:v>
                </c:pt>
                <c:pt idx="1376">
                  <c:v>7.2349779999999999</c:v>
                </c:pt>
                <c:pt idx="1377">
                  <c:v>6.8731949999999999</c:v>
                </c:pt>
                <c:pt idx="1378">
                  <c:v>6.5192209999999999</c:v>
                </c:pt>
                <c:pt idx="1379">
                  <c:v>6.1728579999999997</c:v>
                </c:pt>
                <c:pt idx="1380">
                  <c:v>5.8339530000000002</c:v>
                </c:pt>
                <c:pt idx="1381">
                  <c:v>5.5023439999999999</c:v>
                </c:pt>
                <c:pt idx="1382">
                  <c:v>5.1779000000000002</c:v>
                </c:pt>
                <c:pt idx="1383">
                  <c:v>4.8604649999999996</c:v>
                </c:pt>
                <c:pt idx="1384">
                  <c:v>4.5499320000000001</c:v>
                </c:pt>
                <c:pt idx="1385">
                  <c:v>4.2461799999999998</c:v>
                </c:pt>
                <c:pt idx="1386">
                  <c:v>3.9499979999999999</c:v>
                </c:pt>
                <c:pt idx="1387">
                  <c:v>3.9499979999999999</c:v>
                </c:pt>
                <c:pt idx="1388">
                  <c:v>3.9499979999999999</c:v>
                </c:pt>
                <c:pt idx="1389">
                  <c:v>3.9499979999999999</c:v>
                </c:pt>
                <c:pt idx="1390">
                  <c:v>3.9499979999999999</c:v>
                </c:pt>
                <c:pt idx="1391">
                  <c:v>3.9499979999999999</c:v>
                </c:pt>
                <c:pt idx="1392">
                  <c:v>3.9499979999999999</c:v>
                </c:pt>
                <c:pt idx="1393">
                  <c:v>3.9499979999999999</c:v>
                </c:pt>
                <c:pt idx="1394">
                  <c:v>3.9499979999999999</c:v>
                </c:pt>
                <c:pt idx="1395">
                  <c:v>3.9499979999999999</c:v>
                </c:pt>
                <c:pt idx="1396">
                  <c:v>3.9499979999999999</c:v>
                </c:pt>
                <c:pt idx="1397">
                  <c:v>3.9499979999999999</c:v>
                </c:pt>
                <c:pt idx="1398">
                  <c:v>3.9499979999999999</c:v>
                </c:pt>
                <c:pt idx="1399">
                  <c:v>3.9499979999999999</c:v>
                </c:pt>
                <c:pt idx="1400">
                  <c:v>3.9499979999999999</c:v>
                </c:pt>
                <c:pt idx="1401">
                  <c:v>3.9499979999999999</c:v>
                </c:pt>
                <c:pt idx="1402">
                  <c:v>3.9499979999999999</c:v>
                </c:pt>
                <c:pt idx="1403">
                  <c:v>3.9499979999999999</c:v>
                </c:pt>
                <c:pt idx="1404">
                  <c:v>3.9499979999999999</c:v>
                </c:pt>
                <c:pt idx="1405">
                  <c:v>3.9499979999999999</c:v>
                </c:pt>
                <c:pt idx="1406">
                  <c:v>3.9499979999999999</c:v>
                </c:pt>
                <c:pt idx="1407">
                  <c:v>3.9499979999999999</c:v>
                </c:pt>
                <c:pt idx="1408">
                  <c:v>3.9499979999999999</c:v>
                </c:pt>
                <c:pt idx="1409">
                  <c:v>3.9499979999999999</c:v>
                </c:pt>
                <c:pt idx="1410">
                  <c:v>3.9499979999999999</c:v>
                </c:pt>
                <c:pt idx="1411">
                  <c:v>3.9499979999999999</c:v>
                </c:pt>
                <c:pt idx="1412">
                  <c:v>3.9499979999999999</c:v>
                </c:pt>
                <c:pt idx="1413">
                  <c:v>3.9499979999999999</c:v>
                </c:pt>
                <c:pt idx="1414">
                  <c:v>3.9499979999999999</c:v>
                </c:pt>
                <c:pt idx="1415">
                  <c:v>3.9499979999999999</c:v>
                </c:pt>
                <c:pt idx="1416">
                  <c:v>3.9499979999999999</c:v>
                </c:pt>
                <c:pt idx="1417">
                  <c:v>3.9499979999999999</c:v>
                </c:pt>
                <c:pt idx="1418">
                  <c:v>3.9499979999999999</c:v>
                </c:pt>
                <c:pt idx="1419">
                  <c:v>3.9499979999999999</c:v>
                </c:pt>
                <c:pt idx="1420">
                  <c:v>3.9499979999999999</c:v>
                </c:pt>
                <c:pt idx="1421">
                  <c:v>3.9499979999999999</c:v>
                </c:pt>
                <c:pt idx="1422">
                  <c:v>3.9499979999999999</c:v>
                </c:pt>
                <c:pt idx="1423">
                  <c:v>3.9499979999999999</c:v>
                </c:pt>
                <c:pt idx="1424">
                  <c:v>3.9499979999999999</c:v>
                </c:pt>
                <c:pt idx="1425">
                  <c:v>3.9499979999999999</c:v>
                </c:pt>
                <c:pt idx="1426">
                  <c:v>3.9499979999999999</c:v>
                </c:pt>
                <c:pt idx="1427">
                  <c:v>3.9499979999999999</c:v>
                </c:pt>
                <c:pt idx="1428">
                  <c:v>3.9499979999999999</c:v>
                </c:pt>
                <c:pt idx="1429">
                  <c:v>3.9499979999999999</c:v>
                </c:pt>
                <c:pt idx="1430">
                  <c:v>3.9499979999999999</c:v>
                </c:pt>
                <c:pt idx="1431">
                  <c:v>3.9499979999999999</c:v>
                </c:pt>
                <c:pt idx="1432">
                  <c:v>3.9499979999999999</c:v>
                </c:pt>
                <c:pt idx="1433">
                  <c:v>3.9499979999999999</c:v>
                </c:pt>
                <c:pt idx="1434">
                  <c:v>3.9499979999999999</c:v>
                </c:pt>
                <c:pt idx="1435">
                  <c:v>3.9499979999999999</c:v>
                </c:pt>
                <c:pt idx="1436">
                  <c:v>3.9499979999999999</c:v>
                </c:pt>
                <c:pt idx="1437">
                  <c:v>3.9499979999999999</c:v>
                </c:pt>
                <c:pt idx="1438">
                  <c:v>3.9499979999999999</c:v>
                </c:pt>
                <c:pt idx="1439">
                  <c:v>3.9499979999999999</c:v>
                </c:pt>
                <c:pt idx="1440">
                  <c:v>3.9499979999999999</c:v>
                </c:pt>
                <c:pt idx="1441">
                  <c:v>3.9499979999999999</c:v>
                </c:pt>
                <c:pt idx="1442">
                  <c:v>3.9499979999999999</c:v>
                </c:pt>
                <c:pt idx="1443">
                  <c:v>3.9499979999999999</c:v>
                </c:pt>
                <c:pt idx="1444">
                  <c:v>3.9499979999999999</c:v>
                </c:pt>
                <c:pt idx="1445">
                  <c:v>3.9499979999999999</c:v>
                </c:pt>
                <c:pt idx="1446">
                  <c:v>3.9499979999999999</c:v>
                </c:pt>
                <c:pt idx="1447">
                  <c:v>3.9499979999999999</c:v>
                </c:pt>
                <c:pt idx="1448">
                  <c:v>3.9499979999999999</c:v>
                </c:pt>
                <c:pt idx="1449">
                  <c:v>3.9499979999999999</c:v>
                </c:pt>
                <c:pt idx="1450">
                  <c:v>3.9499979999999999</c:v>
                </c:pt>
                <c:pt idx="1451">
                  <c:v>3.9499979999999999</c:v>
                </c:pt>
                <c:pt idx="1452">
                  <c:v>3.9499979999999999</c:v>
                </c:pt>
                <c:pt idx="1453">
                  <c:v>3.9499979999999999</c:v>
                </c:pt>
                <c:pt idx="1454">
                  <c:v>3.9499979999999999</c:v>
                </c:pt>
                <c:pt idx="1455">
                  <c:v>3.9499979999999999</c:v>
                </c:pt>
                <c:pt idx="1456">
                  <c:v>3.9499979999999999</c:v>
                </c:pt>
                <c:pt idx="1457">
                  <c:v>3.9499979999999999</c:v>
                </c:pt>
                <c:pt idx="1458">
                  <c:v>3.9499979999999999</c:v>
                </c:pt>
                <c:pt idx="1459">
                  <c:v>3.9499979999999999</c:v>
                </c:pt>
                <c:pt idx="1460">
                  <c:v>3.9499979999999999</c:v>
                </c:pt>
                <c:pt idx="1461">
                  <c:v>3.9499979999999999</c:v>
                </c:pt>
                <c:pt idx="1462">
                  <c:v>3.9499979999999999</c:v>
                </c:pt>
                <c:pt idx="1463">
                  <c:v>3.9499979999999999</c:v>
                </c:pt>
                <c:pt idx="1464">
                  <c:v>3.9499979999999999</c:v>
                </c:pt>
                <c:pt idx="1465">
                  <c:v>3.9499979999999999</c:v>
                </c:pt>
                <c:pt idx="1466">
                  <c:v>3.9499979999999999</c:v>
                </c:pt>
                <c:pt idx="1467">
                  <c:v>3.9499979999999999</c:v>
                </c:pt>
                <c:pt idx="1468">
                  <c:v>3.9499979999999999</c:v>
                </c:pt>
                <c:pt idx="1469">
                  <c:v>3.9499979999999999</c:v>
                </c:pt>
                <c:pt idx="1470">
                  <c:v>3.9499979999999999</c:v>
                </c:pt>
                <c:pt idx="1471">
                  <c:v>3.9499979999999999</c:v>
                </c:pt>
                <c:pt idx="1472">
                  <c:v>3.9499979999999999</c:v>
                </c:pt>
                <c:pt idx="1473">
                  <c:v>3.9499979999999999</c:v>
                </c:pt>
                <c:pt idx="1474">
                  <c:v>3.9499979999999999</c:v>
                </c:pt>
                <c:pt idx="1475">
                  <c:v>3.9499979999999999</c:v>
                </c:pt>
                <c:pt idx="1476">
                  <c:v>3.9499979999999999</c:v>
                </c:pt>
                <c:pt idx="1477">
                  <c:v>3.9499979999999999</c:v>
                </c:pt>
                <c:pt idx="1478">
                  <c:v>3.9499979999999999</c:v>
                </c:pt>
                <c:pt idx="1479">
                  <c:v>3.9499979999999999</c:v>
                </c:pt>
                <c:pt idx="1480">
                  <c:v>3.9499979999999999</c:v>
                </c:pt>
                <c:pt idx="1481">
                  <c:v>3.9499979999999999</c:v>
                </c:pt>
                <c:pt idx="1482">
                  <c:v>3.9499979999999999</c:v>
                </c:pt>
                <c:pt idx="1483">
                  <c:v>3.9499979999999999</c:v>
                </c:pt>
                <c:pt idx="1484">
                  <c:v>3.9499979999999999</c:v>
                </c:pt>
                <c:pt idx="1485">
                  <c:v>3.9499979999999999</c:v>
                </c:pt>
                <c:pt idx="1486">
                  <c:v>3.9499979999999999</c:v>
                </c:pt>
                <c:pt idx="1487">
                  <c:v>3.9499979999999999</c:v>
                </c:pt>
                <c:pt idx="1488">
                  <c:v>3.9499979999999999</c:v>
                </c:pt>
                <c:pt idx="1489">
                  <c:v>3.9499979999999999</c:v>
                </c:pt>
                <c:pt idx="1490">
                  <c:v>3.9499979999999999</c:v>
                </c:pt>
                <c:pt idx="1491">
                  <c:v>3.9499979999999999</c:v>
                </c:pt>
                <c:pt idx="1492">
                  <c:v>3.9499979999999999</c:v>
                </c:pt>
                <c:pt idx="1493">
                  <c:v>3.9499979999999999</c:v>
                </c:pt>
                <c:pt idx="1494">
                  <c:v>3.9499979999999999</c:v>
                </c:pt>
                <c:pt idx="1495">
                  <c:v>3.9499979999999999</c:v>
                </c:pt>
                <c:pt idx="1496">
                  <c:v>3.9499979999999999</c:v>
                </c:pt>
                <c:pt idx="1497">
                  <c:v>3.9499979999999999</c:v>
                </c:pt>
                <c:pt idx="1498">
                  <c:v>3.9499979999999999</c:v>
                </c:pt>
                <c:pt idx="1499">
                  <c:v>3.9499979999999999</c:v>
                </c:pt>
                <c:pt idx="1500">
                  <c:v>3.9499979999999999</c:v>
                </c:pt>
                <c:pt idx="1501">
                  <c:v>3.9499979999999999</c:v>
                </c:pt>
                <c:pt idx="1502">
                  <c:v>3.9499979999999999</c:v>
                </c:pt>
                <c:pt idx="1503">
                  <c:v>3.9499979999999999</c:v>
                </c:pt>
                <c:pt idx="1504">
                  <c:v>3.9499979999999999</c:v>
                </c:pt>
                <c:pt idx="1505">
                  <c:v>3.9499979999999999</c:v>
                </c:pt>
                <c:pt idx="1506">
                  <c:v>3.9499979999999999</c:v>
                </c:pt>
                <c:pt idx="1507">
                  <c:v>3.9499979999999999</c:v>
                </c:pt>
                <c:pt idx="1508">
                  <c:v>3.9499979999999999</c:v>
                </c:pt>
                <c:pt idx="1509">
                  <c:v>3.9499979999999999</c:v>
                </c:pt>
                <c:pt idx="1510">
                  <c:v>3.9499979999999999</c:v>
                </c:pt>
                <c:pt idx="1511">
                  <c:v>3.9499979999999999</c:v>
                </c:pt>
                <c:pt idx="1512">
                  <c:v>3.9499979999999999</c:v>
                </c:pt>
                <c:pt idx="1513">
                  <c:v>3.9499979999999999</c:v>
                </c:pt>
                <c:pt idx="1514">
                  <c:v>3.9499979999999999</c:v>
                </c:pt>
                <c:pt idx="1515">
                  <c:v>3.9499979999999999</c:v>
                </c:pt>
                <c:pt idx="1516">
                  <c:v>3.9499979999999999</c:v>
                </c:pt>
                <c:pt idx="1517">
                  <c:v>3.9499979999999999</c:v>
                </c:pt>
                <c:pt idx="1518">
                  <c:v>3.9499979999999999</c:v>
                </c:pt>
                <c:pt idx="1519">
                  <c:v>3.9499979999999999</c:v>
                </c:pt>
                <c:pt idx="1520">
                  <c:v>3.9499979999999999</c:v>
                </c:pt>
                <c:pt idx="1521">
                  <c:v>3.9499979999999999</c:v>
                </c:pt>
                <c:pt idx="1522">
                  <c:v>3.9499979999999999</c:v>
                </c:pt>
                <c:pt idx="1523">
                  <c:v>3.9499979999999999</c:v>
                </c:pt>
                <c:pt idx="1524">
                  <c:v>3.9499979999999999</c:v>
                </c:pt>
                <c:pt idx="1525">
                  <c:v>3.9499979999999999</c:v>
                </c:pt>
                <c:pt idx="1526">
                  <c:v>3.9499979999999999</c:v>
                </c:pt>
                <c:pt idx="1527">
                  <c:v>3.9499979999999999</c:v>
                </c:pt>
                <c:pt idx="1528">
                  <c:v>3.9499979999999999</c:v>
                </c:pt>
                <c:pt idx="1529">
                  <c:v>3.9499979999999999</c:v>
                </c:pt>
                <c:pt idx="1530">
                  <c:v>3.9499979999999999</c:v>
                </c:pt>
                <c:pt idx="1531">
                  <c:v>3.9499979999999999</c:v>
                </c:pt>
                <c:pt idx="1532">
                  <c:v>3.9499979999999999</c:v>
                </c:pt>
                <c:pt idx="1533">
                  <c:v>4.0090110000000001</c:v>
                </c:pt>
                <c:pt idx="1534">
                  <c:v>4.0766619999999998</c:v>
                </c:pt>
                <c:pt idx="1535">
                  <c:v>4.1517730000000004</c:v>
                </c:pt>
                <c:pt idx="1536">
                  <c:v>4.2340780000000002</c:v>
                </c:pt>
                <c:pt idx="1537">
                  <c:v>4.3233230000000002</c:v>
                </c:pt>
                <c:pt idx="1538">
                  <c:v>4.4192520000000002</c:v>
                </c:pt>
                <c:pt idx="1539">
                  <c:v>4.5215909999999999</c:v>
                </c:pt>
                <c:pt idx="1540">
                  <c:v>4.6300670000000004</c:v>
                </c:pt>
                <c:pt idx="1541">
                  <c:v>4.7444090000000001</c:v>
                </c:pt>
                <c:pt idx="1542">
                  <c:v>4.8643369999999999</c:v>
                </c:pt>
                <c:pt idx="1543">
                  <c:v>4.9895630000000004</c:v>
                </c:pt>
                <c:pt idx="1544">
                  <c:v>5.1198069999999998</c:v>
                </c:pt>
                <c:pt idx="1545">
                  <c:v>5.2547839999999999</c:v>
                </c:pt>
                <c:pt idx="1546">
                  <c:v>5.3941970000000001</c:v>
                </c:pt>
                <c:pt idx="1547">
                  <c:v>5.5377669999999997</c:v>
                </c:pt>
                <c:pt idx="1548">
                  <c:v>5.6852049999999998</c:v>
                </c:pt>
                <c:pt idx="1549">
                  <c:v>5.8362239999999996</c:v>
                </c:pt>
                <c:pt idx="1550">
                  <c:v>5.9905410000000003</c:v>
                </c:pt>
                <c:pt idx="1551">
                  <c:v>6.1478760000000001</c:v>
                </c:pt>
                <c:pt idx="1552">
                  <c:v>6.3079450000000001</c:v>
                </c:pt>
                <c:pt idx="1553">
                  <c:v>6.4704829999999998</c:v>
                </c:pt>
                <c:pt idx="1554">
                  <c:v>6.6352120000000001</c:v>
                </c:pt>
                <c:pt idx="1555">
                  <c:v>6.8018739999999998</c:v>
                </c:pt>
                <c:pt idx="1556">
                  <c:v>6.9701959999999996</c:v>
                </c:pt>
                <c:pt idx="1557">
                  <c:v>7.1399379999999999</c:v>
                </c:pt>
                <c:pt idx="1558">
                  <c:v>7.3108500000000003</c:v>
                </c:pt>
                <c:pt idx="1559">
                  <c:v>7.4826810000000004</c:v>
                </c:pt>
                <c:pt idx="1560">
                  <c:v>7.6551989999999996</c:v>
                </c:pt>
                <c:pt idx="1561">
                  <c:v>7.8281929999999997</c:v>
                </c:pt>
                <c:pt idx="1562">
                  <c:v>8.0014249999999993</c:v>
                </c:pt>
                <c:pt idx="1563">
                  <c:v>8.1746850000000002</c:v>
                </c:pt>
                <c:pt idx="1564">
                  <c:v>8.3477890000000006</c:v>
                </c:pt>
                <c:pt idx="1565">
                  <c:v>8.5205149999999996</c:v>
                </c:pt>
                <c:pt idx="1566">
                  <c:v>8.6926939999999995</c:v>
                </c:pt>
                <c:pt idx="1567">
                  <c:v>8.8641419999999993</c:v>
                </c:pt>
                <c:pt idx="1568">
                  <c:v>9.0346930000000008</c:v>
                </c:pt>
                <c:pt idx="1569">
                  <c:v>9.2041830000000004</c:v>
                </c:pt>
                <c:pt idx="1570">
                  <c:v>9.3724600000000002</c:v>
                </c:pt>
                <c:pt idx="1571">
                  <c:v>9.5393760000000007</c:v>
                </c:pt>
                <c:pt idx="1572">
                  <c:v>9.7048030000000001</c:v>
                </c:pt>
                <c:pt idx="1573">
                  <c:v>9.8686109999999996</c:v>
                </c:pt>
                <c:pt idx="1574">
                  <c:v>10.03068</c:v>
                </c:pt>
                <c:pt idx="1575">
                  <c:v>10.190899999999999</c:v>
                </c:pt>
                <c:pt idx="1576">
                  <c:v>10.34918</c:v>
                </c:pt>
                <c:pt idx="1577">
                  <c:v>10.505409999999999</c:v>
                </c:pt>
                <c:pt idx="1578">
                  <c:v>10.659509999999999</c:v>
                </c:pt>
                <c:pt idx="1579">
                  <c:v>10.81141</c:v>
                </c:pt>
                <c:pt idx="1580">
                  <c:v>10.96102</c:v>
                </c:pt>
                <c:pt idx="1581">
                  <c:v>11.10829</c:v>
                </c:pt>
                <c:pt idx="1582">
                  <c:v>11.253170000000001</c:v>
                </c:pt>
                <c:pt idx="1583">
                  <c:v>11.395580000000001</c:v>
                </c:pt>
                <c:pt idx="1584">
                  <c:v>11.53551</c:v>
                </c:pt>
                <c:pt idx="1585">
                  <c:v>11.6729</c:v>
                </c:pt>
                <c:pt idx="1586">
                  <c:v>11.80772</c:v>
                </c:pt>
                <c:pt idx="1587">
                  <c:v>11.93995</c:v>
                </c:pt>
                <c:pt idx="1588">
                  <c:v>12.069570000000001</c:v>
                </c:pt>
                <c:pt idx="1589">
                  <c:v>12.19656</c:v>
                </c:pt>
                <c:pt idx="1590">
                  <c:v>12.32091</c:v>
                </c:pt>
                <c:pt idx="1591">
                  <c:v>12.44261</c:v>
                </c:pt>
                <c:pt idx="1592">
                  <c:v>12.56166</c:v>
                </c:pt>
                <c:pt idx="1593">
                  <c:v>12.67807</c:v>
                </c:pt>
                <c:pt idx="1594">
                  <c:v>12.791829999999999</c:v>
                </c:pt>
                <c:pt idx="1595">
                  <c:v>12.90296</c:v>
                </c:pt>
                <c:pt idx="1596">
                  <c:v>13.011229999999999</c:v>
                </c:pt>
                <c:pt idx="1597">
                  <c:v>13.117150000000001</c:v>
                </c:pt>
                <c:pt idx="1598">
                  <c:v>13.220499999999999</c:v>
                </c:pt>
                <c:pt idx="1599">
                  <c:v>13.32128</c:v>
                </c:pt>
                <c:pt idx="1600">
                  <c:v>13.41952</c:v>
                </c:pt>
                <c:pt idx="1601">
                  <c:v>13.51525</c:v>
                </c:pt>
                <c:pt idx="1602">
                  <c:v>13.608499999999999</c:v>
                </c:pt>
                <c:pt idx="1603">
                  <c:v>13.63313</c:v>
                </c:pt>
                <c:pt idx="1604">
                  <c:v>13.63313</c:v>
                </c:pt>
                <c:pt idx="1605">
                  <c:v>13.63313</c:v>
                </c:pt>
                <c:pt idx="1606">
                  <c:v>13.63313</c:v>
                </c:pt>
                <c:pt idx="1607">
                  <c:v>13.63313</c:v>
                </c:pt>
                <c:pt idx="1608">
                  <c:v>13.63313</c:v>
                </c:pt>
                <c:pt idx="1609">
                  <c:v>13.63313</c:v>
                </c:pt>
                <c:pt idx="1610">
                  <c:v>13.63313</c:v>
                </c:pt>
                <c:pt idx="1611">
                  <c:v>13.63313</c:v>
                </c:pt>
                <c:pt idx="1612">
                  <c:v>13.63313</c:v>
                </c:pt>
                <c:pt idx="1613">
                  <c:v>13.63313</c:v>
                </c:pt>
                <c:pt idx="1614">
                  <c:v>13.63313</c:v>
                </c:pt>
                <c:pt idx="1615">
                  <c:v>13.63313</c:v>
                </c:pt>
                <c:pt idx="1616">
                  <c:v>13.63313</c:v>
                </c:pt>
                <c:pt idx="1617">
                  <c:v>13.63313</c:v>
                </c:pt>
                <c:pt idx="1618">
                  <c:v>13.63313</c:v>
                </c:pt>
                <c:pt idx="1619">
                  <c:v>13.63313</c:v>
                </c:pt>
                <c:pt idx="1620">
                  <c:v>13.63313</c:v>
                </c:pt>
                <c:pt idx="1621">
                  <c:v>13.63313</c:v>
                </c:pt>
                <c:pt idx="1622">
                  <c:v>13.63313</c:v>
                </c:pt>
                <c:pt idx="1623">
                  <c:v>13.63313</c:v>
                </c:pt>
                <c:pt idx="1624">
                  <c:v>13.63313</c:v>
                </c:pt>
                <c:pt idx="1625">
                  <c:v>13.63313</c:v>
                </c:pt>
                <c:pt idx="1626">
                  <c:v>13.63313</c:v>
                </c:pt>
                <c:pt idx="1627">
                  <c:v>13.63313</c:v>
                </c:pt>
                <c:pt idx="1628">
                  <c:v>13.63313</c:v>
                </c:pt>
                <c:pt idx="1629">
                  <c:v>13.63313</c:v>
                </c:pt>
                <c:pt idx="1630">
                  <c:v>13.63313</c:v>
                </c:pt>
                <c:pt idx="1631">
                  <c:v>13.63313</c:v>
                </c:pt>
                <c:pt idx="1632">
                  <c:v>13.63313</c:v>
                </c:pt>
                <c:pt idx="1633">
                  <c:v>13.63313</c:v>
                </c:pt>
                <c:pt idx="1634">
                  <c:v>13.63313</c:v>
                </c:pt>
                <c:pt idx="1635">
                  <c:v>13.63313</c:v>
                </c:pt>
                <c:pt idx="1636">
                  <c:v>13.63313</c:v>
                </c:pt>
                <c:pt idx="1637">
                  <c:v>13.63313</c:v>
                </c:pt>
                <c:pt idx="1638">
                  <c:v>13.63313</c:v>
                </c:pt>
                <c:pt idx="1639">
                  <c:v>13.63313</c:v>
                </c:pt>
                <c:pt idx="1640">
                  <c:v>13.63313</c:v>
                </c:pt>
                <c:pt idx="1641">
                  <c:v>13.63313</c:v>
                </c:pt>
                <c:pt idx="1642">
                  <c:v>13.63313</c:v>
                </c:pt>
                <c:pt idx="1643">
                  <c:v>13.63313</c:v>
                </c:pt>
                <c:pt idx="1644">
                  <c:v>13.63313</c:v>
                </c:pt>
                <c:pt idx="1645">
                  <c:v>13.63313</c:v>
                </c:pt>
                <c:pt idx="1646">
                  <c:v>13.63313</c:v>
                </c:pt>
                <c:pt idx="1647">
                  <c:v>13.63313</c:v>
                </c:pt>
                <c:pt idx="1648">
                  <c:v>13.63313</c:v>
                </c:pt>
                <c:pt idx="1649">
                  <c:v>13.63313</c:v>
                </c:pt>
                <c:pt idx="1650">
                  <c:v>13.63313</c:v>
                </c:pt>
                <c:pt idx="1651">
                  <c:v>13.63313</c:v>
                </c:pt>
                <c:pt idx="1652">
                  <c:v>13.63313</c:v>
                </c:pt>
                <c:pt idx="1653">
                  <c:v>13.63313</c:v>
                </c:pt>
                <c:pt idx="1654">
                  <c:v>13.63313</c:v>
                </c:pt>
                <c:pt idx="1655">
                  <c:v>13.63313</c:v>
                </c:pt>
                <c:pt idx="1656">
                  <c:v>13.63313</c:v>
                </c:pt>
                <c:pt idx="1657">
                  <c:v>13.63313</c:v>
                </c:pt>
                <c:pt idx="1658">
                  <c:v>13.63313</c:v>
                </c:pt>
                <c:pt idx="1659">
                  <c:v>13.63313</c:v>
                </c:pt>
                <c:pt idx="1660">
                  <c:v>13.63313</c:v>
                </c:pt>
                <c:pt idx="1661">
                  <c:v>13.63313</c:v>
                </c:pt>
                <c:pt idx="1662">
                  <c:v>13.63313</c:v>
                </c:pt>
                <c:pt idx="1663">
                  <c:v>13.63775</c:v>
                </c:pt>
                <c:pt idx="1664">
                  <c:v>13.68266</c:v>
                </c:pt>
                <c:pt idx="1665">
                  <c:v>13.727880000000001</c:v>
                </c:pt>
                <c:pt idx="1666">
                  <c:v>13.771789999999999</c:v>
                </c:pt>
                <c:pt idx="1667">
                  <c:v>13.814360000000001</c:v>
                </c:pt>
                <c:pt idx="1668">
                  <c:v>13.85562</c:v>
                </c:pt>
                <c:pt idx="1669">
                  <c:v>13.895580000000001</c:v>
                </c:pt>
                <c:pt idx="1670">
                  <c:v>13.934290000000001</c:v>
                </c:pt>
                <c:pt idx="1671">
                  <c:v>13.971769999999999</c:v>
                </c:pt>
                <c:pt idx="1672">
                  <c:v>14.008050000000001</c:v>
                </c:pt>
                <c:pt idx="1673">
                  <c:v>14.04316</c:v>
                </c:pt>
                <c:pt idx="1674">
                  <c:v>14.07713</c:v>
                </c:pt>
                <c:pt idx="1675">
                  <c:v>14.10998</c:v>
                </c:pt>
                <c:pt idx="1676">
                  <c:v>14.141730000000001</c:v>
                </c:pt>
                <c:pt idx="1677">
                  <c:v>14.17244</c:v>
                </c:pt>
                <c:pt idx="1678">
                  <c:v>14.202109999999999</c:v>
                </c:pt>
                <c:pt idx="1679">
                  <c:v>14.23076</c:v>
                </c:pt>
                <c:pt idx="1680">
                  <c:v>14.25845</c:v>
                </c:pt>
                <c:pt idx="1681">
                  <c:v>14.285170000000001</c:v>
                </c:pt>
                <c:pt idx="1682">
                  <c:v>14.310969999999999</c:v>
                </c:pt>
                <c:pt idx="1683">
                  <c:v>14.33587</c:v>
                </c:pt>
                <c:pt idx="1684">
                  <c:v>14.359870000000001</c:v>
                </c:pt>
                <c:pt idx="1685">
                  <c:v>14.383039999999999</c:v>
                </c:pt>
                <c:pt idx="1686">
                  <c:v>14.40536</c:v>
                </c:pt>
                <c:pt idx="1687">
                  <c:v>14.426880000000001</c:v>
                </c:pt>
                <c:pt idx="1688">
                  <c:v>14.447609999999999</c:v>
                </c:pt>
                <c:pt idx="1689">
                  <c:v>14.46758</c:v>
                </c:pt>
                <c:pt idx="1690">
                  <c:v>14.48681</c:v>
                </c:pt>
                <c:pt idx="1691">
                  <c:v>14.505319999999999</c:v>
                </c:pt>
                <c:pt idx="1692">
                  <c:v>14.52312</c:v>
                </c:pt>
                <c:pt idx="1693">
                  <c:v>14.54026</c:v>
                </c:pt>
                <c:pt idx="1694">
                  <c:v>14.55674</c:v>
                </c:pt>
                <c:pt idx="1695">
                  <c:v>14.572570000000001</c:v>
                </c:pt>
                <c:pt idx="1696">
                  <c:v>14.58779</c:v>
                </c:pt>
                <c:pt idx="1697">
                  <c:v>14.602410000000001</c:v>
                </c:pt>
                <c:pt idx="1698">
                  <c:v>14.61645</c:v>
                </c:pt>
                <c:pt idx="1699">
                  <c:v>14.62992</c:v>
                </c:pt>
                <c:pt idx="1700">
                  <c:v>14.64284</c:v>
                </c:pt>
                <c:pt idx="1701">
                  <c:v>14.655239999999999</c:v>
                </c:pt>
                <c:pt idx="1702">
                  <c:v>14.66714</c:v>
                </c:pt>
                <c:pt idx="1703">
                  <c:v>14.678520000000001</c:v>
                </c:pt>
                <c:pt idx="1704">
                  <c:v>14.689439999999999</c:v>
                </c:pt>
                <c:pt idx="1705">
                  <c:v>14.699870000000001</c:v>
                </c:pt>
                <c:pt idx="1706">
                  <c:v>14.70987</c:v>
                </c:pt>
                <c:pt idx="1707">
                  <c:v>14.719440000000001</c:v>
                </c:pt>
                <c:pt idx="1708">
                  <c:v>14.728579999999999</c:v>
                </c:pt>
                <c:pt idx="1709">
                  <c:v>14.73732</c:v>
                </c:pt>
                <c:pt idx="1710">
                  <c:v>14.745660000000001</c:v>
                </c:pt>
                <c:pt idx="1711">
                  <c:v>14.75362</c:v>
                </c:pt>
                <c:pt idx="1712">
                  <c:v>14.76122</c:v>
                </c:pt>
                <c:pt idx="1713">
                  <c:v>14.768459999999999</c:v>
                </c:pt>
                <c:pt idx="1714">
                  <c:v>14.775359999999999</c:v>
                </c:pt>
                <c:pt idx="1715">
                  <c:v>14.781929999999999</c:v>
                </c:pt>
                <c:pt idx="1716">
                  <c:v>14.788180000000001</c:v>
                </c:pt>
                <c:pt idx="1717">
                  <c:v>14.794119999999999</c:v>
                </c:pt>
                <c:pt idx="1718">
                  <c:v>14.799770000000001</c:v>
                </c:pt>
                <c:pt idx="1719">
                  <c:v>14.80513</c:v>
                </c:pt>
                <c:pt idx="1720">
                  <c:v>14.81021</c:v>
                </c:pt>
                <c:pt idx="1721">
                  <c:v>14.81503</c:v>
                </c:pt>
                <c:pt idx="1722">
                  <c:v>14.81959</c:v>
                </c:pt>
                <c:pt idx="1723">
                  <c:v>14.8239</c:v>
                </c:pt>
                <c:pt idx="1724">
                  <c:v>14.82798</c:v>
                </c:pt>
                <c:pt idx="1725">
                  <c:v>14.83182</c:v>
                </c:pt>
                <c:pt idx="1726">
                  <c:v>14.83545</c:v>
                </c:pt>
                <c:pt idx="1727">
                  <c:v>14.83886</c:v>
                </c:pt>
                <c:pt idx="1728">
                  <c:v>14.842079999999999</c:v>
                </c:pt>
                <c:pt idx="1729">
                  <c:v>14.845079999999999</c:v>
                </c:pt>
                <c:pt idx="1730">
                  <c:v>14.847910000000001</c:v>
                </c:pt>
                <c:pt idx="1731">
                  <c:v>14.85055</c:v>
                </c:pt>
                <c:pt idx="1732">
                  <c:v>14.853020000000001</c:v>
                </c:pt>
                <c:pt idx="1733">
                  <c:v>14.855320000000001</c:v>
                </c:pt>
                <c:pt idx="1734">
                  <c:v>14.85746</c:v>
                </c:pt>
                <c:pt idx="1735">
                  <c:v>14.859439999999999</c:v>
                </c:pt>
                <c:pt idx="1736">
                  <c:v>14.861280000000001</c:v>
                </c:pt>
                <c:pt idx="1737">
                  <c:v>14.86298</c:v>
                </c:pt>
                <c:pt idx="1738">
                  <c:v>14.86453</c:v>
                </c:pt>
                <c:pt idx="1739">
                  <c:v>14.865959999999999</c:v>
                </c:pt>
                <c:pt idx="1740">
                  <c:v>14.86726</c:v>
                </c:pt>
                <c:pt idx="1741">
                  <c:v>14.86844</c:v>
                </c:pt>
                <c:pt idx="1742">
                  <c:v>14.86951</c:v>
                </c:pt>
                <c:pt idx="1743">
                  <c:v>14.870469999999999</c:v>
                </c:pt>
                <c:pt idx="1744">
                  <c:v>14.871320000000001</c:v>
                </c:pt>
                <c:pt idx="1745">
                  <c:v>14.87208</c:v>
                </c:pt>
                <c:pt idx="1746">
                  <c:v>14.87274</c:v>
                </c:pt>
                <c:pt idx="1747">
                  <c:v>14.8733</c:v>
                </c:pt>
                <c:pt idx="1748">
                  <c:v>14.87378</c:v>
                </c:pt>
                <c:pt idx="1749">
                  <c:v>14.87419</c:v>
                </c:pt>
                <c:pt idx="1750">
                  <c:v>14.874499999999999</c:v>
                </c:pt>
                <c:pt idx="1751">
                  <c:v>14.874499999999999</c:v>
                </c:pt>
                <c:pt idx="1752">
                  <c:v>14.87491</c:v>
                </c:pt>
                <c:pt idx="1753">
                  <c:v>14.87491</c:v>
                </c:pt>
                <c:pt idx="1754">
                  <c:v>14.87491</c:v>
                </c:pt>
                <c:pt idx="1755">
                  <c:v>14.87491</c:v>
                </c:pt>
                <c:pt idx="1756">
                  <c:v>14.87491</c:v>
                </c:pt>
                <c:pt idx="1757">
                  <c:v>14.87491</c:v>
                </c:pt>
                <c:pt idx="1758">
                  <c:v>14.87491</c:v>
                </c:pt>
                <c:pt idx="1759">
                  <c:v>14.8744</c:v>
                </c:pt>
                <c:pt idx="1760">
                  <c:v>14.8744</c:v>
                </c:pt>
                <c:pt idx="1761">
                  <c:v>14.87377</c:v>
                </c:pt>
                <c:pt idx="1762">
                  <c:v>14.87337</c:v>
                </c:pt>
                <c:pt idx="1763">
                  <c:v>14.87297</c:v>
                </c:pt>
                <c:pt idx="1764">
                  <c:v>14.87251</c:v>
                </c:pt>
                <c:pt idx="1765">
                  <c:v>14.872030000000001</c:v>
                </c:pt>
                <c:pt idx="1766">
                  <c:v>14.871510000000001</c:v>
                </c:pt>
                <c:pt idx="1767">
                  <c:v>14.87096</c:v>
                </c:pt>
                <c:pt idx="1768">
                  <c:v>14.87039</c:v>
                </c:pt>
                <c:pt idx="1769">
                  <c:v>14.86978</c:v>
                </c:pt>
                <c:pt idx="1770">
                  <c:v>14.869149999999999</c:v>
                </c:pt>
                <c:pt idx="1771">
                  <c:v>14.868499999999999</c:v>
                </c:pt>
                <c:pt idx="1772">
                  <c:v>14.86783</c:v>
                </c:pt>
                <c:pt idx="1773">
                  <c:v>14.867139999999999</c:v>
                </c:pt>
                <c:pt idx="1774">
                  <c:v>14.86642</c:v>
                </c:pt>
                <c:pt idx="1775">
                  <c:v>14.8657</c:v>
                </c:pt>
                <c:pt idx="1776">
                  <c:v>14.86495</c:v>
                </c:pt>
                <c:pt idx="1777">
                  <c:v>14.864190000000001</c:v>
                </c:pt>
                <c:pt idx="1778">
                  <c:v>14.863429999999999</c:v>
                </c:pt>
                <c:pt idx="1779">
                  <c:v>14.86265</c:v>
                </c:pt>
                <c:pt idx="1780">
                  <c:v>14.86186</c:v>
                </c:pt>
                <c:pt idx="1781">
                  <c:v>14.86106</c:v>
                </c:pt>
                <c:pt idx="1782">
                  <c:v>14.860250000000001</c:v>
                </c:pt>
                <c:pt idx="1783">
                  <c:v>14.859439999999999</c:v>
                </c:pt>
                <c:pt idx="1784">
                  <c:v>14.85862</c:v>
                </c:pt>
                <c:pt idx="1785">
                  <c:v>14.85779</c:v>
                </c:pt>
                <c:pt idx="1786">
                  <c:v>14.856960000000001</c:v>
                </c:pt>
                <c:pt idx="1787">
                  <c:v>14.85613</c:v>
                </c:pt>
                <c:pt idx="1788">
                  <c:v>14.8553</c:v>
                </c:pt>
                <c:pt idx="1789">
                  <c:v>14.854469999999999</c:v>
                </c:pt>
                <c:pt idx="1790">
                  <c:v>14.853630000000001</c:v>
                </c:pt>
                <c:pt idx="1791">
                  <c:v>14.852790000000001</c:v>
                </c:pt>
                <c:pt idx="1792">
                  <c:v>14.85196</c:v>
                </c:pt>
                <c:pt idx="1793">
                  <c:v>14.851139999999999</c:v>
                </c:pt>
                <c:pt idx="1794">
                  <c:v>14.850300000000001</c:v>
                </c:pt>
                <c:pt idx="1795">
                  <c:v>14.84947</c:v>
                </c:pt>
                <c:pt idx="1796">
                  <c:v>14.84864</c:v>
                </c:pt>
                <c:pt idx="1797">
                  <c:v>14.84783</c:v>
                </c:pt>
                <c:pt idx="1798">
                  <c:v>14.847</c:v>
                </c:pt>
                <c:pt idx="1799">
                  <c:v>14.84619</c:v>
                </c:pt>
                <c:pt idx="1800">
                  <c:v>14.84539</c:v>
                </c:pt>
                <c:pt idx="1801">
                  <c:v>14.84459</c:v>
                </c:pt>
                <c:pt idx="1802">
                  <c:v>14.843780000000001</c:v>
                </c:pt>
                <c:pt idx="1803">
                  <c:v>14.84299</c:v>
                </c:pt>
                <c:pt idx="1804">
                  <c:v>14.84221</c:v>
                </c:pt>
                <c:pt idx="1805">
                  <c:v>14.84144</c:v>
                </c:pt>
                <c:pt idx="1806">
                  <c:v>14.84066</c:v>
                </c:pt>
                <c:pt idx="1807">
                  <c:v>14.8399</c:v>
                </c:pt>
                <c:pt idx="1808">
                  <c:v>14.83914</c:v>
                </c:pt>
                <c:pt idx="1809">
                  <c:v>14.8384</c:v>
                </c:pt>
                <c:pt idx="1810">
                  <c:v>14.83765</c:v>
                </c:pt>
                <c:pt idx="1811">
                  <c:v>14.836930000000001</c:v>
                </c:pt>
                <c:pt idx="1812">
                  <c:v>14.8362</c:v>
                </c:pt>
                <c:pt idx="1813">
                  <c:v>14.83548</c:v>
                </c:pt>
                <c:pt idx="1814">
                  <c:v>14.83478</c:v>
                </c:pt>
                <c:pt idx="1815">
                  <c:v>14.83408</c:v>
                </c:pt>
                <c:pt idx="1816">
                  <c:v>14.83339</c:v>
                </c:pt>
                <c:pt idx="1817">
                  <c:v>14.83272</c:v>
                </c:pt>
                <c:pt idx="1818">
                  <c:v>14.832050000000001</c:v>
                </c:pt>
                <c:pt idx="1819">
                  <c:v>14.831379999999999</c:v>
                </c:pt>
                <c:pt idx="1820">
                  <c:v>14.830730000000001</c:v>
                </c:pt>
                <c:pt idx="1821">
                  <c:v>14.83009</c:v>
                </c:pt>
                <c:pt idx="1822">
                  <c:v>14.829459999999999</c:v>
                </c:pt>
                <c:pt idx="1823">
                  <c:v>14.82884</c:v>
                </c:pt>
                <c:pt idx="1824">
                  <c:v>14.82822</c:v>
                </c:pt>
                <c:pt idx="1825">
                  <c:v>14.82762</c:v>
                </c:pt>
                <c:pt idx="1826">
                  <c:v>14.827030000000001</c:v>
                </c:pt>
                <c:pt idx="1827">
                  <c:v>14.82644</c:v>
                </c:pt>
                <c:pt idx="1828">
                  <c:v>14.82586</c:v>
                </c:pt>
                <c:pt idx="1829">
                  <c:v>14.8253</c:v>
                </c:pt>
                <c:pt idx="1830">
                  <c:v>14.82475</c:v>
                </c:pt>
                <c:pt idx="1831">
                  <c:v>14.824199999999999</c:v>
                </c:pt>
                <c:pt idx="1832">
                  <c:v>14.82366</c:v>
                </c:pt>
                <c:pt idx="1833">
                  <c:v>14.823130000000001</c:v>
                </c:pt>
                <c:pt idx="1834">
                  <c:v>14.822609999999999</c:v>
                </c:pt>
                <c:pt idx="1835">
                  <c:v>14.822100000000001</c:v>
                </c:pt>
                <c:pt idx="1836">
                  <c:v>14.82161</c:v>
                </c:pt>
                <c:pt idx="1837">
                  <c:v>14.821109999999999</c:v>
                </c:pt>
                <c:pt idx="1838">
                  <c:v>14.82063</c:v>
                </c:pt>
                <c:pt idx="1839">
                  <c:v>14.82016</c:v>
                </c:pt>
                <c:pt idx="1840">
                  <c:v>14.819699999999999</c:v>
                </c:pt>
                <c:pt idx="1841">
                  <c:v>14.819240000000001</c:v>
                </c:pt>
                <c:pt idx="1842">
                  <c:v>14.81879</c:v>
                </c:pt>
                <c:pt idx="1843">
                  <c:v>14.81836</c:v>
                </c:pt>
                <c:pt idx="1844">
                  <c:v>14.817920000000001</c:v>
                </c:pt>
                <c:pt idx="1845">
                  <c:v>14.817500000000001</c:v>
                </c:pt>
                <c:pt idx="1846">
                  <c:v>14.81709</c:v>
                </c:pt>
                <c:pt idx="1847">
                  <c:v>14.81668</c:v>
                </c:pt>
                <c:pt idx="1848">
                  <c:v>14.81629</c:v>
                </c:pt>
                <c:pt idx="1849">
                  <c:v>14.815899999999999</c:v>
                </c:pt>
                <c:pt idx="1850">
                  <c:v>14.815519999999999</c:v>
                </c:pt>
                <c:pt idx="1851">
                  <c:v>14.815149999999999</c:v>
                </c:pt>
                <c:pt idx="1852">
                  <c:v>14.8148</c:v>
                </c:pt>
                <c:pt idx="1853">
                  <c:v>14.81443</c:v>
                </c:pt>
                <c:pt idx="1854">
                  <c:v>14.81409</c:v>
                </c:pt>
                <c:pt idx="1855">
                  <c:v>14.813750000000001</c:v>
                </c:pt>
                <c:pt idx="1856">
                  <c:v>14.813420000000001</c:v>
                </c:pt>
                <c:pt idx="1857">
                  <c:v>14.813090000000001</c:v>
                </c:pt>
                <c:pt idx="1858">
                  <c:v>14.81278</c:v>
                </c:pt>
                <c:pt idx="1859">
                  <c:v>14.81246</c:v>
                </c:pt>
                <c:pt idx="1860">
                  <c:v>14.812150000000001</c:v>
                </c:pt>
                <c:pt idx="1861">
                  <c:v>14.812150000000001</c:v>
                </c:pt>
                <c:pt idx="1862">
                  <c:v>14.81157</c:v>
                </c:pt>
                <c:pt idx="1863">
                  <c:v>14.81127</c:v>
                </c:pt>
                <c:pt idx="1864">
                  <c:v>14.81127</c:v>
                </c:pt>
                <c:pt idx="1865">
                  <c:v>14.81072</c:v>
                </c:pt>
                <c:pt idx="1866">
                  <c:v>14.81072</c:v>
                </c:pt>
                <c:pt idx="1867">
                  <c:v>14.81019</c:v>
                </c:pt>
                <c:pt idx="1868">
                  <c:v>14.81019</c:v>
                </c:pt>
                <c:pt idx="1869">
                  <c:v>14.80968</c:v>
                </c:pt>
                <c:pt idx="1870">
                  <c:v>14.80968</c:v>
                </c:pt>
                <c:pt idx="1871">
                  <c:v>14.80918</c:v>
                </c:pt>
                <c:pt idx="1872">
                  <c:v>14.80918</c:v>
                </c:pt>
                <c:pt idx="1873">
                  <c:v>14.808730000000001</c:v>
                </c:pt>
                <c:pt idx="1874">
                  <c:v>14.808730000000001</c:v>
                </c:pt>
                <c:pt idx="1875">
                  <c:v>14.80828</c:v>
                </c:pt>
                <c:pt idx="1876">
                  <c:v>14.80828</c:v>
                </c:pt>
                <c:pt idx="1877">
                  <c:v>14.807869999999999</c:v>
                </c:pt>
                <c:pt idx="1878">
                  <c:v>14.807869999999999</c:v>
                </c:pt>
                <c:pt idx="1879">
                  <c:v>14.80748</c:v>
                </c:pt>
                <c:pt idx="1880">
                  <c:v>14.80748</c:v>
                </c:pt>
                <c:pt idx="1881">
                  <c:v>14.80711</c:v>
                </c:pt>
                <c:pt idx="1882">
                  <c:v>14.80711</c:v>
                </c:pt>
                <c:pt idx="1883">
                  <c:v>14.806760000000001</c:v>
                </c:pt>
                <c:pt idx="1884">
                  <c:v>14.806760000000001</c:v>
                </c:pt>
                <c:pt idx="1885">
                  <c:v>14.806419999999999</c:v>
                </c:pt>
                <c:pt idx="1886">
                  <c:v>14.806419999999999</c:v>
                </c:pt>
                <c:pt idx="1887">
                  <c:v>14.80611</c:v>
                </c:pt>
                <c:pt idx="1888">
                  <c:v>14.80611</c:v>
                </c:pt>
                <c:pt idx="1889">
                  <c:v>14.8058</c:v>
                </c:pt>
                <c:pt idx="1890">
                  <c:v>14.8058</c:v>
                </c:pt>
                <c:pt idx="1891">
                  <c:v>14.8058</c:v>
                </c:pt>
                <c:pt idx="1892">
                  <c:v>14.805389999999999</c:v>
                </c:pt>
                <c:pt idx="1893">
                  <c:v>14.805389999999999</c:v>
                </c:pt>
                <c:pt idx="1894">
                  <c:v>14.805389999999999</c:v>
                </c:pt>
                <c:pt idx="1895">
                  <c:v>14.805</c:v>
                </c:pt>
                <c:pt idx="1896">
                  <c:v>14.805</c:v>
                </c:pt>
                <c:pt idx="1897">
                  <c:v>14.805</c:v>
                </c:pt>
                <c:pt idx="1898">
                  <c:v>14.804639999999999</c:v>
                </c:pt>
                <c:pt idx="1899">
                  <c:v>14.804639999999999</c:v>
                </c:pt>
                <c:pt idx="1900">
                  <c:v>14.804639999999999</c:v>
                </c:pt>
                <c:pt idx="1901">
                  <c:v>14.804309999999999</c:v>
                </c:pt>
                <c:pt idx="1902">
                  <c:v>14.804309999999999</c:v>
                </c:pt>
                <c:pt idx="1903">
                  <c:v>14.804309999999999</c:v>
                </c:pt>
                <c:pt idx="1904">
                  <c:v>14.80402</c:v>
                </c:pt>
                <c:pt idx="1905">
                  <c:v>14.80402</c:v>
                </c:pt>
                <c:pt idx="1906">
                  <c:v>14.80402</c:v>
                </c:pt>
                <c:pt idx="1907">
                  <c:v>14.80402</c:v>
                </c:pt>
                <c:pt idx="1908">
                  <c:v>14.80402</c:v>
                </c:pt>
                <c:pt idx="1909">
                  <c:v>14.80402</c:v>
                </c:pt>
                <c:pt idx="1910">
                  <c:v>14.80402</c:v>
                </c:pt>
                <c:pt idx="1911">
                  <c:v>14.80402</c:v>
                </c:pt>
                <c:pt idx="1912">
                  <c:v>14.80402</c:v>
                </c:pt>
                <c:pt idx="1913">
                  <c:v>14.80402</c:v>
                </c:pt>
                <c:pt idx="1914">
                  <c:v>14.80402</c:v>
                </c:pt>
                <c:pt idx="1915">
                  <c:v>14.80402</c:v>
                </c:pt>
                <c:pt idx="1916">
                  <c:v>14.80402</c:v>
                </c:pt>
                <c:pt idx="1917">
                  <c:v>14.80402</c:v>
                </c:pt>
                <c:pt idx="1918">
                  <c:v>14.80402</c:v>
                </c:pt>
                <c:pt idx="1919">
                  <c:v>14.80402</c:v>
                </c:pt>
                <c:pt idx="1920">
                  <c:v>14.80402</c:v>
                </c:pt>
                <c:pt idx="1921">
                  <c:v>14.80402</c:v>
                </c:pt>
                <c:pt idx="1922">
                  <c:v>14.80402</c:v>
                </c:pt>
                <c:pt idx="1923">
                  <c:v>14.80402</c:v>
                </c:pt>
                <c:pt idx="1924">
                  <c:v>14.80402</c:v>
                </c:pt>
                <c:pt idx="1925">
                  <c:v>14.80402</c:v>
                </c:pt>
                <c:pt idx="1926">
                  <c:v>14.80402</c:v>
                </c:pt>
                <c:pt idx="1927">
                  <c:v>14.80402</c:v>
                </c:pt>
                <c:pt idx="1928">
                  <c:v>14.80402</c:v>
                </c:pt>
                <c:pt idx="1929">
                  <c:v>14.80402</c:v>
                </c:pt>
                <c:pt idx="1930">
                  <c:v>14.80402</c:v>
                </c:pt>
                <c:pt idx="1931">
                  <c:v>14.80402</c:v>
                </c:pt>
                <c:pt idx="1932">
                  <c:v>14.80402</c:v>
                </c:pt>
                <c:pt idx="1933">
                  <c:v>14.80402</c:v>
                </c:pt>
                <c:pt idx="1934">
                  <c:v>14.80402</c:v>
                </c:pt>
                <c:pt idx="1935">
                  <c:v>14.80402</c:v>
                </c:pt>
                <c:pt idx="1936">
                  <c:v>14.80402</c:v>
                </c:pt>
                <c:pt idx="1937">
                  <c:v>14.80402</c:v>
                </c:pt>
                <c:pt idx="1938">
                  <c:v>14.80402</c:v>
                </c:pt>
                <c:pt idx="1939">
                  <c:v>14.80402</c:v>
                </c:pt>
                <c:pt idx="1940">
                  <c:v>14.80402</c:v>
                </c:pt>
                <c:pt idx="1941">
                  <c:v>14.80402</c:v>
                </c:pt>
                <c:pt idx="1942">
                  <c:v>14.80402</c:v>
                </c:pt>
                <c:pt idx="1943">
                  <c:v>14.80402</c:v>
                </c:pt>
                <c:pt idx="1944">
                  <c:v>14.80402</c:v>
                </c:pt>
                <c:pt idx="1945">
                  <c:v>14.80402</c:v>
                </c:pt>
                <c:pt idx="1946">
                  <c:v>14.80402</c:v>
                </c:pt>
                <c:pt idx="1947">
                  <c:v>14.80402</c:v>
                </c:pt>
                <c:pt idx="1948">
                  <c:v>14.80402</c:v>
                </c:pt>
                <c:pt idx="1949">
                  <c:v>14.80402</c:v>
                </c:pt>
                <c:pt idx="1950">
                  <c:v>14.80402</c:v>
                </c:pt>
                <c:pt idx="1951">
                  <c:v>14.80402</c:v>
                </c:pt>
                <c:pt idx="1952">
                  <c:v>14.80402</c:v>
                </c:pt>
                <c:pt idx="1953">
                  <c:v>14.80402</c:v>
                </c:pt>
                <c:pt idx="1954">
                  <c:v>14.80402</c:v>
                </c:pt>
                <c:pt idx="1955">
                  <c:v>14.80402</c:v>
                </c:pt>
                <c:pt idx="1956">
                  <c:v>14.80402</c:v>
                </c:pt>
                <c:pt idx="1957">
                  <c:v>14.80402</c:v>
                </c:pt>
                <c:pt idx="1958">
                  <c:v>14.80402</c:v>
                </c:pt>
                <c:pt idx="1959">
                  <c:v>14.80402</c:v>
                </c:pt>
                <c:pt idx="1960">
                  <c:v>14.80402</c:v>
                </c:pt>
                <c:pt idx="1961">
                  <c:v>14.80402</c:v>
                </c:pt>
                <c:pt idx="1962">
                  <c:v>14.80402</c:v>
                </c:pt>
                <c:pt idx="1963">
                  <c:v>14.80402</c:v>
                </c:pt>
                <c:pt idx="1964">
                  <c:v>14.80402</c:v>
                </c:pt>
                <c:pt idx="1965">
                  <c:v>14.80402</c:v>
                </c:pt>
                <c:pt idx="1966">
                  <c:v>14.80402</c:v>
                </c:pt>
                <c:pt idx="1967">
                  <c:v>14.80402</c:v>
                </c:pt>
                <c:pt idx="1968">
                  <c:v>14.80402</c:v>
                </c:pt>
                <c:pt idx="1969">
                  <c:v>14.80402</c:v>
                </c:pt>
                <c:pt idx="1970">
                  <c:v>14.80402</c:v>
                </c:pt>
                <c:pt idx="1971">
                  <c:v>14.80402</c:v>
                </c:pt>
                <c:pt idx="1972">
                  <c:v>14.80402</c:v>
                </c:pt>
                <c:pt idx="1973">
                  <c:v>14.80402</c:v>
                </c:pt>
                <c:pt idx="1974">
                  <c:v>14.80402</c:v>
                </c:pt>
                <c:pt idx="1975">
                  <c:v>14.80402</c:v>
                </c:pt>
                <c:pt idx="1976">
                  <c:v>14.80402</c:v>
                </c:pt>
                <c:pt idx="1977">
                  <c:v>14.80402</c:v>
                </c:pt>
                <c:pt idx="1978">
                  <c:v>14.80402</c:v>
                </c:pt>
                <c:pt idx="1979">
                  <c:v>14.80402</c:v>
                </c:pt>
                <c:pt idx="1980">
                  <c:v>14.80402</c:v>
                </c:pt>
                <c:pt idx="1981">
                  <c:v>14.80402</c:v>
                </c:pt>
                <c:pt idx="1982">
                  <c:v>14.80402</c:v>
                </c:pt>
                <c:pt idx="1983">
                  <c:v>14.80402</c:v>
                </c:pt>
                <c:pt idx="1984">
                  <c:v>14.80402</c:v>
                </c:pt>
                <c:pt idx="1985">
                  <c:v>14.80402</c:v>
                </c:pt>
                <c:pt idx="1986">
                  <c:v>14.80402</c:v>
                </c:pt>
                <c:pt idx="1987">
                  <c:v>14.80402</c:v>
                </c:pt>
                <c:pt idx="1988">
                  <c:v>14.80402</c:v>
                </c:pt>
                <c:pt idx="1989">
                  <c:v>14.80402</c:v>
                </c:pt>
                <c:pt idx="1990">
                  <c:v>14.80402</c:v>
                </c:pt>
                <c:pt idx="1991">
                  <c:v>14.80402</c:v>
                </c:pt>
                <c:pt idx="1992">
                  <c:v>14.80402</c:v>
                </c:pt>
                <c:pt idx="1993">
                  <c:v>14.80402</c:v>
                </c:pt>
                <c:pt idx="1994">
                  <c:v>14.80402</c:v>
                </c:pt>
                <c:pt idx="1995">
                  <c:v>14.80402</c:v>
                </c:pt>
                <c:pt idx="1996">
                  <c:v>14.80402</c:v>
                </c:pt>
                <c:pt idx="1997">
                  <c:v>14.80402</c:v>
                </c:pt>
                <c:pt idx="1998">
                  <c:v>14.80402</c:v>
                </c:pt>
                <c:pt idx="1999">
                  <c:v>14.80402</c:v>
                </c:pt>
                <c:pt idx="2000">
                  <c:v>14.80402</c:v>
                </c:pt>
                <c:pt idx="2001">
                  <c:v>14.80402</c:v>
                </c:pt>
                <c:pt idx="2002">
                  <c:v>14.80402</c:v>
                </c:pt>
                <c:pt idx="2003">
                  <c:v>14.80402</c:v>
                </c:pt>
                <c:pt idx="2004">
                  <c:v>14.80402</c:v>
                </c:pt>
                <c:pt idx="2005">
                  <c:v>14.80402</c:v>
                </c:pt>
                <c:pt idx="2006">
                  <c:v>14.80402</c:v>
                </c:pt>
                <c:pt idx="2007">
                  <c:v>14.80402</c:v>
                </c:pt>
                <c:pt idx="2008">
                  <c:v>14.80402</c:v>
                </c:pt>
                <c:pt idx="2009">
                  <c:v>14.80402</c:v>
                </c:pt>
                <c:pt idx="2010">
                  <c:v>14.80402</c:v>
                </c:pt>
                <c:pt idx="2011">
                  <c:v>14.80402</c:v>
                </c:pt>
                <c:pt idx="2012">
                  <c:v>14.80402</c:v>
                </c:pt>
                <c:pt idx="2013">
                  <c:v>14.80402</c:v>
                </c:pt>
                <c:pt idx="2014">
                  <c:v>14.80402</c:v>
                </c:pt>
                <c:pt idx="2015">
                  <c:v>14.80402</c:v>
                </c:pt>
                <c:pt idx="2016">
                  <c:v>14.80402</c:v>
                </c:pt>
                <c:pt idx="2017">
                  <c:v>14.80402</c:v>
                </c:pt>
                <c:pt idx="2018">
                  <c:v>14.80402</c:v>
                </c:pt>
                <c:pt idx="2019">
                  <c:v>14.80402</c:v>
                </c:pt>
                <c:pt idx="2020">
                  <c:v>14.80402</c:v>
                </c:pt>
                <c:pt idx="2021">
                  <c:v>14.80402</c:v>
                </c:pt>
                <c:pt idx="2022">
                  <c:v>14.80402</c:v>
                </c:pt>
                <c:pt idx="2023">
                  <c:v>14.80402</c:v>
                </c:pt>
                <c:pt idx="2024">
                  <c:v>14.80402</c:v>
                </c:pt>
                <c:pt idx="2025">
                  <c:v>14.80402</c:v>
                </c:pt>
                <c:pt idx="2026">
                  <c:v>14.80402</c:v>
                </c:pt>
                <c:pt idx="2027">
                  <c:v>14.80402</c:v>
                </c:pt>
                <c:pt idx="2028">
                  <c:v>14.80402</c:v>
                </c:pt>
                <c:pt idx="2029">
                  <c:v>14.80402</c:v>
                </c:pt>
                <c:pt idx="2030">
                  <c:v>14.80402</c:v>
                </c:pt>
                <c:pt idx="2031">
                  <c:v>14.80402</c:v>
                </c:pt>
                <c:pt idx="2032">
                  <c:v>14.80402</c:v>
                </c:pt>
                <c:pt idx="2033">
                  <c:v>14.80402</c:v>
                </c:pt>
                <c:pt idx="2034">
                  <c:v>14.80402</c:v>
                </c:pt>
                <c:pt idx="2035">
                  <c:v>14.80402</c:v>
                </c:pt>
                <c:pt idx="2036">
                  <c:v>14.80402</c:v>
                </c:pt>
                <c:pt idx="2037">
                  <c:v>14.80402</c:v>
                </c:pt>
                <c:pt idx="2038">
                  <c:v>14.80402</c:v>
                </c:pt>
                <c:pt idx="2039">
                  <c:v>14.80402</c:v>
                </c:pt>
                <c:pt idx="2040">
                  <c:v>14.80402</c:v>
                </c:pt>
                <c:pt idx="2041">
                  <c:v>14.80402</c:v>
                </c:pt>
                <c:pt idx="2042">
                  <c:v>14.80402</c:v>
                </c:pt>
                <c:pt idx="2043">
                  <c:v>14.80402</c:v>
                </c:pt>
                <c:pt idx="2044">
                  <c:v>14.80402</c:v>
                </c:pt>
                <c:pt idx="2045">
                  <c:v>14.80402</c:v>
                </c:pt>
                <c:pt idx="2046">
                  <c:v>14.80402</c:v>
                </c:pt>
                <c:pt idx="2047">
                  <c:v>14.80402</c:v>
                </c:pt>
                <c:pt idx="2048">
                  <c:v>14.80402</c:v>
                </c:pt>
                <c:pt idx="2049">
                  <c:v>14.80402</c:v>
                </c:pt>
                <c:pt idx="2050">
                  <c:v>14.80402</c:v>
                </c:pt>
                <c:pt idx="2051">
                  <c:v>14.80402</c:v>
                </c:pt>
                <c:pt idx="2052">
                  <c:v>14.80402</c:v>
                </c:pt>
                <c:pt idx="2053">
                  <c:v>14.80402</c:v>
                </c:pt>
                <c:pt idx="2054">
                  <c:v>14.80402</c:v>
                </c:pt>
                <c:pt idx="2055">
                  <c:v>14.80402</c:v>
                </c:pt>
                <c:pt idx="2056">
                  <c:v>14.80402</c:v>
                </c:pt>
                <c:pt idx="2057">
                  <c:v>14.80402</c:v>
                </c:pt>
                <c:pt idx="2058">
                  <c:v>14.80402</c:v>
                </c:pt>
                <c:pt idx="2059">
                  <c:v>14.80402</c:v>
                </c:pt>
                <c:pt idx="2060">
                  <c:v>14.80402</c:v>
                </c:pt>
                <c:pt idx="2061">
                  <c:v>14.80402</c:v>
                </c:pt>
                <c:pt idx="2062">
                  <c:v>14.80402</c:v>
                </c:pt>
                <c:pt idx="2063">
                  <c:v>14.80402</c:v>
                </c:pt>
                <c:pt idx="2064">
                  <c:v>14.80402</c:v>
                </c:pt>
                <c:pt idx="2065">
                  <c:v>14.80402</c:v>
                </c:pt>
                <c:pt idx="2066">
                  <c:v>14.80402</c:v>
                </c:pt>
                <c:pt idx="2067">
                  <c:v>14.80402</c:v>
                </c:pt>
                <c:pt idx="2068">
                  <c:v>14.80402</c:v>
                </c:pt>
                <c:pt idx="2069">
                  <c:v>14.80402</c:v>
                </c:pt>
                <c:pt idx="2070">
                  <c:v>14.80402</c:v>
                </c:pt>
                <c:pt idx="2071">
                  <c:v>14.80402</c:v>
                </c:pt>
                <c:pt idx="2072">
                  <c:v>14.80402</c:v>
                </c:pt>
                <c:pt idx="2073">
                  <c:v>14.80402</c:v>
                </c:pt>
                <c:pt idx="2074">
                  <c:v>14.80402</c:v>
                </c:pt>
                <c:pt idx="2075">
                  <c:v>14.80402</c:v>
                </c:pt>
                <c:pt idx="2076">
                  <c:v>14.80402</c:v>
                </c:pt>
                <c:pt idx="2077">
                  <c:v>14.80402</c:v>
                </c:pt>
                <c:pt idx="2078">
                  <c:v>14.80402</c:v>
                </c:pt>
                <c:pt idx="2079">
                  <c:v>14.80402</c:v>
                </c:pt>
                <c:pt idx="2080">
                  <c:v>14.3117</c:v>
                </c:pt>
                <c:pt idx="2081">
                  <c:v>13.78445</c:v>
                </c:pt>
                <c:pt idx="2082">
                  <c:v>13.26951</c:v>
                </c:pt>
                <c:pt idx="2083">
                  <c:v>12.767899999999999</c:v>
                </c:pt>
                <c:pt idx="2084">
                  <c:v>12.279030000000001</c:v>
                </c:pt>
                <c:pt idx="2085">
                  <c:v>11.802339999999999</c:v>
                </c:pt>
                <c:pt idx="2086">
                  <c:v>11.337300000000001</c:v>
                </c:pt>
                <c:pt idx="2087">
                  <c:v>10.88341</c:v>
                </c:pt>
                <c:pt idx="2088">
                  <c:v>10.44023</c:v>
                </c:pt>
                <c:pt idx="2089">
                  <c:v>10.007339999999999</c:v>
                </c:pt>
                <c:pt idx="2090">
                  <c:v>9.5843869999999995</c:v>
                </c:pt>
                <c:pt idx="2091">
                  <c:v>9.1710039999999999</c:v>
                </c:pt>
                <c:pt idx="2092">
                  <c:v>8.7668730000000004</c:v>
                </c:pt>
                <c:pt idx="2093">
                  <c:v>8.3717079999999999</c:v>
                </c:pt>
                <c:pt idx="2094">
                  <c:v>7.9852350000000003</c:v>
                </c:pt>
                <c:pt idx="2095">
                  <c:v>7.6072110000000004</c:v>
                </c:pt>
                <c:pt idx="2096">
                  <c:v>7.2373919999999998</c:v>
                </c:pt>
                <c:pt idx="2097">
                  <c:v>6.8755790000000001</c:v>
                </c:pt>
                <c:pt idx="2098">
                  <c:v>6.5215740000000002</c:v>
                </c:pt>
                <c:pt idx="2099">
                  <c:v>6.1751810000000003</c:v>
                </c:pt>
                <c:pt idx="2100">
                  <c:v>5.8362410000000002</c:v>
                </c:pt>
                <c:pt idx="2101">
                  <c:v>5.504613</c:v>
                </c:pt>
                <c:pt idx="2102">
                  <c:v>5.1801300000000001</c:v>
                </c:pt>
                <c:pt idx="2103">
                  <c:v>4.8626690000000004</c:v>
                </c:pt>
                <c:pt idx="2104">
                  <c:v>4.5521079999999996</c:v>
                </c:pt>
                <c:pt idx="2105">
                  <c:v>4.2483310000000003</c:v>
                </c:pt>
                <c:pt idx="2106">
                  <c:v>3.9512290000000001</c:v>
                </c:pt>
                <c:pt idx="2107">
                  <c:v>3.9500009999999999</c:v>
                </c:pt>
                <c:pt idx="2108">
                  <c:v>3.9500009999999999</c:v>
                </c:pt>
                <c:pt idx="2109">
                  <c:v>3.9500009999999999</c:v>
                </c:pt>
                <c:pt idx="2110">
                  <c:v>3.9500009999999999</c:v>
                </c:pt>
                <c:pt idx="2111">
                  <c:v>3.9500009999999999</c:v>
                </c:pt>
                <c:pt idx="2112">
                  <c:v>3.9500009999999999</c:v>
                </c:pt>
                <c:pt idx="2113">
                  <c:v>3.9500009999999999</c:v>
                </c:pt>
                <c:pt idx="2114">
                  <c:v>3.9500009999999999</c:v>
                </c:pt>
                <c:pt idx="2115">
                  <c:v>3.9500009999999999</c:v>
                </c:pt>
                <c:pt idx="2116">
                  <c:v>3.9500009999999999</c:v>
                </c:pt>
                <c:pt idx="2117">
                  <c:v>3.9500009999999999</c:v>
                </c:pt>
                <c:pt idx="2118">
                  <c:v>3.9500009999999999</c:v>
                </c:pt>
                <c:pt idx="2119">
                  <c:v>3.9500009999999999</c:v>
                </c:pt>
                <c:pt idx="2120">
                  <c:v>3.9500009999999999</c:v>
                </c:pt>
                <c:pt idx="2121">
                  <c:v>3.9500009999999999</c:v>
                </c:pt>
                <c:pt idx="2122">
                  <c:v>3.9500009999999999</c:v>
                </c:pt>
                <c:pt idx="2123">
                  <c:v>3.9500009999999999</c:v>
                </c:pt>
                <c:pt idx="2124">
                  <c:v>3.9500009999999999</c:v>
                </c:pt>
                <c:pt idx="2125">
                  <c:v>3.9500009999999999</c:v>
                </c:pt>
                <c:pt idx="2126">
                  <c:v>3.9500009999999999</c:v>
                </c:pt>
                <c:pt idx="2127">
                  <c:v>3.9500009999999999</c:v>
                </c:pt>
                <c:pt idx="2128">
                  <c:v>3.9500009999999999</c:v>
                </c:pt>
                <c:pt idx="2129">
                  <c:v>3.9500009999999999</c:v>
                </c:pt>
                <c:pt idx="2130">
                  <c:v>3.9500009999999999</c:v>
                </c:pt>
                <c:pt idx="2131">
                  <c:v>3.9500009999999999</c:v>
                </c:pt>
                <c:pt idx="2132">
                  <c:v>3.9500009999999999</c:v>
                </c:pt>
                <c:pt idx="2133">
                  <c:v>3.9500009999999999</c:v>
                </c:pt>
                <c:pt idx="2134">
                  <c:v>3.9500009999999999</c:v>
                </c:pt>
                <c:pt idx="2135">
                  <c:v>3.9500009999999999</c:v>
                </c:pt>
                <c:pt idx="2136">
                  <c:v>3.9500009999999999</c:v>
                </c:pt>
                <c:pt idx="2137">
                  <c:v>3.9500009999999999</c:v>
                </c:pt>
                <c:pt idx="2138">
                  <c:v>3.9500009999999999</c:v>
                </c:pt>
                <c:pt idx="2139">
                  <c:v>3.9500009999999999</c:v>
                </c:pt>
                <c:pt idx="2140">
                  <c:v>3.9500009999999999</c:v>
                </c:pt>
                <c:pt idx="2141">
                  <c:v>3.9500009999999999</c:v>
                </c:pt>
                <c:pt idx="2142">
                  <c:v>3.9500009999999999</c:v>
                </c:pt>
                <c:pt idx="2143">
                  <c:v>3.9500009999999999</c:v>
                </c:pt>
                <c:pt idx="2144">
                  <c:v>3.9500009999999999</c:v>
                </c:pt>
                <c:pt idx="2145">
                  <c:v>3.9500009999999999</c:v>
                </c:pt>
                <c:pt idx="2146">
                  <c:v>3.9500009999999999</c:v>
                </c:pt>
                <c:pt idx="2147">
                  <c:v>3.9500009999999999</c:v>
                </c:pt>
                <c:pt idx="2148">
                  <c:v>3.9500009999999999</c:v>
                </c:pt>
                <c:pt idx="2149">
                  <c:v>3.9500009999999999</c:v>
                </c:pt>
                <c:pt idx="2150">
                  <c:v>3.9500009999999999</c:v>
                </c:pt>
                <c:pt idx="2151">
                  <c:v>3.9500009999999999</c:v>
                </c:pt>
                <c:pt idx="2152">
                  <c:v>3.9500009999999999</c:v>
                </c:pt>
                <c:pt idx="2153">
                  <c:v>3.9500009999999999</c:v>
                </c:pt>
                <c:pt idx="2154">
                  <c:v>3.9500009999999999</c:v>
                </c:pt>
                <c:pt idx="2155">
                  <c:v>3.9500009999999999</c:v>
                </c:pt>
                <c:pt idx="2156">
                  <c:v>3.9500009999999999</c:v>
                </c:pt>
                <c:pt idx="2157">
                  <c:v>3.9500009999999999</c:v>
                </c:pt>
                <c:pt idx="2158">
                  <c:v>3.9500009999999999</c:v>
                </c:pt>
                <c:pt idx="2159">
                  <c:v>3.9500009999999999</c:v>
                </c:pt>
                <c:pt idx="2160">
                  <c:v>3.9500009999999999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F53-423A-BB8B-FF8CECAEFD44}"/>
            </c:ext>
          </c:extLst>
        </c:ser>
        <c:ser>
          <c:idx val="5"/>
          <c:order val="3"/>
          <c:tx>
            <c:v>Voa_PI</c:v>
          </c:tx>
          <c:spPr>
            <a:ln>
              <a:prstDash val="dash"/>
            </a:ln>
          </c:spPr>
          <c:marker>
            <c:symbol val="none"/>
          </c:marker>
          <c:xVal>
            <c:numRef>
              <c:f>'LOG-PIBasic'!$A$6:$A$2166</c:f>
              <c:numCache>
                <c:formatCode>m/d\ h:mm:ss</c:formatCode>
                <c:ptCount val="2161"/>
                <c:pt idx="0">
                  <c:v>45292</c:v>
                </c:pt>
                <c:pt idx="1">
                  <c:v>45292.000115740739</c:v>
                </c:pt>
                <c:pt idx="2">
                  <c:v>45292.000231481485</c:v>
                </c:pt>
                <c:pt idx="3">
                  <c:v>45292.000347222223</c:v>
                </c:pt>
                <c:pt idx="4">
                  <c:v>45292.000462962962</c:v>
                </c:pt>
                <c:pt idx="5">
                  <c:v>45292.000578703701</c:v>
                </c:pt>
                <c:pt idx="6">
                  <c:v>45292.000694444447</c:v>
                </c:pt>
                <c:pt idx="7">
                  <c:v>45292.000810185185</c:v>
                </c:pt>
                <c:pt idx="8">
                  <c:v>45292.000925925924</c:v>
                </c:pt>
                <c:pt idx="9">
                  <c:v>45292.00104166667</c:v>
                </c:pt>
                <c:pt idx="10">
                  <c:v>45292.001157407409</c:v>
                </c:pt>
                <c:pt idx="11">
                  <c:v>45292.001273148147</c:v>
                </c:pt>
                <c:pt idx="12">
                  <c:v>45292.001388888886</c:v>
                </c:pt>
                <c:pt idx="13">
                  <c:v>45292.001504629632</c:v>
                </c:pt>
                <c:pt idx="14">
                  <c:v>45292.001620370371</c:v>
                </c:pt>
                <c:pt idx="15">
                  <c:v>45292.001736111109</c:v>
                </c:pt>
                <c:pt idx="16">
                  <c:v>45292.001851851855</c:v>
                </c:pt>
                <c:pt idx="17">
                  <c:v>45292.001967592594</c:v>
                </c:pt>
                <c:pt idx="18">
                  <c:v>45292.002083333333</c:v>
                </c:pt>
                <c:pt idx="19">
                  <c:v>45292.002199074072</c:v>
                </c:pt>
                <c:pt idx="20">
                  <c:v>45292.002314814818</c:v>
                </c:pt>
                <c:pt idx="21">
                  <c:v>45292.002430555556</c:v>
                </c:pt>
                <c:pt idx="22">
                  <c:v>45292.002546296295</c:v>
                </c:pt>
                <c:pt idx="23">
                  <c:v>45292.002662037034</c:v>
                </c:pt>
                <c:pt idx="24">
                  <c:v>45292.00277777778</c:v>
                </c:pt>
                <c:pt idx="25">
                  <c:v>45292.002893518518</c:v>
                </c:pt>
                <c:pt idx="26">
                  <c:v>45292.003009259257</c:v>
                </c:pt>
                <c:pt idx="27">
                  <c:v>45292.003125000003</c:v>
                </c:pt>
                <c:pt idx="28">
                  <c:v>45292.003240740742</c:v>
                </c:pt>
                <c:pt idx="29">
                  <c:v>45292.00335648148</c:v>
                </c:pt>
                <c:pt idx="30">
                  <c:v>45292.003472222219</c:v>
                </c:pt>
                <c:pt idx="31">
                  <c:v>45292.003587962965</c:v>
                </c:pt>
                <c:pt idx="32">
                  <c:v>45292.003703703704</c:v>
                </c:pt>
                <c:pt idx="33">
                  <c:v>45292.003819444442</c:v>
                </c:pt>
                <c:pt idx="34">
                  <c:v>45292.003935185188</c:v>
                </c:pt>
                <c:pt idx="35">
                  <c:v>45292.004050925927</c:v>
                </c:pt>
                <c:pt idx="36">
                  <c:v>45292.004166666666</c:v>
                </c:pt>
                <c:pt idx="37">
                  <c:v>45292.004282407404</c:v>
                </c:pt>
                <c:pt idx="38">
                  <c:v>45292.00439814815</c:v>
                </c:pt>
                <c:pt idx="39">
                  <c:v>45292.004513888889</c:v>
                </c:pt>
                <c:pt idx="40">
                  <c:v>45292.004629629628</c:v>
                </c:pt>
                <c:pt idx="41">
                  <c:v>45292.004745370374</c:v>
                </c:pt>
                <c:pt idx="42">
                  <c:v>45292.004861111112</c:v>
                </c:pt>
                <c:pt idx="43">
                  <c:v>45292.004976851851</c:v>
                </c:pt>
                <c:pt idx="44">
                  <c:v>45292.00509259259</c:v>
                </c:pt>
                <c:pt idx="45">
                  <c:v>45292.005208333336</c:v>
                </c:pt>
                <c:pt idx="46">
                  <c:v>45292.005324074074</c:v>
                </c:pt>
                <c:pt idx="47">
                  <c:v>45292.005439814813</c:v>
                </c:pt>
                <c:pt idx="48">
                  <c:v>45292.005555555559</c:v>
                </c:pt>
                <c:pt idx="49">
                  <c:v>45292.005671296298</c:v>
                </c:pt>
                <c:pt idx="50">
                  <c:v>45292.005787037036</c:v>
                </c:pt>
                <c:pt idx="51">
                  <c:v>45292.005902777775</c:v>
                </c:pt>
                <c:pt idx="52">
                  <c:v>45292.006018518521</c:v>
                </c:pt>
                <c:pt idx="53">
                  <c:v>45292.00613425926</c:v>
                </c:pt>
                <c:pt idx="54">
                  <c:v>45292.006249999999</c:v>
                </c:pt>
                <c:pt idx="55">
                  <c:v>45292.006365740737</c:v>
                </c:pt>
                <c:pt idx="56">
                  <c:v>45292.006481481483</c:v>
                </c:pt>
                <c:pt idx="57">
                  <c:v>45292.006597222222</c:v>
                </c:pt>
                <c:pt idx="58">
                  <c:v>45292.006712962961</c:v>
                </c:pt>
                <c:pt idx="59">
                  <c:v>45292.006828703707</c:v>
                </c:pt>
                <c:pt idx="60">
                  <c:v>45292.006944444445</c:v>
                </c:pt>
                <c:pt idx="61">
                  <c:v>45292.007060185184</c:v>
                </c:pt>
                <c:pt idx="62">
                  <c:v>45292.007175925923</c:v>
                </c:pt>
                <c:pt idx="63">
                  <c:v>45292.007291666669</c:v>
                </c:pt>
                <c:pt idx="64">
                  <c:v>45292.007407407407</c:v>
                </c:pt>
                <c:pt idx="65">
                  <c:v>45292.007523148146</c:v>
                </c:pt>
                <c:pt idx="66">
                  <c:v>45292.007638888892</c:v>
                </c:pt>
                <c:pt idx="67">
                  <c:v>45292.007754629631</c:v>
                </c:pt>
                <c:pt idx="68">
                  <c:v>45292.007870370369</c:v>
                </c:pt>
                <c:pt idx="69">
                  <c:v>45292.007986111108</c:v>
                </c:pt>
                <c:pt idx="70">
                  <c:v>45292.008101851854</c:v>
                </c:pt>
                <c:pt idx="71">
                  <c:v>45292.008217592593</c:v>
                </c:pt>
                <c:pt idx="72">
                  <c:v>45292.008333333331</c:v>
                </c:pt>
                <c:pt idx="73">
                  <c:v>45292.008449074077</c:v>
                </c:pt>
                <c:pt idx="74">
                  <c:v>45292.008564814816</c:v>
                </c:pt>
                <c:pt idx="75">
                  <c:v>45292.008680555555</c:v>
                </c:pt>
                <c:pt idx="76">
                  <c:v>45292.008796296293</c:v>
                </c:pt>
                <c:pt idx="77">
                  <c:v>45292.008912037039</c:v>
                </c:pt>
                <c:pt idx="78">
                  <c:v>45292.009027777778</c:v>
                </c:pt>
                <c:pt idx="79">
                  <c:v>45292.009143518517</c:v>
                </c:pt>
                <c:pt idx="80">
                  <c:v>45292.009259259263</c:v>
                </c:pt>
                <c:pt idx="81">
                  <c:v>45292.009375000001</c:v>
                </c:pt>
                <c:pt idx="82">
                  <c:v>45292.00949074074</c:v>
                </c:pt>
                <c:pt idx="83">
                  <c:v>45292.009606481479</c:v>
                </c:pt>
                <c:pt idx="84">
                  <c:v>45292.009722222225</c:v>
                </c:pt>
                <c:pt idx="85">
                  <c:v>45292.009837962964</c:v>
                </c:pt>
                <c:pt idx="86">
                  <c:v>45292.009953703702</c:v>
                </c:pt>
                <c:pt idx="87">
                  <c:v>45292.010069444441</c:v>
                </c:pt>
                <c:pt idx="88">
                  <c:v>45292.010185185187</c:v>
                </c:pt>
                <c:pt idx="89">
                  <c:v>45292.010300925926</c:v>
                </c:pt>
                <c:pt idx="90">
                  <c:v>45292.010416666664</c:v>
                </c:pt>
                <c:pt idx="91">
                  <c:v>45292.01053240741</c:v>
                </c:pt>
                <c:pt idx="92">
                  <c:v>45292.010648148149</c:v>
                </c:pt>
                <c:pt idx="93">
                  <c:v>45292.010763888888</c:v>
                </c:pt>
                <c:pt idx="94">
                  <c:v>45292.010879629626</c:v>
                </c:pt>
                <c:pt idx="95">
                  <c:v>45292.010995370372</c:v>
                </c:pt>
                <c:pt idx="96">
                  <c:v>45292.011111111111</c:v>
                </c:pt>
                <c:pt idx="97">
                  <c:v>45292.01122685185</c:v>
                </c:pt>
                <c:pt idx="98">
                  <c:v>45292.011342592596</c:v>
                </c:pt>
                <c:pt idx="99">
                  <c:v>45292.011458333334</c:v>
                </c:pt>
                <c:pt idx="100">
                  <c:v>45292.011574074073</c:v>
                </c:pt>
                <c:pt idx="101">
                  <c:v>45292.011689814812</c:v>
                </c:pt>
                <c:pt idx="102">
                  <c:v>45292.011805555558</c:v>
                </c:pt>
                <c:pt idx="103">
                  <c:v>45292.011921296296</c:v>
                </c:pt>
                <c:pt idx="104">
                  <c:v>45292.012037037035</c:v>
                </c:pt>
                <c:pt idx="105">
                  <c:v>45292.012152777781</c:v>
                </c:pt>
                <c:pt idx="106">
                  <c:v>45292.01226851852</c:v>
                </c:pt>
                <c:pt idx="107">
                  <c:v>45292.012384259258</c:v>
                </c:pt>
                <c:pt idx="108">
                  <c:v>45292.012499999997</c:v>
                </c:pt>
                <c:pt idx="109">
                  <c:v>45292.012615740743</c:v>
                </c:pt>
                <c:pt idx="110">
                  <c:v>45292.012731481482</c:v>
                </c:pt>
                <c:pt idx="111">
                  <c:v>45292.01284722222</c:v>
                </c:pt>
                <c:pt idx="112">
                  <c:v>45292.012962962966</c:v>
                </c:pt>
                <c:pt idx="113">
                  <c:v>45292.013078703705</c:v>
                </c:pt>
                <c:pt idx="114">
                  <c:v>45292.013194444444</c:v>
                </c:pt>
                <c:pt idx="115">
                  <c:v>45292.013310185182</c:v>
                </c:pt>
                <c:pt idx="116">
                  <c:v>45292.013425925928</c:v>
                </c:pt>
                <c:pt idx="117">
                  <c:v>45292.013541666667</c:v>
                </c:pt>
                <c:pt idx="118">
                  <c:v>45292.013657407406</c:v>
                </c:pt>
                <c:pt idx="119">
                  <c:v>45292.013773148145</c:v>
                </c:pt>
                <c:pt idx="120">
                  <c:v>45292.013888888891</c:v>
                </c:pt>
                <c:pt idx="121">
                  <c:v>45292.014004629629</c:v>
                </c:pt>
                <c:pt idx="122">
                  <c:v>45292.014120370368</c:v>
                </c:pt>
                <c:pt idx="123">
                  <c:v>45292.014236111114</c:v>
                </c:pt>
                <c:pt idx="124">
                  <c:v>45292.014351851853</c:v>
                </c:pt>
                <c:pt idx="125">
                  <c:v>45292.014467592591</c:v>
                </c:pt>
                <c:pt idx="126">
                  <c:v>45292.01458333333</c:v>
                </c:pt>
                <c:pt idx="127">
                  <c:v>45292.014699074076</c:v>
                </c:pt>
                <c:pt idx="128">
                  <c:v>45292.014814814815</c:v>
                </c:pt>
                <c:pt idx="129">
                  <c:v>45292.014930555553</c:v>
                </c:pt>
                <c:pt idx="130">
                  <c:v>45292.015046296299</c:v>
                </c:pt>
                <c:pt idx="131">
                  <c:v>45292.015162037038</c:v>
                </c:pt>
                <c:pt idx="132">
                  <c:v>45292.015277777777</c:v>
                </c:pt>
                <c:pt idx="133">
                  <c:v>45292.015393518515</c:v>
                </c:pt>
                <c:pt idx="134">
                  <c:v>45292.015509259261</c:v>
                </c:pt>
                <c:pt idx="135">
                  <c:v>45292.015625</c:v>
                </c:pt>
                <c:pt idx="136">
                  <c:v>45292.015740740739</c:v>
                </c:pt>
                <c:pt idx="137">
                  <c:v>45292.015856481485</c:v>
                </c:pt>
                <c:pt idx="138">
                  <c:v>45292.015972222223</c:v>
                </c:pt>
                <c:pt idx="139">
                  <c:v>45292.016087962962</c:v>
                </c:pt>
                <c:pt idx="140">
                  <c:v>45292.016203703701</c:v>
                </c:pt>
                <c:pt idx="141">
                  <c:v>45292.016319444447</c:v>
                </c:pt>
                <c:pt idx="142">
                  <c:v>45292.016435185185</c:v>
                </c:pt>
                <c:pt idx="143">
                  <c:v>45292.016550925924</c:v>
                </c:pt>
                <c:pt idx="144">
                  <c:v>45292.01666666667</c:v>
                </c:pt>
                <c:pt idx="145">
                  <c:v>45292.016782407409</c:v>
                </c:pt>
                <c:pt idx="146">
                  <c:v>45292.016898148147</c:v>
                </c:pt>
                <c:pt idx="147">
                  <c:v>45292.017013888886</c:v>
                </c:pt>
                <c:pt idx="148">
                  <c:v>45292.017129629632</c:v>
                </c:pt>
                <c:pt idx="149">
                  <c:v>45292.017245370371</c:v>
                </c:pt>
                <c:pt idx="150">
                  <c:v>45292.017361111109</c:v>
                </c:pt>
                <c:pt idx="151">
                  <c:v>45292.017476851855</c:v>
                </c:pt>
                <c:pt idx="152">
                  <c:v>45292.017592592594</c:v>
                </c:pt>
                <c:pt idx="153">
                  <c:v>45292.017708333333</c:v>
                </c:pt>
                <c:pt idx="154">
                  <c:v>45292.017824074072</c:v>
                </c:pt>
                <c:pt idx="155">
                  <c:v>45292.017939814818</c:v>
                </c:pt>
                <c:pt idx="156">
                  <c:v>45292.018055555556</c:v>
                </c:pt>
                <c:pt idx="157">
                  <c:v>45292.018171296295</c:v>
                </c:pt>
                <c:pt idx="158">
                  <c:v>45292.018287037034</c:v>
                </c:pt>
                <c:pt idx="159">
                  <c:v>45292.01840277778</c:v>
                </c:pt>
                <c:pt idx="160">
                  <c:v>45292.018518518518</c:v>
                </c:pt>
                <c:pt idx="161">
                  <c:v>45292.018634259257</c:v>
                </c:pt>
                <c:pt idx="162">
                  <c:v>45292.018750000003</c:v>
                </c:pt>
                <c:pt idx="163">
                  <c:v>45292.018865740742</c:v>
                </c:pt>
                <c:pt idx="164">
                  <c:v>45292.01898148148</c:v>
                </c:pt>
                <c:pt idx="165">
                  <c:v>45292.019097222219</c:v>
                </c:pt>
                <c:pt idx="166">
                  <c:v>45292.019212962965</c:v>
                </c:pt>
                <c:pt idx="167">
                  <c:v>45292.019328703704</c:v>
                </c:pt>
                <c:pt idx="168">
                  <c:v>45292.019444444442</c:v>
                </c:pt>
                <c:pt idx="169">
                  <c:v>45292.019560185188</c:v>
                </c:pt>
                <c:pt idx="170">
                  <c:v>45292.019675925927</c:v>
                </c:pt>
                <c:pt idx="171">
                  <c:v>45292.019791666666</c:v>
                </c:pt>
                <c:pt idx="172">
                  <c:v>45292.019907407404</c:v>
                </c:pt>
                <c:pt idx="173">
                  <c:v>45292.02002314815</c:v>
                </c:pt>
                <c:pt idx="174">
                  <c:v>45292.020138888889</c:v>
                </c:pt>
                <c:pt idx="175">
                  <c:v>45292.020254629628</c:v>
                </c:pt>
                <c:pt idx="176">
                  <c:v>45292.020370370374</c:v>
                </c:pt>
                <c:pt idx="177">
                  <c:v>45292.020486111112</c:v>
                </c:pt>
                <c:pt idx="178">
                  <c:v>45292.020601851851</c:v>
                </c:pt>
                <c:pt idx="179">
                  <c:v>45292.02071759259</c:v>
                </c:pt>
                <c:pt idx="180">
                  <c:v>45292.020833333336</c:v>
                </c:pt>
                <c:pt idx="181">
                  <c:v>45292.020949074074</c:v>
                </c:pt>
                <c:pt idx="182">
                  <c:v>45292.021064814813</c:v>
                </c:pt>
                <c:pt idx="183">
                  <c:v>45292.021180555559</c:v>
                </c:pt>
                <c:pt idx="184">
                  <c:v>45292.021296296298</c:v>
                </c:pt>
                <c:pt idx="185">
                  <c:v>45292.021412037036</c:v>
                </c:pt>
                <c:pt idx="186">
                  <c:v>45292.021527777775</c:v>
                </c:pt>
                <c:pt idx="187">
                  <c:v>45292.021643518521</c:v>
                </c:pt>
                <c:pt idx="188">
                  <c:v>45292.02175925926</c:v>
                </c:pt>
                <c:pt idx="189">
                  <c:v>45292.021874999999</c:v>
                </c:pt>
                <c:pt idx="190">
                  <c:v>45292.021990740737</c:v>
                </c:pt>
                <c:pt idx="191">
                  <c:v>45292.022106481483</c:v>
                </c:pt>
                <c:pt idx="192">
                  <c:v>45292.022222222222</c:v>
                </c:pt>
                <c:pt idx="193">
                  <c:v>45292.022337962961</c:v>
                </c:pt>
                <c:pt idx="194">
                  <c:v>45292.022453703707</c:v>
                </c:pt>
                <c:pt idx="195">
                  <c:v>45292.022569444445</c:v>
                </c:pt>
                <c:pt idx="196">
                  <c:v>45292.022685185184</c:v>
                </c:pt>
                <c:pt idx="197">
                  <c:v>45292.022800925923</c:v>
                </c:pt>
                <c:pt idx="198">
                  <c:v>45292.022916666669</c:v>
                </c:pt>
                <c:pt idx="199">
                  <c:v>45292.023032407407</c:v>
                </c:pt>
                <c:pt idx="200">
                  <c:v>45292.023148148146</c:v>
                </c:pt>
                <c:pt idx="201">
                  <c:v>45292.023263888892</c:v>
                </c:pt>
                <c:pt idx="202">
                  <c:v>45292.023379629631</c:v>
                </c:pt>
                <c:pt idx="203">
                  <c:v>45292.023495370369</c:v>
                </c:pt>
                <c:pt idx="204">
                  <c:v>45292.023611111108</c:v>
                </c:pt>
                <c:pt idx="205">
                  <c:v>45292.023726851854</c:v>
                </c:pt>
                <c:pt idx="206">
                  <c:v>45292.023842592593</c:v>
                </c:pt>
                <c:pt idx="207">
                  <c:v>45292.023958333331</c:v>
                </c:pt>
                <c:pt idx="208">
                  <c:v>45292.024074074077</c:v>
                </c:pt>
                <c:pt idx="209">
                  <c:v>45292.024189814816</c:v>
                </c:pt>
                <c:pt idx="210">
                  <c:v>45292.024305555555</c:v>
                </c:pt>
                <c:pt idx="211">
                  <c:v>45292.024421296293</c:v>
                </c:pt>
                <c:pt idx="212">
                  <c:v>45292.024537037039</c:v>
                </c:pt>
                <c:pt idx="213">
                  <c:v>45292.024652777778</c:v>
                </c:pt>
                <c:pt idx="214">
                  <c:v>45292.024768518517</c:v>
                </c:pt>
                <c:pt idx="215">
                  <c:v>45292.024884259263</c:v>
                </c:pt>
                <c:pt idx="216">
                  <c:v>45292.025000000001</c:v>
                </c:pt>
                <c:pt idx="217">
                  <c:v>45292.02511574074</c:v>
                </c:pt>
                <c:pt idx="218">
                  <c:v>45292.025231481479</c:v>
                </c:pt>
                <c:pt idx="219">
                  <c:v>45292.025347222225</c:v>
                </c:pt>
                <c:pt idx="220">
                  <c:v>45292.025462962964</c:v>
                </c:pt>
                <c:pt idx="221">
                  <c:v>45292.025578703702</c:v>
                </c:pt>
                <c:pt idx="222">
                  <c:v>45292.025694444441</c:v>
                </c:pt>
                <c:pt idx="223">
                  <c:v>45292.025810185187</c:v>
                </c:pt>
                <c:pt idx="224">
                  <c:v>45292.025925925926</c:v>
                </c:pt>
                <c:pt idx="225">
                  <c:v>45292.026041666664</c:v>
                </c:pt>
                <c:pt idx="226">
                  <c:v>45292.02615740741</c:v>
                </c:pt>
                <c:pt idx="227">
                  <c:v>45292.026273148149</c:v>
                </c:pt>
                <c:pt idx="228">
                  <c:v>45292.026388888888</c:v>
                </c:pt>
                <c:pt idx="229">
                  <c:v>45292.026504629626</c:v>
                </c:pt>
                <c:pt idx="230">
                  <c:v>45292.026620370372</c:v>
                </c:pt>
                <c:pt idx="231">
                  <c:v>45292.026736111111</c:v>
                </c:pt>
                <c:pt idx="232">
                  <c:v>45292.02685185185</c:v>
                </c:pt>
                <c:pt idx="233">
                  <c:v>45292.026967592596</c:v>
                </c:pt>
                <c:pt idx="234">
                  <c:v>45292.027083333334</c:v>
                </c:pt>
                <c:pt idx="235">
                  <c:v>45292.027199074073</c:v>
                </c:pt>
                <c:pt idx="236">
                  <c:v>45292.027314814812</c:v>
                </c:pt>
                <c:pt idx="237">
                  <c:v>45292.027430555558</c:v>
                </c:pt>
                <c:pt idx="238">
                  <c:v>45292.027546296296</c:v>
                </c:pt>
                <c:pt idx="239">
                  <c:v>45292.027662037035</c:v>
                </c:pt>
                <c:pt idx="240">
                  <c:v>45292.027777777781</c:v>
                </c:pt>
                <c:pt idx="241">
                  <c:v>45292.02789351852</c:v>
                </c:pt>
                <c:pt idx="242">
                  <c:v>45292.028009259258</c:v>
                </c:pt>
                <c:pt idx="243">
                  <c:v>45292.028124999997</c:v>
                </c:pt>
                <c:pt idx="244">
                  <c:v>45292.028240740743</c:v>
                </c:pt>
                <c:pt idx="245">
                  <c:v>45292.028356481482</c:v>
                </c:pt>
                <c:pt idx="246">
                  <c:v>45292.02847222222</c:v>
                </c:pt>
                <c:pt idx="247">
                  <c:v>45292.028587962966</c:v>
                </c:pt>
                <c:pt idx="248">
                  <c:v>45292.028703703705</c:v>
                </c:pt>
                <c:pt idx="249">
                  <c:v>45292.028819444444</c:v>
                </c:pt>
                <c:pt idx="250">
                  <c:v>45292.028935185182</c:v>
                </c:pt>
                <c:pt idx="251">
                  <c:v>45292.029050925928</c:v>
                </c:pt>
                <c:pt idx="252">
                  <c:v>45292.029166666667</c:v>
                </c:pt>
                <c:pt idx="253">
                  <c:v>45292.029282407406</c:v>
                </c:pt>
                <c:pt idx="254">
                  <c:v>45292.029398148145</c:v>
                </c:pt>
                <c:pt idx="255">
                  <c:v>45292.029513888891</c:v>
                </c:pt>
                <c:pt idx="256">
                  <c:v>45292.029629629629</c:v>
                </c:pt>
                <c:pt idx="257">
                  <c:v>45292.029745370368</c:v>
                </c:pt>
                <c:pt idx="258">
                  <c:v>45292.029861111114</c:v>
                </c:pt>
                <c:pt idx="259">
                  <c:v>45292.029976851853</c:v>
                </c:pt>
                <c:pt idx="260">
                  <c:v>45292.030092592591</c:v>
                </c:pt>
                <c:pt idx="261">
                  <c:v>45292.03020833333</c:v>
                </c:pt>
                <c:pt idx="262">
                  <c:v>45292.030324074076</c:v>
                </c:pt>
                <c:pt idx="263">
                  <c:v>45292.030439814815</c:v>
                </c:pt>
                <c:pt idx="264">
                  <c:v>45292.030555555553</c:v>
                </c:pt>
                <c:pt idx="265">
                  <c:v>45292.030671296299</c:v>
                </c:pt>
                <c:pt idx="266">
                  <c:v>45292.030787037038</c:v>
                </c:pt>
                <c:pt idx="267">
                  <c:v>45292.030902777777</c:v>
                </c:pt>
                <c:pt idx="268">
                  <c:v>45292.031018518515</c:v>
                </c:pt>
                <c:pt idx="269">
                  <c:v>45292.031134259261</c:v>
                </c:pt>
                <c:pt idx="270">
                  <c:v>45292.03125</c:v>
                </c:pt>
                <c:pt idx="271">
                  <c:v>45292.031365740739</c:v>
                </c:pt>
                <c:pt idx="272">
                  <c:v>45292.031481481485</c:v>
                </c:pt>
                <c:pt idx="273">
                  <c:v>45292.031597222223</c:v>
                </c:pt>
                <c:pt idx="274">
                  <c:v>45292.031712962962</c:v>
                </c:pt>
                <c:pt idx="275">
                  <c:v>45292.031828703701</c:v>
                </c:pt>
                <c:pt idx="276">
                  <c:v>45292.031944444447</c:v>
                </c:pt>
                <c:pt idx="277">
                  <c:v>45292.032060185185</c:v>
                </c:pt>
                <c:pt idx="278">
                  <c:v>45292.032175925924</c:v>
                </c:pt>
                <c:pt idx="279">
                  <c:v>45292.03229166667</c:v>
                </c:pt>
                <c:pt idx="280">
                  <c:v>45292.032407407409</c:v>
                </c:pt>
                <c:pt idx="281">
                  <c:v>45292.032523148147</c:v>
                </c:pt>
                <c:pt idx="282">
                  <c:v>45292.032638888886</c:v>
                </c:pt>
                <c:pt idx="283">
                  <c:v>45292.032754629632</c:v>
                </c:pt>
                <c:pt idx="284">
                  <c:v>45292.032870370371</c:v>
                </c:pt>
                <c:pt idx="285">
                  <c:v>45292.032986111109</c:v>
                </c:pt>
                <c:pt idx="286">
                  <c:v>45292.033101851855</c:v>
                </c:pt>
                <c:pt idx="287">
                  <c:v>45292.033217592594</c:v>
                </c:pt>
                <c:pt idx="288">
                  <c:v>45292.033333333333</c:v>
                </c:pt>
                <c:pt idx="289">
                  <c:v>45292.033449074072</c:v>
                </c:pt>
                <c:pt idx="290">
                  <c:v>45292.033564814818</c:v>
                </c:pt>
                <c:pt idx="291">
                  <c:v>45292.033680555556</c:v>
                </c:pt>
                <c:pt idx="292">
                  <c:v>45292.033796296295</c:v>
                </c:pt>
                <c:pt idx="293">
                  <c:v>45292.033912037034</c:v>
                </c:pt>
                <c:pt idx="294">
                  <c:v>45292.03402777778</c:v>
                </c:pt>
                <c:pt idx="295">
                  <c:v>45292.034143518518</c:v>
                </c:pt>
                <c:pt idx="296">
                  <c:v>45292.034259259257</c:v>
                </c:pt>
                <c:pt idx="297">
                  <c:v>45292.034375000003</c:v>
                </c:pt>
                <c:pt idx="298">
                  <c:v>45292.034490740742</c:v>
                </c:pt>
                <c:pt idx="299">
                  <c:v>45292.03460648148</c:v>
                </c:pt>
                <c:pt idx="300">
                  <c:v>45292.034722222219</c:v>
                </c:pt>
                <c:pt idx="301">
                  <c:v>45292.034837962965</c:v>
                </c:pt>
                <c:pt idx="302">
                  <c:v>45292.034953703704</c:v>
                </c:pt>
                <c:pt idx="303">
                  <c:v>45292.035069444442</c:v>
                </c:pt>
                <c:pt idx="304">
                  <c:v>45292.035185185188</c:v>
                </c:pt>
                <c:pt idx="305">
                  <c:v>45292.035300925927</c:v>
                </c:pt>
                <c:pt idx="306">
                  <c:v>45292.035416666666</c:v>
                </c:pt>
                <c:pt idx="307">
                  <c:v>45292.035532407404</c:v>
                </c:pt>
                <c:pt idx="308">
                  <c:v>45292.03564814815</c:v>
                </c:pt>
                <c:pt idx="309">
                  <c:v>45292.035763888889</c:v>
                </c:pt>
                <c:pt idx="310">
                  <c:v>45292.035879629628</c:v>
                </c:pt>
                <c:pt idx="311">
                  <c:v>45292.035995370374</c:v>
                </c:pt>
                <c:pt idx="312">
                  <c:v>45292.036111111112</c:v>
                </c:pt>
                <c:pt idx="313">
                  <c:v>45292.036226851851</c:v>
                </c:pt>
                <c:pt idx="314">
                  <c:v>45292.03634259259</c:v>
                </c:pt>
                <c:pt idx="315">
                  <c:v>45292.036458333336</c:v>
                </c:pt>
                <c:pt idx="316">
                  <c:v>45292.036574074074</c:v>
                </c:pt>
                <c:pt idx="317">
                  <c:v>45292.036689814813</c:v>
                </c:pt>
                <c:pt idx="318">
                  <c:v>45292.036805555559</c:v>
                </c:pt>
                <c:pt idx="319">
                  <c:v>45292.036921296298</c:v>
                </c:pt>
                <c:pt idx="320">
                  <c:v>45292.037037037036</c:v>
                </c:pt>
                <c:pt idx="321">
                  <c:v>45292.037152777775</c:v>
                </c:pt>
                <c:pt idx="322">
                  <c:v>45292.037268518521</c:v>
                </c:pt>
                <c:pt idx="323">
                  <c:v>45292.03738425926</c:v>
                </c:pt>
                <c:pt idx="324">
                  <c:v>45292.037499999999</c:v>
                </c:pt>
                <c:pt idx="325">
                  <c:v>45292.037615740737</c:v>
                </c:pt>
                <c:pt idx="326">
                  <c:v>45292.037731481483</c:v>
                </c:pt>
                <c:pt idx="327">
                  <c:v>45292.037847222222</c:v>
                </c:pt>
                <c:pt idx="328">
                  <c:v>45292.037962962961</c:v>
                </c:pt>
                <c:pt idx="329">
                  <c:v>45292.038078703707</c:v>
                </c:pt>
                <c:pt idx="330">
                  <c:v>45292.038194444445</c:v>
                </c:pt>
                <c:pt idx="331">
                  <c:v>45292.038310185184</c:v>
                </c:pt>
                <c:pt idx="332">
                  <c:v>45292.038425925923</c:v>
                </c:pt>
                <c:pt idx="333">
                  <c:v>45292.038541666669</c:v>
                </c:pt>
                <c:pt idx="334">
                  <c:v>45292.038657407407</c:v>
                </c:pt>
                <c:pt idx="335">
                  <c:v>45292.038773148146</c:v>
                </c:pt>
                <c:pt idx="336">
                  <c:v>45292.038888888892</c:v>
                </c:pt>
                <c:pt idx="337">
                  <c:v>45292.039004629631</c:v>
                </c:pt>
                <c:pt idx="338">
                  <c:v>45292.039120370369</c:v>
                </c:pt>
                <c:pt idx="339">
                  <c:v>45292.039236111108</c:v>
                </c:pt>
                <c:pt idx="340">
                  <c:v>45292.039351851854</c:v>
                </c:pt>
                <c:pt idx="341">
                  <c:v>45292.039467592593</c:v>
                </c:pt>
                <c:pt idx="342">
                  <c:v>45292.039583333331</c:v>
                </c:pt>
                <c:pt idx="343">
                  <c:v>45292.039699074077</c:v>
                </c:pt>
                <c:pt idx="344">
                  <c:v>45292.039814814816</c:v>
                </c:pt>
                <c:pt idx="345">
                  <c:v>45292.039930555555</c:v>
                </c:pt>
                <c:pt idx="346">
                  <c:v>45292.040046296293</c:v>
                </c:pt>
                <c:pt idx="347">
                  <c:v>45292.040162037039</c:v>
                </c:pt>
                <c:pt idx="348">
                  <c:v>45292.040277777778</c:v>
                </c:pt>
                <c:pt idx="349">
                  <c:v>45292.040393518517</c:v>
                </c:pt>
                <c:pt idx="350">
                  <c:v>45292.040509259263</c:v>
                </c:pt>
                <c:pt idx="351">
                  <c:v>45292.040625000001</c:v>
                </c:pt>
                <c:pt idx="352">
                  <c:v>45292.04074074074</c:v>
                </c:pt>
                <c:pt idx="353">
                  <c:v>45292.040856481479</c:v>
                </c:pt>
                <c:pt idx="354">
                  <c:v>45292.040972222225</c:v>
                </c:pt>
                <c:pt idx="355">
                  <c:v>45292.041087962964</c:v>
                </c:pt>
                <c:pt idx="356">
                  <c:v>45292.041203703702</c:v>
                </c:pt>
                <c:pt idx="357">
                  <c:v>45292.041319444441</c:v>
                </c:pt>
                <c:pt idx="358">
                  <c:v>45292.041435185187</c:v>
                </c:pt>
                <c:pt idx="359">
                  <c:v>45292.041550925926</c:v>
                </c:pt>
                <c:pt idx="360">
                  <c:v>45292.041666666664</c:v>
                </c:pt>
                <c:pt idx="361">
                  <c:v>45292.04178240741</c:v>
                </c:pt>
                <c:pt idx="362">
                  <c:v>45292.041898148149</c:v>
                </c:pt>
                <c:pt idx="363">
                  <c:v>45292.042013888888</c:v>
                </c:pt>
                <c:pt idx="364">
                  <c:v>45292.042129629626</c:v>
                </c:pt>
                <c:pt idx="365">
                  <c:v>45292.042245370372</c:v>
                </c:pt>
                <c:pt idx="366">
                  <c:v>45292.042361111111</c:v>
                </c:pt>
                <c:pt idx="367">
                  <c:v>45292.04247685185</c:v>
                </c:pt>
                <c:pt idx="368">
                  <c:v>45292.042592592596</c:v>
                </c:pt>
                <c:pt idx="369">
                  <c:v>45292.042708333334</c:v>
                </c:pt>
                <c:pt idx="370">
                  <c:v>45292.042824074073</c:v>
                </c:pt>
                <c:pt idx="371">
                  <c:v>45292.042939814812</c:v>
                </c:pt>
                <c:pt idx="372">
                  <c:v>45292.043055555558</c:v>
                </c:pt>
                <c:pt idx="373">
                  <c:v>45292.043171296296</c:v>
                </c:pt>
                <c:pt idx="374">
                  <c:v>45292.043287037035</c:v>
                </c:pt>
                <c:pt idx="375">
                  <c:v>45292.043402777781</c:v>
                </c:pt>
                <c:pt idx="376">
                  <c:v>45292.04351851852</c:v>
                </c:pt>
                <c:pt idx="377">
                  <c:v>45292.043634259258</c:v>
                </c:pt>
                <c:pt idx="378">
                  <c:v>45292.043749999997</c:v>
                </c:pt>
                <c:pt idx="379">
                  <c:v>45292.043865740743</c:v>
                </c:pt>
                <c:pt idx="380">
                  <c:v>45292.043981481482</c:v>
                </c:pt>
                <c:pt idx="381">
                  <c:v>45292.04409722222</c:v>
                </c:pt>
                <c:pt idx="382">
                  <c:v>45292.044212962966</c:v>
                </c:pt>
                <c:pt idx="383">
                  <c:v>45292.044328703705</c:v>
                </c:pt>
                <c:pt idx="384">
                  <c:v>45292.044444444444</c:v>
                </c:pt>
                <c:pt idx="385">
                  <c:v>45292.044560185182</c:v>
                </c:pt>
                <c:pt idx="386">
                  <c:v>45292.044675925928</c:v>
                </c:pt>
                <c:pt idx="387">
                  <c:v>45292.044791666667</c:v>
                </c:pt>
                <c:pt idx="388">
                  <c:v>45292.044907407406</c:v>
                </c:pt>
                <c:pt idx="389">
                  <c:v>45292.045023148145</c:v>
                </c:pt>
                <c:pt idx="390">
                  <c:v>45292.045138888891</c:v>
                </c:pt>
                <c:pt idx="391">
                  <c:v>45292.045254629629</c:v>
                </c:pt>
                <c:pt idx="392">
                  <c:v>45292.045370370368</c:v>
                </c:pt>
                <c:pt idx="393">
                  <c:v>45292.045486111114</c:v>
                </c:pt>
                <c:pt idx="394">
                  <c:v>45292.045601851853</c:v>
                </c:pt>
                <c:pt idx="395">
                  <c:v>45292.045717592591</c:v>
                </c:pt>
                <c:pt idx="396">
                  <c:v>45292.04583333333</c:v>
                </c:pt>
                <c:pt idx="397">
                  <c:v>45292.045949074076</c:v>
                </c:pt>
                <c:pt idx="398">
                  <c:v>45292.046064814815</c:v>
                </c:pt>
                <c:pt idx="399">
                  <c:v>45292.046180555553</c:v>
                </c:pt>
                <c:pt idx="400">
                  <c:v>45292.046296296299</c:v>
                </c:pt>
                <c:pt idx="401">
                  <c:v>45292.046412037038</c:v>
                </c:pt>
                <c:pt idx="402">
                  <c:v>45292.046527777777</c:v>
                </c:pt>
                <c:pt idx="403">
                  <c:v>45292.046643518515</c:v>
                </c:pt>
                <c:pt idx="404">
                  <c:v>45292.046759259261</c:v>
                </c:pt>
                <c:pt idx="405">
                  <c:v>45292.046875</c:v>
                </c:pt>
                <c:pt idx="406">
                  <c:v>45292.046990740739</c:v>
                </c:pt>
                <c:pt idx="407">
                  <c:v>45292.047106481485</c:v>
                </c:pt>
                <c:pt idx="408">
                  <c:v>45292.047222222223</c:v>
                </c:pt>
                <c:pt idx="409">
                  <c:v>45292.047337962962</c:v>
                </c:pt>
                <c:pt idx="410">
                  <c:v>45292.047453703701</c:v>
                </c:pt>
                <c:pt idx="411">
                  <c:v>45292.047569444447</c:v>
                </c:pt>
                <c:pt idx="412">
                  <c:v>45292.047685185185</c:v>
                </c:pt>
                <c:pt idx="413">
                  <c:v>45292.047800925924</c:v>
                </c:pt>
                <c:pt idx="414">
                  <c:v>45292.04791666667</c:v>
                </c:pt>
                <c:pt idx="415">
                  <c:v>45292.048032407409</c:v>
                </c:pt>
                <c:pt idx="416">
                  <c:v>45292.048148148147</c:v>
                </c:pt>
                <c:pt idx="417">
                  <c:v>45292.048263888886</c:v>
                </c:pt>
                <c:pt idx="418">
                  <c:v>45292.048379629632</c:v>
                </c:pt>
                <c:pt idx="419">
                  <c:v>45292.048495370371</c:v>
                </c:pt>
                <c:pt idx="420">
                  <c:v>45292.048611111109</c:v>
                </c:pt>
                <c:pt idx="421">
                  <c:v>45292.048726851855</c:v>
                </c:pt>
                <c:pt idx="422">
                  <c:v>45292.048842592594</c:v>
                </c:pt>
                <c:pt idx="423">
                  <c:v>45292.048958333333</c:v>
                </c:pt>
                <c:pt idx="424">
                  <c:v>45292.049074074072</c:v>
                </c:pt>
                <c:pt idx="425">
                  <c:v>45292.049189814818</c:v>
                </c:pt>
                <c:pt idx="426">
                  <c:v>45292.049305555556</c:v>
                </c:pt>
                <c:pt idx="427">
                  <c:v>45292.049421296295</c:v>
                </c:pt>
                <c:pt idx="428">
                  <c:v>45292.049537037034</c:v>
                </c:pt>
                <c:pt idx="429">
                  <c:v>45292.04965277778</c:v>
                </c:pt>
                <c:pt idx="430">
                  <c:v>45292.049768518518</c:v>
                </c:pt>
                <c:pt idx="431">
                  <c:v>45292.049884259257</c:v>
                </c:pt>
                <c:pt idx="432">
                  <c:v>45292.05</c:v>
                </c:pt>
                <c:pt idx="433">
                  <c:v>45292.050115740742</c:v>
                </c:pt>
                <c:pt idx="434">
                  <c:v>45292.05023148148</c:v>
                </c:pt>
                <c:pt idx="435">
                  <c:v>45292.050347222219</c:v>
                </c:pt>
                <c:pt idx="436">
                  <c:v>45292.050462962965</c:v>
                </c:pt>
                <c:pt idx="437">
                  <c:v>45292.050578703704</c:v>
                </c:pt>
                <c:pt idx="438">
                  <c:v>45292.050694444442</c:v>
                </c:pt>
                <c:pt idx="439">
                  <c:v>45292.050810185188</c:v>
                </c:pt>
                <c:pt idx="440">
                  <c:v>45292.050925925927</c:v>
                </c:pt>
                <c:pt idx="441">
                  <c:v>45292.051041666666</c:v>
                </c:pt>
                <c:pt idx="442">
                  <c:v>45292.051157407404</c:v>
                </c:pt>
                <c:pt idx="443">
                  <c:v>45292.05127314815</c:v>
                </c:pt>
                <c:pt idx="444">
                  <c:v>45292.051388888889</c:v>
                </c:pt>
                <c:pt idx="445">
                  <c:v>45292.051504629628</c:v>
                </c:pt>
                <c:pt idx="446">
                  <c:v>45292.051620370374</c:v>
                </c:pt>
                <c:pt idx="447">
                  <c:v>45292.051736111112</c:v>
                </c:pt>
                <c:pt idx="448">
                  <c:v>45292.051851851851</c:v>
                </c:pt>
                <c:pt idx="449">
                  <c:v>45292.05196759259</c:v>
                </c:pt>
                <c:pt idx="450">
                  <c:v>45292.052083333336</c:v>
                </c:pt>
                <c:pt idx="451">
                  <c:v>45292.052199074074</c:v>
                </c:pt>
                <c:pt idx="452">
                  <c:v>45292.052314814813</c:v>
                </c:pt>
                <c:pt idx="453">
                  <c:v>45292.052430555559</c:v>
                </c:pt>
                <c:pt idx="454">
                  <c:v>45292.052546296298</c:v>
                </c:pt>
                <c:pt idx="455">
                  <c:v>45292.052662037036</c:v>
                </c:pt>
                <c:pt idx="456">
                  <c:v>45292.052777777775</c:v>
                </c:pt>
                <c:pt idx="457">
                  <c:v>45292.052893518521</c:v>
                </c:pt>
                <c:pt idx="458">
                  <c:v>45292.05300925926</c:v>
                </c:pt>
                <c:pt idx="459">
                  <c:v>45292.053124999999</c:v>
                </c:pt>
                <c:pt idx="460">
                  <c:v>45292.053240740737</c:v>
                </c:pt>
                <c:pt idx="461">
                  <c:v>45292.053356481483</c:v>
                </c:pt>
                <c:pt idx="462">
                  <c:v>45292.053472222222</c:v>
                </c:pt>
                <c:pt idx="463">
                  <c:v>45292.053587962961</c:v>
                </c:pt>
                <c:pt idx="464">
                  <c:v>45292.053703703707</c:v>
                </c:pt>
                <c:pt idx="465">
                  <c:v>45292.053819444445</c:v>
                </c:pt>
                <c:pt idx="466">
                  <c:v>45292.053935185184</c:v>
                </c:pt>
                <c:pt idx="467">
                  <c:v>45292.054050925923</c:v>
                </c:pt>
                <c:pt idx="468">
                  <c:v>45292.054166666669</c:v>
                </c:pt>
                <c:pt idx="469">
                  <c:v>45292.054282407407</c:v>
                </c:pt>
                <c:pt idx="470">
                  <c:v>45292.054398148146</c:v>
                </c:pt>
                <c:pt idx="471">
                  <c:v>45292.054513888892</c:v>
                </c:pt>
                <c:pt idx="472">
                  <c:v>45292.054629629631</c:v>
                </c:pt>
                <c:pt idx="473">
                  <c:v>45292.054745370369</c:v>
                </c:pt>
                <c:pt idx="474">
                  <c:v>45292.054861111108</c:v>
                </c:pt>
                <c:pt idx="475">
                  <c:v>45292.054976851854</c:v>
                </c:pt>
                <c:pt idx="476">
                  <c:v>45292.055092592593</c:v>
                </c:pt>
                <c:pt idx="477">
                  <c:v>45292.055208333331</c:v>
                </c:pt>
                <c:pt idx="478">
                  <c:v>45292.055324074077</c:v>
                </c:pt>
                <c:pt idx="479">
                  <c:v>45292.055439814816</c:v>
                </c:pt>
                <c:pt idx="480">
                  <c:v>45292.055555555555</c:v>
                </c:pt>
                <c:pt idx="481">
                  <c:v>45292.055671296293</c:v>
                </c:pt>
                <c:pt idx="482">
                  <c:v>45292.055787037039</c:v>
                </c:pt>
                <c:pt idx="483">
                  <c:v>45292.055902777778</c:v>
                </c:pt>
                <c:pt idx="484">
                  <c:v>45292.056018518517</c:v>
                </c:pt>
                <c:pt idx="485">
                  <c:v>45292.056134259263</c:v>
                </c:pt>
                <c:pt idx="486">
                  <c:v>45292.056250000001</c:v>
                </c:pt>
                <c:pt idx="487">
                  <c:v>45292.05636574074</c:v>
                </c:pt>
                <c:pt idx="488">
                  <c:v>45292.056481481479</c:v>
                </c:pt>
                <c:pt idx="489">
                  <c:v>45292.056597222225</c:v>
                </c:pt>
                <c:pt idx="490">
                  <c:v>45292.056712962964</c:v>
                </c:pt>
                <c:pt idx="491">
                  <c:v>45292.056828703702</c:v>
                </c:pt>
                <c:pt idx="492">
                  <c:v>45292.056944444441</c:v>
                </c:pt>
                <c:pt idx="493">
                  <c:v>45292.057060185187</c:v>
                </c:pt>
                <c:pt idx="494">
                  <c:v>45292.057175925926</c:v>
                </c:pt>
                <c:pt idx="495">
                  <c:v>45292.057291666664</c:v>
                </c:pt>
                <c:pt idx="496">
                  <c:v>45292.05740740741</c:v>
                </c:pt>
                <c:pt idx="497">
                  <c:v>45292.057523148149</c:v>
                </c:pt>
                <c:pt idx="498">
                  <c:v>45292.057638888888</c:v>
                </c:pt>
                <c:pt idx="499">
                  <c:v>45292.057754629626</c:v>
                </c:pt>
                <c:pt idx="500">
                  <c:v>45292.057870370372</c:v>
                </c:pt>
                <c:pt idx="501">
                  <c:v>45292.057986111111</c:v>
                </c:pt>
                <c:pt idx="502">
                  <c:v>45292.05810185185</c:v>
                </c:pt>
                <c:pt idx="503">
                  <c:v>45292.058217592596</c:v>
                </c:pt>
                <c:pt idx="504">
                  <c:v>45292.058333333334</c:v>
                </c:pt>
                <c:pt idx="505">
                  <c:v>45292.058449074073</c:v>
                </c:pt>
                <c:pt idx="506">
                  <c:v>45292.058564814812</c:v>
                </c:pt>
                <c:pt idx="507">
                  <c:v>45292.058680555558</c:v>
                </c:pt>
                <c:pt idx="508">
                  <c:v>45292.058796296296</c:v>
                </c:pt>
                <c:pt idx="509">
                  <c:v>45292.058912037035</c:v>
                </c:pt>
                <c:pt idx="510">
                  <c:v>45292.059027777781</c:v>
                </c:pt>
                <c:pt idx="511">
                  <c:v>45292.05914351852</c:v>
                </c:pt>
                <c:pt idx="512">
                  <c:v>45292.059259259258</c:v>
                </c:pt>
                <c:pt idx="513">
                  <c:v>45292.059374999997</c:v>
                </c:pt>
                <c:pt idx="514">
                  <c:v>45292.059490740743</c:v>
                </c:pt>
                <c:pt idx="515">
                  <c:v>45292.059606481482</c:v>
                </c:pt>
                <c:pt idx="516">
                  <c:v>45292.05972222222</c:v>
                </c:pt>
                <c:pt idx="517">
                  <c:v>45292.059837962966</c:v>
                </c:pt>
                <c:pt idx="518">
                  <c:v>45292.059953703705</c:v>
                </c:pt>
                <c:pt idx="519">
                  <c:v>45292.060069444444</c:v>
                </c:pt>
                <c:pt idx="520">
                  <c:v>45292.060185185182</c:v>
                </c:pt>
                <c:pt idx="521">
                  <c:v>45292.060300925928</c:v>
                </c:pt>
                <c:pt idx="522">
                  <c:v>45292.060416666667</c:v>
                </c:pt>
                <c:pt idx="523">
                  <c:v>45292.060532407406</c:v>
                </c:pt>
                <c:pt idx="524">
                  <c:v>45292.060648148145</c:v>
                </c:pt>
                <c:pt idx="525">
                  <c:v>45292.060763888891</c:v>
                </c:pt>
                <c:pt idx="526">
                  <c:v>45292.060879629629</c:v>
                </c:pt>
                <c:pt idx="527">
                  <c:v>45292.060995370368</c:v>
                </c:pt>
                <c:pt idx="528">
                  <c:v>45292.061111111114</c:v>
                </c:pt>
                <c:pt idx="529">
                  <c:v>45292.061226851853</c:v>
                </c:pt>
                <c:pt idx="530">
                  <c:v>45292.061342592591</c:v>
                </c:pt>
                <c:pt idx="531">
                  <c:v>45292.06145833333</c:v>
                </c:pt>
                <c:pt idx="532">
                  <c:v>45292.061574074076</c:v>
                </c:pt>
                <c:pt idx="533">
                  <c:v>45292.061689814815</c:v>
                </c:pt>
                <c:pt idx="534">
                  <c:v>45292.061805555553</c:v>
                </c:pt>
                <c:pt idx="535">
                  <c:v>45292.061921296299</c:v>
                </c:pt>
                <c:pt idx="536">
                  <c:v>45292.062037037038</c:v>
                </c:pt>
                <c:pt idx="537">
                  <c:v>45292.062152777777</c:v>
                </c:pt>
                <c:pt idx="538">
                  <c:v>45292.062268518515</c:v>
                </c:pt>
                <c:pt idx="539">
                  <c:v>45292.062384259261</c:v>
                </c:pt>
                <c:pt idx="540">
                  <c:v>45292.0625</c:v>
                </c:pt>
                <c:pt idx="541">
                  <c:v>45292.062615740739</c:v>
                </c:pt>
                <c:pt idx="542">
                  <c:v>45292.062731481485</c:v>
                </c:pt>
                <c:pt idx="543">
                  <c:v>45292.062847222223</c:v>
                </c:pt>
                <c:pt idx="544">
                  <c:v>45292.062962962962</c:v>
                </c:pt>
                <c:pt idx="545">
                  <c:v>45292.063078703701</c:v>
                </c:pt>
                <c:pt idx="546">
                  <c:v>45292.063194444447</c:v>
                </c:pt>
                <c:pt idx="547">
                  <c:v>45292.063310185185</c:v>
                </c:pt>
                <c:pt idx="548">
                  <c:v>45292.063425925924</c:v>
                </c:pt>
                <c:pt idx="549">
                  <c:v>45292.06354166667</c:v>
                </c:pt>
                <c:pt idx="550">
                  <c:v>45292.063657407409</c:v>
                </c:pt>
                <c:pt idx="551">
                  <c:v>45292.063773148147</c:v>
                </c:pt>
                <c:pt idx="552">
                  <c:v>45292.063888888886</c:v>
                </c:pt>
                <c:pt idx="553">
                  <c:v>45292.064004629632</c:v>
                </c:pt>
                <c:pt idx="554">
                  <c:v>45292.064120370371</c:v>
                </c:pt>
                <c:pt idx="555">
                  <c:v>45292.064236111109</c:v>
                </c:pt>
                <c:pt idx="556">
                  <c:v>45292.064351851855</c:v>
                </c:pt>
                <c:pt idx="557">
                  <c:v>45292.064467592594</c:v>
                </c:pt>
                <c:pt idx="558">
                  <c:v>45292.064583333333</c:v>
                </c:pt>
                <c:pt idx="559">
                  <c:v>45292.064699074072</c:v>
                </c:pt>
                <c:pt idx="560">
                  <c:v>45292.064814814818</c:v>
                </c:pt>
                <c:pt idx="561">
                  <c:v>45292.064930555556</c:v>
                </c:pt>
                <c:pt idx="562">
                  <c:v>45292.065046296295</c:v>
                </c:pt>
                <c:pt idx="563">
                  <c:v>45292.065162037034</c:v>
                </c:pt>
                <c:pt idx="564">
                  <c:v>45292.06527777778</c:v>
                </c:pt>
                <c:pt idx="565">
                  <c:v>45292.065393518518</c:v>
                </c:pt>
                <c:pt idx="566">
                  <c:v>45292.065509259257</c:v>
                </c:pt>
                <c:pt idx="567">
                  <c:v>45292.065625000003</c:v>
                </c:pt>
                <c:pt idx="568">
                  <c:v>45292.065740740742</c:v>
                </c:pt>
                <c:pt idx="569">
                  <c:v>45292.06585648148</c:v>
                </c:pt>
                <c:pt idx="570">
                  <c:v>45292.065972222219</c:v>
                </c:pt>
                <c:pt idx="571">
                  <c:v>45292.066087962965</c:v>
                </c:pt>
                <c:pt idx="572">
                  <c:v>45292.066203703704</c:v>
                </c:pt>
                <c:pt idx="573">
                  <c:v>45292.066319444442</c:v>
                </c:pt>
                <c:pt idx="574">
                  <c:v>45292.066435185188</c:v>
                </c:pt>
                <c:pt idx="575">
                  <c:v>45292.066550925927</c:v>
                </c:pt>
                <c:pt idx="576">
                  <c:v>45292.066666666666</c:v>
                </c:pt>
                <c:pt idx="577">
                  <c:v>45292.066782407404</c:v>
                </c:pt>
                <c:pt idx="578">
                  <c:v>45292.06689814815</c:v>
                </c:pt>
                <c:pt idx="579">
                  <c:v>45292.067013888889</c:v>
                </c:pt>
                <c:pt idx="580">
                  <c:v>45292.067129629628</c:v>
                </c:pt>
                <c:pt idx="581">
                  <c:v>45292.067245370374</c:v>
                </c:pt>
                <c:pt idx="582">
                  <c:v>45292.067361111112</c:v>
                </c:pt>
                <c:pt idx="583">
                  <c:v>45292.067476851851</c:v>
                </c:pt>
                <c:pt idx="584">
                  <c:v>45292.06759259259</c:v>
                </c:pt>
                <c:pt idx="585">
                  <c:v>45292.067708333336</c:v>
                </c:pt>
                <c:pt idx="586">
                  <c:v>45292.067824074074</c:v>
                </c:pt>
                <c:pt idx="587">
                  <c:v>45292.067939814813</c:v>
                </c:pt>
                <c:pt idx="588">
                  <c:v>45292.068055555559</c:v>
                </c:pt>
                <c:pt idx="589">
                  <c:v>45292.068171296298</c:v>
                </c:pt>
                <c:pt idx="590">
                  <c:v>45292.068287037036</c:v>
                </c:pt>
                <c:pt idx="591">
                  <c:v>45292.068402777775</c:v>
                </c:pt>
                <c:pt idx="592">
                  <c:v>45292.068518518521</c:v>
                </c:pt>
                <c:pt idx="593">
                  <c:v>45292.06863425926</c:v>
                </c:pt>
                <c:pt idx="594">
                  <c:v>45292.068749999999</c:v>
                </c:pt>
                <c:pt idx="595">
                  <c:v>45292.068865740737</c:v>
                </c:pt>
                <c:pt idx="596">
                  <c:v>45292.068981481483</c:v>
                </c:pt>
                <c:pt idx="597">
                  <c:v>45292.069097222222</c:v>
                </c:pt>
                <c:pt idx="598">
                  <c:v>45292.069212962961</c:v>
                </c:pt>
                <c:pt idx="599">
                  <c:v>45292.069328703707</c:v>
                </c:pt>
                <c:pt idx="600">
                  <c:v>45292.069444444445</c:v>
                </c:pt>
                <c:pt idx="601">
                  <c:v>45292.069560185184</c:v>
                </c:pt>
                <c:pt idx="602">
                  <c:v>45292.069675925923</c:v>
                </c:pt>
                <c:pt idx="603">
                  <c:v>45292.069791666669</c:v>
                </c:pt>
                <c:pt idx="604">
                  <c:v>45292.069907407407</c:v>
                </c:pt>
                <c:pt idx="605">
                  <c:v>45292.070023148146</c:v>
                </c:pt>
                <c:pt idx="606">
                  <c:v>45292.070138888892</c:v>
                </c:pt>
                <c:pt idx="607">
                  <c:v>45292.070254629631</c:v>
                </c:pt>
                <c:pt idx="608">
                  <c:v>45292.070370370369</c:v>
                </c:pt>
                <c:pt idx="609">
                  <c:v>45292.070486111108</c:v>
                </c:pt>
                <c:pt idx="610">
                  <c:v>45292.070601851854</c:v>
                </c:pt>
                <c:pt idx="611">
                  <c:v>45292.070717592593</c:v>
                </c:pt>
                <c:pt idx="612">
                  <c:v>45292.070833333331</c:v>
                </c:pt>
                <c:pt idx="613">
                  <c:v>45292.070949074077</c:v>
                </c:pt>
                <c:pt idx="614">
                  <c:v>45292.071064814816</c:v>
                </c:pt>
                <c:pt idx="615">
                  <c:v>45292.071180555555</c:v>
                </c:pt>
                <c:pt idx="616">
                  <c:v>45292.071296296293</c:v>
                </c:pt>
                <c:pt idx="617">
                  <c:v>45292.071412037039</c:v>
                </c:pt>
                <c:pt idx="618">
                  <c:v>45292.071527777778</c:v>
                </c:pt>
                <c:pt idx="619">
                  <c:v>45292.071643518517</c:v>
                </c:pt>
                <c:pt idx="620">
                  <c:v>45292.071759259263</c:v>
                </c:pt>
                <c:pt idx="621">
                  <c:v>45292.071875000001</c:v>
                </c:pt>
                <c:pt idx="622">
                  <c:v>45292.07199074074</c:v>
                </c:pt>
                <c:pt idx="623">
                  <c:v>45292.072106481479</c:v>
                </c:pt>
                <c:pt idx="624">
                  <c:v>45292.072222222225</c:v>
                </c:pt>
                <c:pt idx="625">
                  <c:v>45292.072337962964</c:v>
                </c:pt>
                <c:pt idx="626">
                  <c:v>45292.072453703702</c:v>
                </c:pt>
                <c:pt idx="627">
                  <c:v>45292.072569444441</c:v>
                </c:pt>
                <c:pt idx="628">
                  <c:v>45292.072685185187</c:v>
                </c:pt>
                <c:pt idx="629">
                  <c:v>45292.072800925926</c:v>
                </c:pt>
                <c:pt idx="630">
                  <c:v>45292.072916666664</c:v>
                </c:pt>
                <c:pt idx="631">
                  <c:v>45292.07303240741</c:v>
                </c:pt>
                <c:pt idx="632">
                  <c:v>45292.073148148149</c:v>
                </c:pt>
                <c:pt idx="633">
                  <c:v>45292.073263888888</c:v>
                </c:pt>
                <c:pt idx="634">
                  <c:v>45292.073379629626</c:v>
                </c:pt>
                <c:pt idx="635">
                  <c:v>45292.073495370372</c:v>
                </c:pt>
                <c:pt idx="636">
                  <c:v>45292.073611111111</c:v>
                </c:pt>
                <c:pt idx="637">
                  <c:v>45292.07372685185</c:v>
                </c:pt>
                <c:pt idx="638">
                  <c:v>45292.073842592596</c:v>
                </c:pt>
                <c:pt idx="639">
                  <c:v>45292.073958333334</c:v>
                </c:pt>
                <c:pt idx="640">
                  <c:v>45292.074074074073</c:v>
                </c:pt>
                <c:pt idx="641">
                  <c:v>45292.074189814812</c:v>
                </c:pt>
                <c:pt idx="642">
                  <c:v>45292.074305555558</c:v>
                </c:pt>
                <c:pt idx="643">
                  <c:v>45292.074421296296</c:v>
                </c:pt>
                <c:pt idx="644">
                  <c:v>45292.074537037035</c:v>
                </c:pt>
                <c:pt idx="645">
                  <c:v>45292.074652777781</c:v>
                </c:pt>
                <c:pt idx="646">
                  <c:v>45292.07476851852</c:v>
                </c:pt>
                <c:pt idx="647">
                  <c:v>45292.074884259258</c:v>
                </c:pt>
                <c:pt idx="648">
                  <c:v>45292.074999999997</c:v>
                </c:pt>
                <c:pt idx="649">
                  <c:v>45292.075115740743</c:v>
                </c:pt>
                <c:pt idx="650">
                  <c:v>45292.075231481482</c:v>
                </c:pt>
                <c:pt idx="651">
                  <c:v>45292.07534722222</c:v>
                </c:pt>
                <c:pt idx="652">
                  <c:v>45292.075462962966</c:v>
                </c:pt>
                <c:pt idx="653">
                  <c:v>45292.075578703705</c:v>
                </c:pt>
                <c:pt idx="654">
                  <c:v>45292.075694444444</c:v>
                </c:pt>
                <c:pt idx="655">
                  <c:v>45292.075810185182</c:v>
                </c:pt>
                <c:pt idx="656">
                  <c:v>45292.075925925928</c:v>
                </c:pt>
                <c:pt idx="657">
                  <c:v>45292.076041666667</c:v>
                </c:pt>
                <c:pt idx="658">
                  <c:v>45292.076157407406</c:v>
                </c:pt>
                <c:pt idx="659">
                  <c:v>45292.076273148145</c:v>
                </c:pt>
                <c:pt idx="660">
                  <c:v>45292.076388888891</c:v>
                </c:pt>
                <c:pt idx="661">
                  <c:v>45292.076504629629</c:v>
                </c:pt>
                <c:pt idx="662">
                  <c:v>45292.076620370368</c:v>
                </c:pt>
                <c:pt idx="663">
                  <c:v>45292.076736111114</c:v>
                </c:pt>
                <c:pt idx="664">
                  <c:v>45292.076851851853</c:v>
                </c:pt>
                <c:pt idx="665">
                  <c:v>45292.076967592591</c:v>
                </c:pt>
                <c:pt idx="666">
                  <c:v>45292.07708333333</c:v>
                </c:pt>
                <c:pt idx="667">
                  <c:v>45292.077199074076</c:v>
                </c:pt>
                <c:pt idx="668">
                  <c:v>45292.077314814815</c:v>
                </c:pt>
                <c:pt idx="669">
                  <c:v>45292.077430555553</c:v>
                </c:pt>
                <c:pt idx="670">
                  <c:v>45292.077546296299</c:v>
                </c:pt>
                <c:pt idx="671">
                  <c:v>45292.077662037038</c:v>
                </c:pt>
                <c:pt idx="672">
                  <c:v>45292.077777777777</c:v>
                </c:pt>
                <c:pt idx="673">
                  <c:v>45292.077893518515</c:v>
                </c:pt>
                <c:pt idx="674">
                  <c:v>45292.078009259261</c:v>
                </c:pt>
                <c:pt idx="675">
                  <c:v>45292.078125</c:v>
                </c:pt>
                <c:pt idx="676">
                  <c:v>45292.078240740739</c:v>
                </c:pt>
                <c:pt idx="677">
                  <c:v>45292.078356481485</c:v>
                </c:pt>
                <c:pt idx="678">
                  <c:v>45292.078472222223</c:v>
                </c:pt>
                <c:pt idx="679">
                  <c:v>45292.078587962962</c:v>
                </c:pt>
                <c:pt idx="680">
                  <c:v>45292.078703703701</c:v>
                </c:pt>
                <c:pt idx="681">
                  <c:v>45292.078819444447</c:v>
                </c:pt>
                <c:pt idx="682">
                  <c:v>45292.078935185185</c:v>
                </c:pt>
                <c:pt idx="683">
                  <c:v>45292.079050925924</c:v>
                </c:pt>
                <c:pt idx="684">
                  <c:v>45292.07916666667</c:v>
                </c:pt>
                <c:pt idx="685">
                  <c:v>45292.079282407409</c:v>
                </c:pt>
                <c:pt idx="686">
                  <c:v>45292.079398148147</c:v>
                </c:pt>
                <c:pt idx="687">
                  <c:v>45292.079513888886</c:v>
                </c:pt>
                <c:pt idx="688">
                  <c:v>45292.079629629632</c:v>
                </c:pt>
                <c:pt idx="689">
                  <c:v>45292.079745370371</c:v>
                </c:pt>
                <c:pt idx="690">
                  <c:v>45292.079861111109</c:v>
                </c:pt>
                <c:pt idx="691">
                  <c:v>45292.079976851855</c:v>
                </c:pt>
                <c:pt idx="692">
                  <c:v>45292.080092592594</c:v>
                </c:pt>
                <c:pt idx="693">
                  <c:v>45292.080208333333</c:v>
                </c:pt>
                <c:pt idx="694">
                  <c:v>45292.080324074072</c:v>
                </c:pt>
                <c:pt idx="695">
                  <c:v>45292.080439814818</c:v>
                </c:pt>
                <c:pt idx="696">
                  <c:v>45292.080555555556</c:v>
                </c:pt>
                <c:pt idx="697">
                  <c:v>45292.080671296295</c:v>
                </c:pt>
                <c:pt idx="698">
                  <c:v>45292.080787037034</c:v>
                </c:pt>
                <c:pt idx="699">
                  <c:v>45292.08090277778</c:v>
                </c:pt>
                <c:pt idx="700">
                  <c:v>45292.081018518518</c:v>
                </c:pt>
                <c:pt idx="701">
                  <c:v>45292.081134259257</c:v>
                </c:pt>
                <c:pt idx="702">
                  <c:v>45292.081250000003</c:v>
                </c:pt>
                <c:pt idx="703">
                  <c:v>45292.081365740742</c:v>
                </c:pt>
                <c:pt idx="704">
                  <c:v>45292.08148148148</c:v>
                </c:pt>
                <c:pt idx="705">
                  <c:v>45292.081597222219</c:v>
                </c:pt>
                <c:pt idx="706">
                  <c:v>45292.081712962965</c:v>
                </c:pt>
                <c:pt idx="707">
                  <c:v>45292.081828703704</c:v>
                </c:pt>
                <c:pt idx="708">
                  <c:v>45292.081944444442</c:v>
                </c:pt>
                <c:pt idx="709">
                  <c:v>45292.082060185188</c:v>
                </c:pt>
                <c:pt idx="710">
                  <c:v>45292.082175925927</c:v>
                </c:pt>
                <c:pt idx="711">
                  <c:v>45292.082291666666</c:v>
                </c:pt>
                <c:pt idx="712">
                  <c:v>45292.082407407404</c:v>
                </c:pt>
                <c:pt idx="713">
                  <c:v>45292.08252314815</c:v>
                </c:pt>
                <c:pt idx="714">
                  <c:v>45292.082638888889</c:v>
                </c:pt>
                <c:pt idx="715">
                  <c:v>45292.082754629628</c:v>
                </c:pt>
                <c:pt idx="716">
                  <c:v>45292.082870370374</c:v>
                </c:pt>
                <c:pt idx="717">
                  <c:v>45292.082986111112</c:v>
                </c:pt>
                <c:pt idx="718">
                  <c:v>45292.083101851851</c:v>
                </c:pt>
                <c:pt idx="719">
                  <c:v>45292.08321759259</c:v>
                </c:pt>
                <c:pt idx="720">
                  <c:v>45292.083333333336</c:v>
                </c:pt>
                <c:pt idx="721">
                  <c:v>45292.083449074074</c:v>
                </c:pt>
                <c:pt idx="722">
                  <c:v>45292.083564814813</c:v>
                </c:pt>
                <c:pt idx="723">
                  <c:v>45292.083680555559</c:v>
                </c:pt>
                <c:pt idx="724">
                  <c:v>45292.083796296298</c:v>
                </c:pt>
                <c:pt idx="725">
                  <c:v>45292.083912037036</c:v>
                </c:pt>
                <c:pt idx="726">
                  <c:v>45292.084027777775</c:v>
                </c:pt>
                <c:pt idx="727">
                  <c:v>45292.084143518521</c:v>
                </c:pt>
                <c:pt idx="728">
                  <c:v>45292.08425925926</c:v>
                </c:pt>
                <c:pt idx="729">
                  <c:v>45292.084374999999</c:v>
                </c:pt>
                <c:pt idx="730">
                  <c:v>45292.084490740737</c:v>
                </c:pt>
                <c:pt idx="731">
                  <c:v>45292.084606481483</c:v>
                </c:pt>
                <c:pt idx="732">
                  <c:v>45292.084722222222</c:v>
                </c:pt>
                <c:pt idx="733">
                  <c:v>45292.084837962961</c:v>
                </c:pt>
                <c:pt idx="734">
                  <c:v>45292.084953703707</c:v>
                </c:pt>
                <c:pt idx="735">
                  <c:v>45292.085069444445</c:v>
                </c:pt>
                <c:pt idx="736">
                  <c:v>45292.085185185184</c:v>
                </c:pt>
                <c:pt idx="737">
                  <c:v>45292.085300925923</c:v>
                </c:pt>
                <c:pt idx="738">
                  <c:v>45292.085416666669</c:v>
                </c:pt>
                <c:pt idx="739">
                  <c:v>45292.085532407407</c:v>
                </c:pt>
                <c:pt idx="740">
                  <c:v>45292.085648148146</c:v>
                </c:pt>
                <c:pt idx="741">
                  <c:v>45292.085763888892</c:v>
                </c:pt>
                <c:pt idx="742">
                  <c:v>45292.085879629631</c:v>
                </c:pt>
                <c:pt idx="743">
                  <c:v>45292.085995370369</c:v>
                </c:pt>
                <c:pt idx="744">
                  <c:v>45292.086111111108</c:v>
                </c:pt>
                <c:pt idx="745">
                  <c:v>45292.086226851854</c:v>
                </c:pt>
                <c:pt idx="746">
                  <c:v>45292.086342592593</c:v>
                </c:pt>
                <c:pt idx="747">
                  <c:v>45292.086458333331</c:v>
                </c:pt>
                <c:pt idx="748">
                  <c:v>45292.086574074077</c:v>
                </c:pt>
                <c:pt idx="749">
                  <c:v>45292.086689814816</c:v>
                </c:pt>
                <c:pt idx="750">
                  <c:v>45292.086805555555</c:v>
                </c:pt>
                <c:pt idx="751">
                  <c:v>45292.086921296293</c:v>
                </c:pt>
                <c:pt idx="752">
                  <c:v>45292.087037037039</c:v>
                </c:pt>
                <c:pt idx="753">
                  <c:v>45292.087152777778</c:v>
                </c:pt>
                <c:pt idx="754">
                  <c:v>45292.087268518517</c:v>
                </c:pt>
                <c:pt idx="755">
                  <c:v>45292.087384259263</c:v>
                </c:pt>
                <c:pt idx="756">
                  <c:v>45292.087500000001</c:v>
                </c:pt>
                <c:pt idx="757">
                  <c:v>45292.08761574074</c:v>
                </c:pt>
                <c:pt idx="758">
                  <c:v>45292.087731481479</c:v>
                </c:pt>
                <c:pt idx="759">
                  <c:v>45292.087847222225</c:v>
                </c:pt>
                <c:pt idx="760">
                  <c:v>45292.087962962964</c:v>
                </c:pt>
                <c:pt idx="761">
                  <c:v>45292.088078703702</c:v>
                </c:pt>
                <c:pt idx="762">
                  <c:v>45292.088194444441</c:v>
                </c:pt>
                <c:pt idx="763">
                  <c:v>45292.088310185187</c:v>
                </c:pt>
                <c:pt idx="764">
                  <c:v>45292.088425925926</c:v>
                </c:pt>
                <c:pt idx="765">
                  <c:v>45292.088541666664</c:v>
                </c:pt>
                <c:pt idx="766">
                  <c:v>45292.08865740741</c:v>
                </c:pt>
                <c:pt idx="767">
                  <c:v>45292.088773148149</c:v>
                </c:pt>
                <c:pt idx="768">
                  <c:v>45292.088888888888</c:v>
                </c:pt>
                <c:pt idx="769">
                  <c:v>45292.089004629626</c:v>
                </c:pt>
                <c:pt idx="770">
                  <c:v>45292.089120370372</c:v>
                </c:pt>
                <c:pt idx="771">
                  <c:v>45292.089236111111</c:v>
                </c:pt>
                <c:pt idx="772">
                  <c:v>45292.08935185185</c:v>
                </c:pt>
                <c:pt idx="773">
                  <c:v>45292.089467592596</c:v>
                </c:pt>
                <c:pt idx="774">
                  <c:v>45292.089583333334</c:v>
                </c:pt>
                <c:pt idx="775">
                  <c:v>45292.089699074073</c:v>
                </c:pt>
                <c:pt idx="776">
                  <c:v>45292.089814814812</c:v>
                </c:pt>
                <c:pt idx="777">
                  <c:v>45292.089930555558</c:v>
                </c:pt>
                <c:pt idx="778">
                  <c:v>45292.090046296296</c:v>
                </c:pt>
                <c:pt idx="779">
                  <c:v>45292.090162037035</c:v>
                </c:pt>
                <c:pt idx="780">
                  <c:v>45292.090277777781</c:v>
                </c:pt>
                <c:pt idx="781">
                  <c:v>45292.09039351852</c:v>
                </c:pt>
                <c:pt idx="782">
                  <c:v>45292.090509259258</c:v>
                </c:pt>
                <c:pt idx="783">
                  <c:v>45292.090624999997</c:v>
                </c:pt>
                <c:pt idx="784">
                  <c:v>45292.090740740743</c:v>
                </c:pt>
                <c:pt idx="785">
                  <c:v>45292.090856481482</c:v>
                </c:pt>
                <c:pt idx="786">
                  <c:v>45292.09097222222</c:v>
                </c:pt>
                <c:pt idx="787">
                  <c:v>45292.091087962966</c:v>
                </c:pt>
                <c:pt idx="788">
                  <c:v>45292.091203703705</c:v>
                </c:pt>
                <c:pt idx="789">
                  <c:v>45292.091319444444</c:v>
                </c:pt>
                <c:pt idx="790">
                  <c:v>45292.091435185182</c:v>
                </c:pt>
                <c:pt idx="791">
                  <c:v>45292.091550925928</c:v>
                </c:pt>
                <c:pt idx="792">
                  <c:v>45292.091666666667</c:v>
                </c:pt>
                <c:pt idx="793">
                  <c:v>45292.091782407406</c:v>
                </c:pt>
                <c:pt idx="794">
                  <c:v>45292.091898148145</c:v>
                </c:pt>
                <c:pt idx="795">
                  <c:v>45292.092013888891</c:v>
                </c:pt>
                <c:pt idx="796">
                  <c:v>45292.092129629629</c:v>
                </c:pt>
                <c:pt idx="797">
                  <c:v>45292.092245370368</c:v>
                </c:pt>
                <c:pt idx="798">
                  <c:v>45292.092361111114</c:v>
                </c:pt>
                <c:pt idx="799">
                  <c:v>45292.092476851853</c:v>
                </c:pt>
                <c:pt idx="800">
                  <c:v>45292.092592592591</c:v>
                </c:pt>
                <c:pt idx="801">
                  <c:v>45292.09270833333</c:v>
                </c:pt>
                <c:pt idx="802">
                  <c:v>45292.092824074076</c:v>
                </c:pt>
                <c:pt idx="803">
                  <c:v>45292.092939814815</c:v>
                </c:pt>
                <c:pt idx="804">
                  <c:v>45292.093055555553</c:v>
                </c:pt>
                <c:pt idx="805">
                  <c:v>45292.093171296299</c:v>
                </c:pt>
                <c:pt idx="806">
                  <c:v>45292.093287037038</c:v>
                </c:pt>
                <c:pt idx="807">
                  <c:v>45292.093402777777</c:v>
                </c:pt>
                <c:pt idx="808">
                  <c:v>45292.093518518515</c:v>
                </c:pt>
                <c:pt idx="809">
                  <c:v>45292.093634259261</c:v>
                </c:pt>
                <c:pt idx="810">
                  <c:v>45292.09375</c:v>
                </c:pt>
                <c:pt idx="811">
                  <c:v>45292.093865740739</c:v>
                </c:pt>
                <c:pt idx="812">
                  <c:v>45292.093981481485</c:v>
                </c:pt>
                <c:pt idx="813">
                  <c:v>45292.094097222223</c:v>
                </c:pt>
                <c:pt idx="814">
                  <c:v>45292.094212962962</c:v>
                </c:pt>
                <c:pt idx="815">
                  <c:v>45292.094328703701</c:v>
                </c:pt>
                <c:pt idx="816">
                  <c:v>45292.094444444447</c:v>
                </c:pt>
                <c:pt idx="817">
                  <c:v>45292.094560185185</c:v>
                </c:pt>
                <c:pt idx="818">
                  <c:v>45292.094675925924</c:v>
                </c:pt>
                <c:pt idx="819">
                  <c:v>45292.09479166667</c:v>
                </c:pt>
                <c:pt idx="820">
                  <c:v>45292.094907407409</c:v>
                </c:pt>
                <c:pt idx="821">
                  <c:v>45292.095023148147</c:v>
                </c:pt>
                <c:pt idx="822">
                  <c:v>45292.095138888886</c:v>
                </c:pt>
                <c:pt idx="823">
                  <c:v>45292.095254629632</c:v>
                </c:pt>
                <c:pt idx="824">
                  <c:v>45292.095370370371</c:v>
                </c:pt>
                <c:pt idx="825">
                  <c:v>45292.095486111109</c:v>
                </c:pt>
                <c:pt idx="826">
                  <c:v>45292.095601851855</c:v>
                </c:pt>
                <c:pt idx="827">
                  <c:v>45292.095717592594</c:v>
                </c:pt>
                <c:pt idx="828">
                  <c:v>45292.095833333333</c:v>
                </c:pt>
                <c:pt idx="829">
                  <c:v>45292.095949074072</c:v>
                </c:pt>
                <c:pt idx="830">
                  <c:v>45292.096064814818</c:v>
                </c:pt>
                <c:pt idx="831">
                  <c:v>45292.096180555556</c:v>
                </c:pt>
                <c:pt idx="832">
                  <c:v>45292.096296296295</c:v>
                </c:pt>
                <c:pt idx="833">
                  <c:v>45292.096412037034</c:v>
                </c:pt>
                <c:pt idx="834">
                  <c:v>45292.09652777778</c:v>
                </c:pt>
                <c:pt idx="835">
                  <c:v>45292.096643518518</c:v>
                </c:pt>
                <c:pt idx="836">
                  <c:v>45292.096759259257</c:v>
                </c:pt>
                <c:pt idx="837">
                  <c:v>45292.096875000003</c:v>
                </c:pt>
                <c:pt idx="838">
                  <c:v>45292.096990740742</c:v>
                </c:pt>
                <c:pt idx="839">
                  <c:v>45292.09710648148</c:v>
                </c:pt>
                <c:pt idx="840">
                  <c:v>45292.097222222219</c:v>
                </c:pt>
                <c:pt idx="841">
                  <c:v>45292.097337962965</c:v>
                </c:pt>
                <c:pt idx="842">
                  <c:v>45292.097453703704</c:v>
                </c:pt>
                <c:pt idx="843">
                  <c:v>45292.097569444442</c:v>
                </c:pt>
                <c:pt idx="844">
                  <c:v>45292.097685185188</c:v>
                </c:pt>
                <c:pt idx="845">
                  <c:v>45292.097800925927</c:v>
                </c:pt>
                <c:pt idx="846">
                  <c:v>45292.097916666666</c:v>
                </c:pt>
                <c:pt idx="847">
                  <c:v>45292.098032407404</c:v>
                </c:pt>
                <c:pt idx="848">
                  <c:v>45292.09814814815</c:v>
                </c:pt>
                <c:pt idx="849">
                  <c:v>45292.098263888889</c:v>
                </c:pt>
                <c:pt idx="850">
                  <c:v>45292.098379629628</c:v>
                </c:pt>
                <c:pt idx="851">
                  <c:v>45292.098495370374</c:v>
                </c:pt>
                <c:pt idx="852">
                  <c:v>45292.098611111112</c:v>
                </c:pt>
                <c:pt idx="853">
                  <c:v>45292.098726851851</c:v>
                </c:pt>
                <c:pt idx="854">
                  <c:v>45292.09884259259</c:v>
                </c:pt>
                <c:pt idx="855">
                  <c:v>45292.098958333336</c:v>
                </c:pt>
                <c:pt idx="856">
                  <c:v>45292.099074074074</c:v>
                </c:pt>
                <c:pt idx="857">
                  <c:v>45292.099189814813</c:v>
                </c:pt>
                <c:pt idx="858">
                  <c:v>45292.099305555559</c:v>
                </c:pt>
                <c:pt idx="859">
                  <c:v>45292.099421296298</c:v>
                </c:pt>
                <c:pt idx="860">
                  <c:v>45292.099537037036</c:v>
                </c:pt>
                <c:pt idx="861">
                  <c:v>45292.099652777775</c:v>
                </c:pt>
                <c:pt idx="862">
                  <c:v>45292.099768518521</c:v>
                </c:pt>
                <c:pt idx="863">
                  <c:v>45292.09988425926</c:v>
                </c:pt>
                <c:pt idx="864">
                  <c:v>45292.1</c:v>
                </c:pt>
                <c:pt idx="865">
                  <c:v>45292.100115740737</c:v>
                </c:pt>
                <c:pt idx="866">
                  <c:v>45292.100231481483</c:v>
                </c:pt>
                <c:pt idx="867">
                  <c:v>45292.100347222222</c:v>
                </c:pt>
                <c:pt idx="868">
                  <c:v>45292.100462962961</c:v>
                </c:pt>
                <c:pt idx="869">
                  <c:v>45292.100578703707</c:v>
                </c:pt>
                <c:pt idx="870">
                  <c:v>45292.100694444445</c:v>
                </c:pt>
                <c:pt idx="871">
                  <c:v>45292.100810185184</c:v>
                </c:pt>
                <c:pt idx="872">
                  <c:v>45292.100925925923</c:v>
                </c:pt>
                <c:pt idx="873">
                  <c:v>45292.101041666669</c:v>
                </c:pt>
                <c:pt idx="874">
                  <c:v>45292.101157407407</c:v>
                </c:pt>
                <c:pt idx="875">
                  <c:v>45292.101273148146</c:v>
                </c:pt>
                <c:pt idx="876">
                  <c:v>45292.101388888892</c:v>
                </c:pt>
                <c:pt idx="877">
                  <c:v>45292.101504629631</c:v>
                </c:pt>
                <c:pt idx="878">
                  <c:v>45292.101620370369</c:v>
                </c:pt>
                <c:pt idx="879">
                  <c:v>45292.101736111108</c:v>
                </c:pt>
                <c:pt idx="880">
                  <c:v>45292.101851851854</c:v>
                </c:pt>
                <c:pt idx="881">
                  <c:v>45292.101967592593</c:v>
                </c:pt>
                <c:pt idx="882">
                  <c:v>45292.102083333331</c:v>
                </c:pt>
                <c:pt idx="883">
                  <c:v>45292.102199074077</c:v>
                </c:pt>
                <c:pt idx="884">
                  <c:v>45292.102314814816</c:v>
                </c:pt>
                <c:pt idx="885">
                  <c:v>45292.102430555555</c:v>
                </c:pt>
                <c:pt idx="886">
                  <c:v>45292.102546296293</c:v>
                </c:pt>
                <c:pt idx="887">
                  <c:v>45292.102662037039</c:v>
                </c:pt>
                <c:pt idx="888">
                  <c:v>45292.102777777778</c:v>
                </c:pt>
                <c:pt idx="889">
                  <c:v>45292.102893518517</c:v>
                </c:pt>
                <c:pt idx="890">
                  <c:v>45292.103009259263</c:v>
                </c:pt>
                <c:pt idx="891">
                  <c:v>45292.103125000001</c:v>
                </c:pt>
                <c:pt idx="892">
                  <c:v>45292.10324074074</c:v>
                </c:pt>
                <c:pt idx="893">
                  <c:v>45292.103356481479</c:v>
                </c:pt>
                <c:pt idx="894">
                  <c:v>45292.103472222225</c:v>
                </c:pt>
                <c:pt idx="895">
                  <c:v>45292.103587962964</c:v>
                </c:pt>
                <c:pt idx="896">
                  <c:v>45292.103703703702</c:v>
                </c:pt>
                <c:pt idx="897">
                  <c:v>45292.103819444441</c:v>
                </c:pt>
                <c:pt idx="898">
                  <c:v>45292.103935185187</c:v>
                </c:pt>
                <c:pt idx="899">
                  <c:v>45292.104050925926</c:v>
                </c:pt>
                <c:pt idx="900">
                  <c:v>45292.104166666664</c:v>
                </c:pt>
                <c:pt idx="901">
                  <c:v>45292.10428240741</c:v>
                </c:pt>
                <c:pt idx="902">
                  <c:v>45292.104398148149</c:v>
                </c:pt>
                <c:pt idx="903">
                  <c:v>45292.104513888888</c:v>
                </c:pt>
                <c:pt idx="904">
                  <c:v>45292.104629629626</c:v>
                </c:pt>
                <c:pt idx="905">
                  <c:v>45292.104745370372</c:v>
                </c:pt>
                <c:pt idx="906">
                  <c:v>45292.104861111111</c:v>
                </c:pt>
                <c:pt idx="907">
                  <c:v>45292.10497685185</c:v>
                </c:pt>
                <c:pt idx="908">
                  <c:v>45292.105092592596</c:v>
                </c:pt>
                <c:pt idx="909">
                  <c:v>45292.105208333334</c:v>
                </c:pt>
                <c:pt idx="910">
                  <c:v>45292.105324074073</c:v>
                </c:pt>
                <c:pt idx="911">
                  <c:v>45292.105439814812</c:v>
                </c:pt>
                <c:pt idx="912">
                  <c:v>45292.105555555558</c:v>
                </c:pt>
                <c:pt idx="913">
                  <c:v>45292.105671296296</c:v>
                </c:pt>
                <c:pt idx="914">
                  <c:v>45292.105787037035</c:v>
                </c:pt>
                <c:pt idx="915">
                  <c:v>45292.105902777781</c:v>
                </c:pt>
                <c:pt idx="916">
                  <c:v>45292.10601851852</c:v>
                </c:pt>
                <c:pt idx="917">
                  <c:v>45292.106134259258</c:v>
                </c:pt>
                <c:pt idx="918">
                  <c:v>45292.106249999997</c:v>
                </c:pt>
                <c:pt idx="919">
                  <c:v>45292.106365740743</c:v>
                </c:pt>
                <c:pt idx="920">
                  <c:v>45292.106481481482</c:v>
                </c:pt>
                <c:pt idx="921">
                  <c:v>45292.10659722222</c:v>
                </c:pt>
                <c:pt idx="922">
                  <c:v>45292.106712962966</c:v>
                </c:pt>
                <c:pt idx="923">
                  <c:v>45292.106828703705</c:v>
                </c:pt>
                <c:pt idx="924">
                  <c:v>45292.106944444444</c:v>
                </c:pt>
                <c:pt idx="925">
                  <c:v>45292.107060185182</c:v>
                </c:pt>
                <c:pt idx="926">
                  <c:v>45292.107175925928</c:v>
                </c:pt>
                <c:pt idx="927">
                  <c:v>45292.107291666667</c:v>
                </c:pt>
                <c:pt idx="928">
                  <c:v>45292.107407407406</c:v>
                </c:pt>
                <c:pt idx="929">
                  <c:v>45292.107523148145</c:v>
                </c:pt>
                <c:pt idx="930">
                  <c:v>45292.107638888891</c:v>
                </c:pt>
                <c:pt idx="931">
                  <c:v>45292.107754629629</c:v>
                </c:pt>
                <c:pt idx="932">
                  <c:v>45292.107870370368</c:v>
                </c:pt>
                <c:pt idx="933">
                  <c:v>45292.107986111114</c:v>
                </c:pt>
                <c:pt idx="934">
                  <c:v>45292.108101851853</c:v>
                </c:pt>
                <c:pt idx="935">
                  <c:v>45292.108217592591</c:v>
                </c:pt>
                <c:pt idx="936">
                  <c:v>45292.10833333333</c:v>
                </c:pt>
                <c:pt idx="937">
                  <c:v>45292.108449074076</c:v>
                </c:pt>
                <c:pt idx="938">
                  <c:v>45292.108564814815</c:v>
                </c:pt>
                <c:pt idx="939">
                  <c:v>45292.108680555553</c:v>
                </c:pt>
                <c:pt idx="940">
                  <c:v>45292.108796296299</c:v>
                </c:pt>
                <c:pt idx="941">
                  <c:v>45292.108912037038</c:v>
                </c:pt>
                <c:pt idx="942">
                  <c:v>45292.109027777777</c:v>
                </c:pt>
                <c:pt idx="943">
                  <c:v>45292.109143518515</c:v>
                </c:pt>
                <c:pt idx="944">
                  <c:v>45292.109259259261</c:v>
                </c:pt>
                <c:pt idx="945">
                  <c:v>45292.109375</c:v>
                </c:pt>
                <c:pt idx="946">
                  <c:v>45292.109490740739</c:v>
                </c:pt>
                <c:pt idx="947">
                  <c:v>45292.109606481485</c:v>
                </c:pt>
                <c:pt idx="948">
                  <c:v>45292.109722222223</c:v>
                </c:pt>
                <c:pt idx="949">
                  <c:v>45292.109837962962</c:v>
                </c:pt>
                <c:pt idx="950">
                  <c:v>45292.109953703701</c:v>
                </c:pt>
                <c:pt idx="951">
                  <c:v>45292.110069444447</c:v>
                </c:pt>
                <c:pt idx="952">
                  <c:v>45292.110185185185</c:v>
                </c:pt>
                <c:pt idx="953">
                  <c:v>45292.110300925924</c:v>
                </c:pt>
                <c:pt idx="954">
                  <c:v>45292.11041666667</c:v>
                </c:pt>
                <c:pt idx="955">
                  <c:v>45292.110532407409</c:v>
                </c:pt>
                <c:pt idx="956">
                  <c:v>45292.110648148147</c:v>
                </c:pt>
                <c:pt idx="957">
                  <c:v>45292.110763888886</c:v>
                </c:pt>
                <c:pt idx="958">
                  <c:v>45292.110879629632</c:v>
                </c:pt>
                <c:pt idx="959">
                  <c:v>45292.110995370371</c:v>
                </c:pt>
                <c:pt idx="960">
                  <c:v>45292.111111111109</c:v>
                </c:pt>
                <c:pt idx="961">
                  <c:v>45292.111226851855</c:v>
                </c:pt>
                <c:pt idx="962">
                  <c:v>45292.111342592594</c:v>
                </c:pt>
                <c:pt idx="963">
                  <c:v>45292.111458333333</c:v>
                </c:pt>
                <c:pt idx="964">
                  <c:v>45292.111574074072</c:v>
                </c:pt>
                <c:pt idx="965">
                  <c:v>45292.111689814818</c:v>
                </c:pt>
                <c:pt idx="966">
                  <c:v>45292.111805555556</c:v>
                </c:pt>
                <c:pt idx="967">
                  <c:v>45292.111921296295</c:v>
                </c:pt>
                <c:pt idx="968">
                  <c:v>45292.112037037034</c:v>
                </c:pt>
                <c:pt idx="969">
                  <c:v>45292.11215277778</c:v>
                </c:pt>
                <c:pt idx="970">
                  <c:v>45292.112268518518</c:v>
                </c:pt>
                <c:pt idx="971">
                  <c:v>45292.112384259257</c:v>
                </c:pt>
                <c:pt idx="972">
                  <c:v>45292.112500000003</c:v>
                </c:pt>
                <c:pt idx="973">
                  <c:v>45292.112615740742</c:v>
                </c:pt>
                <c:pt idx="974">
                  <c:v>45292.11273148148</c:v>
                </c:pt>
                <c:pt idx="975">
                  <c:v>45292.112847222219</c:v>
                </c:pt>
                <c:pt idx="976">
                  <c:v>45292.112962962965</c:v>
                </c:pt>
                <c:pt idx="977">
                  <c:v>45292.113078703704</c:v>
                </c:pt>
                <c:pt idx="978">
                  <c:v>45292.113194444442</c:v>
                </c:pt>
                <c:pt idx="979">
                  <c:v>45292.113310185188</c:v>
                </c:pt>
                <c:pt idx="980">
                  <c:v>45292.113425925927</c:v>
                </c:pt>
                <c:pt idx="981">
                  <c:v>45292.113541666666</c:v>
                </c:pt>
                <c:pt idx="982">
                  <c:v>45292.113657407404</c:v>
                </c:pt>
                <c:pt idx="983">
                  <c:v>45292.11377314815</c:v>
                </c:pt>
                <c:pt idx="984">
                  <c:v>45292.113888888889</c:v>
                </c:pt>
                <c:pt idx="985">
                  <c:v>45292.114004629628</c:v>
                </c:pt>
                <c:pt idx="986">
                  <c:v>45292.114120370374</c:v>
                </c:pt>
                <c:pt idx="987">
                  <c:v>45292.114236111112</c:v>
                </c:pt>
                <c:pt idx="988">
                  <c:v>45292.114351851851</c:v>
                </c:pt>
                <c:pt idx="989">
                  <c:v>45292.11446759259</c:v>
                </c:pt>
                <c:pt idx="990">
                  <c:v>45292.114583333336</c:v>
                </c:pt>
                <c:pt idx="991">
                  <c:v>45292.114699074074</c:v>
                </c:pt>
                <c:pt idx="992">
                  <c:v>45292.114814814813</c:v>
                </c:pt>
                <c:pt idx="993">
                  <c:v>45292.114930555559</c:v>
                </c:pt>
                <c:pt idx="994">
                  <c:v>45292.115046296298</c:v>
                </c:pt>
                <c:pt idx="995">
                  <c:v>45292.115162037036</c:v>
                </c:pt>
                <c:pt idx="996">
                  <c:v>45292.115277777775</c:v>
                </c:pt>
                <c:pt idx="997">
                  <c:v>45292.115393518521</c:v>
                </c:pt>
                <c:pt idx="998">
                  <c:v>45292.11550925926</c:v>
                </c:pt>
                <c:pt idx="999">
                  <c:v>45292.115624999999</c:v>
                </c:pt>
                <c:pt idx="1000">
                  <c:v>45292.115740740737</c:v>
                </c:pt>
                <c:pt idx="1001">
                  <c:v>45292.115856481483</c:v>
                </c:pt>
                <c:pt idx="1002">
                  <c:v>45292.115972222222</c:v>
                </c:pt>
                <c:pt idx="1003">
                  <c:v>45292.116087962961</c:v>
                </c:pt>
                <c:pt idx="1004">
                  <c:v>45292.116203703707</c:v>
                </c:pt>
                <c:pt idx="1005">
                  <c:v>45292.116319444445</c:v>
                </c:pt>
                <c:pt idx="1006">
                  <c:v>45292.116435185184</c:v>
                </c:pt>
                <c:pt idx="1007">
                  <c:v>45292.116550925923</c:v>
                </c:pt>
                <c:pt idx="1008">
                  <c:v>45292.116666666669</c:v>
                </c:pt>
                <c:pt idx="1009">
                  <c:v>45292.116782407407</c:v>
                </c:pt>
                <c:pt idx="1010">
                  <c:v>45292.116898148146</c:v>
                </c:pt>
                <c:pt idx="1011">
                  <c:v>45292.117013888892</c:v>
                </c:pt>
                <c:pt idx="1012">
                  <c:v>45292.117129629631</c:v>
                </c:pt>
                <c:pt idx="1013">
                  <c:v>45292.117245370369</c:v>
                </c:pt>
                <c:pt idx="1014">
                  <c:v>45292.117361111108</c:v>
                </c:pt>
                <c:pt idx="1015">
                  <c:v>45292.117476851854</c:v>
                </c:pt>
                <c:pt idx="1016">
                  <c:v>45292.117592592593</c:v>
                </c:pt>
                <c:pt idx="1017">
                  <c:v>45292.117708333331</c:v>
                </c:pt>
                <c:pt idx="1018">
                  <c:v>45292.117824074077</c:v>
                </c:pt>
                <c:pt idx="1019">
                  <c:v>45292.117939814816</c:v>
                </c:pt>
                <c:pt idx="1020">
                  <c:v>45292.118055555555</c:v>
                </c:pt>
                <c:pt idx="1021">
                  <c:v>45292.118171296293</c:v>
                </c:pt>
                <c:pt idx="1022">
                  <c:v>45292.118287037039</c:v>
                </c:pt>
                <c:pt idx="1023">
                  <c:v>45292.118402777778</c:v>
                </c:pt>
                <c:pt idx="1024">
                  <c:v>45292.118518518517</c:v>
                </c:pt>
                <c:pt idx="1025">
                  <c:v>45292.118634259263</c:v>
                </c:pt>
                <c:pt idx="1026">
                  <c:v>45292.118750000001</c:v>
                </c:pt>
                <c:pt idx="1027">
                  <c:v>45292.11886574074</c:v>
                </c:pt>
                <c:pt idx="1028">
                  <c:v>45292.118981481479</c:v>
                </c:pt>
                <c:pt idx="1029">
                  <c:v>45292.119097222225</c:v>
                </c:pt>
                <c:pt idx="1030">
                  <c:v>45292.119212962964</c:v>
                </c:pt>
                <c:pt idx="1031">
                  <c:v>45292.119328703702</c:v>
                </c:pt>
                <c:pt idx="1032">
                  <c:v>45292.119444444441</c:v>
                </c:pt>
                <c:pt idx="1033">
                  <c:v>45292.119560185187</c:v>
                </c:pt>
                <c:pt idx="1034">
                  <c:v>45292.119675925926</c:v>
                </c:pt>
                <c:pt idx="1035">
                  <c:v>45292.119791666664</c:v>
                </c:pt>
                <c:pt idx="1036">
                  <c:v>45292.11990740741</c:v>
                </c:pt>
                <c:pt idx="1037">
                  <c:v>45292.120023148149</c:v>
                </c:pt>
                <c:pt idx="1038">
                  <c:v>45292.120138888888</c:v>
                </c:pt>
                <c:pt idx="1039">
                  <c:v>45292.120254629626</c:v>
                </c:pt>
                <c:pt idx="1040">
                  <c:v>45292.120370370372</c:v>
                </c:pt>
                <c:pt idx="1041">
                  <c:v>45292.120486111111</c:v>
                </c:pt>
                <c:pt idx="1042">
                  <c:v>45292.12060185185</c:v>
                </c:pt>
                <c:pt idx="1043">
                  <c:v>45292.120717592596</c:v>
                </c:pt>
                <c:pt idx="1044">
                  <c:v>45292.120833333334</c:v>
                </c:pt>
                <c:pt idx="1045">
                  <c:v>45292.120949074073</c:v>
                </c:pt>
                <c:pt idx="1046">
                  <c:v>45292.121064814812</c:v>
                </c:pt>
                <c:pt idx="1047">
                  <c:v>45292.121180555558</c:v>
                </c:pt>
                <c:pt idx="1048">
                  <c:v>45292.121296296296</c:v>
                </c:pt>
                <c:pt idx="1049">
                  <c:v>45292.121412037035</c:v>
                </c:pt>
                <c:pt idx="1050">
                  <c:v>45292.121527777781</c:v>
                </c:pt>
                <c:pt idx="1051">
                  <c:v>45292.12164351852</c:v>
                </c:pt>
                <c:pt idx="1052">
                  <c:v>45292.121759259258</c:v>
                </c:pt>
                <c:pt idx="1053">
                  <c:v>45292.121874999997</c:v>
                </c:pt>
                <c:pt idx="1054">
                  <c:v>45292.121990740743</c:v>
                </c:pt>
                <c:pt idx="1055">
                  <c:v>45292.122106481482</c:v>
                </c:pt>
                <c:pt idx="1056">
                  <c:v>45292.12222222222</c:v>
                </c:pt>
                <c:pt idx="1057">
                  <c:v>45292.122337962966</c:v>
                </c:pt>
                <c:pt idx="1058">
                  <c:v>45292.122453703705</c:v>
                </c:pt>
                <c:pt idx="1059">
                  <c:v>45292.122569444444</c:v>
                </c:pt>
                <c:pt idx="1060">
                  <c:v>45292.122685185182</c:v>
                </c:pt>
                <c:pt idx="1061">
                  <c:v>45292.122800925928</c:v>
                </c:pt>
                <c:pt idx="1062">
                  <c:v>45292.122916666667</c:v>
                </c:pt>
                <c:pt idx="1063">
                  <c:v>45292.123032407406</c:v>
                </c:pt>
                <c:pt idx="1064">
                  <c:v>45292.123148148145</c:v>
                </c:pt>
                <c:pt idx="1065">
                  <c:v>45292.123263888891</c:v>
                </c:pt>
                <c:pt idx="1066">
                  <c:v>45292.123379629629</c:v>
                </c:pt>
                <c:pt idx="1067">
                  <c:v>45292.123495370368</c:v>
                </c:pt>
                <c:pt idx="1068">
                  <c:v>45292.123611111114</c:v>
                </c:pt>
                <c:pt idx="1069">
                  <c:v>45292.123726851853</c:v>
                </c:pt>
                <c:pt idx="1070">
                  <c:v>45292.123842592591</c:v>
                </c:pt>
                <c:pt idx="1071">
                  <c:v>45292.12395833333</c:v>
                </c:pt>
                <c:pt idx="1072">
                  <c:v>45292.124074074076</c:v>
                </c:pt>
                <c:pt idx="1073">
                  <c:v>45292.124189814815</c:v>
                </c:pt>
                <c:pt idx="1074">
                  <c:v>45292.124305555553</c:v>
                </c:pt>
                <c:pt idx="1075">
                  <c:v>45292.124421296299</c:v>
                </c:pt>
                <c:pt idx="1076">
                  <c:v>45292.124537037038</c:v>
                </c:pt>
                <c:pt idx="1077">
                  <c:v>45292.124652777777</c:v>
                </c:pt>
                <c:pt idx="1078">
                  <c:v>45292.124768518515</c:v>
                </c:pt>
                <c:pt idx="1079">
                  <c:v>45292.124884259261</c:v>
                </c:pt>
                <c:pt idx="1080">
                  <c:v>45292.125</c:v>
                </c:pt>
                <c:pt idx="1081">
                  <c:v>45292.125115740739</c:v>
                </c:pt>
                <c:pt idx="1082">
                  <c:v>45292.125231481485</c:v>
                </c:pt>
                <c:pt idx="1083">
                  <c:v>45292.125347222223</c:v>
                </c:pt>
                <c:pt idx="1084">
                  <c:v>45292.125462962962</c:v>
                </c:pt>
                <c:pt idx="1085">
                  <c:v>45292.125578703701</c:v>
                </c:pt>
                <c:pt idx="1086">
                  <c:v>45292.125694444447</c:v>
                </c:pt>
                <c:pt idx="1087">
                  <c:v>45292.125810185185</c:v>
                </c:pt>
                <c:pt idx="1088">
                  <c:v>45292.125925925924</c:v>
                </c:pt>
                <c:pt idx="1089">
                  <c:v>45292.12604166667</c:v>
                </c:pt>
                <c:pt idx="1090">
                  <c:v>45292.126157407409</c:v>
                </c:pt>
                <c:pt idx="1091">
                  <c:v>45292.126273148147</c:v>
                </c:pt>
                <c:pt idx="1092">
                  <c:v>45292.126388888886</c:v>
                </c:pt>
                <c:pt idx="1093">
                  <c:v>45292.126504629632</c:v>
                </c:pt>
                <c:pt idx="1094">
                  <c:v>45292.126620370371</c:v>
                </c:pt>
                <c:pt idx="1095">
                  <c:v>45292.126736111109</c:v>
                </c:pt>
                <c:pt idx="1096">
                  <c:v>45292.126851851855</c:v>
                </c:pt>
                <c:pt idx="1097">
                  <c:v>45292.126967592594</c:v>
                </c:pt>
                <c:pt idx="1098">
                  <c:v>45292.127083333333</c:v>
                </c:pt>
                <c:pt idx="1099">
                  <c:v>45292.127199074072</c:v>
                </c:pt>
                <c:pt idx="1100">
                  <c:v>45292.127314814818</c:v>
                </c:pt>
                <c:pt idx="1101">
                  <c:v>45292.127430555556</c:v>
                </c:pt>
                <c:pt idx="1102">
                  <c:v>45292.127546296295</c:v>
                </c:pt>
                <c:pt idx="1103">
                  <c:v>45292.127662037034</c:v>
                </c:pt>
                <c:pt idx="1104">
                  <c:v>45292.12777777778</c:v>
                </c:pt>
                <c:pt idx="1105">
                  <c:v>45292.127893518518</c:v>
                </c:pt>
                <c:pt idx="1106">
                  <c:v>45292.128009259257</c:v>
                </c:pt>
                <c:pt idx="1107">
                  <c:v>45292.128125000003</c:v>
                </c:pt>
                <c:pt idx="1108">
                  <c:v>45292.128240740742</c:v>
                </c:pt>
                <c:pt idx="1109">
                  <c:v>45292.12835648148</c:v>
                </c:pt>
                <c:pt idx="1110">
                  <c:v>45292.128472222219</c:v>
                </c:pt>
                <c:pt idx="1111">
                  <c:v>45292.128587962965</c:v>
                </c:pt>
                <c:pt idx="1112">
                  <c:v>45292.128703703704</c:v>
                </c:pt>
                <c:pt idx="1113">
                  <c:v>45292.128819444442</c:v>
                </c:pt>
                <c:pt idx="1114">
                  <c:v>45292.128935185188</c:v>
                </c:pt>
                <c:pt idx="1115">
                  <c:v>45292.129050925927</c:v>
                </c:pt>
                <c:pt idx="1116">
                  <c:v>45292.129166666666</c:v>
                </c:pt>
                <c:pt idx="1117">
                  <c:v>45292.129282407404</c:v>
                </c:pt>
                <c:pt idx="1118">
                  <c:v>45292.12939814815</c:v>
                </c:pt>
                <c:pt idx="1119">
                  <c:v>45292.129513888889</c:v>
                </c:pt>
                <c:pt idx="1120">
                  <c:v>45292.129629629628</c:v>
                </c:pt>
                <c:pt idx="1121">
                  <c:v>45292.129745370374</c:v>
                </c:pt>
                <c:pt idx="1122">
                  <c:v>45292.129861111112</c:v>
                </c:pt>
                <c:pt idx="1123">
                  <c:v>45292.129976851851</c:v>
                </c:pt>
                <c:pt idx="1124">
                  <c:v>45292.13009259259</c:v>
                </c:pt>
                <c:pt idx="1125">
                  <c:v>45292.130208333336</c:v>
                </c:pt>
                <c:pt idx="1126">
                  <c:v>45292.130324074074</c:v>
                </c:pt>
                <c:pt idx="1127">
                  <c:v>45292.130439814813</c:v>
                </c:pt>
                <c:pt idx="1128">
                  <c:v>45292.130555555559</c:v>
                </c:pt>
                <c:pt idx="1129">
                  <c:v>45292.130671296298</c:v>
                </c:pt>
                <c:pt idx="1130">
                  <c:v>45292.130787037036</c:v>
                </c:pt>
                <c:pt idx="1131">
                  <c:v>45292.130902777775</c:v>
                </c:pt>
                <c:pt idx="1132">
                  <c:v>45292.131018518521</c:v>
                </c:pt>
                <c:pt idx="1133">
                  <c:v>45292.13113425926</c:v>
                </c:pt>
                <c:pt idx="1134">
                  <c:v>45292.131249999999</c:v>
                </c:pt>
                <c:pt idx="1135">
                  <c:v>45292.131365740737</c:v>
                </c:pt>
                <c:pt idx="1136">
                  <c:v>45292.131481481483</c:v>
                </c:pt>
                <c:pt idx="1137">
                  <c:v>45292.131597222222</c:v>
                </c:pt>
                <c:pt idx="1138">
                  <c:v>45292.131712962961</c:v>
                </c:pt>
                <c:pt idx="1139">
                  <c:v>45292.131828703707</c:v>
                </c:pt>
                <c:pt idx="1140">
                  <c:v>45292.131944444445</c:v>
                </c:pt>
                <c:pt idx="1141">
                  <c:v>45292.132060185184</c:v>
                </c:pt>
                <c:pt idx="1142">
                  <c:v>45292.132175925923</c:v>
                </c:pt>
                <c:pt idx="1143">
                  <c:v>45292.132291666669</c:v>
                </c:pt>
                <c:pt idx="1144">
                  <c:v>45292.132407407407</c:v>
                </c:pt>
                <c:pt idx="1145">
                  <c:v>45292.132523148146</c:v>
                </c:pt>
                <c:pt idx="1146">
                  <c:v>45292.132638888892</c:v>
                </c:pt>
                <c:pt idx="1147">
                  <c:v>45292.132754629631</c:v>
                </c:pt>
                <c:pt idx="1148">
                  <c:v>45292.132870370369</c:v>
                </c:pt>
                <c:pt idx="1149">
                  <c:v>45292.132986111108</c:v>
                </c:pt>
                <c:pt idx="1150">
                  <c:v>45292.133101851854</c:v>
                </c:pt>
                <c:pt idx="1151">
                  <c:v>45292.133217592593</c:v>
                </c:pt>
                <c:pt idx="1152">
                  <c:v>45292.133333333331</c:v>
                </c:pt>
                <c:pt idx="1153">
                  <c:v>45292.133449074077</c:v>
                </c:pt>
                <c:pt idx="1154">
                  <c:v>45292.133564814816</c:v>
                </c:pt>
                <c:pt idx="1155">
                  <c:v>45292.133680555555</c:v>
                </c:pt>
                <c:pt idx="1156">
                  <c:v>45292.133796296293</c:v>
                </c:pt>
                <c:pt idx="1157">
                  <c:v>45292.133912037039</c:v>
                </c:pt>
                <c:pt idx="1158">
                  <c:v>45292.134027777778</c:v>
                </c:pt>
                <c:pt idx="1159">
                  <c:v>45292.134143518517</c:v>
                </c:pt>
                <c:pt idx="1160">
                  <c:v>45292.134259259263</c:v>
                </c:pt>
                <c:pt idx="1161">
                  <c:v>45292.134375000001</c:v>
                </c:pt>
                <c:pt idx="1162">
                  <c:v>45292.13449074074</c:v>
                </c:pt>
                <c:pt idx="1163">
                  <c:v>45292.134606481479</c:v>
                </c:pt>
                <c:pt idx="1164">
                  <c:v>45292.134722222225</c:v>
                </c:pt>
                <c:pt idx="1165">
                  <c:v>45292.134837962964</c:v>
                </c:pt>
                <c:pt idx="1166">
                  <c:v>45292.134953703702</c:v>
                </c:pt>
                <c:pt idx="1167">
                  <c:v>45292.135069444441</c:v>
                </c:pt>
                <c:pt idx="1168">
                  <c:v>45292.135185185187</c:v>
                </c:pt>
                <c:pt idx="1169">
                  <c:v>45292.135300925926</c:v>
                </c:pt>
                <c:pt idx="1170">
                  <c:v>45292.135416666664</c:v>
                </c:pt>
                <c:pt idx="1171">
                  <c:v>45292.13553240741</c:v>
                </c:pt>
                <c:pt idx="1172">
                  <c:v>45292.135648148149</c:v>
                </c:pt>
                <c:pt idx="1173">
                  <c:v>45292.135763888888</c:v>
                </c:pt>
                <c:pt idx="1174">
                  <c:v>45292.135879629626</c:v>
                </c:pt>
                <c:pt idx="1175">
                  <c:v>45292.135995370372</c:v>
                </c:pt>
                <c:pt idx="1176">
                  <c:v>45292.136111111111</c:v>
                </c:pt>
                <c:pt idx="1177">
                  <c:v>45292.13622685185</c:v>
                </c:pt>
                <c:pt idx="1178">
                  <c:v>45292.136342592596</c:v>
                </c:pt>
                <c:pt idx="1179">
                  <c:v>45292.136458333334</c:v>
                </c:pt>
                <c:pt idx="1180">
                  <c:v>45292.136574074073</c:v>
                </c:pt>
                <c:pt idx="1181">
                  <c:v>45292.136689814812</c:v>
                </c:pt>
                <c:pt idx="1182">
                  <c:v>45292.136805555558</c:v>
                </c:pt>
                <c:pt idx="1183">
                  <c:v>45292.136921296296</c:v>
                </c:pt>
                <c:pt idx="1184">
                  <c:v>45292.137037037035</c:v>
                </c:pt>
                <c:pt idx="1185">
                  <c:v>45292.137152777781</c:v>
                </c:pt>
                <c:pt idx="1186">
                  <c:v>45292.13726851852</c:v>
                </c:pt>
                <c:pt idx="1187">
                  <c:v>45292.137384259258</c:v>
                </c:pt>
                <c:pt idx="1188">
                  <c:v>45292.137499999997</c:v>
                </c:pt>
                <c:pt idx="1189">
                  <c:v>45292.137615740743</c:v>
                </c:pt>
                <c:pt idx="1190">
                  <c:v>45292.137731481482</c:v>
                </c:pt>
                <c:pt idx="1191">
                  <c:v>45292.13784722222</c:v>
                </c:pt>
                <c:pt idx="1192">
                  <c:v>45292.137962962966</c:v>
                </c:pt>
                <c:pt idx="1193">
                  <c:v>45292.138078703705</c:v>
                </c:pt>
                <c:pt idx="1194">
                  <c:v>45292.138194444444</c:v>
                </c:pt>
                <c:pt idx="1195">
                  <c:v>45292.138310185182</c:v>
                </c:pt>
                <c:pt idx="1196">
                  <c:v>45292.138425925928</c:v>
                </c:pt>
                <c:pt idx="1197">
                  <c:v>45292.138541666667</c:v>
                </c:pt>
                <c:pt idx="1198">
                  <c:v>45292.138657407406</c:v>
                </c:pt>
                <c:pt idx="1199">
                  <c:v>45292.138773148145</c:v>
                </c:pt>
                <c:pt idx="1200">
                  <c:v>45292.138888888891</c:v>
                </c:pt>
                <c:pt idx="1201">
                  <c:v>45292.139004629629</c:v>
                </c:pt>
                <c:pt idx="1202">
                  <c:v>45292.139120370368</c:v>
                </c:pt>
                <c:pt idx="1203">
                  <c:v>45292.139236111114</c:v>
                </c:pt>
                <c:pt idx="1204">
                  <c:v>45292.139351851853</c:v>
                </c:pt>
                <c:pt idx="1205">
                  <c:v>45292.139467592591</c:v>
                </c:pt>
                <c:pt idx="1206">
                  <c:v>45292.13958333333</c:v>
                </c:pt>
                <c:pt idx="1207">
                  <c:v>45292.139699074076</c:v>
                </c:pt>
                <c:pt idx="1208">
                  <c:v>45292.139814814815</c:v>
                </c:pt>
                <c:pt idx="1209">
                  <c:v>45292.139930555553</c:v>
                </c:pt>
                <c:pt idx="1210">
                  <c:v>45292.140046296299</c:v>
                </c:pt>
                <c:pt idx="1211">
                  <c:v>45292.140162037038</c:v>
                </c:pt>
                <c:pt idx="1212">
                  <c:v>45292.140277777777</c:v>
                </c:pt>
                <c:pt idx="1213">
                  <c:v>45292.140393518515</c:v>
                </c:pt>
                <c:pt idx="1214">
                  <c:v>45292.140509259261</c:v>
                </c:pt>
                <c:pt idx="1215">
                  <c:v>45292.140625</c:v>
                </c:pt>
                <c:pt idx="1216">
                  <c:v>45292.140740740739</c:v>
                </c:pt>
                <c:pt idx="1217">
                  <c:v>45292.140856481485</c:v>
                </c:pt>
                <c:pt idx="1218">
                  <c:v>45292.140972222223</c:v>
                </c:pt>
                <c:pt idx="1219">
                  <c:v>45292.141087962962</c:v>
                </c:pt>
                <c:pt idx="1220">
                  <c:v>45292.141203703701</c:v>
                </c:pt>
                <c:pt idx="1221">
                  <c:v>45292.141319444447</c:v>
                </c:pt>
                <c:pt idx="1222">
                  <c:v>45292.141435185185</c:v>
                </c:pt>
                <c:pt idx="1223">
                  <c:v>45292.141550925924</c:v>
                </c:pt>
                <c:pt idx="1224">
                  <c:v>45292.14166666667</c:v>
                </c:pt>
                <c:pt idx="1225">
                  <c:v>45292.141782407409</c:v>
                </c:pt>
                <c:pt idx="1226">
                  <c:v>45292.141898148147</c:v>
                </c:pt>
                <c:pt idx="1227">
                  <c:v>45292.142013888886</c:v>
                </c:pt>
                <c:pt idx="1228">
                  <c:v>45292.142129629632</c:v>
                </c:pt>
                <c:pt idx="1229">
                  <c:v>45292.142245370371</c:v>
                </c:pt>
                <c:pt idx="1230">
                  <c:v>45292.142361111109</c:v>
                </c:pt>
                <c:pt idx="1231">
                  <c:v>45292.142476851855</c:v>
                </c:pt>
                <c:pt idx="1232">
                  <c:v>45292.142592592594</c:v>
                </c:pt>
                <c:pt idx="1233">
                  <c:v>45292.142708333333</c:v>
                </c:pt>
                <c:pt idx="1234">
                  <c:v>45292.142824074072</c:v>
                </c:pt>
                <c:pt idx="1235">
                  <c:v>45292.142939814818</c:v>
                </c:pt>
                <c:pt idx="1236">
                  <c:v>45292.143055555556</c:v>
                </c:pt>
                <c:pt idx="1237">
                  <c:v>45292.143171296295</c:v>
                </c:pt>
                <c:pt idx="1238">
                  <c:v>45292.143287037034</c:v>
                </c:pt>
                <c:pt idx="1239">
                  <c:v>45292.14340277778</c:v>
                </c:pt>
                <c:pt idx="1240">
                  <c:v>45292.143518518518</c:v>
                </c:pt>
                <c:pt idx="1241">
                  <c:v>45292.143634259257</c:v>
                </c:pt>
                <c:pt idx="1242">
                  <c:v>45292.143750000003</c:v>
                </c:pt>
                <c:pt idx="1243">
                  <c:v>45292.143865740742</c:v>
                </c:pt>
                <c:pt idx="1244">
                  <c:v>45292.14398148148</c:v>
                </c:pt>
                <c:pt idx="1245">
                  <c:v>45292.144097222219</c:v>
                </c:pt>
                <c:pt idx="1246">
                  <c:v>45292.144212962965</c:v>
                </c:pt>
                <c:pt idx="1247">
                  <c:v>45292.144328703704</c:v>
                </c:pt>
                <c:pt idx="1248">
                  <c:v>45292.144444444442</c:v>
                </c:pt>
                <c:pt idx="1249">
                  <c:v>45292.144560185188</c:v>
                </c:pt>
                <c:pt idx="1250">
                  <c:v>45292.144675925927</c:v>
                </c:pt>
                <c:pt idx="1251">
                  <c:v>45292.144791666666</c:v>
                </c:pt>
                <c:pt idx="1252">
                  <c:v>45292.144907407404</c:v>
                </c:pt>
                <c:pt idx="1253">
                  <c:v>45292.14502314815</c:v>
                </c:pt>
                <c:pt idx="1254">
                  <c:v>45292.145138888889</c:v>
                </c:pt>
                <c:pt idx="1255">
                  <c:v>45292.145254629628</c:v>
                </c:pt>
                <c:pt idx="1256">
                  <c:v>45292.145370370374</c:v>
                </c:pt>
                <c:pt idx="1257">
                  <c:v>45292.145486111112</c:v>
                </c:pt>
                <c:pt idx="1258">
                  <c:v>45292.145601851851</c:v>
                </c:pt>
                <c:pt idx="1259">
                  <c:v>45292.14571759259</c:v>
                </c:pt>
                <c:pt idx="1260">
                  <c:v>45292.145833333336</c:v>
                </c:pt>
                <c:pt idx="1261">
                  <c:v>45292.145949074074</c:v>
                </c:pt>
                <c:pt idx="1262">
                  <c:v>45292.146064814813</c:v>
                </c:pt>
                <c:pt idx="1263">
                  <c:v>45292.146180555559</c:v>
                </c:pt>
                <c:pt idx="1264">
                  <c:v>45292.146296296298</c:v>
                </c:pt>
                <c:pt idx="1265">
                  <c:v>45292.146412037036</c:v>
                </c:pt>
                <c:pt idx="1266">
                  <c:v>45292.146527777775</c:v>
                </c:pt>
                <c:pt idx="1267">
                  <c:v>45292.146643518521</c:v>
                </c:pt>
                <c:pt idx="1268">
                  <c:v>45292.14675925926</c:v>
                </c:pt>
                <c:pt idx="1269">
                  <c:v>45292.146874999999</c:v>
                </c:pt>
                <c:pt idx="1270">
                  <c:v>45292.146990740737</c:v>
                </c:pt>
                <c:pt idx="1271">
                  <c:v>45292.147106481483</c:v>
                </c:pt>
                <c:pt idx="1272">
                  <c:v>45292.147222222222</c:v>
                </c:pt>
                <c:pt idx="1273">
                  <c:v>45292.147337962961</c:v>
                </c:pt>
                <c:pt idx="1274">
                  <c:v>45292.147453703707</c:v>
                </c:pt>
                <c:pt idx="1275">
                  <c:v>45292.147569444445</c:v>
                </c:pt>
                <c:pt idx="1276">
                  <c:v>45292.147685185184</c:v>
                </c:pt>
                <c:pt idx="1277">
                  <c:v>45292.147800925923</c:v>
                </c:pt>
                <c:pt idx="1278">
                  <c:v>45292.147916666669</c:v>
                </c:pt>
                <c:pt idx="1279">
                  <c:v>45292.148032407407</c:v>
                </c:pt>
                <c:pt idx="1280">
                  <c:v>45292.148148148146</c:v>
                </c:pt>
                <c:pt idx="1281">
                  <c:v>45292.148263888892</c:v>
                </c:pt>
                <c:pt idx="1282">
                  <c:v>45292.148379629631</c:v>
                </c:pt>
                <c:pt idx="1283">
                  <c:v>45292.148495370369</c:v>
                </c:pt>
                <c:pt idx="1284">
                  <c:v>45292.148611111108</c:v>
                </c:pt>
                <c:pt idx="1285">
                  <c:v>45292.148726851854</c:v>
                </c:pt>
                <c:pt idx="1286">
                  <c:v>45292.148842592593</c:v>
                </c:pt>
                <c:pt idx="1287">
                  <c:v>45292.148958333331</c:v>
                </c:pt>
                <c:pt idx="1288">
                  <c:v>45292.149074074077</c:v>
                </c:pt>
                <c:pt idx="1289">
                  <c:v>45292.149189814816</c:v>
                </c:pt>
                <c:pt idx="1290">
                  <c:v>45292.149305555555</c:v>
                </c:pt>
                <c:pt idx="1291">
                  <c:v>45292.149421296293</c:v>
                </c:pt>
                <c:pt idx="1292">
                  <c:v>45292.149537037039</c:v>
                </c:pt>
                <c:pt idx="1293">
                  <c:v>45292.149652777778</c:v>
                </c:pt>
                <c:pt idx="1294">
                  <c:v>45292.149768518517</c:v>
                </c:pt>
                <c:pt idx="1295">
                  <c:v>45292.149884259263</c:v>
                </c:pt>
                <c:pt idx="1296">
                  <c:v>45292.15</c:v>
                </c:pt>
                <c:pt idx="1297">
                  <c:v>45292.15011574074</c:v>
                </c:pt>
                <c:pt idx="1298">
                  <c:v>45292.150231481479</c:v>
                </c:pt>
                <c:pt idx="1299">
                  <c:v>45292.150347222225</c:v>
                </c:pt>
                <c:pt idx="1300">
                  <c:v>45292.150462962964</c:v>
                </c:pt>
                <c:pt idx="1301">
                  <c:v>45292.150578703702</c:v>
                </c:pt>
                <c:pt idx="1302">
                  <c:v>45292.150694444441</c:v>
                </c:pt>
                <c:pt idx="1303">
                  <c:v>45292.150810185187</c:v>
                </c:pt>
                <c:pt idx="1304">
                  <c:v>45292.150925925926</c:v>
                </c:pt>
                <c:pt idx="1305">
                  <c:v>45292.151041666664</c:v>
                </c:pt>
                <c:pt idx="1306">
                  <c:v>45292.15115740741</c:v>
                </c:pt>
                <c:pt idx="1307">
                  <c:v>45292.151273148149</c:v>
                </c:pt>
                <c:pt idx="1308">
                  <c:v>45292.151388888888</c:v>
                </c:pt>
                <c:pt idx="1309">
                  <c:v>45292.151504629626</c:v>
                </c:pt>
                <c:pt idx="1310">
                  <c:v>45292.151620370372</c:v>
                </c:pt>
                <c:pt idx="1311">
                  <c:v>45292.151736111111</c:v>
                </c:pt>
                <c:pt idx="1312">
                  <c:v>45292.15185185185</c:v>
                </c:pt>
                <c:pt idx="1313">
                  <c:v>45292.151967592596</c:v>
                </c:pt>
                <c:pt idx="1314">
                  <c:v>45292.152083333334</c:v>
                </c:pt>
                <c:pt idx="1315">
                  <c:v>45292.152199074073</c:v>
                </c:pt>
                <c:pt idx="1316">
                  <c:v>45292.152314814812</c:v>
                </c:pt>
                <c:pt idx="1317">
                  <c:v>45292.152430555558</c:v>
                </c:pt>
                <c:pt idx="1318">
                  <c:v>45292.152546296296</c:v>
                </c:pt>
                <c:pt idx="1319">
                  <c:v>45292.152662037035</c:v>
                </c:pt>
                <c:pt idx="1320">
                  <c:v>45292.152777777781</c:v>
                </c:pt>
                <c:pt idx="1321">
                  <c:v>45292.15289351852</c:v>
                </c:pt>
                <c:pt idx="1322">
                  <c:v>45292.153009259258</c:v>
                </c:pt>
                <c:pt idx="1323">
                  <c:v>45292.153124999997</c:v>
                </c:pt>
                <c:pt idx="1324">
                  <c:v>45292.153240740743</c:v>
                </c:pt>
                <c:pt idx="1325">
                  <c:v>45292.153356481482</c:v>
                </c:pt>
                <c:pt idx="1326">
                  <c:v>45292.15347222222</c:v>
                </c:pt>
                <c:pt idx="1327">
                  <c:v>45292.153587962966</c:v>
                </c:pt>
                <c:pt idx="1328">
                  <c:v>45292.153703703705</c:v>
                </c:pt>
                <c:pt idx="1329">
                  <c:v>45292.153819444444</c:v>
                </c:pt>
                <c:pt idx="1330">
                  <c:v>45292.153935185182</c:v>
                </c:pt>
                <c:pt idx="1331">
                  <c:v>45292.154050925928</c:v>
                </c:pt>
                <c:pt idx="1332">
                  <c:v>45292.154166666667</c:v>
                </c:pt>
                <c:pt idx="1333">
                  <c:v>45292.154282407406</c:v>
                </c:pt>
                <c:pt idx="1334">
                  <c:v>45292.154398148145</c:v>
                </c:pt>
                <c:pt idx="1335">
                  <c:v>45292.154513888891</c:v>
                </c:pt>
                <c:pt idx="1336">
                  <c:v>45292.154629629629</c:v>
                </c:pt>
                <c:pt idx="1337">
                  <c:v>45292.154745370368</c:v>
                </c:pt>
                <c:pt idx="1338">
                  <c:v>45292.154861111114</c:v>
                </c:pt>
                <c:pt idx="1339">
                  <c:v>45292.154976851853</c:v>
                </c:pt>
                <c:pt idx="1340">
                  <c:v>45292.155092592591</c:v>
                </c:pt>
                <c:pt idx="1341">
                  <c:v>45292.15520833333</c:v>
                </c:pt>
                <c:pt idx="1342">
                  <c:v>45292.155324074076</c:v>
                </c:pt>
                <c:pt idx="1343">
                  <c:v>45292.155439814815</c:v>
                </c:pt>
                <c:pt idx="1344">
                  <c:v>45292.155555555553</c:v>
                </c:pt>
                <c:pt idx="1345">
                  <c:v>45292.155671296299</c:v>
                </c:pt>
                <c:pt idx="1346">
                  <c:v>45292.155787037038</c:v>
                </c:pt>
                <c:pt idx="1347">
                  <c:v>45292.155902777777</c:v>
                </c:pt>
                <c:pt idx="1348">
                  <c:v>45292.156018518515</c:v>
                </c:pt>
                <c:pt idx="1349">
                  <c:v>45292.156134259261</c:v>
                </c:pt>
                <c:pt idx="1350">
                  <c:v>45292.15625</c:v>
                </c:pt>
                <c:pt idx="1351">
                  <c:v>45292.156365740739</c:v>
                </c:pt>
                <c:pt idx="1352">
                  <c:v>45292.156481481485</c:v>
                </c:pt>
                <c:pt idx="1353">
                  <c:v>45292.156597222223</c:v>
                </c:pt>
                <c:pt idx="1354">
                  <c:v>45292.156712962962</c:v>
                </c:pt>
                <c:pt idx="1355">
                  <c:v>45292.156828703701</c:v>
                </c:pt>
                <c:pt idx="1356">
                  <c:v>45292.156944444447</c:v>
                </c:pt>
                <c:pt idx="1357">
                  <c:v>45292.157060185185</c:v>
                </c:pt>
                <c:pt idx="1358">
                  <c:v>45292.157175925924</c:v>
                </c:pt>
                <c:pt idx="1359">
                  <c:v>45292.15729166667</c:v>
                </c:pt>
                <c:pt idx="1360">
                  <c:v>45292.157407407409</c:v>
                </c:pt>
                <c:pt idx="1361">
                  <c:v>45292.157523148147</c:v>
                </c:pt>
                <c:pt idx="1362">
                  <c:v>45292.157638888886</c:v>
                </c:pt>
                <c:pt idx="1363">
                  <c:v>45292.157754629632</c:v>
                </c:pt>
                <c:pt idx="1364">
                  <c:v>45292.157870370371</c:v>
                </c:pt>
                <c:pt idx="1365">
                  <c:v>45292.157986111109</c:v>
                </c:pt>
                <c:pt idx="1366">
                  <c:v>45292.158101851855</c:v>
                </c:pt>
                <c:pt idx="1367">
                  <c:v>45292.158217592594</c:v>
                </c:pt>
                <c:pt idx="1368">
                  <c:v>45292.158333333333</c:v>
                </c:pt>
                <c:pt idx="1369">
                  <c:v>45292.158449074072</c:v>
                </c:pt>
                <c:pt idx="1370">
                  <c:v>45292.158564814818</c:v>
                </c:pt>
                <c:pt idx="1371">
                  <c:v>45292.158680555556</c:v>
                </c:pt>
                <c:pt idx="1372">
                  <c:v>45292.158796296295</c:v>
                </c:pt>
                <c:pt idx="1373">
                  <c:v>45292.158912037034</c:v>
                </c:pt>
                <c:pt idx="1374">
                  <c:v>45292.15902777778</c:v>
                </c:pt>
                <c:pt idx="1375">
                  <c:v>45292.159143518518</c:v>
                </c:pt>
                <c:pt idx="1376">
                  <c:v>45292.159259259257</c:v>
                </c:pt>
                <c:pt idx="1377">
                  <c:v>45292.159375000003</c:v>
                </c:pt>
                <c:pt idx="1378">
                  <c:v>45292.159490740742</c:v>
                </c:pt>
                <c:pt idx="1379">
                  <c:v>45292.15960648148</c:v>
                </c:pt>
                <c:pt idx="1380">
                  <c:v>45292.159722222219</c:v>
                </c:pt>
                <c:pt idx="1381">
                  <c:v>45292.159837962965</c:v>
                </c:pt>
                <c:pt idx="1382">
                  <c:v>45292.159953703704</c:v>
                </c:pt>
                <c:pt idx="1383">
                  <c:v>45292.160069444442</c:v>
                </c:pt>
                <c:pt idx="1384">
                  <c:v>45292.160185185188</c:v>
                </c:pt>
                <c:pt idx="1385">
                  <c:v>45292.160300925927</c:v>
                </c:pt>
                <c:pt idx="1386">
                  <c:v>45292.160416666666</c:v>
                </c:pt>
                <c:pt idx="1387">
                  <c:v>45292.160532407404</c:v>
                </c:pt>
                <c:pt idx="1388">
                  <c:v>45292.16064814815</c:v>
                </c:pt>
                <c:pt idx="1389">
                  <c:v>45292.160763888889</c:v>
                </c:pt>
                <c:pt idx="1390">
                  <c:v>45292.160879629628</c:v>
                </c:pt>
                <c:pt idx="1391">
                  <c:v>45292.160995370374</c:v>
                </c:pt>
                <c:pt idx="1392">
                  <c:v>45292.161111111112</c:v>
                </c:pt>
                <c:pt idx="1393">
                  <c:v>45292.161226851851</c:v>
                </c:pt>
                <c:pt idx="1394">
                  <c:v>45292.16134259259</c:v>
                </c:pt>
                <c:pt idx="1395">
                  <c:v>45292.161458333336</c:v>
                </c:pt>
                <c:pt idx="1396">
                  <c:v>45292.161574074074</c:v>
                </c:pt>
                <c:pt idx="1397">
                  <c:v>45292.161689814813</c:v>
                </c:pt>
                <c:pt idx="1398">
                  <c:v>45292.161805555559</c:v>
                </c:pt>
                <c:pt idx="1399">
                  <c:v>45292.161921296298</c:v>
                </c:pt>
                <c:pt idx="1400">
                  <c:v>45292.162037037036</c:v>
                </c:pt>
                <c:pt idx="1401">
                  <c:v>45292.162152777775</c:v>
                </c:pt>
                <c:pt idx="1402">
                  <c:v>45292.162268518521</c:v>
                </c:pt>
                <c:pt idx="1403">
                  <c:v>45292.16238425926</c:v>
                </c:pt>
                <c:pt idx="1404">
                  <c:v>45292.162499999999</c:v>
                </c:pt>
                <c:pt idx="1405">
                  <c:v>45292.162615740737</c:v>
                </c:pt>
                <c:pt idx="1406">
                  <c:v>45292.162731481483</c:v>
                </c:pt>
                <c:pt idx="1407">
                  <c:v>45292.162847222222</c:v>
                </c:pt>
                <c:pt idx="1408">
                  <c:v>45292.162962962961</c:v>
                </c:pt>
                <c:pt idx="1409">
                  <c:v>45292.163078703707</c:v>
                </c:pt>
                <c:pt idx="1410">
                  <c:v>45292.163194444445</c:v>
                </c:pt>
                <c:pt idx="1411">
                  <c:v>45292.163310185184</c:v>
                </c:pt>
                <c:pt idx="1412">
                  <c:v>45292.163425925923</c:v>
                </c:pt>
                <c:pt idx="1413">
                  <c:v>45292.163541666669</c:v>
                </c:pt>
                <c:pt idx="1414">
                  <c:v>45292.163657407407</c:v>
                </c:pt>
                <c:pt idx="1415">
                  <c:v>45292.163773148146</c:v>
                </c:pt>
                <c:pt idx="1416">
                  <c:v>45292.163888888892</c:v>
                </c:pt>
                <c:pt idx="1417">
                  <c:v>45292.164004629631</c:v>
                </c:pt>
                <c:pt idx="1418">
                  <c:v>45292.164120370369</c:v>
                </c:pt>
                <c:pt idx="1419">
                  <c:v>45292.164236111108</c:v>
                </c:pt>
                <c:pt idx="1420">
                  <c:v>45292.164351851854</c:v>
                </c:pt>
                <c:pt idx="1421">
                  <c:v>45292.164467592593</c:v>
                </c:pt>
                <c:pt idx="1422">
                  <c:v>45292.164583333331</c:v>
                </c:pt>
                <c:pt idx="1423">
                  <c:v>45292.164699074077</c:v>
                </c:pt>
                <c:pt idx="1424">
                  <c:v>45292.164814814816</c:v>
                </c:pt>
                <c:pt idx="1425">
                  <c:v>45292.164930555555</c:v>
                </c:pt>
                <c:pt idx="1426">
                  <c:v>45292.165046296293</c:v>
                </c:pt>
                <c:pt idx="1427">
                  <c:v>45292.165162037039</c:v>
                </c:pt>
                <c:pt idx="1428">
                  <c:v>45292.165277777778</c:v>
                </c:pt>
                <c:pt idx="1429">
                  <c:v>45292.165393518517</c:v>
                </c:pt>
                <c:pt idx="1430">
                  <c:v>45292.165509259263</c:v>
                </c:pt>
                <c:pt idx="1431">
                  <c:v>45292.165625000001</c:v>
                </c:pt>
                <c:pt idx="1432">
                  <c:v>45292.16574074074</c:v>
                </c:pt>
                <c:pt idx="1433">
                  <c:v>45292.165856481479</c:v>
                </c:pt>
                <c:pt idx="1434">
                  <c:v>45292.165972222225</c:v>
                </c:pt>
                <c:pt idx="1435">
                  <c:v>45292.166087962964</c:v>
                </c:pt>
                <c:pt idx="1436">
                  <c:v>45292.166203703702</c:v>
                </c:pt>
                <c:pt idx="1437">
                  <c:v>45292.166319444441</c:v>
                </c:pt>
                <c:pt idx="1438">
                  <c:v>45292.166435185187</c:v>
                </c:pt>
                <c:pt idx="1439">
                  <c:v>45292.166550925926</c:v>
                </c:pt>
                <c:pt idx="1440">
                  <c:v>45292.166666666664</c:v>
                </c:pt>
                <c:pt idx="1441">
                  <c:v>45292.16678240741</c:v>
                </c:pt>
                <c:pt idx="1442">
                  <c:v>45292.166898148149</c:v>
                </c:pt>
                <c:pt idx="1443">
                  <c:v>45292.167013888888</c:v>
                </c:pt>
                <c:pt idx="1444">
                  <c:v>45292.167129629626</c:v>
                </c:pt>
                <c:pt idx="1445">
                  <c:v>45292.167245370372</c:v>
                </c:pt>
                <c:pt idx="1446">
                  <c:v>45292.167361111111</c:v>
                </c:pt>
                <c:pt idx="1447">
                  <c:v>45292.16747685185</c:v>
                </c:pt>
                <c:pt idx="1448">
                  <c:v>45292.167592592596</c:v>
                </c:pt>
                <c:pt idx="1449">
                  <c:v>45292.167708333334</c:v>
                </c:pt>
                <c:pt idx="1450">
                  <c:v>45292.167824074073</c:v>
                </c:pt>
                <c:pt idx="1451">
                  <c:v>45292.167939814812</c:v>
                </c:pt>
                <c:pt idx="1452">
                  <c:v>45292.168055555558</c:v>
                </c:pt>
                <c:pt idx="1453">
                  <c:v>45292.168171296296</c:v>
                </c:pt>
                <c:pt idx="1454">
                  <c:v>45292.168287037035</c:v>
                </c:pt>
                <c:pt idx="1455">
                  <c:v>45292.168402777781</c:v>
                </c:pt>
                <c:pt idx="1456">
                  <c:v>45292.16851851852</c:v>
                </c:pt>
                <c:pt idx="1457">
                  <c:v>45292.168634259258</c:v>
                </c:pt>
                <c:pt idx="1458">
                  <c:v>45292.168749999997</c:v>
                </c:pt>
                <c:pt idx="1459">
                  <c:v>45292.168865740743</c:v>
                </c:pt>
                <c:pt idx="1460">
                  <c:v>45292.168981481482</c:v>
                </c:pt>
                <c:pt idx="1461">
                  <c:v>45292.16909722222</c:v>
                </c:pt>
                <c:pt idx="1462">
                  <c:v>45292.169212962966</c:v>
                </c:pt>
                <c:pt idx="1463">
                  <c:v>45292.169328703705</c:v>
                </c:pt>
                <c:pt idx="1464">
                  <c:v>45292.169444444444</c:v>
                </c:pt>
                <c:pt idx="1465">
                  <c:v>45292.169560185182</c:v>
                </c:pt>
                <c:pt idx="1466">
                  <c:v>45292.169675925928</c:v>
                </c:pt>
                <c:pt idx="1467">
                  <c:v>45292.169791666667</c:v>
                </c:pt>
                <c:pt idx="1468">
                  <c:v>45292.169907407406</c:v>
                </c:pt>
                <c:pt idx="1469">
                  <c:v>45292.170023148145</c:v>
                </c:pt>
                <c:pt idx="1470">
                  <c:v>45292.170138888891</c:v>
                </c:pt>
                <c:pt idx="1471">
                  <c:v>45292.170254629629</c:v>
                </c:pt>
                <c:pt idx="1472">
                  <c:v>45292.170370370368</c:v>
                </c:pt>
                <c:pt idx="1473">
                  <c:v>45292.170486111114</c:v>
                </c:pt>
                <c:pt idx="1474">
                  <c:v>45292.170601851853</c:v>
                </c:pt>
                <c:pt idx="1475">
                  <c:v>45292.170717592591</c:v>
                </c:pt>
                <c:pt idx="1476">
                  <c:v>45292.17083333333</c:v>
                </c:pt>
                <c:pt idx="1477">
                  <c:v>45292.170949074076</c:v>
                </c:pt>
                <c:pt idx="1478">
                  <c:v>45292.171064814815</c:v>
                </c:pt>
                <c:pt idx="1479">
                  <c:v>45292.171180555553</c:v>
                </c:pt>
                <c:pt idx="1480">
                  <c:v>45292.171296296299</c:v>
                </c:pt>
                <c:pt idx="1481">
                  <c:v>45292.171412037038</c:v>
                </c:pt>
                <c:pt idx="1482">
                  <c:v>45292.171527777777</c:v>
                </c:pt>
                <c:pt idx="1483">
                  <c:v>45292.171643518515</c:v>
                </c:pt>
                <c:pt idx="1484">
                  <c:v>45292.171759259261</c:v>
                </c:pt>
                <c:pt idx="1485">
                  <c:v>45292.171875</c:v>
                </c:pt>
                <c:pt idx="1486">
                  <c:v>45292.171990740739</c:v>
                </c:pt>
                <c:pt idx="1487">
                  <c:v>45292.172106481485</c:v>
                </c:pt>
                <c:pt idx="1488">
                  <c:v>45292.172222222223</c:v>
                </c:pt>
                <c:pt idx="1489">
                  <c:v>45292.172337962962</c:v>
                </c:pt>
                <c:pt idx="1490">
                  <c:v>45292.172453703701</c:v>
                </c:pt>
                <c:pt idx="1491">
                  <c:v>45292.172569444447</c:v>
                </c:pt>
                <c:pt idx="1492">
                  <c:v>45292.172685185185</c:v>
                </c:pt>
                <c:pt idx="1493">
                  <c:v>45292.172800925924</c:v>
                </c:pt>
                <c:pt idx="1494">
                  <c:v>45292.17291666667</c:v>
                </c:pt>
                <c:pt idx="1495">
                  <c:v>45292.173032407409</c:v>
                </c:pt>
                <c:pt idx="1496">
                  <c:v>45292.173148148147</c:v>
                </c:pt>
                <c:pt idx="1497">
                  <c:v>45292.173263888886</c:v>
                </c:pt>
                <c:pt idx="1498">
                  <c:v>45292.173379629632</c:v>
                </c:pt>
                <c:pt idx="1499">
                  <c:v>45292.173495370371</c:v>
                </c:pt>
                <c:pt idx="1500">
                  <c:v>45292.173611111109</c:v>
                </c:pt>
                <c:pt idx="1501">
                  <c:v>45292.173726851855</c:v>
                </c:pt>
                <c:pt idx="1502">
                  <c:v>45292.173842592594</c:v>
                </c:pt>
                <c:pt idx="1503">
                  <c:v>45292.173958333333</c:v>
                </c:pt>
                <c:pt idx="1504">
                  <c:v>45292.174074074072</c:v>
                </c:pt>
                <c:pt idx="1505">
                  <c:v>45292.174189814818</c:v>
                </c:pt>
                <c:pt idx="1506">
                  <c:v>45292.174305555556</c:v>
                </c:pt>
                <c:pt idx="1507">
                  <c:v>45292.174421296295</c:v>
                </c:pt>
                <c:pt idx="1508">
                  <c:v>45292.174537037034</c:v>
                </c:pt>
                <c:pt idx="1509">
                  <c:v>45292.17465277778</c:v>
                </c:pt>
                <c:pt idx="1510">
                  <c:v>45292.174768518518</c:v>
                </c:pt>
                <c:pt idx="1511">
                  <c:v>45292.174884259257</c:v>
                </c:pt>
                <c:pt idx="1512">
                  <c:v>45292.175000000003</c:v>
                </c:pt>
                <c:pt idx="1513">
                  <c:v>45292.175115740742</c:v>
                </c:pt>
                <c:pt idx="1514">
                  <c:v>45292.17523148148</c:v>
                </c:pt>
                <c:pt idx="1515">
                  <c:v>45292.175347222219</c:v>
                </c:pt>
                <c:pt idx="1516">
                  <c:v>45292.175462962965</c:v>
                </c:pt>
                <c:pt idx="1517">
                  <c:v>45292.175578703704</c:v>
                </c:pt>
                <c:pt idx="1518">
                  <c:v>45292.175694444442</c:v>
                </c:pt>
                <c:pt idx="1519">
                  <c:v>45292.175810185188</c:v>
                </c:pt>
                <c:pt idx="1520">
                  <c:v>45292.175925925927</c:v>
                </c:pt>
                <c:pt idx="1521">
                  <c:v>45292.176041666666</c:v>
                </c:pt>
                <c:pt idx="1522">
                  <c:v>45292.176157407404</c:v>
                </c:pt>
                <c:pt idx="1523">
                  <c:v>45292.17627314815</c:v>
                </c:pt>
                <c:pt idx="1524">
                  <c:v>45292.176388888889</c:v>
                </c:pt>
                <c:pt idx="1525">
                  <c:v>45292.176504629628</c:v>
                </c:pt>
                <c:pt idx="1526">
                  <c:v>45292.176620370374</c:v>
                </c:pt>
                <c:pt idx="1527">
                  <c:v>45292.176736111112</c:v>
                </c:pt>
                <c:pt idx="1528">
                  <c:v>45292.176851851851</c:v>
                </c:pt>
                <c:pt idx="1529">
                  <c:v>45292.17696759259</c:v>
                </c:pt>
                <c:pt idx="1530">
                  <c:v>45292.177083333336</c:v>
                </c:pt>
                <c:pt idx="1531">
                  <c:v>45292.177199074074</c:v>
                </c:pt>
                <c:pt idx="1532">
                  <c:v>45292.177314814813</c:v>
                </c:pt>
                <c:pt idx="1533">
                  <c:v>45292.177430555559</c:v>
                </c:pt>
                <c:pt idx="1534">
                  <c:v>45292.177546296298</c:v>
                </c:pt>
                <c:pt idx="1535">
                  <c:v>45292.177662037036</c:v>
                </c:pt>
                <c:pt idx="1536">
                  <c:v>45292.177777777775</c:v>
                </c:pt>
                <c:pt idx="1537">
                  <c:v>45292.177893518521</c:v>
                </c:pt>
                <c:pt idx="1538">
                  <c:v>45292.17800925926</c:v>
                </c:pt>
                <c:pt idx="1539">
                  <c:v>45292.178124999999</c:v>
                </c:pt>
                <c:pt idx="1540">
                  <c:v>45292.178240740737</c:v>
                </c:pt>
                <c:pt idx="1541">
                  <c:v>45292.178356481483</c:v>
                </c:pt>
                <c:pt idx="1542">
                  <c:v>45292.178472222222</c:v>
                </c:pt>
                <c:pt idx="1543">
                  <c:v>45292.178587962961</c:v>
                </c:pt>
                <c:pt idx="1544">
                  <c:v>45292.178703703707</c:v>
                </c:pt>
                <c:pt idx="1545">
                  <c:v>45292.178819444445</c:v>
                </c:pt>
                <c:pt idx="1546">
                  <c:v>45292.178935185184</c:v>
                </c:pt>
                <c:pt idx="1547">
                  <c:v>45292.179050925923</c:v>
                </c:pt>
                <c:pt idx="1548">
                  <c:v>45292.179166666669</c:v>
                </c:pt>
                <c:pt idx="1549">
                  <c:v>45292.179282407407</c:v>
                </c:pt>
                <c:pt idx="1550">
                  <c:v>45292.179398148146</c:v>
                </c:pt>
                <c:pt idx="1551">
                  <c:v>45292.179513888892</c:v>
                </c:pt>
                <c:pt idx="1552">
                  <c:v>45292.179629629631</c:v>
                </c:pt>
                <c:pt idx="1553">
                  <c:v>45292.179745370369</c:v>
                </c:pt>
                <c:pt idx="1554">
                  <c:v>45292.179861111108</c:v>
                </c:pt>
                <c:pt idx="1555">
                  <c:v>45292.179976851854</c:v>
                </c:pt>
                <c:pt idx="1556">
                  <c:v>45292.180092592593</c:v>
                </c:pt>
                <c:pt idx="1557">
                  <c:v>45292.180208333331</c:v>
                </c:pt>
                <c:pt idx="1558">
                  <c:v>45292.180324074077</c:v>
                </c:pt>
                <c:pt idx="1559">
                  <c:v>45292.180439814816</c:v>
                </c:pt>
                <c:pt idx="1560">
                  <c:v>45292.180555555555</c:v>
                </c:pt>
                <c:pt idx="1561">
                  <c:v>45292.180671296293</c:v>
                </c:pt>
                <c:pt idx="1562">
                  <c:v>45292.180787037039</c:v>
                </c:pt>
                <c:pt idx="1563">
                  <c:v>45292.180902777778</c:v>
                </c:pt>
                <c:pt idx="1564">
                  <c:v>45292.181018518517</c:v>
                </c:pt>
                <c:pt idx="1565">
                  <c:v>45292.181134259263</c:v>
                </c:pt>
                <c:pt idx="1566">
                  <c:v>45292.181250000001</c:v>
                </c:pt>
                <c:pt idx="1567">
                  <c:v>45292.18136574074</c:v>
                </c:pt>
                <c:pt idx="1568">
                  <c:v>45292.181481481479</c:v>
                </c:pt>
                <c:pt idx="1569">
                  <c:v>45292.181597222225</c:v>
                </c:pt>
                <c:pt idx="1570">
                  <c:v>45292.181712962964</c:v>
                </c:pt>
                <c:pt idx="1571">
                  <c:v>45292.181828703702</c:v>
                </c:pt>
                <c:pt idx="1572">
                  <c:v>45292.181944444441</c:v>
                </c:pt>
                <c:pt idx="1573">
                  <c:v>45292.182060185187</c:v>
                </c:pt>
                <c:pt idx="1574">
                  <c:v>45292.182175925926</c:v>
                </c:pt>
                <c:pt idx="1575">
                  <c:v>45292.182291666664</c:v>
                </c:pt>
                <c:pt idx="1576">
                  <c:v>45292.18240740741</c:v>
                </c:pt>
                <c:pt idx="1577">
                  <c:v>45292.182523148149</c:v>
                </c:pt>
                <c:pt idx="1578">
                  <c:v>45292.182638888888</c:v>
                </c:pt>
                <c:pt idx="1579">
                  <c:v>45292.182754629626</c:v>
                </c:pt>
                <c:pt idx="1580">
                  <c:v>45292.182870370372</c:v>
                </c:pt>
                <c:pt idx="1581">
                  <c:v>45292.182986111111</c:v>
                </c:pt>
                <c:pt idx="1582">
                  <c:v>45292.18310185185</c:v>
                </c:pt>
                <c:pt idx="1583">
                  <c:v>45292.183217592596</c:v>
                </c:pt>
                <c:pt idx="1584">
                  <c:v>45292.183333333334</c:v>
                </c:pt>
                <c:pt idx="1585">
                  <c:v>45292.183449074073</c:v>
                </c:pt>
                <c:pt idx="1586">
                  <c:v>45292.183564814812</c:v>
                </c:pt>
                <c:pt idx="1587">
                  <c:v>45292.183680555558</c:v>
                </c:pt>
                <c:pt idx="1588">
                  <c:v>45292.183796296296</c:v>
                </c:pt>
                <c:pt idx="1589">
                  <c:v>45292.183912037035</c:v>
                </c:pt>
                <c:pt idx="1590">
                  <c:v>45292.184027777781</c:v>
                </c:pt>
                <c:pt idx="1591">
                  <c:v>45292.18414351852</c:v>
                </c:pt>
                <c:pt idx="1592">
                  <c:v>45292.184259259258</c:v>
                </c:pt>
                <c:pt idx="1593">
                  <c:v>45292.184374999997</c:v>
                </c:pt>
                <c:pt idx="1594">
                  <c:v>45292.184490740743</c:v>
                </c:pt>
                <c:pt idx="1595">
                  <c:v>45292.184606481482</c:v>
                </c:pt>
                <c:pt idx="1596">
                  <c:v>45292.18472222222</c:v>
                </c:pt>
                <c:pt idx="1597">
                  <c:v>45292.184837962966</c:v>
                </c:pt>
                <c:pt idx="1598">
                  <c:v>45292.184953703705</c:v>
                </c:pt>
                <c:pt idx="1599">
                  <c:v>45292.185069444444</c:v>
                </c:pt>
                <c:pt idx="1600">
                  <c:v>45292.185185185182</c:v>
                </c:pt>
                <c:pt idx="1601">
                  <c:v>45292.185300925928</c:v>
                </c:pt>
                <c:pt idx="1602">
                  <c:v>45292.185416666667</c:v>
                </c:pt>
                <c:pt idx="1603">
                  <c:v>45292.185532407406</c:v>
                </c:pt>
                <c:pt idx="1604">
                  <c:v>45292.185648148145</c:v>
                </c:pt>
                <c:pt idx="1605">
                  <c:v>45292.185763888891</c:v>
                </c:pt>
                <c:pt idx="1606">
                  <c:v>45292.185879629629</c:v>
                </c:pt>
                <c:pt idx="1607">
                  <c:v>45292.185995370368</c:v>
                </c:pt>
                <c:pt idx="1608">
                  <c:v>45292.186111111114</c:v>
                </c:pt>
                <c:pt idx="1609">
                  <c:v>45292.186226851853</c:v>
                </c:pt>
                <c:pt idx="1610">
                  <c:v>45292.186342592591</c:v>
                </c:pt>
                <c:pt idx="1611">
                  <c:v>45292.18645833333</c:v>
                </c:pt>
                <c:pt idx="1612">
                  <c:v>45292.186574074076</c:v>
                </c:pt>
                <c:pt idx="1613">
                  <c:v>45292.186689814815</c:v>
                </c:pt>
                <c:pt idx="1614">
                  <c:v>45292.186805555553</c:v>
                </c:pt>
                <c:pt idx="1615">
                  <c:v>45292.186921296299</c:v>
                </c:pt>
                <c:pt idx="1616">
                  <c:v>45292.187037037038</c:v>
                </c:pt>
                <c:pt idx="1617">
                  <c:v>45292.187152777777</c:v>
                </c:pt>
                <c:pt idx="1618">
                  <c:v>45292.187268518515</c:v>
                </c:pt>
                <c:pt idx="1619">
                  <c:v>45292.187384259261</c:v>
                </c:pt>
                <c:pt idx="1620">
                  <c:v>45292.1875</c:v>
                </c:pt>
                <c:pt idx="1621">
                  <c:v>45292.187615740739</c:v>
                </c:pt>
                <c:pt idx="1622">
                  <c:v>45292.187731481485</c:v>
                </c:pt>
                <c:pt idx="1623">
                  <c:v>45292.187847222223</c:v>
                </c:pt>
                <c:pt idx="1624">
                  <c:v>45292.187962962962</c:v>
                </c:pt>
                <c:pt idx="1625">
                  <c:v>45292.188078703701</c:v>
                </c:pt>
                <c:pt idx="1626">
                  <c:v>45292.188194444447</c:v>
                </c:pt>
                <c:pt idx="1627">
                  <c:v>45292.188310185185</c:v>
                </c:pt>
                <c:pt idx="1628">
                  <c:v>45292.188425925924</c:v>
                </c:pt>
                <c:pt idx="1629">
                  <c:v>45292.18854166667</c:v>
                </c:pt>
                <c:pt idx="1630">
                  <c:v>45292.188657407409</c:v>
                </c:pt>
                <c:pt idx="1631">
                  <c:v>45292.188773148147</c:v>
                </c:pt>
                <c:pt idx="1632">
                  <c:v>45292.188888888886</c:v>
                </c:pt>
                <c:pt idx="1633">
                  <c:v>45292.189004629632</c:v>
                </c:pt>
                <c:pt idx="1634">
                  <c:v>45292.189120370371</c:v>
                </c:pt>
                <c:pt idx="1635">
                  <c:v>45292.189236111109</c:v>
                </c:pt>
                <c:pt idx="1636">
                  <c:v>45292.189351851855</c:v>
                </c:pt>
                <c:pt idx="1637">
                  <c:v>45292.189467592594</c:v>
                </c:pt>
                <c:pt idx="1638">
                  <c:v>45292.189583333333</c:v>
                </c:pt>
                <c:pt idx="1639">
                  <c:v>45292.189699074072</c:v>
                </c:pt>
                <c:pt idx="1640">
                  <c:v>45292.189814814818</c:v>
                </c:pt>
                <c:pt idx="1641">
                  <c:v>45292.189930555556</c:v>
                </c:pt>
                <c:pt idx="1642">
                  <c:v>45292.190046296295</c:v>
                </c:pt>
                <c:pt idx="1643">
                  <c:v>45292.190162037034</c:v>
                </c:pt>
                <c:pt idx="1644">
                  <c:v>45292.19027777778</c:v>
                </c:pt>
                <c:pt idx="1645">
                  <c:v>45292.190393518518</c:v>
                </c:pt>
                <c:pt idx="1646">
                  <c:v>45292.190509259257</c:v>
                </c:pt>
                <c:pt idx="1647">
                  <c:v>45292.190625000003</c:v>
                </c:pt>
                <c:pt idx="1648">
                  <c:v>45292.190740740742</c:v>
                </c:pt>
                <c:pt idx="1649">
                  <c:v>45292.19085648148</c:v>
                </c:pt>
                <c:pt idx="1650">
                  <c:v>45292.190972222219</c:v>
                </c:pt>
                <c:pt idx="1651">
                  <c:v>45292.191087962965</c:v>
                </c:pt>
                <c:pt idx="1652">
                  <c:v>45292.191203703704</c:v>
                </c:pt>
                <c:pt idx="1653">
                  <c:v>45292.191319444442</c:v>
                </c:pt>
                <c:pt idx="1654">
                  <c:v>45292.191435185188</c:v>
                </c:pt>
                <c:pt idx="1655">
                  <c:v>45292.191550925927</c:v>
                </c:pt>
                <c:pt idx="1656">
                  <c:v>45292.191666666666</c:v>
                </c:pt>
                <c:pt idx="1657">
                  <c:v>45292.191782407404</c:v>
                </c:pt>
                <c:pt idx="1658">
                  <c:v>45292.19189814815</c:v>
                </c:pt>
                <c:pt idx="1659">
                  <c:v>45292.192013888889</c:v>
                </c:pt>
                <c:pt idx="1660">
                  <c:v>45292.192129629628</c:v>
                </c:pt>
                <c:pt idx="1661">
                  <c:v>45292.192245370374</c:v>
                </c:pt>
                <c:pt idx="1662">
                  <c:v>45292.192361111112</c:v>
                </c:pt>
                <c:pt idx="1663">
                  <c:v>45292.192476851851</c:v>
                </c:pt>
                <c:pt idx="1664">
                  <c:v>45292.19259259259</c:v>
                </c:pt>
                <c:pt idx="1665">
                  <c:v>45292.192708333336</c:v>
                </c:pt>
                <c:pt idx="1666">
                  <c:v>45292.192824074074</c:v>
                </c:pt>
                <c:pt idx="1667">
                  <c:v>45292.192939814813</c:v>
                </c:pt>
                <c:pt idx="1668">
                  <c:v>45292.193055555559</c:v>
                </c:pt>
                <c:pt idx="1669">
                  <c:v>45292.193171296298</c:v>
                </c:pt>
                <c:pt idx="1670">
                  <c:v>45292.193287037036</c:v>
                </c:pt>
                <c:pt idx="1671">
                  <c:v>45292.193402777775</c:v>
                </c:pt>
                <c:pt idx="1672">
                  <c:v>45292.193518518521</c:v>
                </c:pt>
                <c:pt idx="1673">
                  <c:v>45292.19363425926</c:v>
                </c:pt>
                <c:pt idx="1674">
                  <c:v>45292.193749999999</c:v>
                </c:pt>
                <c:pt idx="1675">
                  <c:v>45292.193865740737</c:v>
                </c:pt>
                <c:pt idx="1676">
                  <c:v>45292.193981481483</c:v>
                </c:pt>
                <c:pt idx="1677">
                  <c:v>45292.194097222222</c:v>
                </c:pt>
                <c:pt idx="1678">
                  <c:v>45292.194212962961</c:v>
                </c:pt>
                <c:pt idx="1679">
                  <c:v>45292.194328703707</c:v>
                </c:pt>
                <c:pt idx="1680">
                  <c:v>45292.194444444445</c:v>
                </c:pt>
                <c:pt idx="1681">
                  <c:v>45292.194560185184</c:v>
                </c:pt>
                <c:pt idx="1682">
                  <c:v>45292.194675925923</c:v>
                </c:pt>
                <c:pt idx="1683">
                  <c:v>45292.194791666669</c:v>
                </c:pt>
                <c:pt idx="1684">
                  <c:v>45292.194907407407</c:v>
                </c:pt>
                <c:pt idx="1685">
                  <c:v>45292.195023148146</c:v>
                </c:pt>
                <c:pt idx="1686">
                  <c:v>45292.195138888892</c:v>
                </c:pt>
                <c:pt idx="1687">
                  <c:v>45292.195254629631</c:v>
                </c:pt>
                <c:pt idx="1688">
                  <c:v>45292.195370370369</c:v>
                </c:pt>
                <c:pt idx="1689">
                  <c:v>45292.195486111108</c:v>
                </c:pt>
                <c:pt idx="1690">
                  <c:v>45292.195601851854</c:v>
                </c:pt>
                <c:pt idx="1691">
                  <c:v>45292.195717592593</c:v>
                </c:pt>
                <c:pt idx="1692">
                  <c:v>45292.195833333331</c:v>
                </c:pt>
                <c:pt idx="1693">
                  <c:v>45292.195949074077</c:v>
                </c:pt>
                <c:pt idx="1694">
                  <c:v>45292.196064814816</c:v>
                </c:pt>
                <c:pt idx="1695">
                  <c:v>45292.196180555555</c:v>
                </c:pt>
                <c:pt idx="1696">
                  <c:v>45292.196296296293</c:v>
                </c:pt>
                <c:pt idx="1697">
                  <c:v>45292.196412037039</c:v>
                </c:pt>
                <c:pt idx="1698">
                  <c:v>45292.196527777778</c:v>
                </c:pt>
                <c:pt idx="1699">
                  <c:v>45292.196643518517</c:v>
                </c:pt>
                <c:pt idx="1700">
                  <c:v>45292.196759259263</c:v>
                </c:pt>
                <c:pt idx="1701">
                  <c:v>45292.196875000001</c:v>
                </c:pt>
                <c:pt idx="1702">
                  <c:v>45292.19699074074</c:v>
                </c:pt>
                <c:pt idx="1703">
                  <c:v>45292.197106481479</c:v>
                </c:pt>
                <c:pt idx="1704">
                  <c:v>45292.197222222225</c:v>
                </c:pt>
                <c:pt idx="1705">
                  <c:v>45292.197337962964</c:v>
                </c:pt>
                <c:pt idx="1706">
                  <c:v>45292.197453703702</c:v>
                </c:pt>
                <c:pt idx="1707">
                  <c:v>45292.197569444441</c:v>
                </c:pt>
                <c:pt idx="1708">
                  <c:v>45292.197685185187</c:v>
                </c:pt>
                <c:pt idx="1709">
                  <c:v>45292.197800925926</c:v>
                </c:pt>
                <c:pt idx="1710">
                  <c:v>45292.197916666664</c:v>
                </c:pt>
                <c:pt idx="1711">
                  <c:v>45292.19803240741</c:v>
                </c:pt>
                <c:pt idx="1712">
                  <c:v>45292.198148148149</c:v>
                </c:pt>
                <c:pt idx="1713">
                  <c:v>45292.198263888888</c:v>
                </c:pt>
                <c:pt idx="1714">
                  <c:v>45292.198379629626</c:v>
                </c:pt>
                <c:pt idx="1715">
                  <c:v>45292.198495370372</c:v>
                </c:pt>
                <c:pt idx="1716">
                  <c:v>45292.198611111111</c:v>
                </c:pt>
                <c:pt idx="1717">
                  <c:v>45292.19872685185</c:v>
                </c:pt>
                <c:pt idx="1718">
                  <c:v>45292.198842592596</c:v>
                </c:pt>
                <c:pt idx="1719">
                  <c:v>45292.198958333334</c:v>
                </c:pt>
                <c:pt idx="1720">
                  <c:v>45292.199074074073</c:v>
                </c:pt>
                <c:pt idx="1721">
                  <c:v>45292.199189814812</c:v>
                </c:pt>
                <c:pt idx="1722">
                  <c:v>45292.199305555558</c:v>
                </c:pt>
                <c:pt idx="1723">
                  <c:v>45292.199421296296</c:v>
                </c:pt>
                <c:pt idx="1724">
                  <c:v>45292.199537037035</c:v>
                </c:pt>
                <c:pt idx="1725">
                  <c:v>45292.199652777781</c:v>
                </c:pt>
                <c:pt idx="1726">
                  <c:v>45292.19976851852</c:v>
                </c:pt>
                <c:pt idx="1727">
                  <c:v>45292.199884259258</c:v>
                </c:pt>
                <c:pt idx="1728">
                  <c:v>45292.2</c:v>
                </c:pt>
                <c:pt idx="1729">
                  <c:v>45292.200115740743</c:v>
                </c:pt>
                <c:pt idx="1730">
                  <c:v>45292.200231481482</c:v>
                </c:pt>
                <c:pt idx="1731">
                  <c:v>45292.20034722222</c:v>
                </c:pt>
                <c:pt idx="1732">
                  <c:v>45292.200462962966</c:v>
                </c:pt>
                <c:pt idx="1733">
                  <c:v>45292.200578703705</c:v>
                </c:pt>
                <c:pt idx="1734">
                  <c:v>45292.200694444444</c:v>
                </c:pt>
                <c:pt idx="1735">
                  <c:v>45292.200810185182</c:v>
                </c:pt>
                <c:pt idx="1736">
                  <c:v>45292.200925925928</c:v>
                </c:pt>
                <c:pt idx="1737">
                  <c:v>45292.201041666667</c:v>
                </c:pt>
                <c:pt idx="1738">
                  <c:v>45292.201157407406</c:v>
                </c:pt>
                <c:pt idx="1739">
                  <c:v>45292.201273148145</c:v>
                </c:pt>
                <c:pt idx="1740">
                  <c:v>45292.201388888891</c:v>
                </c:pt>
                <c:pt idx="1741">
                  <c:v>45292.201504629629</c:v>
                </c:pt>
                <c:pt idx="1742">
                  <c:v>45292.201620370368</c:v>
                </c:pt>
                <c:pt idx="1743">
                  <c:v>45292.201736111114</c:v>
                </c:pt>
                <c:pt idx="1744">
                  <c:v>45292.201851851853</c:v>
                </c:pt>
                <c:pt idx="1745">
                  <c:v>45292.201967592591</c:v>
                </c:pt>
                <c:pt idx="1746">
                  <c:v>45292.20208333333</c:v>
                </c:pt>
                <c:pt idx="1747">
                  <c:v>45292.202199074076</c:v>
                </c:pt>
                <c:pt idx="1748">
                  <c:v>45292.202314814815</c:v>
                </c:pt>
                <c:pt idx="1749">
                  <c:v>45292.202430555553</c:v>
                </c:pt>
                <c:pt idx="1750">
                  <c:v>45292.202546296299</c:v>
                </c:pt>
                <c:pt idx="1751">
                  <c:v>45292.202662037038</c:v>
                </c:pt>
                <c:pt idx="1752">
                  <c:v>45292.202777777777</c:v>
                </c:pt>
                <c:pt idx="1753">
                  <c:v>45292.202893518515</c:v>
                </c:pt>
                <c:pt idx="1754">
                  <c:v>45292.203009259261</c:v>
                </c:pt>
                <c:pt idx="1755">
                  <c:v>45292.203125</c:v>
                </c:pt>
                <c:pt idx="1756">
                  <c:v>45292.203240740739</c:v>
                </c:pt>
                <c:pt idx="1757">
                  <c:v>45292.203356481485</c:v>
                </c:pt>
                <c:pt idx="1758">
                  <c:v>45292.203472222223</c:v>
                </c:pt>
                <c:pt idx="1759">
                  <c:v>45292.203587962962</c:v>
                </c:pt>
                <c:pt idx="1760">
                  <c:v>45292.203703703701</c:v>
                </c:pt>
                <c:pt idx="1761">
                  <c:v>45292.203819444447</c:v>
                </c:pt>
                <c:pt idx="1762">
                  <c:v>45292.203935185185</c:v>
                </c:pt>
                <c:pt idx="1763">
                  <c:v>45292.204050925924</c:v>
                </c:pt>
                <c:pt idx="1764">
                  <c:v>45292.20416666667</c:v>
                </c:pt>
                <c:pt idx="1765">
                  <c:v>45292.204282407409</c:v>
                </c:pt>
                <c:pt idx="1766">
                  <c:v>45292.204398148147</c:v>
                </c:pt>
                <c:pt idx="1767">
                  <c:v>45292.204513888886</c:v>
                </c:pt>
                <c:pt idx="1768">
                  <c:v>45292.204629629632</c:v>
                </c:pt>
                <c:pt idx="1769">
                  <c:v>45292.204745370371</c:v>
                </c:pt>
                <c:pt idx="1770">
                  <c:v>45292.204861111109</c:v>
                </c:pt>
                <c:pt idx="1771">
                  <c:v>45292.204976851855</c:v>
                </c:pt>
                <c:pt idx="1772">
                  <c:v>45292.205092592594</c:v>
                </c:pt>
                <c:pt idx="1773">
                  <c:v>45292.205208333333</c:v>
                </c:pt>
                <c:pt idx="1774">
                  <c:v>45292.205324074072</c:v>
                </c:pt>
                <c:pt idx="1775">
                  <c:v>45292.205439814818</c:v>
                </c:pt>
                <c:pt idx="1776">
                  <c:v>45292.205555555556</c:v>
                </c:pt>
                <c:pt idx="1777">
                  <c:v>45292.205671296295</c:v>
                </c:pt>
                <c:pt idx="1778">
                  <c:v>45292.205787037034</c:v>
                </c:pt>
                <c:pt idx="1779">
                  <c:v>45292.20590277778</c:v>
                </c:pt>
                <c:pt idx="1780">
                  <c:v>45292.206018518518</c:v>
                </c:pt>
                <c:pt idx="1781">
                  <c:v>45292.206134259257</c:v>
                </c:pt>
                <c:pt idx="1782">
                  <c:v>45292.206250000003</c:v>
                </c:pt>
                <c:pt idx="1783">
                  <c:v>45292.206365740742</c:v>
                </c:pt>
                <c:pt idx="1784">
                  <c:v>45292.20648148148</c:v>
                </c:pt>
                <c:pt idx="1785">
                  <c:v>45292.206597222219</c:v>
                </c:pt>
                <c:pt idx="1786">
                  <c:v>45292.206712962965</c:v>
                </c:pt>
                <c:pt idx="1787">
                  <c:v>45292.206828703704</c:v>
                </c:pt>
                <c:pt idx="1788">
                  <c:v>45292.206944444442</c:v>
                </c:pt>
                <c:pt idx="1789">
                  <c:v>45292.207060185188</c:v>
                </c:pt>
                <c:pt idx="1790">
                  <c:v>45292.207175925927</c:v>
                </c:pt>
                <c:pt idx="1791">
                  <c:v>45292.207291666666</c:v>
                </c:pt>
                <c:pt idx="1792">
                  <c:v>45292.207407407404</c:v>
                </c:pt>
                <c:pt idx="1793">
                  <c:v>45292.20752314815</c:v>
                </c:pt>
                <c:pt idx="1794">
                  <c:v>45292.207638888889</c:v>
                </c:pt>
                <c:pt idx="1795">
                  <c:v>45292.207754629628</c:v>
                </c:pt>
                <c:pt idx="1796">
                  <c:v>45292.207870370374</c:v>
                </c:pt>
                <c:pt idx="1797">
                  <c:v>45292.207986111112</c:v>
                </c:pt>
                <c:pt idx="1798">
                  <c:v>45292.208101851851</c:v>
                </c:pt>
                <c:pt idx="1799">
                  <c:v>45292.20821759259</c:v>
                </c:pt>
                <c:pt idx="1800">
                  <c:v>45292.208333333336</c:v>
                </c:pt>
                <c:pt idx="1801">
                  <c:v>45292.208449074074</c:v>
                </c:pt>
                <c:pt idx="1802">
                  <c:v>45292.208564814813</c:v>
                </c:pt>
                <c:pt idx="1803">
                  <c:v>45292.208680555559</c:v>
                </c:pt>
                <c:pt idx="1804">
                  <c:v>45292.208796296298</c:v>
                </c:pt>
                <c:pt idx="1805">
                  <c:v>45292.208912037036</c:v>
                </c:pt>
                <c:pt idx="1806">
                  <c:v>45292.209027777775</c:v>
                </c:pt>
                <c:pt idx="1807">
                  <c:v>45292.209143518521</c:v>
                </c:pt>
                <c:pt idx="1808">
                  <c:v>45292.20925925926</c:v>
                </c:pt>
                <c:pt idx="1809">
                  <c:v>45292.209374999999</c:v>
                </c:pt>
                <c:pt idx="1810">
                  <c:v>45292.209490740737</c:v>
                </c:pt>
                <c:pt idx="1811">
                  <c:v>45292.209606481483</c:v>
                </c:pt>
                <c:pt idx="1812">
                  <c:v>45292.209722222222</c:v>
                </c:pt>
                <c:pt idx="1813">
                  <c:v>45292.209837962961</c:v>
                </c:pt>
                <c:pt idx="1814">
                  <c:v>45292.209953703707</c:v>
                </c:pt>
                <c:pt idx="1815">
                  <c:v>45292.210069444445</c:v>
                </c:pt>
                <c:pt idx="1816">
                  <c:v>45292.210185185184</c:v>
                </c:pt>
                <c:pt idx="1817">
                  <c:v>45292.210300925923</c:v>
                </c:pt>
                <c:pt idx="1818">
                  <c:v>45292.210416666669</c:v>
                </c:pt>
                <c:pt idx="1819">
                  <c:v>45292.210532407407</c:v>
                </c:pt>
                <c:pt idx="1820">
                  <c:v>45292.210648148146</c:v>
                </c:pt>
                <c:pt idx="1821">
                  <c:v>45292.210763888892</c:v>
                </c:pt>
                <c:pt idx="1822">
                  <c:v>45292.210879629631</c:v>
                </c:pt>
                <c:pt idx="1823">
                  <c:v>45292.210995370369</c:v>
                </c:pt>
                <c:pt idx="1824">
                  <c:v>45292.211111111108</c:v>
                </c:pt>
                <c:pt idx="1825">
                  <c:v>45292.211226851854</c:v>
                </c:pt>
                <c:pt idx="1826">
                  <c:v>45292.211342592593</c:v>
                </c:pt>
                <c:pt idx="1827">
                  <c:v>45292.211458333331</c:v>
                </c:pt>
                <c:pt idx="1828">
                  <c:v>45292.211574074077</c:v>
                </c:pt>
                <c:pt idx="1829">
                  <c:v>45292.211689814816</c:v>
                </c:pt>
                <c:pt idx="1830">
                  <c:v>45292.211805555555</c:v>
                </c:pt>
                <c:pt idx="1831">
                  <c:v>45292.211921296293</c:v>
                </c:pt>
                <c:pt idx="1832">
                  <c:v>45292.212037037039</c:v>
                </c:pt>
                <c:pt idx="1833">
                  <c:v>45292.212152777778</c:v>
                </c:pt>
                <c:pt idx="1834">
                  <c:v>45292.212268518517</c:v>
                </c:pt>
                <c:pt idx="1835">
                  <c:v>45292.212384259263</c:v>
                </c:pt>
                <c:pt idx="1836">
                  <c:v>45292.212500000001</c:v>
                </c:pt>
                <c:pt idx="1837">
                  <c:v>45292.21261574074</c:v>
                </c:pt>
                <c:pt idx="1838">
                  <c:v>45292.212731481479</c:v>
                </c:pt>
                <c:pt idx="1839">
                  <c:v>45292.212847222225</c:v>
                </c:pt>
                <c:pt idx="1840">
                  <c:v>45292.212962962964</c:v>
                </c:pt>
                <c:pt idx="1841">
                  <c:v>45292.213078703702</c:v>
                </c:pt>
                <c:pt idx="1842">
                  <c:v>45292.213194444441</c:v>
                </c:pt>
                <c:pt idx="1843">
                  <c:v>45292.213310185187</c:v>
                </c:pt>
                <c:pt idx="1844">
                  <c:v>45292.213425925926</c:v>
                </c:pt>
                <c:pt idx="1845">
                  <c:v>45292.213541666664</c:v>
                </c:pt>
                <c:pt idx="1846">
                  <c:v>45292.21365740741</c:v>
                </c:pt>
                <c:pt idx="1847">
                  <c:v>45292.213773148149</c:v>
                </c:pt>
                <c:pt idx="1848">
                  <c:v>45292.213888888888</c:v>
                </c:pt>
                <c:pt idx="1849">
                  <c:v>45292.214004629626</c:v>
                </c:pt>
                <c:pt idx="1850">
                  <c:v>45292.214120370372</c:v>
                </c:pt>
                <c:pt idx="1851">
                  <c:v>45292.214236111111</c:v>
                </c:pt>
                <c:pt idx="1852">
                  <c:v>45292.21435185185</c:v>
                </c:pt>
                <c:pt idx="1853">
                  <c:v>45292.214467592596</c:v>
                </c:pt>
                <c:pt idx="1854">
                  <c:v>45292.214583333334</c:v>
                </c:pt>
                <c:pt idx="1855">
                  <c:v>45292.214699074073</c:v>
                </c:pt>
                <c:pt idx="1856">
                  <c:v>45292.214814814812</c:v>
                </c:pt>
                <c:pt idx="1857">
                  <c:v>45292.214930555558</c:v>
                </c:pt>
                <c:pt idx="1858">
                  <c:v>45292.215046296296</c:v>
                </c:pt>
                <c:pt idx="1859">
                  <c:v>45292.215162037035</c:v>
                </c:pt>
                <c:pt idx="1860">
                  <c:v>45292.215277777781</c:v>
                </c:pt>
                <c:pt idx="1861">
                  <c:v>45292.21539351852</c:v>
                </c:pt>
                <c:pt idx="1862">
                  <c:v>45292.215509259258</c:v>
                </c:pt>
                <c:pt idx="1863">
                  <c:v>45292.215624999997</c:v>
                </c:pt>
                <c:pt idx="1864">
                  <c:v>45292.215740740743</c:v>
                </c:pt>
                <c:pt idx="1865">
                  <c:v>45292.215856481482</c:v>
                </c:pt>
                <c:pt idx="1866">
                  <c:v>45292.21597222222</c:v>
                </c:pt>
                <c:pt idx="1867">
                  <c:v>45292.216087962966</c:v>
                </c:pt>
                <c:pt idx="1868">
                  <c:v>45292.216203703705</c:v>
                </c:pt>
                <c:pt idx="1869">
                  <c:v>45292.216319444444</c:v>
                </c:pt>
                <c:pt idx="1870">
                  <c:v>45292.216435185182</c:v>
                </c:pt>
                <c:pt idx="1871">
                  <c:v>45292.216550925928</c:v>
                </c:pt>
                <c:pt idx="1872">
                  <c:v>45292.216666666667</c:v>
                </c:pt>
                <c:pt idx="1873">
                  <c:v>45292.216782407406</c:v>
                </c:pt>
                <c:pt idx="1874">
                  <c:v>45292.216898148145</c:v>
                </c:pt>
                <c:pt idx="1875">
                  <c:v>45292.217013888891</c:v>
                </c:pt>
                <c:pt idx="1876">
                  <c:v>45292.217129629629</c:v>
                </c:pt>
                <c:pt idx="1877">
                  <c:v>45292.217245370368</c:v>
                </c:pt>
                <c:pt idx="1878">
                  <c:v>45292.217361111114</c:v>
                </c:pt>
                <c:pt idx="1879">
                  <c:v>45292.217476851853</c:v>
                </c:pt>
                <c:pt idx="1880">
                  <c:v>45292.217592592591</c:v>
                </c:pt>
                <c:pt idx="1881">
                  <c:v>45292.21770833333</c:v>
                </c:pt>
                <c:pt idx="1882">
                  <c:v>45292.217824074076</c:v>
                </c:pt>
                <c:pt idx="1883">
                  <c:v>45292.217939814815</c:v>
                </c:pt>
                <c:pt idx="1884">
                  <c:v>45292.218055555553</c:v>
                </c:pt>
                <c:pt idx="1885">
                  <c:v>45292.218171296299</c:v>
                </c:pt>
                <c:pt idx="1886">
                  <c:v>45292.218287037038</c:v>
                </c:pt>
                <c:pt idx="1887">
                  <c:v>45292.218402777777</c:v>
                </c:pt>
                <c:pt idx="1888">
                  <c:v>45292.218518518515</c:v>
                </c:pt>
                <c:pt idx="1889">
                  <c:v>45292.218634259261</c:v>
                </c:pt>
                <c:pt idx="1890">
                  <c:v>45292.21875</c:v>
                </c:pt>
                <c:pt idx="1891">
                  <c:v>45292.218865740739</c:v>
                </c:pt>
                <c:pt idx="1892">
                  <c:v>45292.218981481485</c:v>
                </c:pt>
                <c:pt idx="1893">
                  <c:v>45292.219097222223</c:v>
                </c:pt>
                <c:pt idx="1894">
                  <c:v>45292.219212962962</c:v>
                </c:pt>
                <c:pt idx="1895">
                  <c:v>45292.219328703701</c:v>
                </c:pt>
                <c:pt idx="1896">
                  <c:v>45292.219444444447</c:v>
                </c:pt>
                <c:pt idx="1897">
                  <c:v>45292.219560185185</c:v>
                </c:pt>
                <c:pt idx="1898">
                  <c:v>45292.219675925924</c:v>
                </c:pt>
                <c:pt idx="1899">
                  <c:v>45292.21979166667</c:v>
                </c:pt>
                <c:pt idx="1900">
                  <c:v>45292.219907407409</c:v>
                </c:pt>
                <c:pt idx="1901">
                  <c:v>45292.220023148147</c:v>
                </c:pt>
                <c:pt idx="1902">
                  <c:v>45292.220138888886</c:v>
                </c:pt>
                <c:pt idx="1903">
                  <c:v>45292.220254629632</c:v>
                </c:pt>
                <c:pt idx="1904">
                  <c:v>45292.220370370371</c:v>
                </c:pt>
                <c:pt idx="1905">
                  <c:v>45292.220486111109</c:v>
                </c:pt>
                <c:pt idx="1906">
                  <c:v>45292.220601851855</c:v>
                </c:pt>
                <c:pt idx="1907">
                  <c:v>45292.220717592594</c:v>
                </c:pt>
                <c:pt idx="1908">
                  <c:v>45292.220833333333</c:v>
                </c:pt>
                <c:pt idx="1909">
                  <c:v>45292.220949074072</c:v>
                </c:pt>
                <c:pt idx="1910">
                  <c:v>45292.221064814818</c:v>
                </c:pt>
                <c:pt idx="1911">
                  <c:v>45292.221180555556</c:v>
                </c:pt>
                <c:pt idx="1912">
                  <c:v>45292.221296296295</c:v>
                </c:pt>
                <c:pt idx="1913">
                  <c:v>45292.221412037034</c:v>
                </c:pt>
                <c:pt idx="1914">
                  <c:v>45292.22152777778</c:v>
                </c:pt>
                <c:pt idx="1915">
                  <c:v>45292.221643518518</c:v>
                </c:pt>
                <c:pt idx="1916">
                  <c:v>45292.221759259257</c:v>
                </c:pt>
                <c:pt idx="1917">
                  <c:v>45292.221875000003</c:v>
                </c:pt>
                <c:pt idx="1918">
                  <c:v>45292.221990740742</c:v>
                </c:pt>
                <c:pt idx="1919">
                  <c:v>45292.22210648148</c:v>
                </c:pt>
                <c:pt idx="1920">
                  <c:v>45292.222222222219</c:v>
                </c:pt>
                <c:pt idx="1921">
                  <c:v>45292.222337962965</c:v>
                </c:pt>
                <c:pt idx="1922">
                  <c:v>45292.222453703704</c:v>
                </c:pt>
                <c:pt idx="1923">
                  <c:v>45292.222569444442</c:v>
                </c:pt>
                <c:pt idx="1924">
                  <c:v>45292.222685185188</c:v>
                </c:pt>
                <c:pt idx="1925">
                  <c:v>45292.222800925927</c:v>
                </c:pt>
                <c:pt idx="1926">
                  <c:v>45292.222916666666</c:v>
                </c:pt>
                <c:pt idx="1927">
                  <c:v>45292.223032407404</c:v>
                </c:pt>
                <c:pt idx="1928">
                  <c:v>45292.22314814815</c:v>
                </c:pt>
                <c:pt idx="1929">
                  <c:v>45292.223263888889</c:v>
                </c:pt>
                <c:pt idx="1930">
                  <c:v>45292.223379629628</c:v>
                </c:pt>
                <c:pt idx="1931">
                  <c:v>45292.223495370374</c:v>
                </c:pt>
                <c:pt idx="1932">
                  <c:v>45292.223611111112</c:v>
                </c:pt>
                <c:pt idx="1933">
                  <c:v>45292.223726851851</c:v>
                </c:pt>
                <c:pt idx="1934">
                  <c:v>45292.22384259259</c:v>
                </c:pt>
                <c:pt idx="1935">
                  <c:v>45292.223958333336</c:v>
                </c:pt>
                <c:pt idx="1936">
                  <c:v>45292.224074074074</c:v>
                </c:pt>
                <c:pt idx="1937">
                  <c:v>45292.224189814813</c:v>
                </c:pt>
                <c:pt idx="1938">
                  <c:v>45292.224305555559</c:v>
                </c:pt>
                <c:pt idx="1939">
                  <c:v>45292.224421296298</c:v>
                </c:pt>
                <c:pt idx="1940">
                  <c:v>45292.224537037036</c:v>
                </c:pt>
                <c:pt idx="1941">
                  <c:v>45292.224652777775</c:v>
                </c:pt>
                <c:pt idx="1942">
                  <c:v>45292.224768518521</c:v>
                </c:pt>
                <c:pt idx="1943">
                  <c:v>45292.22488425926</c:v>
                </c:pt>
                <c:pt idx="1944">
                  <c:v>45292.224999999999</c:v>
                </c:pt>
                <c:pt idx="1945">
                  <c:v>45292.225115740737</c:v>
                </c:pt>
                <c:pt idx="1946">
                  <c:v>45292.225231481483</c:v>
                </c:pt>
                <c:pt idx="1947">
                  <c:v>45292.225347222222</c:v>
                </c:pt>
                <c:pt idx="1948">
                  <c:v>45292.225462962961</c:v>
                </c:pt>
                <c:pt idx="1949">
                  <c:v>45292.225578703707</c:v>
                </c:pt>
                <c:pt idx="1950">
                  <c:v>45292.225694444445</c:v>
                </c:pt>
                <c:pt idx="1951">
                  <c:v>45292.225810185184</c:v>
                </c:pt>
                <c:pt idx="1952">
                  <c:v>45292.225925925923</c:v>
                </c:pt>
                <c:pt idx="1953">
                  <c:v>45292.226041666669</c:v>
                </c:pt>
                <c:pt idx="1954">
                  <c:v>45292.226157407407</c:v>
                </c:pt>
                <c:pt idx="1955">
                  <c:v>45292.226273148146</c:v>
                </c:pt>
                <c:pt idx="1956">
                  <c:v>45292.226388888892</c:v>
                </c:pt>
                <c:pt idx="1957">
                  <c:v>45292.226504629631</c:v>
                </c:pt>
                <c:pt idx="1958">
                  <c:v>45292.226620370369</c:v>
                </c:pt>
                <c:pt idx="1959">
                  <c:v>45292.226736111108</c:v>
                </c:pt>
                <c:pt idx="1960">
                  <c:v>45292.226851851854</c:v>
                </c:pt>
                <c:pt idx="1961">
                  <c:v>45292.226967592593</c:v>
                </c:pt>
                <c:pt idx="1962">
                  <c:v>45292.227083333331</c:v>
                </c:pt>
                <c:pt idx="1963">
                  <c:v>45292.227199074077</c:v>
                </c:pt>
                <c:pt idx="1964">
                  <c:v>45292.227314814816</c:v>
                </c:pt>
                <c:pt idx="1965">
                  <c:v>45292.227430555555</c:v>
                </c:pt>
                <c:pt idx="1966">
                  <c:v>45292.227546296293</c:v>
                </c:pt>
                <c:pt idx="1967">
                  <c:v>45292.227662037039</c:v>
                </c:pt>
                <c:pt idx="1968">
                  <c:v>45292.227777777778</c:v>
                </c:pt>
                <c:pt idx="1969">
                  <c:v>45292.227893518517</c:v>
                </c:pt>
                <c:pt idx="1970">
                  <c:v>45292.228009259263</c:v>
                </c:pt>
                <c:pt idx="1971">
                  <c:v>45292.228125000001</c:v>
                </c:pt>
                <c:pt idx="1972">
                  <c:v>45292.22824074074</c:v>
                </c:pt>
                <c:pt idx="1973">
                  <c:v>45292.228356481479</c:v>
                </c:pt>
                <c:pt idx="1974">
                  <c:v>45292.228472222225</c:v>
                </c:pt>
                <c:pt idx="1975">
                  <c:v>45292.228587962964</c:v>
                </c:pt>
                <c:pt idx="1976">
                  <c:v>45292.228703703702</c:v>
                </c:pt>
                <c:pt idx="1977">
                  <c:v>45292.228819444441</c:v>
                </c:pt>
                <c:pt idx="1978">
                  <c:v>45292.228935185187</c:v>
                </c:pt>
                <c:pt idx="1979">
                  <c:v>45292.229050925926</c:v>
                </c:pt>
                <c:pt idx="1980">
                  <c:v>45292.229166666664</c:v>
                </c:pt>
                <c:pt idx="1981">
                  <c:v>45292.22928240741</c:v>
                </c:pt>
                <c:pt idx="1982">
                  <c:v>45292.229398148149</c:v>
                </c:pt>
                <c:pt idx="1983">
                  <c:v>45292.229513888888</c:v>
                </c:pt>
                <c:pt idx="1984">
                  <c:v>45292.229629629626</c:v>
                </c:pt>
                <c:pt idx="1985">
                  <c:v>45292.229745370372</c:v>
                </c:pt>
                <c:pt idx="1986">
                  <c:v>45292.229861111111</c:v>
                </c:pt>
                <c:pt idx="1987">
                  <c:v>45292.22997685185</c:v>
                </c:pt>
                <c:pt idx="1988">
                  <c:v>45292.230092592596</c:v>
                </c:pt>
                <c:pt idx="1989">
                  <c:v>45292.230208333334</c:v>
                </c:pt>
                <c:pt idx="1990">
                  <c:v>45292.230324074073</c:v>
                </c:pt>
                <c:pt idx="1991">
                  <c:v>45292.230439814812</c:v>
                </c:pt>
                <c:pt idx="1992">
                  <c:v>45292.230555555558</c:v>
                </c:pt>
                <c:pt idx="1993">
                  <c:v>45292.230671296296</c:v>
                </c:pt>
                <c:pt idx="1994">
                  <c:v>45292.230787037035</c:v>
                </c:pt>
                <c:pt idx="1995">
                  <c:v>45292.230902777781</c:v>
                </c:pt>
                <c:pt idx="1996">
                  <c:v>45292.23101851852</c:v>
                </c:pt>
                <c:pt idx="1997">
                  <c:v>45292.231134259258</c:v>
                </c:pt>
                <c:pt idx="1998">
                  <c:v>45292.231249999997</c:v>
                </c:pt>
                <c:pt idx="1999">
                  <c:v>45292.231365740743</c:v>
                </c:pt>
                <c:pt idx="2000">
                  <c:v>45292.231481481482</c:v>
                </c:pt>
                <c:pt idx="2001">
                  <c:v>45292.23159722222</c:v>
                </c:pt>
                <c:pt idx="2002">
                  <c:v>45292.231712962966</c:v>
                </c:pt>
                <c:pt idx="2003">
                  <c:v>45292.231828703705</c:v>
                </c:pt>
                <c:pt idx="2004">
                  <c:v>45292.231944444444</c:v>
                </c:pt>
                <c:pt idx="2005">
                  <c:v>45292.232060185182</c:v>
                </c:pt>
                <c:pt idx="2006">
                  <c:v>45292.232175925928</c:v>
                </c:pt>
                <c:pt idx="2007">
                  <c:v>45292.232291666667</c:v>
                </c:pt>
                <c:pt idx="2008">
                  <c:v>45292.232407407406</c:v>
                </c:pt>
                <c:pt idx="2009">
                  <c:v>45292.232523148145</c:v>
                </c:pt>
                <c:pt idx="2010">
                  <c:v>45292.232638888891</c:v>
                </c:pt>
                <c:pt idx="2011">
                  <c:v>45292.232754629629</c:v>
                </c:pt>
                <c:pt idx="2012">
                  <c:v>45292.232870370368</c:v>
                </c:pt>
                <c:pt idx="2013">
                  <c:v>45292.232986111114</c:v>
                </c:pt>
                <c:pt idx="2014">
                  <c:v>45292.233101851853</c:v>
                </c:pt>
                <c:pt idx="2015">
                  <c:v>45292.233217592591</c:v>
                </c:pt>
                <c:pt idx="2016">
                  <c:v>45292.23333333333</c:v>
                </c:pt>
                <c:pt idx="2017">
                  <c:v>45292.233449074076</c:v>
                </c:pt>
                <c:pt idx="2018">
                  <c:v>45292.233564814815</c:v>
                </c:pt>
                <c:pt idx="2019">
                  <c:v>45292.233680555553</c:v>
                </c:pt>
                <c:pt idx="2020">
                  <c:v>45292.233796296299</c:v>
                </c:pt>
                <c:pt idx="2021">
                  <c:v>45292.233912037038</c:v>
                </c:pt>
                <c:pt idx="2022">
                  <c:v>45292.234027777777</c:v>
                </c:pt>
                <c:pt idx="2023">
                  <c:v>45292.234143518515</c:v>
                </c:pt>
                <c:pt idx="2024">
                  <c:v>45292.234259259261</c:v>
                </c:pt>
                <c:pt idx="2025">
                  <c:v>45292.234375</c:v>
                </c:pt>
                <c:pt idx="2026">
                  <c:v>45292.234490740739</c:v>
                </c:pt>
                <c:pt idx="2027">
                  <c:v>45292.234606481485</c:v>
                </c:pt>
                <c:pt idx="2028">
                  <c:v>45292.234722222223</c:v>
                </c:pt>
                <c:pt idx="2029">
                  <c:v>45292.234837962962</c:v>
                </c:pt>
                <c:pt idx="2030">
                  <c:v>45292.234953703701</c:v>
                </c:pt>
                <c:pt idx="2031">
                  <c:v>45292.235069444447</c:v>
                </c:pt>
                <c:pt idx="2032">
                  <c:v>45292.235185185185</c:v>
                </c:pt>
                <c:pt idx="2033">
                  <c:v>45292.235300925924</c:v>
                </c:pt>
                <c:pt idx="2034">
                  <c:v>45292.23541666667</c:v>
                </c:pt>
                <c:pt idx="2035">
                  <c:v>45292.235532407409</c:v>
                </c:pt>
                <c:pt idx="2036">
                  <c:v>45292.235648148147</c:v>
                </c:pt>
                <c:pt idx="2037">
                  <c:v>45292.235763888886</c:v>
                </c:pt>
                <c:pt idx="2038">
                  <c:v>45292.235879629632</c:v>
                </c:pt>
                <c:pt idx="2039">
                  <c:v>45292.235995370371</c:v>
                </c:pt>
                <c:pt idx="2040">
                  <c:v>45292.236111111109</c:v>
                </c:pt>
                <c:pt idx="2041">
                  <c:v>45292.236226851855</c:v>
                </c:pt>
                <c:pt idx="2042">
                  <c:v>45292.236342592594</c:v>
                </c:pt>
                <c:pt idx="2043">
                  <c:v>45292.236458333333</c:v>
                </c:pt>
                <c:pt idx="2044">
                  <c:v>45292.236574074072</c:v>
                </c:pt>
                <c:pt idx="2045">
                  <c:v>45292.236689814818</c:v>
                </c:pt>
                <c:pt idx="2046">
                  <c:v>45292.236805555556</c:v>
                </c:pt>
                <c:pt idx="2047">
                  <c:v>45292.236921296295</c:v>
                </c:pt>
                <c:pt idx="2048">
                  <c:v>45292.237037037034</c:v>
                </c:pt>
                <c:pt idx="2049">
                  <c:v>45292.23715277778</c:v>
                </c:pt>
                <c:pt idx="2050">
                  <c:v>45292.237268518518</c:v>
                </c:pt>
                <c:pt idx="2051">
                  <c:v>45292.237384259257</c:v>
                </c:pt>
                <c:pt idx="2052">
                  <c:v>45292.237500000003</c:v>
                </c:pt>
                <c:pt idx="2053">
                  <c:v>45292.237615740742</c:v>
                </c:pt>
                <c:pt idx="2054">
                  <c:v>45292.23773148148</c:v>
                </c:pt>
                <c:pt idx="2055">
                  <c:v>45292.237847222219</c:v>
                </c:pt>
                <c:pt idx="2056">
                  <c:v>45292.237962962965</c:v>
                </c:pt>
                <c:pt idx="2057">
                  <c:v>45292.238078703704</c:v>
                </c:pt>
                <c:pt idx="2058">
                  <c:v>45292.238194444442</c:v>
                </c:pt>
                <c:pt idx="2059">
                  <c:v>45292.238310185188</c:v>
                </c:pt>
                <c:pt idx="2060">
                  <c:v>45292.238425925927</c:v>
                </c:pt>
                <c:pt idx="2061">
                  <c:v>45292.238541666666</c:v>
                </c:pt>
                <c:pt idx="2062">
                  <c:v>45292.238657407404</c:v>
                </c:pt>
                <c:pt idx="2063">
                  <c:v>45292.23877314815</c:v>
                </c:pt>
                <c:pt idx="2064">
                  <c:v>45292.238888888889</c:v>
                </c:pt>
                <c:pt idx="2065">
                  <c:v>45292.239004629628</c:v>
                </c:pt>
                <c:pt idx="2066">
                  <c:v>45292.239120370374</c:v>
                </c:pt>
                <c:pt idx="2067">
                  <c:v>45292.239236111112</c:v>
                </c:pt>
                <c:pt idx="2068">
                  <c:v>45292.239351851851</c:v>
                </c:pt>
                <c:pt idx="2069">
                  <c:v>45292.23946759259</c:v>
                </c:pt>
                <c:pt idx="2070">
                  <c:v>45292.239583333336</c:v>
                </c:pt>
                <c:pt idx="2071">
                  <c:v>45292.239699074074</c:v>
                </c:pt>
                <c:pt idx="2072">
                  <c:v>45292.239814814813</c:v>
                </c:pt>
                <c:pt idx="2073">
                  <c:v>45292.239930555559</c:v>
                </c:pt>
                <c:pt idx="2074">
                  <c:v>45292.240046296298</c:v>
                </c:pt>
                <c:pt idx="2075">
                  <c:v>45292.240162037036</c:v>
                </c:pt>
                <c:pt idx="2076">
                  <c:v>45292.240277777775</c:v>
                </c:pt>
                <c:pt idx="2077">
                  <c:v>45292.240393518521</c:v>
                </c:pt>
                <c:pt idx="2078">
                  <c:v>45292.24050925926</c:v>
                </c:pt>
                <c:pt idx="2079">
                  <c:v>45292.240624999999</c:v>
                </c:pt>
                <c:pt idx="2080">
                  <c:v>45292.240740740737</c:v>
                </c:pt>
                <c:pt idx="2081">
                  <c:v>45292.240856481483</c:v>
                </c:pt>
                <c:pt idx="2082">
                  <c:v>45292.240972222222</c:v>
                </c:pt>
                <c:pt idx="2083">
                  <c:v>45292.241087962961</c:v>
                </c:pt>
                <c:pt idx="2084">
                  <c:v>45292.241203703707</c:v>
                </c:pt>
                <c:pt idx="2085">
                  <c:v>45292.241319444445</c:v>
                </c:pt>
                <c:pt idx="2086">
                  <c:v>45292.241435185184</c:v>
                </c:pt>
                <c:pt idx="2087">
                  <c:v>45292.241550925923</c:v>
                </c:pt>
                <c:pt idx="2088">
                  <c:v>45292.241666666669</c:v>
                </c:pt>
                <c:pt idx="2089">
                  <c:v>45292.241782407407</c:v>
                </c:pt>
                <c:pt idx="2090">
                  <c:v>45292.241898148146</c:v>
                </c:pt>
                <c:pt idx="2091">
                  <c:v>45292.242013888892</c:v>
                </c:pt>
                <c:pt idx="2092">
                  <c:v>45292.242129629631</c:v>
                </c:pt>
                <c:pt idx="2093">
                  <c:v>45292.242245370369</c:v>
                </c:pt>
                <c:pt idx="2094">
                  <c:v>45292.242361111108</c:v>
                </c:pt>
                <c:pt idx="2095">
                  <c:v>45292.242476851854</c:v>
                </c:pt>
                <c:pt idx="2096">
                  <c:v>45292.242592592593</c:v>
                </c:pt>
                <c:pt idx="2097">
                  <c:v>45292.242708333331</c:v>
                </c:pt>
                <c:pt idx="2098">
                  <c:v>45292.242824074077</c:v>
                </c:pt>
                <c:pt idx="2099">
                  <c:v>45292.242939814816</c:v>
                </c:pt>
                <c:pt idx="2100">
                  <c:v>45292.243055555555</c:v>
                </c:pt>
                <c:pt idx="2101">
                  <c:v>45292.243171296293</c:v>
                </c:pt>
                <c:pt idx="2102">
                  <c:v>45292.243287037039</c:v>
                </c:pt>
                <c:pt idx="2103">
                  <c:v>45292.243402777778</c:v>
                </c:pt>
                <c:pt idx="2104">
                  <c:v>45292.243518518517</c:v>
                </c:pt>
                <c:pt idx="2105">
                  <c:v>45292.243634259263</c:v>
                </c:pt>
                <c:pt idx="2106">
                  <c:v>45292.243750000001</c:v>
                </c:pt>
                <c:pt idx="2107">
                  <c:v>45292.24386574074</c:v>
                </c:pt>
                <c:pt idx="2108">
                  <c:v>45292.243981481479</c:v>
                </c:pt>
                <c:pt idx="2109">
                  <c:v>45292.244097222225</c:v>
                </c:pt>
                <c:pt idx="2110">
                  <c:v>45292.244212962964</c:v>
                </c:pt>
                <c:pt idx="2111">
                  <c:v>45292.244328703702</c:v>
                </c:pt>
                <c:pt idx="2112">
                  <c:v>45292.244444444441</c:v>
                </c:pt>
                <c:pt idx="2113">
                  <c:v>45292.244560185187</c:v>
                </c:pt>
                <c:pt idx="2114">
                  <c:v>45292.244675925926</c:v>
                </c:pt>
                <c:pt idx="2115">
                  <c:v>45292.244791666664</c:v>
                </c:pt>
                <c:pt idx="2116">
                  <c:v>45292.24490740741</c:v>
                </c:pt>
                <c:pt idx="2117">
                  <c:v>45292.245023148149</c:v>
                </c:pt>
                <c:pt idx="2118">
                  <c:v>45292.245138888888</c:v>
                </c:pt>
                <c:pt idx="2119">
                  <c:v>45292.245254629626</c:v>
                </c:pt>
                <c:pt idx="2120">
                  <c:v>45292.245370370372</c:v>
                </c:pt>
                <c:pt idx="2121">
                  <c:v>45292.245486111111</c:v>
                </c:pt>
                <c:pt idx="2122">
                  <c:v>45292.24560185185</c:v>
                </c:pt>
                <c:pt idx="2123">
                  <c:v>45292.245717592596</c:v>
                </c:pt>
                <c:pt idx="2124">
                  <c:v>45292.245833333334</c:v>
                </c:pt>
                <c:pt idx="2125">
                  <c:v>45292.245949074073</c:v>
                </c:pt>
                <c:pt idx="2126">
                  <c:v>45292.246064814812</c:v>
                </c:pt>
                <c:pt idx="2127">
                  <c:v>45292.246180555558</c:v>
                </c:pt>
                <c:pt idx="2128">
                  <c:v>45292.246296296296</c:v>
                </c:pt>
                <c:pt idx="2129">
                  <c:v>45292.246412037035</c:v>
                </c:pt>
                <c:pt idx="2130">
                  <c:v>45292.246527777781</c:v>
                </c:pt>
                <c:pt idx="2131">
                  <c:v>45292.24664351852</c:v>
                </c:pt>
                <c:pt idx="2132">
                  <c:v>45292.246759259258</c:v>
                </c:pt>
                <c:pt idx="2133">
                  <c:v>45292.246874999997</c:v>
                </c:pt>
                <c:pt idx="2134">
                  <c:v>45292.246990740743</c:v>
                </c:pt>
                <c:pt idx="2135">
                  <c:v>45292.247106481482</c:v>
                </c:pt>
                <c:pt idx="2136">
                  <c:v>45292.24722222222</c:v>
                </c:pt>
                <c:pt idx="2137">
                  <c:v>45292.247337962966</c:v>
                </c:pt>
                <c:pt idx="2138">
                  <c:v>45292.247453703705</c:v>
                </c:pt>
                <c:pt idx="2139">
                  <c:v>45292.247569444444</c:v>
                </c:pt>
                <c:pt idx="2140">
                  <c:v>45292.247685185182</c:v>
                </c:pt>
                <c:pt idx="2141">
                  <c:v>45292.247800925928</c:v>
                </c:pt>
                <c:pt idx="2142">
                  <c:v>45292.247916666667</c:v>
                </c:pt>
                <c:pt idx="2143">
                  <c:v>45292.248032407406</c:v>
                </c:pt>
                <c:pt idx="2144">
                  <c:v>45292.248148148145</c:v>
                </c:pt>
                <c:pt idx="2145">
                  <c:v>45292.248263888891</c:v>
                </c:pt>
                <c:pt idx="2146">
                  <c:v>45292.248379629629</c:v>
                </c:pt>
                <c:pt idx="2147">
                  <c:v>45292.248495370368</c:v>
                </c:pt>
                <c:pt idx="2148">
                  <c:v>45292.248611111114</c:v>
                </c:pt>
                <c:pt idx="2149">
                  <c:v>45292.248726851853</c:v>
                </c:pt>
                <c:pt idx="2150">
                  <c:v>45292.248842592591</c:v>
                </c:pt>
                <c:pt idx="2151">
                  <c:v>45292.24895833333</c:v>
                </c:pt>
                <c:pt idx="2152">
                  <c:v>45292.249074074076</c:v>
                </c:pt>
                <c:pt idx="2153">
                  <c:v>45292.249189814815</c:v>
                </c:pt>
                <c:pt idx="2154">
                  <c:v>45292.249305555553</c:v>
                </c:pt>
                <c:pt idx="2155">
                  <c:v>45292.249421296299</c:v>
                </c:pt>
                <c:pt idx="2156">
                  <c:v>45292.249537037038</c:v>
                </c:pt>
                <c:pt idx="2157">
                  <c:v>45292.249652777777</c:v>
                </c:pt>
                <c:pt idx="2158">
                  <c:v>45292.249768518515</c:v>
                </c:pt>
                <c:pt idx="2159">
                  <c:v>45292.249884259261</c:v>
                </c:pt>
                <c:pt idx="2160">
                  <c:v>45292.25</c:v>
                </c:pt>
              </c:numCache>
            </c:numRef>
          </c:xVal>
          <c:yVal>
            <c:numRef>
              <c:f>'LOG-PIBasic'!$O$6:$O$2166</c:f>
              <c:numCache>
                <c:formatCode>0.00E+00</c:formatCode>
                <c:ptCount val="2161"/>
                <c:pt idx="0">
                  <c:v>3.952</c:v>
                </c:pt>
                <c:pt idx="1">
                  <c:v>3.952</c:v>
                </c:pt>
                <c:pt idx="2">
                  <c:v>3.952</c:v>
                </c:pt>
                <c:pt idx="3">
                  <c:v>3.952</c:v>
                </c:pt>
                <c:pt idx="4">
                  <c:v>3.952</c:v>
                </c:pt>
                <c:pt idx="5">
                  <c:v>3.952</c:v>
                </c:pt>
                <c:pt idx="6">
                  <c:v>3.952</c:v>
                </c:pt>
                <c:pt idx="7">
                  <c:v>3.952</c:v>
                </c:pt>
                <c:pt idx="8">
                  <c:v>3.952</c:v>
                </c:pt>
                <c:pt idx="9">
                  <c:v>3.952</c:v>
                </c:pt>
                <c:pt idx="10">
                  <c:v>3.952</c:v>
                </c:pt>
                <c:pt idx="11">
                  <c:v>3.952</c:v>
                </c:pt>
                <c:pt idx="12">
                  <c:v>3.952</c:v>
                </c:pt>
                <c:pt idx="13">
                  <c:v>3.952</c:v>
                </c:pt>
                <c:pt idx="14">
                  <c:v>3.952</c:v>
                </c:pt>
                <c:pt idx="15">
                  <c:v>3.952</c:v>
                </c:pt>
                <c:pt idx="16">
                  <c:v>3.952</c:v>
                </c:pt>
                <c:pt idx="17">
                  <c:v>3.952</c:v>
                </c:pt>
                <c:pt idx="18">
                  <c:v>3.952</c:v>
                </c:pt>
                <c:pt idx="19">
                  <c:v>3.952</c:v>
                </c:pt>
                <c:pt idx="20">
                  <c:v>3.952</c:v>
                </c:pt>
                <c:pt idx="21">
                  <c:v>3.952</c:v>
                </c:pt>
                <c:pt idx="22">
                  <c:v>3.952</c:v>
                </c:pt>
                <c:pt idx="23">
                  <c:v>3.952</c:v>
                </c:pt>
                <c:pt idx="24">
                  <c:v>3.952</c:v>
                </c:pt>
                <c:pt idx="25">
                  <c:v>3.952</c:v>
                </c:pt>
                <c:pt idx="26">
                  <c:v>3.952</c:v>
                </c:pt>
                <c:pt idx="27">
                  <c:v>3.952</c:v>
                </c:pt>
                <c:pt idx="28">
                  <c:v>3.952</c:v>
                </c:pt>
                <c:pt idx="29">
                  <c:v>3.952</c:v>
                </c:pt>
                <c:pt idx="30">
                  <c:v>3.952</c:v>
                </c:pt>
                <c:pt idx="31">
                  <c:v>3.952</c:v>
                </c:pt>
                <c:pt idx="32">
                  <c:v>3.952</c:v>
                </c:pt>
                <c:pt idx="33">
                  <c:v>3.952</c:v>
                </c:pt>
                <c:pt idx="34">
                  <c:v>3.952</c:v>
                </c:pt>
                <c:pt idx="35">
                  <c:v>3.952</c:v>
                </c:pt>
                <c:pt idx="36">
                  <c:v>3.952</c:v>
                </c:pt>
                <c:pt idx="37">
                  <c:v>3.952</c:v>
                </c:pt>
                <c:pt idx="38">
                  <c:v>3.952</c:v>
                </c:pt>
                <c:pt idx="39">
                  <c:v>3.952</c:v>
                </c:pt>
                <c:pt idx="40">
                  <c:v>3.952</c:v>
                </c:pt>
                <c:pt idx="41">
                  <c:v>3.952</c:v>
                </c:pt>
                <c:pt idx="42">
                  <c:v>3.952</c:v>
                </c:pt>
                <c:pt idx="43">
                  <c:v>3.952</c:v>
                </c:pt>
                <c:pt idx="44">
                  <c:v>3.952</c:v>
                </c:pt>
                <c:pt idx="45">
                  <c:v>3.952</c:v>
                </c:pt>
                <c:pt idx="46">
                  <c:v>3.952</c:v>
                </c:pt>
                <c:pt idx="47">
                  <c:v>3.952</c:v>
                </c:pt>
                <c:pt idx="48">
                  <c:v>3.952</c:v>
                </c:pt>
                <c:pt idx="49">
                  <c:v>3.952</c:v>
                </c:pt>
                <c:pt idx="50">
                  <c:v>3.952</c:v>
                </c:pt>
                <c:pt idx="51">
                  <c:v>3.952</c:v>
                </c:pt>
                <c:pt idx="52">
                  <c:v>3.952</c:v>
                </c:pt>
                <c:pt idx="53">
                  <c:v>3.952</c:v>
                </c:pt>
                <c:pt idx="54">
                  <c:v>3.952</c:v>
                </c:pt>
                <c:pt idx="55">
                  <c:v>3.952</c:v>
                </c:pt>
                <c:pt idx="56">
                  <c:v>3.952</c:v>
                </c:pt>
                <c:pt idx="57">
                  <c:v>3.952</c:v>
                </c:pt>
                <c:pt idx="58">
                  <c:v>3.952</c:v>
                </c:pt>
                <c:pt idx="59">
                  <c:v>3.952</c:v>
                </c:pt>
                <c:pt idx="60">
                  <c:v>3.952</c:v>
                </c:pt>
                <c:pt idx="61">
                  <c:v>3.952</c:v>
                </c:pt>
                <c:pt idx="62">
                  <c:v>3.952</c:v>
                </c:pt>
                <c:pt idx="63">
                  <c:v>3.952</c:v>
                </c:pt>
                <c:pt idx="64">
                  <c:v>3.952</c:v>
                </c:pt>
                <c:pt idx="65">
                  <c:v>3.952</c:v>
                </c:pt>
                <c:pt idx="66">
                  <c:v>3.952</c:v>
                </c:pt>
                <c:pt idx="67">
                  <c:v>3.952</c:v>
                </c:pt>
                <c:pt idx="68">
                  <c:v>3.952</c:v>
                </c:pt>
                <c:pt idx="69">
                  <c:v>3.952</c:v>
                </c:pt>
                <c:pt idx="70">
                  <c:v>3.952</c:v>
                </c:pt>
                <c:pt idx="71">
                  <c:v>3.952</c:v>
                </c:pt>
                <c:pt idx="72">
                  <c:v>3.952</c:v>
                </c:pt>
                <c:pt idx="73">
                  <c:v>3.952</c:v>
                </c:pt>
                <c:pt idx="74">
                  <c:v>3.952</c:v>
                </c:pt>
                <c:pt idx="75">
                  <c:v>3.952</c:v>
                </c:pt>
                <c:pt idx="76">
                  <c:v>3.952</c:v>
                </c:pt>
                <c:pt idx="77">
                  <c:v>3.952</c:v>
                </c:pt>
                <c:pt idx="78">
                  <c:v>3.952</c:v>
                </c:pt>
                <c:pt idx="79">
                  <c:v>3.952</c:v>
                </c:pt>
                <c:pt idx="80">
                  <c:v>3.952</c:v>
                </c:pt>
                <c:pt idx="81">
                  <c:v>3.952</c:v>
                </c:pt>
                <c:pt idx="82">
                  <c:v>3.952</c:v>
                </c:pt>
                <c:pt idx="83">
                  <c:v>3.952</c:v>
                </c:pt>
                <c:pt idx="84">
                  <c:v>3.952</c:v>
                </c:pt>
                <c:pt idx="85">
                  <c:v>3.952</c:v>
                </c:pt>
                <c:pt idx="86">
                  <c:v>3.952</c:v>
                </c:pt>
                <c:pt idx="87">
                  <c:v>3.952</c:v>
                </c:pt>
                <c:pt idx="88">
                  <c:v>3.952</c:v>
                </c:pt>
                <c:pt idx="89">
                  <c:v>3.952</c:v>
                </c:pt>
                <c:pt idx="90">
                  <c:v>3.952</c:v>
                </c:pt>
                <c:pt idx="91">
                  <c:v>3.952</c:v>
                </c:pt>
                <c:pt idx="92">
                  <c:v>3.952</c:v>
                </c:pt>
                <c:pt idx="93">
                  <c:v>3.952</c:v>
                </c:pt>
                <c:pt idx="94">
                  <c:v>3.952</c:v>
                </c:pt>
                <c:pt idx="95">
                  <c:v>3.952</c:v>
                </c:pt>
                <c:pt idx="96">
                  <c:v>3.952</c:v>
                </c:pt>
                <c:pt idx="97">
                  <c:v>3.952</c:v>
                </c:pt>
                <c:pt idx="98">
                  <c:v>3.952</c:v>
                </c:pt>
                <c:pt idx="99">
                  <c:v>3.952</c:v>
                </c:pt>
                <c:pt idx="100">
                  <c:v>3.952</c:v>
                </c:pt>
                <c:pt idx="101">
                  <c:v>3.952</c:v>
                </c:pt>
                <c:pt idx="102">
                  <c:v>3.952</c:v>
                </c:pt>
                <c:pt idx="103">
                  <c:v>3.952</c:v>
                </c:pt>
                <c:pt idx="104">
                  <c:v>3.952</c:v>
                </c:pt>
                <c:pt idx="105">
                  <c:v>3.952</c:v>
                </c:pt>
                <c:pt idx="106">
                  <c:v>3.952</c:v>
                </c:pt>
                <c:pt idx="107">
                  <c:v>3.952</c:v>
                </c:pt>
                <c:pt idx="108">
                  <c:v>3.952</c:v>
                </c:pt>
                <c:pt idx="109">
                  <c:v>3.952</c:v>
                </c:pt>
                <c:pt idx="110">
                  <c:v>3.952</c:v>
                </c:pt>
                <c:pt idx="111">
                  <c:v>3.952</c:v>
                </c:pt>
                <c:pt idx="112">
                  <c:v>3.952</c:v>
                </c:pt>
                <c:pt idx="113">
                  <c:v>3.952</c:v>
                </c:pt>
                <c:pt idx="114">
                  <c:v>3.952</c:v>
                </c:pt>
                <c:pt idx="115">
                  <c:v>3.952</c:v>
                </c:pt>
                <c:pt idx="116">
                  <c:v>3.952</c:v>
                </c:pt>
                <c:pt idx="117">
                  <c:v>3.952</c:v>
                </c:pt>
                <c:pt idx="118">
                  <c:v>3.952</c:v>
                </c:pt>
                <c:pt idx="119">
                  <c:v>3.952</c:v>
                </c:pt>
                <c:pt idx="120">
                  <c:v>3.952</c:v>
                </c:pt>
                <c:pt idx="121">
                  <c:v>3.952</c:v>
                </c:pt>
                <c:pt idx="122">
                  <c:v>3.952</c:v>
                </c:pt>
                <c:pt idx="123">
                  <c:v>3.952</c:v>
                </c:pt>
                <c:pt idx="124">
                  <c:v>3.952</c:v>
                </c:pt>
                <c:pt idx="125">
                  <c:v>3.952</c:v>
                </c:pt>
                <c:pt idx="126">
                  <c:v>3.952</c:v>
                </c:pt>
                <c:pt idx="127">
                  <c:v>3.952</c:v>
                </c:pt>
                <c:pt idx="128">
                  <c:v>3.952</c:v>
                </c:pt>
                <c:pt idx="129">
                  <c:v>3.952</c:v>
                </c:pt>
                <c:pt idx="130">
                  <c:v>3.952</c:v>
                </c:pt>
                <c:pt idx="131">
                  <c:v>3.952</c:v>
                </c:pt>
                <c:pt idx="132">
                  <c:v>3.952</c:v>
                </c:pt>
                <c:pt idx="133">
                  <c:v>3.952</c:v>
                </c:pt>
                <c:pt idx="134">
                  <c:v>3.952</c:v>
                </c:pt>
                <c:pt idx="135">
                  <c:v>3.952</c:v>
                </c:pt>
                <c:pt idx="136">
                  <c:v>3.952</c:v>
                </c:pt>
                <c:pt idx="137">
                  <c:v>3.952</c:v>
                </c:pt>
                <c:pt idx="138">
                  <c:v>3.952</c:v>
                </c:pt>
                <c:pt idx="139">
                  <c:v>3.952</c:v>
                </c:pt>
                <c:pt idx="140">
                  <c:v>3.952</c:v>
                </c:pt>
                <c:pt idx="141">
                  <c:v>3.952</c:v>
                </c:pt>
                <c:pt idx="142">
                  <c:v>3.952</c:v>
                </c:pt>
                <c:pt idx="143">
                  <c:v>3.952</c:v>
                </c:pt>
                <c:pt idx="144">
                  <c:v>3.952</c:v>
                </c:pt>
                <c:pt idx="145">
                  <c:v>3.952</c:v>
                </c:pt>
                <c:pt idx="146">
                  <c:v>3.952</c:v>
                </c:pt>
                <c:pt idx="147">
                  <c:v>3.952</c:v>
                </c:pt>
                <c:pt idx="148">
                  <c:v>3.952</c:v>
                </c:pt>
                <c:pt idx="149">
                  <c:v>3.952</c:v>
                </c:pt>
                <c:pt idx="150">
                  <c:v>3.952</c:v>
                </c:pt>
                <c:pt idx="151">
                  <c:v>3.952</c:v>
                </c:pt>
                <c:pt idx="152">
                  <c:v>3.952</c:v>
                </c:pt>
                <c:pt idx="153">
                  <c:v>3.952</c:v>
                </c:pt>
                <c:pt idx="154">
                  <c:v>3.952</c:v>
                </c:pt>
                <c:pt idx="155">
                  <c:v>3.952</c:v>
                </c:pt>
                <c:pt idx="156">
                  <c:v>3.952</c:v>
                </c:pt>
                <c:pt idx="157">
                  <c:v>3.952</c:v>
                </c:pt>
                <c:pt idx="158">
                  <c:v>3.952</c:v>
                </c:pt>
                <c:pt idx="159">
                  <c:v>3.952</c:v>
                </c:pt>
                <c:pt idx="160">
                  <c:v>3.952</c:v>
                </c:pt>
                <c:pt idx="161">
                  <c:v>3.952</c:v>
                </c:pt>
                <c:pt idx="162">
                  <c:v>3.952</c:v>
                </c:pt>
                <c:pt idx="163">
                  <c:v>3.952</c:v>
                </c:pt>
                <c:pt idx="164">
                  <c:v>3.952</c:v>
                </c:pt>
                <c:pt idx="165">
                  <c:v>3.952</c:v>
                </c:pt>
                <c:pt idx="166">
                  <c:v>3.952</c:v>
                </c:pt>
                <c:pt idx="167">
                  <c:v>3.952</c:v>
                </c:pt>
                <c:pt idx="168">
                  <c:v>3.952</c:v>
                </c:pt>
                <c:pt idx="169">
                  <c:v>3.952</c:v>
                </c:pt>
                <c:pt idx="170">
                  <c:v>3.952</c:v>
                </c:pt>
                <c:pt idx="171">
                  <c:v>3.952</c:v>
                </c:pt>
                <c:pt idx="172">
                  <c:v>3.952</c:v>
                </c:pt>
                <c:pt idx="173">
                  <c:v>3.952</c:v>
                </c:pt>
                <c:pt idx="174">
                  <c:v>3.952</c:v>
                </c:pt>
                <c:pt idx="175">
                  <c:v>3.952</c:v>
                </c:pt>
                <c:pt idx="176">
                  <c:v>3.952</c:v>
                </c:pt>
                <c:pt idx="177">
                  <c:v>3.952</c:v>
                </c:pt>
                <c:pt idx="178">
                  <c:v>3.952</c:v>
                </c:pt>
                <c:pt idx="179">
                  <c:v>3.952</c:v>
                </c:pt>
                <c:pt idx="180">
                  <c:v>3.952</c:v>
                </c:pt>
                <c:pt idx="181">
                  <c:v>3.952</c:v>
                </c:pt>
                <c:pt idx="182">
                  <c:v>3.952</c:v>
                </c:pt>
                <c:pt idx="183">
                  <c:v>3.952</c:v>
                </c:pt>
                <c:pt idx="184">
                  <c:v>3.952</c:v>
                </c:pt>
                <c:pt idx="185">
                  <c:v>3.952</c:v>
                </c:pt>
                <c:pt idx="186">
                  <c:v>3.952</c:v>
                </c:pt>
                <c:pt idx="187">
                  <c:v>3.952</c:v>
                </c:pt>
                <c:pt idx="188">
                  <c:v>3.952</c:v>
                </c:pt>
                <c:pt idx="189">
                  <c:v>3.952</c:v>
                </c:pt>
                <c:pt idx="190">
                  <c:v>3.952</c:v>
                </c:pt>
                <c:pt idx="191">
                  <c:v>3.952</c:v>
                </c:pt>
                <c:pt idx="192">
                  <c:v>3.952</c:v>
                </c:pt>
                <c:pt idx="193">
                  <c:v>3.952</c:v>
                </c:pt>
                <c:pt idx="194">
                  <c:v>3.952</c:v>
                </c:pt>
                <c:pt idx="195">
                  <c:v>3.952</c:v>
                </c:pt>
                <c:pt idx="196">
                  <c:v>3.952</c:v>
                </c:pt>
                <c:pt idx="197">
                  <c:v>3.952</c:v>
                </c:pt>
                <c:pt idx="198">
                  <c:v>3.952</c:v>
                </c:pt>
                <c:pt idx="199">
                  <c:v>3.952</c:v>
                </c:pt>
                <c:pt idx="200">
                  <c:v>3.952</c:v>
                </c:pt>
                <c:pt idx="201">
                  <c:v>3.952</c:v>
                </c:pt>
                <c:pt idx="202">
                  <c:v>3.952</c:v>
                </c:pt>
                <c:pt idx="203">
                  <c:v>3.952</c:v>
                </c:pt>
                <c:pt idx="204">
                  <c:v>3.952</c:v>
                </c:pt>
                <c:pt idx="205">
                  <c:v>3.952</c:v>
                </c:pt>
                <c:pt idx="206">
                  <c:v>3.952</c:v>
                </c:pt>
                <c:pt idx="207">
                  <c:v>3.952</c:v>
                </c:pt>
                <c:pt idx="208">
                  <c:v>3.952</c:v>
                </c:pt>
                <c:pt idx="209">
                  <c:v>3.952</c:v>
                </c:pt>
                <c:pt idx="210">
                  <c:v>3.952</c:v>
                </c:pt>
                <c:pt idx="211">
                  <c:v>3.952</c:v>
                </c:pt>
                <c:pt idx="212">
                  <c:v>3.952</c:v>
                </c:pt>
                <c:pt idx="213">
                  <c:v>3.952</c:v>
                </c:pt>
                <c:pt idx="214">
                  <c:v>3.952</c:v>
                </c:pt>
                <c:pt idx="215">
                  <c:v>3.952</c:v>
                </c:pt>
                <c:pt idx="216">
                  <c:v>3.952</c:v>
                </c:pt>
                <c:pt idx="217">
                  <c:v>3.952</c:v>
                </c:pt>
                <c:pt idx="218">
                  <c:v>3.952</c:v>
                </c:pt>
                <c:pt idx="219">
                  <c:v>3.952</c:v>
                </c:pt>
                <c:pt idx="220">
                  <c:v>3.952</c:v>
                </c:pt>
                <c:pt idx="221">
                  <c:v>3.952</c:v>
                </c:pt>
                <c:pt idx="222">
                  <c:v>3.952</c:v>
                </c:pt>
                <c:pt idx="223">
                  <c:v>3.952</c:v>
                </c:pt>
                <c:pt idx="224">
                  <c:v>3.952</c:v>
                </c:pt>
                <c:pt idx="225">
                  <c:v>3.952</c:v>
                </c:pt>
                <c:pt idx="226">
                  <c:v>3.952</c:v>
                </c:pt>
                <c:pt idx="227">
                  <c:v>3.952</c:v>
                </c:pt>
                <c:pt idx="228">
                  <c:v>3.952</c:v>
                </c:pt>
                <c:pt idx="229">
                  <c:v>3.952</c:v>
                </c:pt>
                <c:pt idx="230">
                  <c:v>3.952</c:v>
                </c:pt>
                <c:pt idx="231">
                  <c:v>3.952</c:v>
                </c:pt>
                <c:pt idx="232">
                  <c:v>3.952</c:v>
                </c:pt>
                <c:pt idx="233">
                  <c:v>3.952</c:v>
                </c:pt>
                <c:pt idx="234">
                  <c:v>3.952</c:v>
                </c:pt>
                <c:pt idx="235">
                  <c:v>3.952</c:v>
                </c:pt>
                <c:pt idx="236">
                  <c:v>3.952</c:v>
                </c:pt>
                <c:pt idx="237">
                  <c:v>3.952</c:v>
                </c:pt>
                <c:pt idx="238">
                  <c:v>3.952</c:v>
                </c:pt>
                <c:pt idx="239">
                  <c:v>3.952</c:v>
                </c:pt>
                <c:pt idx="240">
                  <c:v>3.952</c:v>
                </c:pt>
                <c:pt idx="241">
                  <c:v>3.952</c:v>
                </c:pt>
                <c:pt idx="242">
                  <c:v>3.952</c:v>
                </c:pt>
                <c:pt idx="243">
                  <c:v>3.952</c:v>
                </c:pt>
                <c:pt idx="244">
                  <c:v>3.952</c:v>
                </c:pt>
                <c:pt idx="245">
                  <c:v>3.952</c:v>
                </c:pt>
                <c:pt idx="246">
                  <c:v>3.952</c:v>
                </c:pt>
                <c:pt idx="247">
                  <c:v>3.952</c:v>
                </c:pt>
                <c:pt idx="248">
                  <c:v>3.952</c:v>
                </c:pt>
                <c:pt idx="249">
                  <c:v>3.952</c:v>
                </c:pt>
                <c:pt idx="250">
                  <c:v>3.952</c:v>
                </c:pt>
                <c:pt idx="251">
                  <c:v>3.952</c:v>
                </c:pt>
                <c:pt idx="252">
                  <c:v>3.952</c:v>
                </c:pt>
                <c:pt idx="253">
                  <c:v>3.952</c:v>
                </c:pt>
                <c:pt idx="254">
                  <c:v>3.952</c:v>
                </c:pt>
                <c:pt idx="255">
                  <c:v>3.952</c:v>
                </c:pt>
                <c:pt idx="256">
                  <c:v>3.952</c:v>
                </c:pt>
                <c:pt idx="257">
                  <c:v>3.952</c:v>
                </c:pt>
                <c:pt idx="258">
                  <c:v>3.952</c:v>
                </c:pt>
                <c:pt idx="259">
                  <c:v>3.952</c:v>
                </c:pt>
                <c:pt idx="260">
                  <c:v>3.952</c:v>
                </c:pt>
                <c:pt idx="261">
                  <c:v>3.952</c:v>
                </c:pt>
                <c:pt idx="262">
                  <c:v>3.952</c:v>
                </c:pt>
                <c:pt idx="263">
                  <c:v>3.952</c:v>
                </c:pt>
                <c:pt idx="264">
                  <c:v>3.952</c:v>
                </c:pt>
                <c:pt idx="265">
                  <c:v>3.952</c:v>
                </c:pt>
                <c:pt idx="266">
                  <c:v>3.952</c:v>
                </c:pt>
                <c:pt idx="267">
                  <c:v>3.952</c:v>
                </c:pt>
                <c:pt idx="268">
                  <c:v>3.952</c:v>
                </c:pt>
                <c:pt idx="269">
                  <c:v>3.952</c:v>
                </c:pt>
                <c:pt idx="270">
                  <c:v>3.952</c:v>
                </c:pt>
                <c:pt idx="271">
                  <c:v>3.952</c:v>
                </c:pt>
                <c:pt idx="272">
                  <c:v>3.952</c:v>
                </c:pt>
                <c:pt idx="273">
                  <c:v>3.952</c:v>
                </c:pt>
                <c:pt idx="274">
                  <c:v>3.952</c:v>
                </c:pt>
                <c:pt idx="275">
                  <c:v>3.952</c:v>
                </c:pt>
                <c:pt idx="276">
                  <c:v>3.952</c:v>
                </c:pt>
                <c:pt idx="277">
                  <c:v>3.952</c:v>
                </c:pt>
                <c:pt idx="278">
                  <c:v>3.952</c:v>
                </c:pt>
                <c:pt idx="279">
                  <c:v>3.952</c:v>
                </c:pt>
                <c:pt idx="280">
                  <c:v>3.952</c:v>
                </c:pt>
                <c:pt idx="281">
                  <c:v>3.952</c:v>
                </c:pt>
                <c:pt idx="282">
                  <c:v>3.952</c:v>
                </c:pt>
                <c:pt idx="283">
                  <c:v>3.952</c:v>
                </c:pt>
                <c:pt idx="284">
                  <c:v>3.952</c:v>
                </c:pt>
                <c:pt idx="285">
                  <c:v>3.952</c:v>
                </c:pt>
                <c:pt idx="286">
                  <c:v>3.952</c:v>
                </c:pt>
                <c:pt idx="287">
                  <c:v>3.952</c:v>
                </c:pt>
                <c:pt idx="288">
                  <c:v>3.952</c:v>
                </c:pt>
                <c:pt idx="289">
                  <c:v>3.952</c:v>
                </c:pt>
                <c:pt idx="290">
                  <c:v>3.952</c:v>
                </c:pt>
                <c:pt idx="291">
                  <c:v>3.952</c:v>
                </c:pt>
                <c:pt idx="292">
                  <c:v>3.952</c:v>
                </c:pt>
                <c:pt idx="293">
                  <c:v>3.952</c:v>
                </c:pt>
                <c:pt idx="294">
                  <c:v>3.952</c:v>
                </c:pt>
                <c:pt idx="295">
                  <c:v>3.952</c:v>
                </c:pt>
                <c:pt idx="296">
                  <c:v>3.952</c:v>
                </c:pt>
                <c:pt idx="297">
                  <c:v>3.952</c:v>
                </c:pt>
                <c:pt idx="298">
                  <c:v>3.952</c:v>
                </c:pt>
                <c:pt idx="299">
                  <c:v>3.952</c:v>
                </c:pt>
                <c:pt idx="300">
                  <c:v>3.952</c:v>
                </c:pt>
                <c:pt idx="301">
                  <c:v>3.952</c:v>
                </c:pt>
                <c:pt idx="302">
                  <c:v>3.952</c:v>
                </c:pt>
                <c:pt idx="303">
                  <c:v>3.952</c:v>
                </c:pt>
                <c:pt idx="304">
                  <c:v>3.952</c:v>
                </c:pt>
                <c:pt idx="305">
                  <c:v>3.952</c:v>
                </c:pt>
                <c:pt idx="306">
                  <c:v>3.952</c:v>
                </c:pt>
                <c:pt idx="307">
                  <c:v>3.952</c:v>
                </c:pt>
                <c:pt idx="308">
                  <c:v>3.952</c:v>
                </c:pt>
                <c:pt idx="309">
                  <c:v>3.952</c:v>
                </c:pt>
                <c:pt idx="310">
                  <c:v>3.952</c:v>
                </c:pt>
                <c:pt idx="311">
                  <c:v>3.952</c:v>
                </c:pt>
                <c:pt idx="312">
                  <c:v>3.952</c:v>
                </c:pt>
                <c:pt idx="313">
                  <c:v>3.952</c:v>
                </c:pt>
                <c:pt idx="314">
                  <c:v>3.952</c:v>
                </c:pt>
                <c:pt idx="315">
                  <c:v>3.952</c:v>
                </c:pt>
                <c:pt idx="316">
                  <c:v>3.952</c:v>
                </c:pt>
                <c:pt idx="317">
                  <c:v>3.952</c:v>
                </c:pt>
                <c:pt idx="318">
                  <c:v>3.952</c:v>
                </c:pt>
                <c:pt idx="319">
                  <c:v>3.952</c:v>
                </c:pt>
                <c:pt idx="320">
                  <c:v>3.952</c:v>
                </c:pt>
                <c:pt idx="321">
                  <c:v>3.952</c:v>
                </c:pt>
                <c:pt idx="322">
                  <c:v>3.952</c:v>
                </c:pt>
                <c:pt idx="323">
                  <c:v>3.952</c:v>
                </c:pt>
                <c:pt idx="324">
                  <c:v>3.952</c:v>
                </c:pt>
                <c:pt idx="325">
                  <c:v>3.952</c:v>
                </c:pt>
                <c:pt idx="326">
                  <c:v>3.952</c:v>
                </c:pt>
                <c:pt idx="327">
                  <c:v>3.952</c:v>
                </c:pt>
                <c:pt idx="328">
                  <c:v>3.952</c:v>
                </c:pt>
                <c:pt idx="329">
                  <c:v>3.952</c:v>
                </c:pt>
                <c:pt idx="330">
                  <c:v>3.952</c:v>
                </c:pt>
                <c:pt idx="331">
                  <c:v>3.952</c:v>
                </c:pt>
                <c:pt idx="332">
                  <c:v>3.952</c:v>
                </c:pt>
                <c:pt idx="333">
                  <c:v>3.952</c:v>
                </c:pt>
                <c:pt idx="334">
                  <c:v>3.952</c:v>
                </c:pt>
                <c:pt idx="335">
                  <c:v>3.952</c:v>
                </c:pt>
                <c:pt idx="336">
                  <c:v>3.952</c:v>
                </c:pt>
                <c:pt idx="337">
                  <c:v>3.952</c:v>
                </c:pt>
                <c:pt idx="338">
                  <c:v>3.952</c:v>
                </c:pt>
                <c:pt idx="339">
                  <c:v>3.952</c:v>
                </c:pt>
                <c:pt idx="340">
                  <c:v>3.952</c:v>
                </c:pt>
                <c:pt idx="341">
                  <c:v>3.952</c:v>
                </c:pt>
                <c:pt idx="342">
                  <c:v>3.952</c:v>
                </c:pt>
                <c:pt idx="343">
                  <c:v>3.952</c:v>
                </c:pt>
                <c:pt idx="344">
                  <c:v>3.952</c:v>
                </c:pt>
                <c:pt idx="345">
                  <c:v>3.952</c:v>
                </c:pt>
                <c:pt idx="346">
                  <c:v>3.952</c:v>
                </c:pt>
                <c:pt idx="347">
                  <c:v>3.952</c:v>
                </c:pt>
                <c:pt idx="348">
                  <c:v>3.952</c:v>
                </c:pt>
                <c:pt idx="349">
                  <c:v>3.952</c:v>
                </c:pt>
                <c:pt idx="350">
                  <c:v>3.952</c:v>
                </c:pt>
                <c:pt idx="351">
                  <c:v>3.952</c:v>
                </c:pt>
                <c:pt idx="352">
                  <c:v>3.952</c:v>
                </c:pt>
                <c:pt idx="353">
                  <c:v>3.952</c:v>
                </c:pt>
                <c:pt idx="354">
                  <c:v>3.952</c:v>
                </c:pt>
                <c:pt idx="355">
                  <c:v>3.952</c:v>
                </c:pt>
                <c:pt idx="356">
                  <c:v>3.952</c:v>
                </c:pt>
                <c:pt idx="357">
                  <c:v>3.952</c:v>
                </c:pt>
                <c:pt idx="358">
                  <c:v>3.952</c:v>
                </c:pt>
                <c:pt idx="359">
                  <c:v>3.952</c:v>
                </c:pt>
                <c:pt idx="360">
                  <c:v>3.952</c:v>
                </c:pt>
                <c:pt idx="361">
                  <c:v>3.952</c:v>
                </c:pt>
                <c:pt idx="362">
                  <c:v>3.952</c:v>
                </c:pt>
                <c:pt idx="363">
                  <c:v>3.952</c:v>
                </c:pt>
                <c:pt idx="364">
                  <c:v>3.952</c:v>
                </c:pt>
                <c:pt idx="365">
                  <c:v>3.952</c:v>
                </c:pt>
                <c:pt idx="366">
                  <c:v>3.952</c:v>
                </c:pt>
                <c:pt idx="367">
                  <c:v>3.952</c:v>
                </c:pt>
                <c:pt idx="368">
                  <c:v>3.952</c:v>
                </c:pt>
                <c:pt idx="369">
                  <c:v>3.952</c:v>
                </c:pt>
                <c:pt idx="370">
                  <c:v>3.952</c:v>
                </c:pt>
                <c:pt idx="371">
                  <c:v>3.952</c:v>
                </c:pt>
                <c:pt idx="372">
                  <c:v>3.952</c:v>
                </c:pt>
                <c:pt idx="373">
                  <c:v>3.952</c:v>
                </c:pt>
                <c:pt idx="374">
                  <c:v>4.2768879999999996</c:v>
                </c:pt>
                <c:pt idx="375">
                  <c:v>5.3120250000000002</c:v>
                </c:pt>
                <c:pt idx="376">
                  <c:v>6.2835409999999996</c:v>
                </c:pt>
                <c:pt idx="377">
                  <c:v>7.1941990000000002</c:v>
                </c:pt>
                <c:pt idx="378">
                  <c:v>8.0468430000000009</c:v>
                </c:pt>
                <c:pt idx="379">
                  <c:v>8.8442969999999992</c:v>
                </c:pt>
                <c:pt idx="380">
                  <c:v>9.5894200000000005</c:v>
                </c:pt>
                <c:pt idx="381">
                  <c:v>10.285019999999999</c:v>
                </c:pt>
                <c:pt idx="382">
                  <c:v>10.93378</c:v>
                </c:pt>
                <c:pt idx="383">
                  <c:v>11.53842</c:v>
                </c:pt>
                <c:pt idx="384">
                  <c:v>12.101509999999999</c:v>
                </c:pt>
                <c:pt idx="385">
                  <c:v>12.625529999999999</c:v>
                </c:pt>
                <c:pt idx="386">
                  <c:v>13.11285</c:v>
                </c:pt>
                <c:pt idx="387">
                  <c:v>13.56575</c:v>
                </c:pt>
                <c:pt idx="388">
                  <c:v>13.9864</c:v>
                </c:pt>
                <c:pt idx="389">
                  <c:v>14.376849999999999</c:v>
                </c:pt>
                <c:pt idx="390">
                  <c:v>14.739039999999999</c:v>
                </c:pt>
                <c:pt idx="391">
                  <c:v>15.074809999999999</c:v>
                </c:pt>
                <c:pt idx="392">
                  <c:v>15.385870000000001</c:v>
                </c:pt>
                <c:pt idx="393">
                  <c:v>15.67388</c:v>
                </c:pt>
                <c:pt idx="394">
                  <c:v>15.940329999999999</c:v>
                </c:pt>
                <c:pt idx="395">
                  <c:v>16.186679999999999</c:v>
                </c:pt>
                <c:pt idx="396">
                  <c:v>16.414259999999999</c:v>
                </c:pt>
                <c:pt idx="397">
                  <c:v>16.62434</c:v>
                </c:pt>
                <c:pt idx="398">
                  <c:v>16.818069999999999</c:v>
                </c:pt>
                <c:pt idx="399">
                  <c:v>16.996559999999999</c:v>
                </c:pt>
                <c:pt idx="400">
                  <c:v>17.16084</c:v>
                </c:pt>
                <c:pt idx="401">
                  <c:v>17.311859999999999</c:v>
                </c:pt>
                <c:pt idx="402">
                  <c:v>17.450500000000002</c:v>
                </c:pt>
                <c:pt idx="403">
                  <c:v>17.577629999999999</c:v>
                </c:pt>
                <c:pt idx="404">
                  <c:v>17.69398</c:v>
                </c:pt>
                <c:pt idx="405">
                  <c:v>17.80029</c:v>
                </c:pt>
                <c:pt idx="406">
                  <c:v>17.897220000000001</c:v>
                </c:pt>
                <c:pt idx="407">
                  <c:v>17.985389999999999</c:v>
                </c:pt>
                <c:pt idx="408">
                  <c:v>18.065390000000001</c:v>
                </c:pt>
                <c:pt idx="409">
                  <c:v>18.13776</c:v>
                </c:pt>
                <c:pt idx="410">
                  <c:v>18.203029999999998</c:v>
                </c:pt>
                <c:pt idx="411">
                  <c:v>18.261649999999999</c:v>
                </c:pt>
                <c:pt idx="412">
                  <c:v>18.314050000000002</c:v>
                </c:pt>
                <c:pt idx="413">
                  <c:v>18.360659999999999</c:v>
                </c:pt>
                <c:pt idx="414">
                  <c:v>18.40185</c:v>
                </c:pt>
                <c:pt idx="415">
                  <c:v>18.43797</c:v>
                </c:pt>
                <c:pt idx="416">
                  <c:v>18.469380000000001</c:v>
                </c:pt>
                <c:pt idx="417">
                  <c:v>18.496359999999999</c:v>
                </c:pt>
                <c:pt idx="418">
                  <c:v>18.519189999999998</c:v>
                </c:pt>
                <c:pt idx="419">
                  <c:v>18.53819</c:v>
                </c:pt>
                <c:pt idx="420">
                  <c:v>18.553550000000001</c:v>
                </c:pt>
                <c:pt idx="421">
                  <c:v>18.565550000000002</c:v>
                </c:pt>
                <c:pt idx="422">
                  <c:v>18.574390000000001</c:v>
                </c:pt>
                <c:pt idx="423">
                  <c:v>18.580279999999998</c:v>
                </c:pt>
                <c:pt idx="424">
                  <c:v>18.583410000000001</c:v>
                </c:pt>
                <c:pt idx="425">
                  <c:v>18.583970000000001</c:v>
                </c:pt>
                <c:pt idx="426">
                  <c:v>18.58211</c:v>
                </c:pt>
                <c:pt idx="427">
                  <c:v>18.577999999999999</c:v>
                </c:pt>
                <c:pt idx="428">
                  <c:v>18.57179</c:v>
                </c:pt>
                <c:pt idx="429">
                  <c:v>18.563610000000001</c:v>
                </c:pt>
                <c:pt idx="430">
                  <c:v>18.553599999999999</c:v>
                </c:pt>
                <c:pt idx="431">
                  <c:v>18.54186</c:v>
                </c:pt>
                <c:pt idx="432">
                  <c:v>18.52852</c:v>
                </c:pt>
                <c:pt idx="433">
                  <c:v>18.51371</c:v>
                </c:pt>
                <c:pt idx="434">
                  <c:v>18.497479999999999</c:v>
                </c:pt>
                <c:pt idx="435">
                  <c:v>18.479970000000002</c:v>
                </c:pt>
                <c:pt idx="436">
                  <c:v>18.46125</c:v>
                </c:pt>
                <c:pt idx="437">
                  <c:v>18.441389999999998</c:v>
                </c:pt>
                <c:pt idx="438">
                  <c:v>18.42051</c:v>
                </c:pt>
                <c:pt idx="439">
                  <c:v>18.39864</c:v>
                </c:pt>
                <c:pt idx="440">
                  <c:v>18.375869999999999</c:v>
                </c:pt>
                <c:pt idx="441">
                  <c:v>18.352270000000001</c:v>
                </c:pt>
                <c:pt idx="442">
                  <c:v>18.32789</c:v>
                </c:pt>
                <c:pt idx="443">
                  <c:v>18.302800000000001</c:v>
                </c:pt>
                <c:pt idx="444">
                  <c:v>18.277059999999999</c:v>
                </c:pt>
                <c:pt idx="445">
                  <c:v>18.250710000000002</c:v>
                </c:pt>
                <c:pt idx="446">
                  <c:v>18.22381</c:v>
                </c:pt>
                <c:pt idx="447">
                  <c:v>18.196390000000001</c:v>
                </c:pt>
                <c:pt idx="448">
                  <c:v>18.168500000000002</c:v>
                </c:pt>
                <c:pt idx="449">
                  <c:v>18.1402</c:v>
                </c:pt>
                <c:pt idx="450">
                  <c:v>18.111519999999999</c:v>
                </c:pt>
                <c:pt idx="451">
                  <c:v>18.08248</c:v>
                </c:pt>
                <c:pt idx="452">
                  <c:v>18.053149999999999</c:v>
                </c:pt>
                <c:pt idx="453">
                  <c:v>18.023540000000001</c:v>
                </c:pt>
                <c:pt idx="454">
                  <c:v>17.993680000000001</c:v>
                </c:pt>
                <c:pt idx="455">
                  <c:v>17.9636</c:v>
                </c:pt>
                <c:pt idx="456">
                  <c:v>17.933330000000002</c:v>
                </c:pt>
                <c:pt idx="457">
                  <c:v>17.902920000000002</c:v>
                </c:pt>
                <c:pt idx="458">
                  <c:v>17.87236</c:v>
                </c:pt>
                <c:pt idx="459">
                  <c:v>17.841709999999999</c:v>
                </c:pt>
                <c:pt idx="460">
                  <c:v>17.810960000000001</c:v>
                </c:pt>
                <c:pt idx="461">
                  <c:v>17.780159999999999</c:v>
                </c:pt>
                <c:pt idx="462">
                  <c:v>17.749310000000001</c:v>
                </c:pt>
                <c:pt idx="463">
                  <c:v>17.718450000000001</c:v>
                </c:pt>
                <c:pt idx="464">
                  <c:v>17.687570000000001</c:v>
                </c:pt>
                <c:pt idx="465">
                  <c:v>17.65672</c:v>
                </c:pt>
                <c:pt idx="466">
                  <c:v>17.625889999999998</c:v>
                </c:pt>
                <c:pt idx="467">
                  <c:v>17.595109999999998</c:v>
                </c:pt>
                <c:pt idx="468">
                  <c:v>17.564399999999999</c:v>
                </c:pt>
                <c:pt idx="469">
                  <c:v>17.533760000000001</c:v>
                </c:pt>
                <c:pt idx="470">
                  <c:v>17.503219999999999</c:v>
                </c:pt>
                <c:pt idx="471">
                  <c:v>17.47278</c:v>
                </c:pt>
                <c:pt idx="472">
                  <c:v>17.442460000000001</c:v>
                </c:pt>
                <c:pt idx="473">
                  <c:v>17.412269999999999</c:v>
                </c:pt>
                <c:pt idx="474">
                  <c:v>17.38222</c:v>
                </c:pt>
                <c:pt idx="475">
                  <c:v>17.352319999999999</c:v>
                </c:pt>
                <c:pt idx="476">
                  <c:v>17.322579999999999</c:v>
                </c:pt>
                <c:pt idx="477">
                  <c:v>17.293009999999999</c:v>
                </c:pt>
                <c:pt idx="478">
                  <c:v>17.26362</c:v>
                </c:pt>
                <c:pt idx="479">
                  <c:v>17.23442</c:v>
                </c:pt>
                <c:pt idx="480">
                  <c:v>17.205410000000001</c:v>
                </c:pt>
                <c:pt idx="481">
                  <c:v>17.17661</c:v>
                </c:pt>
                <c:pt idx="482">
                  <c:v>17.148009999999999</c:v>
                </c:pt>
                <c:pt idx="483">
                  <c:v>17.11964</c:v>
                </c:pt>
                <c:pt idx="484">
                  <c:v>17.09149</c:v>
                </c:pt>
                <c:pt idx="485">
                  <c:v>17.063559999999999</c:v>
                </c:pt>
                <c:pt idx="486">
                  <c:v>17.035879999999999</c:v>
                </c:pt>
                <c:pt idx="487">
                  <c:v>17.008430000000001</c:v>
                </c:pt>
                <c:pt idx="488">
                  <c:v>16.98123</c:v>
                </c:pt>
                <c:pt idx="489">
                  <c:v>16.954280000000001</c:v>
                </c:pt>
                <c:pt idx="490">
                  <c:v>16.927579999999999</c:v>
                </c:pt>
                <c:pt idx="491">
                  <c:v>16.901140000000002</c:v>
                </c:pt>
                <c:pt idx="492">
                  <c:v>16.874960000000002</c:v>
                </c:pt>
                <c:pt idx="493">
                  <c:v>16.849049999999998</c:v>
                </c:pt>
                <c:pt idx="494">
                  <c:v>16.823399999999999</c:v>
                </c:pt>
                <c:pt idx="495">
                  <c:v>16.798030000000001</c:v>
                </c:pt>
                <c:pt idx="496">
                  <c:v>16.772919999999999</c:v>
                </c:pt>
                <c:pt idx="497">
                  <c:v>16.748100000000001</c:v>
                </c:pt>
                <c:pt idx="498">
                  <c:v>16.723559999999999</c:v>
                </c:pt>
                <c:pt idx="499">
                  <c:v>16.699290000000001</c:v>
                </c:pt>
                <c:pt idx="500">
                  <c:v>16.6753</c:v>
                </c:pt>
                <c:pt idx="501">
                  <c:v>16.651599999999998</c:v>
                </c:pt>
                <c:pt idx="502">
                  <c:v>16.62818</c:v>
                </c:pt>
                <c:pt idx="503">
                  <c:v>16.605049999999999</c:v>
                </c:pt>
                <c:pt idx="504">
                  <c:v>16.582190000000001</c:v>
                </c:pt>
                <c:pt idx="505">
                  <c:v>16.559640000000002</c:v>
                </c:pt>
                <c:pt idx="506">
                  <c:v>16.537369999999999</c:v>
                </c:pt>
                <c:pt idx="507">
                  <c:v>16.51539</c:v>
                </c:pt>
                <c:pt idx="508">
                  <c:v>16.493690000000001</c:v>
                </c:pt>
                <c:pt idx="509">
                  <c:v>16.472290000000001</c:v>
                </c:pt>
                <c:pt idx="510">
                  <c:v>16.451180000000001</c:v>
                </c:pt>
                <c:pt idx="511">
                  <c:v>16.430350000000001</c:v>
                </c:pt>
                <c:pt idx="512">
                  <c:v>16.40982</c:v>
                </c:pt>
                <c:pt idx="513">
                  <c:v>16.389559999999999</c:v>
                </c:pt>
                <c:pt idx="514">
                  <c:v>16.369599999999998</c:v>
                </c:pt>
                <c:pt idx="515">
                  <c:v>16.349920000000001</c:v>
                </c:pt>
                <c:pt idx="516">
                  <c:v>16.33053</c:v>
                </c:pt>
                <c:pt idx="517">
                  <c:v>16.311430000000001</c:v>
                </c:pt>
                <c:pt idx="518">
                  <c:v>16.2926</c:v>
                </c:pt>
                <c:pt idx="519">
                  <c:v>16.274059999999999</c:v>
                </c:pt>
                <c:pt idx="520">
                  <c:v>16.255800000000001</c:v>
                </c:pt>
                <c:pt idx="521">
                  <c:v>16.237829999999999</c:v>
                </c:pt>
                <c:pt idx="522">
                  <c:v>16.220130000000001</c:v>
                </c:pt>
                <c:pt idx="523">
                  <c:v>16.2027</c:v>
                </c:pt>
                <c:pt idx="524">
                  <c:v>16.185559999999999</c:v>
                </c:pt>
                <c:pt idx="525">
                  <c:v>16.168690000000002</c:v>
                </c:pt>
                <c:pt idx="526">
                  <c:v>16.152080000000002</c:v>
                </c:pt>
                <c:pt idx="527">
                  <c:v>16.135760000000001</c:v>
                </c:pt>
                <c:pt idx="528">
                  <c:v>16.119689999999999</c:v>
                </c:pt>
                <c:pt idx="529">
                  <c:v>16.103899999999999</c:v>
                </c:pt>
                <c:pt idx="530">
                  <c:v>16.088370000000001</c:v>
                </c:pt>
                <c:pt idx="531">
                  <c:v>16.0731</c:v>
                </c:pt>
                <c:pt idx="532">
                  <c:v>16.0581</c:v>
                </c:pt>
                <c:pt idx="533">
                  <c:v>16.04335</c:v>
                </c:pt>
                <c:pt idx="534">
                  <c:v>16.028860000000002</c:v>
                </c:pt>
                <c:pt idx="535">
                  <c:v>16.014620000000001</c:v>
                </c:pt>
                <c:pt idx="536">
                  <c:v>16.000630000000001</c:v>
                </c:pt>
                <c:pt idx="537">
                  <c:v>15.986890000000001</c:v>
                </c:pt>
                <c:pt idx="538">
                  <c:v>15.9734</c:v>
                </c:pt>
                <c:pt idx="539">
                  <c:v>15.96016</c:v>
                </c:pt>
                <c:pt idx="540">
                  <c:v>15.947150000000001</c:v>
                </c:pt>
                <c:pt idx="541">
                  <c:v>15.93439</c:v>
                </c:pt>
                <c:pt idx="542">
                  <c:v>15.921860000000001</c:v>
                </c:pt>
                <c:pt idx="543">
                  <c:v>15.909560000000001</c:v>
                </c:pt>
                <c:pt idx="544">
                  <c:v>15.897500000000001</c:v>
                </c:pt>
                <c:pt idx="545">
                  <c:v>15.88566</c:v>
                </c:pt>
                <c:pt idx="546">
                  <c:v>15.87406</c:v>
                </c:pt>
                <c:pt idx="547">
                  <c:v>15.86267</c:v>
                </c:pt>
                <c:pt idx="548">
                  <c:v>15.851509999999999</c:v>
                </c:pt>
                <c:pt idx="549">
                  <c:v>15.84057</c:v>
                </c:pt>
                <c:pt idx="550">
                  <c:v>15.829829999999999</c:v>
                </c:pt>
                <c:pt idx="551">
                  <c:v>15.819319999999999</c:v>
                </c:pt>
                <c:pt idx="552">
                  <c:v>15.809010000000001</c:v>
                </c:pt>
                <c:pt idx="553">
                  <c:v>15.798909999999999</c:v>
                </c:pt>
                <c:pt idx="554">
                  <c:v>15.789020000000001</c:v>
                </c:pt>
                <c:pt idx="555">
                  <c:v>15.77933</c:v>
                </c:pt>
                <c:pt idx="556">
                  <c:v>15.76984</c:v>
                </c:pt>
                <c:pt idx="557">
                  <c:v>15.760540000000001</c:v>
                </c:pt>
                <c:pt idx="558">
                  <c:v>15.751440000000001</c:v>
                </c:pt>
                <c:pt idx="559">
                  <c:v>15.74253</c:v>
                </c:pt>
                <c:pt idx="560">
                  <c:v>15.73381</c:v>
                </c:pt>
                <c:pt idx="561">
                  <c:v>15.72526</c:v>
                </c:pt>
                <c:pt idx="562">
                  <c:v>15.71691</c:v>
                </c:pt>
                <c:pt idx="563">
                  <c:v>15.708740000000001</c:v>
                </c:pt>
                <c:pt idx="564">
                  <c:v>15.70074</c:v>
                </c:pt>
                <c:pt idx="565">
                  <c:v>15.692920000000001</c:v>
                </c:pt>
                <c:pt idx="566">
                  <c:v>15.685269999999999</c:v>
                </c:pt>
                <c:pt idx="567">
                  <c:v>15.67778</c:v>
                </c:pt>
                <c:pt idx="568">
                  <c:v>15.67047</c:v>
                </c:pt>
                <c:pt idx="569">
                  <c:v>15.66333</c:v>
                </c:pt>
                <c:pt idx="570">
                  <c:v>15.65634</c:v>
                </c:pt>
                <c:pt idx="571">
                  <c:v>15.649509999999999</c:v>
                </c:pt>
                <c:pt idx="572">
                  <c:v>15.64283</c:v>
                </c:pt>
                <c:pt idx="573">
                  <c:v>15.63631</c:v>
                </c:pt>
                <c:pt idx="574">
                  <c:v>15.62994</c:v>
                </c:pt>
                <c:pt idx="575">
                  <c:v>15.623710000000001</c:v>
                </c:pt>
                <c:pt idx="576">
                  <c:v>15.61764</c:v>
                </c:pt>
                <c:pt idx="577">
                  <c:v>15.61171</c:v>
                </c:pt>
                <c:pt idx="578">
                  <c:v>15.60591</c:v>
                </c:pt>
                <c:pt idx="579">
                  <c:v>15.60026</c:v>
                </c:pt>
                <c:pt idx="580">
                  <c:v>15.59474</c:v>
                </c:pt>
                <c:pt idx="581">
                  <c:v>15.589359999999999</c:v>
                </c:pt>
                <c:pt idx="582">
                  <c:v>15.584099999999999</c:v>
                </c:pt>
                <c:pt idx="583">
                  <c:v>15.57897</c:v>
                </c:pt>
                <c:pt idx="584">
                  <c:v>15.573969999999999</c:v>
                </c:pt>
                <c:pt idx="585">
                  <c:v>15.569100000000001</c:v>
                </c:pt>
                <c:pt idx="586">
                  <c:v>15.56434</c:v>
                </c:pt>
                <c:pt idx="587">
                  <c:v>15.559699999999999</c:v>
                </c:pt>
                <c:pt idx="588">
                  <c:v>15.55519</c:v>
                </c:pt>
                <c:pt idx="589">
                  <c:v>15.55078</c:v>
                </c:pt>
                <c:pt idx="590">
                  <c:v>15.54649</c:v>
                </c:pt>
                <c:pt idx="591">
                  <c:v>15.542310000000001</c:v>
                </c:pt>
                <c:pt idx="592">
                  <c:v>15.53824</c:v>
                </c:pt>
                <c:pt idx="593">
                  <c:v>15.534269999999999</c:v>
                </c:pt>
                <c:pt idx="594">
                  <c:v>15.5304</c:v>
                </c:pt>
                <c:pt idx="595">
                  <c:v>15.52664</c:v>
                </c:pt>
                <c:pt idx="596">
                  <c:v>15.52298</c:v>
                </c:pt>
                <c:pt idx="597">
                  <c:v>15.519410000000001</c:v>
                </c:pt>
                <c:pt idx="598">
                  <c:v>15.515940000000001</c:v>
                </c:pt>
                <c:pt idx="599">
                  <c:v>15.512560000000001</c:v>
                </c:pt>
                <c:pt idx="600">
                  <c:v>15.50928</c:v>
                </c:pt>
                <c:pt idx="601">
                  <c:v>15.506080000000001</c:v>
                </c:pt>
                <c:pt idx="602">
                  <c:v>15.502969999999999</c:v>
                </c:pt>
                <c:pt idx="603">
                  <c:v>15.49995</c:v>
                </c:pt>
                <c:pt idx="604">
                  <c:v>15.49701</c:v>
                </c:pt>
                <c:pt idx="605">
                  <c:v>15.494149999999999</c:v>
                </c:pt>
                <c:pt idx="606">
                  <c:v>15.491379999999999</c:v>
                </c:pt>
                <c:pt idx="607">
                  <c:v>15.48868</c:v>
                </c:pt>
                <c:pt idx="608">
                  <c:v>15.48606</c:v>
                </c:pt>
                <c:pt idx="609">
                  <c:v>15.483510000000001</c:v>
                </c:pt>
                <c:pt idx="610">
                  <c:v>15.48104</c:v>
                </c:pt>
                <c:pt idx="611">
                  <c:v>15.47864</c:v>
                </c:pt>
                <c:pt idx="612">
                  <c:v>15.4763</c:v>
                </c:pt>
                <c:pt idx="613">
                  <c:v>15.47404</c:v>
                </c:pt>
                <c:pt idx="614">
                  <c:v>15.47184</c:v>
                </c:pt>
                <c:pt idx="615">
                  <c:v>15.469709999999999</c:v>
                </c:pt>
                <c:pt idx="616">
                  <c:v>15.467639999999999</c:v>
                </c:pt>
                <c:pt idx="617">
                  <c:v>15.46564</c:v>
                </c:pt>
                <c:pt idx="618">
                  <c:v>15.46369</c:v>
                </c:pt>
                <c:pt idx="619">
                  <c:v>15.46181</c:v>
                </c:pt>
                <c:pt idx="620">
                  <c:v>15.45998</c:v>
                </c:pt>
                <c:pt idx="621">
                  <c:v>15.458209999999999</c:v>
                </c:pt>
                <c:pt idx="622">
                  <c:v>15.4565</c:v>
                </c:pt>
                <c:pt idx="623">
                  <c:v>15.454840000000001</c:v>
                </c:pt>
                <c:pt idx="624">
                  <c:v>15.45322</c:v>
                </c:pt>
                <c:pt idx="625">
                  <c:v>15.45167</c:v>
                </c:pt>
                <c:pt idx="626">
                  <c:v>15.45016</c:v>
                </c:pt>
                <c:pt idx="627">
                  <c:v>15.448700000000001</c:v>
                </c:pt>
                <c:pt idx="628">
                  <c:v>15.447279999999999</c:v>
                </c:pt>
                <c:pt idx="629">
                  <c:v>15.445919999999999</c:v>
                </c:pt>
                <c:pt idx="630">
                  <c:v>15.444599999999999</c:v>
                </c:pt>
                <c:pt idx="631">
                  <c:v>15.44332</c:v>
                </c:pt>
                <c:pt idx="632">
                  <c:v>15.442080000000001</c:v>
                </c:pt>
                <c:pt idx="633">
                  <c:v>15.44089</c:v>
                </c:pt>
                <c:pt idx="634">
                  <c:v>15.43974</c:v>
                </c:pt>
                <c:pt idx="635">
                  <c:v>15.43862</c:v>
                </c:pt>
                <c:pt idx="636">
                  <c:v>15.43754</c:v>
                </c:pt>
                <c:pt idx="637">
                  <c:v>15.43651</c:v>
                </c:pt>
                <c:pt idx="638">
                  <c:v>15.435499999999999</c:v>
                </c:pt>
                <c:pt idx="639">
                  <c:v>15.43454</c:v>
                </c:pt>
                <c:pt idx="640">
                  <c:v>15.4336</c:v>
                </c:pt>
                <c:pt idx="641">
                  <c:v>15.43271</c:v>
                </c:pt>
                <c:pt idx="642">
                  <c:v>15.431839999999999</c:v>
                </c:pt>
                <c:pt idx="643">
                  <c:v>15.430999999999999</c:v>
                </c:pt>
                <c:pt idx="644">
                  <c:v>15.430199999999999</c:v>
                </c:pt>
                <c:pt idx="645">
                  <c:v>15.42942</c:v>
                </c:pt>
                <c:pt idx="646">
                  <c:v>15.42868</c:v>
                </c:pt>
                <c:pt idx="647">
                  <c:v>15.427960000000001</c:v>
                </c:pt>
                <c:pt idx="648">
                  <c:v>15.42727</c:v>
                </c:pt>
                <c:pt idx="649">
                  <c:v>15.426600000000001</c:v>
                </c:pt>
                <c:pt idx="650">
                  <c:v>15.42596</c:v>
                </c:pt>
                <c:pt idx="651">
                  <c:v>15.42536</c:v>
                </c:pt>
                <c:pt idx="652">
                  <c:v>15.424759999999999</c:v>
                </c:pt>
                <c:pt idx="653">
                  <c:v>15.424200000000001</c:v>
                </c:pt>
                <c:pt idx="654">
                  <c:v>15.42365</c:v>
                </c:pt>
                <c:pt idx="655">
                  <c:v>15.42313</c:v>
                </c:pt>
                <c:pt idx="656">
                  <c:v>15.422639999999999</c:v>
                </c:pt>
                <c:pt idx="657">
                  <c:v>15.42216</c:v>
                </c:pt>
                <c:pt idx="658">
                  <c:v>15.4217</c:v>
                </c:pt>
                <c:pt idx="659">
                  <c:v>15.42126</c:v>
                </c:pt>
                <c:pt idx="660">
                  <c:v>15.42085</c:v>
                </c:pt>
                <c:pt idx="661">
                  <c:v>15.420439999999999</c:v>
                </c:pt>
                <c:pt idx="662">
                  <c:v>15.420059999999999</c:v>
                </c:pt>
                <c:pt idx="663">
                  <c:v>15.419689999999999</c:v>
                </c:pt>
                <c:pt idx="664">
                  <c:v>15.41934</c:v>
                </c:pt>
                <c:pt idx="665">
                  <c:v>15.41901</c:v>
                </c:pt>
                <c:pt idx="666">
                  <c:v>15.41869</c:v>
                </c:pt>
                <c:pt idx="667">
                  <c:v>15.41839</c:v>
                </c:pt>
                <c:pt idx="668">
                  <c:v>15.418089999999999</c:v>
                </c:pt>
                <c:pt idx="669">
                  <c:v>15.417809999999999</c:v>
                </c:pt>
                <c:pt idx="670">
                  <c:v>15.417540000000001</c:v>
                </c:pt>
                <c:pt idx="671">
                  <c:v>15.417289999999999</c:v>
                </c:pt>
                <c:pt idx="672">
                  <c:v>15.41704</c:v>
                </c:pt>
                <c:pt idx="673">
                  <c:v>15.41682</c:v>
                </c:pt>
                <c:pt idx="674">
                  <c:v>15.416600000000001</c:v>
                </c:pt>
                <c:pt idx="675">
                  <c:v>15.416399999999999</c:v>
                </c:pt>
                <c:pt idx="676">
                  <c:v>15.41621</c:v>
                </c:pt>
                <c:pt idx="677">
                  <c:v>15.416029999999999</c:v>
                </c:pt>
                <c:pt idx="678">
                  <c:v>15.41586</c:v>
                </c:pt>
                <c:pt idx="679">
                  <c:v>15.415699999999999</c:v>
                </c:pt>
                <c:pt idx="680">
                  <c:v>15.41555</c:v>
                </c:pt>
                <c:pt idx="681">
                  <c:v>15.4154</c:v>
                </c:pt>
                <c:pt idx="682">
                  <c:v>15.41527</c:v>
                </c:pt>
                <c:pt idx="683">
                  <c:v>15.415139999999999</c:v>
                </c:pt>
                <c:pt idx="684">
                  <c:v>15.41502</c:v>
                </c:pt>
                <c:pt idx="685">
                  <c:v>15.41492</c:v>
                </c:pt>
                <c:pt idx="686">
                  <c:v>15.414820000000001</c:v>
                </c:pt>
                <c:pt idx="687">
                  <c:v>15.41473</c:v>
                </c:pt>
                <c:pt idx="688">
                  <c:v>15.414630000000001</c:v>
                </c:pt>
                <c:pt idx="689">
                  <c:v>15.41456</c:v>
                </c:pt>
                <c:pt idx="690">
                  <c:v>15.414490000000001</c:v>
                </c:pt>
                <c:pt idx="691">
                  <c:v>15.414429999999999</c:v>
                </c:pt>
                <c:pt idx="692">
                  <c:v>15.41436</c:v>
                </c:pt>
                <c:pt idx="693">
                  <c:v>15.414300000000001</c:v>
                </c:pt>
                <c:pt idx="694">
                  <c:v>15.414249999999999</c:v>
                </c:pt>
                <c:pt idx="695">
                  <c:v>15.41422</c:v>
                </c:pt>
                <c:pt idx="696">
                  <c:v>15.41419</c:v>
                </c:pt>
                <c:pt idx="697">
                  <c:v>15.414149999999999</c:v>
                </c:pt>
                <c:pt idx="698">
                  <c:v>15.41413</c:v>
                </c:pt>
                <c:pt idx="699">
                  <c:v>15.414099999999999</c:v>
                </c:pt>
                <c:pt idx="700">
                  <c:v>15.414070000000001</c:v>
                </c:pt>
                <c:pt idx="701">
                  <c:v>15.41405</c:v>
                </c:pt>
                <c:pt idx="702">
                  <c:v>15.41404</c:v>
                </c:pt>
                <c:pt idx="703">
                  <c:v>15.414020000000001</c:v>
                </c:pt>
                <c:pt idx="704">
                  <c:v>15.414009999999999</c:v>
                </c:pt>
                <c:pt idx="705">
                  <c:v>15.414</c:v>
                </c:pt>
                <c:pt idx="706">
                  <c:v>15.41399</c:v>
                </c:pt>
                <c:pt idx="707">
                  <c:v>15.41399</c:v>
                </c:pt>
                <c:pt idx="708">
                  <c:v>15.41399</c:v>
                </c:pt>
                <c:pt idx="709">
                  <c:v>15.41399</c:v>
                </c:pt>
                <c:pt idx="710">
                  <c:v>15.414</c:v>
                </c:pt>
                <c:pt idx="711">
                  <c:v>15.414009999999999</c:v>
                </c:pt>
                <c:pt idx="712">
                  <c:v>15.414020000000001</c:v>
                </c:pt>
                <c:pt idx="713">
                  <c:v>15.41404</c:v>
                </c:pt>
                <c:pt idx="714">
                  <c:v>15.41405</c:v>
                </c:pt>
                <c:pt idx="715">
                  <c:v>15.41408</c:v>
                </c:pt>
                <c:pt idx="716">
                  <c:v>15.414099999999999</c:v>
                </c:pt>
                <c:pt idx="717">
                  <c:v>15.41413</c:v>
                </c:pt>
                <c:pt idx="718">
                  <c:v>15.414160000000001</c:v>
                </c:pt>
                <c:pt idx="719">
                  <c:v>15.414199999999999</c:v>
                </c:pt>
                <c:pt idx="720">
                  <c:v>15.414239999999999</c:v>
                </c:pt>
                <c:pt idx="721">
                  <c:v>14.851979999999999</c:v>
                </c:pt>
                <c:pt idx="722">
                  <c:v>14.305009999999999</c:v>
                </c:pt>
                <c:pt idx="723">
                  <c:v>13.77256</c:v>
                </c:pt>
                <c:pt idx="724">
                  <c:v>13.253909999999999</c:v>
                </c:pt>
                <c:pt idx="725">
                  <c:v>12.74844</c:v>
                </c:pt>
                <c:pt idx="726">
                  <c:v>12.255570000000001</c:v>
                </c:pt>
                <c:pt idx="727">
                  <c:v>11.77474</c:v>
                </c:pt>
                <c:pt idx="728">
                  <c:v>11.305479999999999</c:v>
                </c:pt>
                <c:pt idx="729">
                  <c:v>10.84731</c:v>
                </c:pt>
                <c:pt idx="730">
                  <c:v>10.39983</c:v>
                </c:pt>
                <c:pt idx="731">
                  <c:v>9.9626520000000003</c:v>
                </c:pt>
                <c:pt idx="732">
                  <c:v>9.5354299999999999</c:v>
                </c:pt>
                <c:pt idx="733">
                  <c:v>9.1178319999999999</c:v>
                </c:pt>
                <c:pt idx="734">
                  <c:v>8.7095559999999992</c:v>
                </c:pt>
                <c:pt idx="735">
                  <c:v>8.3103289999999994</c:v>
                </c:pt>
                <c:pt idx="736">
                  <c:v>7.9199010000000003</c:v>
                </c:pt>
                <c:pt idx="737">
                  <c:v>7.538017</c:v>
                </c:pt>
                <c:pt idx="738">
                  <c:v>7.1644819999999996</c:v>
                </c:pt>
                <c:pt idx="739">
                  <c:v>6.7990839999999997</c:v>
                </c:pt>
                <c:pt idx="740">
                  <c:v>6.4416370000000001</c:v>
                </c:pt>
                <c:pt idx="741">
                  <c:v>6.0919549999999996</c:v>
                </c:pt>
                <c:pt idx="742">
                  <c:v>5.7499039999999999</c:v>
                </c:pt>
                <c:pt idx="743">
                  <c:v>5.4153180000000001</c:v>
                </c:pt>
                <c:pt idx="744">
                  <c:v>5.0880599999999996</c:v>
                </c:pt>
                <c:pt idx="745">
                  <c:v>4.7680110000000004</c:v>
                </c:pt>
                <c:pt idx="746">
                  <c:v>4.4550359999999998</c:v>
                </c:pt>
                <c:pt idx="747">
                  <c:v>4.149038</c:v>
                </c:pt>
                <c:pt idx="748">
                  <c:v>3.952</c:v>
                </c:pt>
                <c:pt idx="749">
                  <c:v>3.952</c:v>
                </c:pt>
                <c:pt idx="750">
                  <c:v>3.952</c:v>
                </c:pt>
                <c:pt idx="751">
                  <c:v>3.952</c:v>
                </c:pt>
                <c:pt idx="752">
                  <c:v>3.952</c:v>
                </c:pt>
                <c:pt idx="753">
                  <c:v>3.952</c:v>
                </c:pt>
                <c:pt idx="754">
                  <c:v>3.952</c:v>
                </c:pt>
                <c:pt idx="755">
                  <c:v>3.952</c:v>
                </c:pt>
                <c:pt idx="756">
                  <c:v>3.952</c:v>
                </c:pt>
                <c:pt idx="757">
                  <c:v>3.952</c:v>
                </c:pt>
                <c:pt idx="758">
                  <c:v>3.952</c:v>
                </c:pt>
                <c:pt idx="759">
                  <c:v>3.952</c:v>
                </c:pt>
                <c:pt idx="760">
                  <c:v>3.952</c:v>
                </c:pt>
                <c:pt idx="761">
                  <c:v>3.952</c:v>
                </c:pt>
                <c:pt idx="762">
                  <c:v>3.952</c:v>
                </c:pt>
                <c:pt idx="763">
                  <c:v>3.952</c:v>
                </c:pt>
                <c:pt idx="764">
                  <c:v>3.952</c:v>
                </c:pt>
                <c:pt idx="765">
                  <c:v>3.952</c:v>
                </c:pt>
                <c:pt idx="766">
                  <c:v>3.952</c:v>
                </c:pt>
                <c:pt idx="767">
                  <c:v>3.952</c:v>
                </c:pt>
                <c:pt idx="768">
                  <c:v>3.952</c:v>
                </c:pt>
                <c:pt idx="769">
                  <c:v>3.952</c:v>
                </c:pt>
                <c:pt idx="770">
                  <c:v>3.952</c:v>
                </c:pt>
                <c:pt idx="771">
                  <c:v>3.952</c:v>
                </c:pt>
                <c:pt idx="772">
                  <c:v>3.952</c:v>
                </c:pt>
                <c:pt idx="773">
                  <c:v>3.952</c:v>
                </c:pt>
                <c:pt idx="774">
                  <c:v>3.952</c:v>
                </c:pt>
                <c:pt idx="775">
                  <c:v>3.952</c:v>
                </c:pt>
                <c:pt idx="776">
                  <c:v>3.952</c:v>
                </c:pt>
                <c:pt idx="777">
                  <c:v>3.952</c:v>
                </c:pt>
                <c:pt idx="778">
                  <c:v>3.952</c:v>
                </c:pt>
                <c:pt idx="779">
                  <c:v>3.952</c:v>
                </c:pt>
                <c:pt idx="780">
                  <c:v>3.952</c:v>
                </c:pt>
                <c:pt idx="781">
                  <c:v>3.952</c:v>
                </c:pt>
                <c:pt idx="782">
                  <c:v>3.952</c:v>
                </c:pt>
                <c:pt idx="783">
                  <c:v>3.952</c:v>
                </c:pt>
                <c:pt idx="784">
                  <c:v>3.952</c:v>
                </c:pt>
                <c:pt idx="785">
                  <c:v>3.952</c:v>
                </c:pt>
                <c:pt idx="786">
                  <c:v>3.952</c:v>
                </c:pt>
                <c:pt idx="787">
                  <c:v>3.952</c:v>
                </c:pt>
                <c:pt idx="788">
                  <c:v>3.952</c:v>
                </c:pt>
                <c:pt idx="789">
                  <c:v>3.952</c:v>
                </c:pt>
                <c:pt idx="790">
                  <c:v>3.952</c:v>
                </c:pt>
                <c:pt idx="791">
                  <c:v>3.952</c:v>
                </c:pt>
                <c:pt idx="792">
                  <c:v>3.952</c:v>
                </c:pt>
                <c:pt idx="793">
                  <c:v>3.952</c:v>
                </c:pt>
                <c:pt idx="794">
                  <c:v>3.952</c:v>
                </c:pt>
                <c:pt idx="795">
                  <c:v>3.952</c:v>
                </c:pt>
                <c:pt idx="796">
                  <c:v>3.952</c:v>
                </c:pt>
                <c:pt idx="797">
                  <c:v>3.952</c:v>
                </c:pt>
                <c:pt idx="798">
                  <c:v>3.952</c:v>
                </c:pt>
                <c:pt idx="799">
                  <c:v>3.952</c:v>
                </c:pt>
                <c:pt idx="800">
                  <c:v>3.952</c:v>
                </c:pt>
                <c:pt idx="801">
                  <c:v>3.952</c:v>
                </c:pt>
                <c:pt idx="802">
                  <c:v>3.952</c:v>
                </c:pt>
                <c:pt idx="803">
                  <c:v>3.952</c:v>
                </c:pt>
                <c:pt idx="804">
                  <c:v>3.952</c:v>
                </c:pt>
                <c:pt idx="805">
                  <c:v>3.952</c:v>
                </c:pt>
                <c:pt idx="806">
                  <c:v>3.952</c:v>
                </c:pt>
                <c:pt idx="807">
                  <c:v>3.952</c:v>
                </c:pt>
                <c:pt idx="808">
                  <c:v>3.952</c:v>
                </c:pt>
                <c:pt idx="809">
                  <c:v>3.952</c:v>
                </c:pt>
                <c:pt idx="810">
                  <c:v>3.952</c:v>
                </c:pt>
                <c:pt idx="811">
                  <c:v>3.952</c:v>
                </c:pt>
                <c:pt idx="812">
                  <c:v>3.952</c:v>
                </c:pt>
                <c:pt idx="813">
                  <c:v>3.952</c:v>
                </c:pt>
                <c:pt idx="814">
                  <c:v>3.952</c:v>
                </c:pt>
                <c:pt idx="815">
                  <c:v>3.952</c:v>
                </c:pt>
                <c:pt idx="816">
                  <c:v>3.952</c:v>
                </c:pt>
                <c:pt idx="817">
                  <c:v>3.952</c:v>
                </c:pt>
                <c:pt idx="818">
                  <c:v>3.952</c:v>
                </c:pt>
                <c:pt idx="819">
                  <c:v>3.952</c:v>
                </c:pt>
                <c:pt idx="820">
                  <c:v>3.952</c:v>
                </c:pt>
                <c:pt idx="821">
                  <c:v>3.952</c:v>
                </c:pt>
                <c:pt idx="822">
                  <c:v>3.952</c:v>
                </c:pt>
                <c:pt idx="823">
                  <c:v>3.952</c:v>
                </c:pt>
                <c:pt idx="824">
                  <c:v>3.952</c:v>
                </c:pt>
                <c:pt idx="825">
                  <c:v>3.952</c:v>
                </c:pt>
                <c:pt idx="826">
                  <c:v>3.952</c:v>
                </c:pt>
                <c:pt idx="827">
                  <c:v>3.952</c:v>
                </c:pt>
                <c:pt idx="828">
                  <c:v>3.952</c:v>
                </c:pt>
                <c:pt idx="829">
                  <c:v>3.952</c:v>
                </c:pt>
                <c:pt idx="830">
                  <c:v>3.952</c:v>
                </c:pt>
                <c:pt idx="831">
                  <c:v>3.952</c:v>
                </c:pt>
                <c:pt idx="832">
                  <c:v>3.952</c:v>
                </c:pt>
                <c:pt idx="833">
                  <c:v>3.952</c:v>
                </c:pt>
                <c:pt idx="834">
                  <c:v>3.952</c:v>
                </c:pt>
                <c:pt idx="835">
                  <c:v>3.952</c:v>
                </c:pt>
                <c:pt idx="836">
                  <c:v>3.952</c:v>
                </c:pt>
                <c:pt idx="837">
                  <c:v>3.952</c:v>
                </c:pt>
                <c:pt idx="838">
                  <c:v>3.952</c:v>
                </c:pt>
                <c:pt idx="839">
                  <c:v>3.952</c:v>
                </c:pt>
                <c:pt idx="840">
                  <c:v>3.952</c:v>
                </c:pt>
                <c:pt idx="841">
                  <c:v>3.952</c:v>
                </c:pt>
                <c:pt idx="842">
                  <c:v>3.952</c:v>
                </c:pt>
                <c:pt idx="843">
                  <c:v>3.952</c:v>
                </c:pt>
                <c:pt idx="844">
                  <c:v>3.952</c:v>
                </c:pt>
                <c:pt idx="845">
                  <c:v>3.952</c:v>
                </c:pt>
                <c:pt idx="846">
                  <c:v>3.952</c:v>
                </c:pt>
                <c:pt idx="847">
                  <c:v>3.952</c:v>
                </c:pt>
                <c:pt idx="848">
                  <c:v>3.952</c:v>
                </c:pt>
                <c:pt idx="849">
                  <c:v>3.952</c:v>
                </c:pt>
                <c:pt idx="850">
                  <c:v>3.952</c:v>
                </c:pt>
                <c:pt idx="851">
                  <c:v>3.952</c:v>
                </c:pt>
                <c:pt idx="852">
                  <c:v>3.952</c:v>
                </c:pt>
                <c:pt idx="853">
                  <c:v>3.952</c:v>
                </c:pt>
                <c:pt idx="854">
                  <c:v>3.952</c:v>
                </c:pt>
                <c:pt idx="855">
                  <c:v>3.952</c:v>
                </c:pt>
                <c:pt idx="856">
                  <c:v>3.952</c:v>
                </c:pt>
                <c:pt idx="857">
                  <c:v>3.952</c:v>
                </c:pt>
                <c:pt idx="858">
                  <c:v>3.952</c:v>
                </c:pt>
                <c:pt idx="859">
                  <c:v>3.952</c:v>
                </c:pt>
                <c:pt idx="860">
                  <c:v>3.952</c:v>
                </c:pt>
                <c:pt idx="861">
                  <c:v>3.952</c:v>
                </c:pt>
                <c:pt idx="862">
                  <c:v>3.952</c:v>
                </c:pt>
                <c:pt idx="863">
                  <c:v>3.952</c:v>
                </c:pt>
                <c:pt idx="864">
                  <c:v>3.952</c:v>
                </c:pt>
                <c:pt idx="865">
                  <c:v>3.952</c:v>
                </c:pt>
                <c:pt idx="866">
                  <c:v>3.952</c:v>
                </c:pt>
                <c:pt idx="867">
                  <c:v>3.952</c:v>
                </c:pt>
                <c:pt idx="868">
                  <c:v>3.952</c:v>
                </c:pt>
                <c:pt idx="869">
                  <c:v>4.2792880000000002</c:v>
                </c:pt>
                <c:pt idx="870">
                  <c:v>4.8626230000000001</c:v>
                </c:pt>
                <c:pt idx="871">
                  <c:v>5.4259209999999998</c:v>
                </c:pt>
                <c:pt idx="872">
                  <c:v>5.9693250000000004</c:v>
                </c:pt>
                <c:pt idx="873">
                  <c:v>6.4930159999999999</c:v>
                </c:pt>
                <c:pt idx="874">
                  <c:v>6.9972469999999998</c:v>
                </c:pt>
                <c:pt idx="875">
                  <c:v>7.4823000000000004</c:v>
                </c:pt>
                <c:pt idx="876">
                  <c:v>7.9485270000000003</c:v>
                </c:pt>
                <c:pt idx="877">
                  <c:v>8.3962880000000002</c:v>
                </c:pt>
                <c:pt idx="878">
                  <c:v>8.8259620000000005</c:v>
                </c:pt>
                <c:pt idx="879">
                  <c:v>9.2379850000000001</c:v>
                </c:pt>
                <c:pt idx="880">
                  <c:v>9.6327970000000001</c:v>
                </c:pt>
                <c:pt idx="881">
                  <c:v>10.01084</c:v>
                </c:pt>
                <c:pt idx="882">
                  <c:v>10.3726</c:v>
                </c:pt>
                <c:pt idx="883">
                  <c:v>10.718540000000001</c:v>
                </c:pt>
                <c:pt idx="884">
                  <c:v>11.049149999999999</c:v>
                </c:pt>
                <c:pt idx="885">
                  <c:v>11.364929999999999</c:v>
                </c:pt>
                <c:pt idx="886">
                  <c:v>11.666359999999999</c:v>
                </c:pt>
                <c:pt idx="887">
                  <c:v>11.95393</c:v>
                </c:pt>
                <c:pt idx="888">
                  <c:v>12.228120000000001</c:v>
                </c:pt>
                <c:pt idx="889">
                  <c:v>12.489409999999999</c:v>
                </c:pt>
                <c:pt idx="890">
                  <c:v>12.73828</c:v>
                </c:pt>
                <c:pt idx="891">
                  <c:v>12.97519</c:v>
                </c:pt>
                <c:pt idx="892">
                  <c:v>13.2006</c:v>
                </c:pt>
                <c:pt idx="893">
                  <c:v>13.414960000000001</c:v>
                </c:pt>
                <c:pt idx="894">
                  <c:v>13.6187</c:v>
                </c:pt>
                <c:pt idx="895">
                  <c:v>13.812250000000001</c:v>
                </c:pt>
                <c:pt idx="896">
                  <c:v>13.996029999999999</c:v>
                </c:pt>
                <c:pt idx="897">
                  <c:v>14.170439999999999</c:v>
                </c:pt>
                <c:pt idx="898">
                  <c:v>14.33587</c:v>
                </c:pt>
                <c:pt idx="899">
                  <c:v>14.49268</c:v>
                </c:pt>
                <c:pt idx="900">
                  <c:v>14.64127</c:v>
                </c:pt>
                <c:pt idx="901">
                  <c:v>14.781980000000001</c:v>
                </c:pt>
                <c:pt idx="902">
                  <c:v>14.915139999999999</c:v>
                </c:pt>
                <c:pt idx="903">
                  <c:v>15.041079999999999</c:v>
                </c:pt>
                <c:pt idx="904">
                  <c:v>15.16015</c:v>
                </c:pt>
                <c:pt idx="905">
                  <c:v>15.272629999999999</c:v>
                </c:pt>
                <c:pt idx="906">
                  <c:v>15.37881</c:v>
                </c:pt>
                <c:pt idx="907">
                  <c:v>15.478960000000001</c:v>
                </c:pt>
                <c:pt idx="908">
                  <c:v>15.57338</c:v>
                </c:pt>
                <c:pt idx="909">
                  <c:v>15.66229</c:v>
                </c:pt>
                <c:pt idx="910">
                  <c:v>15.745990000000001</c:v>
                </c:pt>
                <c:pt idx="911">
                  <c:v>15.824680000000001</c:v>
                </c:pt>
                <c:pt idx="912">
                  <c:v>15.89859</c:v>
                </c:pt>
                <c:pt idx="913">
                  <c:v>15.96796</c:v>
                </c:pt>
                <c:pt idx="914">
                  <c:v>16.032990000000002</c:v>
                </c:pt>
                <c:pt idx="915">
                  <c:v>16.093879999999999</c:v>
                </c:pt>
                <c:pt idx="916">
                  <c:v>16.150829999999999</c:v>
                </c:pt>
                <c:pt idx="917">
                  <c:v>16.20402</c:v>
                </c:pt>
                <c:pt idx="918">
                  <c:v>16.253609999999998</c:v>
                </c:pt>
                <c:pt idx="919">
                  <c:v>16.299810000000001</c:v>
                </c:pt>
                <c:pt idx="920">
                  <c:v>16.342739999999999</c:v>
                </c:pt>
                <c:pt idx="921">
                  <c:v>16.382580000000001</c:v>
                </c:pt>
                <c:pt idx="922">
                  <c:v>16.419450000000001</c:v>
                </c:pt>
                <c:pt idx="923">
                  <c:v>16.453530000000001</c:v>
                </c:pt>
                <c:pt idx="924">
                  <c:v>16.484929999999999</c:v>
                </c:pt>
                <c:pt idx="925">
                  <c:v>16.513770000000001</c:v>
                </c:pt>
                <c:pt idx="926">
                  <c:v>16.540189999999999</c:v>
                </c:pt>
                <c:pt idx="927">
                  <c:v>16.564299999999999</c:v>
                </c:pt>
                <c:pt idx="928">
                  <c:v>16.586220000000001</c:v>
                </c:pt>
                <c:pt idx="929">
                  <c:v>16.60604</c:v>
                </c:pt>
                <c:pt idx="930">
                  <c:v>16.623899999999999</c:v>
                </c:pt>
                <c:pt idx="931">
                  <c:v>16.63984</c:v>
                </c:pt>
                <c:pt idx="932">
                  <c:v>16.65401</c:v>
                </c:pt>
                <c:pt idx="933">
                  <c:v>16.66647</c:v>
                </c:pt>
                <c:pt idx="934">
                  <c:v>16.677309999999999</c:v>
                </c:pt>
                <c:pt idx="935">
                  <c:v>16.686610000000002</c:v>
                </c:pt>
                <c:pt idx="936">
                  <c:v>16.69445</c:v>
                </c:pt>
                <c:pt idx="937">
                  <c:v>16.70091</c:v>
                </c:pt>
                <c:pt idx="938">
                  <c:v>16.706050000000001</c:v>
                </c:pt>
                <c:pt idx="939">
                  <c:v>16.709949999999999</c:v>
                </c:pt>
                <c:pt idx="940">
                  <c:v>16.712669999999999</c:v>
                </c:pt>
                <c:pt idx="941">
                  <c:v>16.714269999999999</c:v>
                </c:pt>
                <c:pt idx="942">
                  <c:v>16.7148</c:v>
                </c:pt>
                <c:pt idx="943">
                  <c:v>16.71434</c:v>
                </c:pt>
                <c:pt idx="944">
                  <c:v>16.71293</c:v>
                </c:pt>
                <c:pt idx="945">
                  <c:v>16.710609999999999</c:v>
                </c:pt>
                <c:pt idx="946">
                  <c:v>16.707450000000001</c:v>
                </c:pt>
                <c:pt idx="947">
                  <c:v>16.703499999999998</c:v>
                </c:pt>
                <c:pt idx="948">
                  <c:v>16.698789999999999</c:v>
                </c:pt>
                <c:pt idx="949">
                  <c:v>16.693370000000002</c:v>
                </c:pt>
                <c:pt idx="950">
                  <c:v>16.687270000000002</c:v>
                </c:pt>
                <c:pt idx="951">
                  <c:v>16.68055</c:v>
                </c:pt>
                <c:pt idx="952">
                  <c:v>16.67323</c:v>
                </c:pt>
                <c:pt idx="953">
                  <c:v>16.665369999999999</c:v>
                </c:pt>
                <c:pt idx="954">
                  <c:v>16.656980000000001</c:v>
                </c:pt>
                <c:pt idx="955">
                  <c:v>16.648099999999999</c:v>
                </c:pt>
                <c:pt idx="956">
                  <c:v>16.638760000000001</c:v>
                </c:pt>
                <c:pt idx="957">
                  <c:v>16.628990000000002</c:v>
                </c:pt>
                <c:pt idx="958">
                  <c:v>16.618829999999999</c:v>
                </c:pt>
                <c:pt idx="959">
                  <c:v>16.6083</c:v>
                </c:pt>
                <c:pt idx="960">
                  <c:v>16.597429999999999</c:v>
                </c:pt>
                <c:pt idx="961">
                  <c:v>16.58623</c:v>
                </c:pt>
                <c:pt idx="962">
                  <c:v>16.574729999999999</c:v>
                </c:pt>
                <c:pt idx="963">
                  <c:v>16.56297</c:v>
                </c:pt>
                <c:pt idx="964">
                  <c:v>16.55096</c:v>
                </c:pt>
                <c:pt idx="965">
                  <c:v>16.538720000000001</c:v>
                </c:pt>
                <c:pt idx="966">
                  <c:v>16.52627</c:v>
                </c:pt>
                <c:pt idx="967">
                  <c:v>16.513629999999999</c:v>
                </c:pt>
                <c:pt idx="968">
                  <c:v>16.500810000000001</c:v>
                </c:pt>
                <c:pt idx="969">
                  <c:v>16.487850000000002</c:v>
                </c:pt>
                <c:pt idx="970">
                  <c:v>16.474740000000001</c:v>
                </c:pt>
                <c:pt idx="971">
                  <c:v>16.46152</c:v>
                </c:pt>
                <c:pt idx="972">
                  <c:v>16.448180000000001</c:v>
                </c:pt>
                <c:pt idx="973">
                  <c:v>16.434760000000001</c:v>
                </c:pt>
                <c:pt idx="974">
                  <c:v>16.42126</c:v>
                </c:pt>
                <c:pt idx="975">
                  <c:v>16.407699999999998</c:v>
                </c:pt>
                <c:pt idx="976">
                  <c:v>16.394079999999999</c:v>
                </c:pt>
                <c:pt idx="977">
                  <c:v>16.38043</c:v>
                </c:pt>
                <c:pt idx="978">
                  <c:v>16.36674</c:v>
                </c:pt>
                <c:pt idx="979">
                  <c:v>16.35303</c:v>
                </c:pt>
                <c:pt idx="980">
                  <c:v>16.339320000000001</c:v>
                </c:pt>
                <c:pt idx="981">
                  <c:v>16.325620000000001</c:v>
                </c:pt>
                <c:pt idx="982">
                  <c:v>16.311910000000001</c:v>
                </c:pt>
                <c:pt idx="983">
                  <c:v>16.29823</c:v>
                </c:pt>
                <c:pt idx="984">
                  <c:v>16.284590000000001</c:v>
                </c:pt>
                <c:pt idx="985">
                  <c:v>16.270980000000002</c:v>
                </c:pt>
                <c:pt idx="986">
                  <c:v>16.257400000000001</c:v>
                </c:pt>
                <c:pt idx="987">
                  <c:v>16.24389</c:v>
                </c:pt>
                <c:pt idx="988">
                  <c:v>16.230429999999998</c:v>
                </c:pt>
                <c:pt idx="989">
                  <c:v>16.217040000000001</c:v>
                </c:pt>
                <c:pt idx="990">
                  <c:v>16.203720000000001</c:v>
                </c:pt>
                <c:pt idx="991">
                  <c:v>16.190460000000002</c:v>
                </c:pt>
                <c:pt idx="992">
                  <c:v>16.177309999999999</c:v>
                </c:pt>
                <c:pt idx="993">
                  <c:v>16.16423</c:v>
                </c:pt>
                <c:pt idx="994">
                  <c:v>16.151240000000001</c:v>
                </c:pt>
                <c:pt idx="995">
                  <c:v>16.138359999999999</c:v>
                </c:pt>
                <c:pt idx="996">
                  <c:v>16.12557</c:v>
                </c:pt>
                <c:pt idx="997">
                  <c:v>16.112880000000001</c:v>
                </c:pt>
                <c:pt idx="998">
                  <c:v>16.10031</c:v>
                </c:pt>
                <c:pt idx="999">
                  <c:v>16.08785</c:v>
                </c:pt>
                <c:pt idx="1000">
                  <c:v>16.075500000000002</c:v>
                </c:pt>
                <c:pt idx="1001">
                  <c:v>16.063269999999999</c:v>
                </c:pt>
                <c:pt idx="1002">
                  <c:v>16.051169999999999</c:v>
                </c:pt>
                <c:pt idx="1003">
                  <c:v>16.039180000000002</c:v>
                </c:pt>
                <c:pt idx="1004">
                  <c:v>16.02732</c:v>
                </c:pt>
                <c:pt idx="1005">
                  <c:v>16.01559</c:v>
                </c:pt>
                <c:pt idx="1006">
                  <c:v>16.003990000000002</c:v>
                </c:pt>
                <c:pt idx="1007">
                  <c:v>15.99253</c:v>
                </c:pt>
                <c:pt idx="1008">
                  <c:v>15.98119</c:v>
                </c:pt>
                <c:pt idx="1009">
                  <c:v>15.97</c:v>
                </c:pt>
                <c:pt idx="1010">
                  <c:v>15.958930000000001</c:v>
                </c:pt>
                <c:pt idx="1011">
                  <c:v>15.94801</c:v>
                </c:pt>
                <c:pt idx="1012">
                  <c:v>15.93723</c:v>
                </c:pt>
                <c:pt idx="1013">
                  <c:v>15.92658</c:v>
                </c:pt>
                <c:pt idx="1014">
                  <c:v>15.916079999999999</c:v>
                </c:pt>
                <c:pt idx="1015">
                  <c:v>15.905709999999999</c:v>
                </c:pt>
                <c:pt idx="1016">
                  <c:v>15.8955</c:v>
                </c:pt>
                <c:pt idx="1017">
                  <c:v>15.88542</c:v>
                </c:pt>
                <c:pt idx="1018">
                  <c:v>15.87548</c:v>
                </c:pt>
                <c:pt idx="1019">
                  <c:v>15.865679999999999</c:v>
                </c:pt>
                <c:pt idx="1020">
                  <c:v>15.856030000000001</c:v>
                </c:pt>
                <c:pt idx="1021">
                  <c:v>15.84653</c:v>
                </c:pt>
                <c:pt idx="1022">
                  <c:v>15.837160000000001</c:v>
                </c:pt>
                <c:pt idx="1023">
                  <c:v>15.82794</c:v>
                </c:pt>
                <c:pt idx="1024">
                  <c:v>15.818860000000001</c:v>
                </c:pt>
                <c:pt idx="1025">
                  <c:v>15.80992</c:v>
                </c:pt>
                <c:pt idx="1026">
                  <c:v>15.801119999999999</c:v>
                </c:pt>
                <c:pt idx="1027">
                  <c:v>15.79247</c:v>
                </c:pt>
                <c:pt idx="1028">
                  <c:v>15.783939999999999</c:v>
                </c:pt>
                <c:pt idx="1029">
                  <c:v>15.77557</c:v>
                </c:pt>
                <c:pt idx="1030">
                  <c:v>15.767340000000001</c:v>
                </c:pt>
                <c:pt idx="1031">
                  <c:v>15.75924</c:v>
                </c:pt>
                <c:pt idx="1032">
                  <c:v>15.75128</c:v>
                </c:pt>
                <c:pt idx="1033">
                  <c:v>15.743449999999999</c:v>
                </c:pt>
                <c:pt idx="1034">
                  <c:v>15.735760000000001</c:v>
                </c:pt>
                <c:pt idx="1035">
                  <c:v>15.728210000000001</c:v>
                </c:pt>
                <c:pt idx="1036">
                  <c:v>15.720789999999999</c:v>
                </c:pt>
                <c:pt idx="1037">
                  <c:v>15.7135</c:v>
                </c:pt>
                <c:pt idx="1038">
                  <c:v>15.706340000000001</c:v>
                </c:pt>
                <c:pt idx="1039">
                  <c:v>15.69932</c:v>
                </c:pt>
                <c:pt idx="1040">
                  <c:v>15.69242</c:v>
                </c:pt>
                <c:pt idx="1041">
                  <c:v>15.68566</c:v>
                </c:pt>
                <c:pt idx="1042">
                  <c:v>15.67901</c:v>
                </c:pt>
                <c:pt idx="1043">
                  <c:v>15.672499999999999</c:v>
                </c:pt>
                <c:pt idx="1044">
                  <c:v>15.66611</c:v>
                </c:pt>
                <c:pt idx="1045">
                  <c:v>15.659840000000001</c:v>
                </c:pt>
                <c:pt idx="1046">
                  <c:v>15.653700000000001</c:v>
                </c:pt>
                <c:pt idx="1047">
                  <c:v>15.64766</c:v>
                </c:pt>
                <c:pt idx="1048">
                  <c:v>15.64176</c:v>
                </c:pt>
                <c:pt idx="1049">
                  <c:v>15.63597</c:v>
                </c:pt>
                <c:pt idx="1050">
                  <c:v>15.6303</c:v>
                </c:pt>
                <c:pt idx="1051">
                  <c:v>15.624739999999999</c:v>
                </c:pt>
                <c:pt idx="1052">
                  <c:v>15.619289999999999</c:v>
                </c:pt>
                <c:pt idx="1053">
                  <c:v>15.613960000000001</c:v>
                </c:pt>
                <c:pt idx="1054">
                  <c:v>15.608739999999999</c:v>
                </c:pt>
                <c:pt idx="1055">
                  <c:v>15.603619999999999</c:v>
                </c:pt>
                <c:pt idx="1056">
                  <c:v>15.59862</c:v>
                </c:pt>
                <c:pt idx="1057">
                  <c:v>15.593719999999999</c:v>
                </c:pt>
                <c:pt idx="1058">
                  <c:v>15.58892</c:v>
                </c:pt>
                <c:pt idx="1059">
                  <c:v>15.58422</c:v>
                </c:pt>
                <c:pt idx="1060">
                  <c:v>15.57963</c:v>
                </c:pt>
                <c:pt idx="1061">
                  <c:v>15.575139999999999</c:v>
                </c:pt>
                <c:pt idx="1062">
                  <c:v>15.57075</c:v>
                </c:pt>
                <c:pt idx="1063">
                  <c:v>15.56645</c:v>
                </c:pt>
                <c:pt idx="1064">
                  <c:v>15.562250000000001</c:v>
                </c:pt>
                <c:pt idx="1065">
                  <c:v>15.558149999999999</c:v>
                </c:pt>
                <c:pt idx="1066">
                  <c:v>15.55414</c:v>
                </c:pt>
                <c:pt idx="1067">
                  <c:v>15.550219999999999</c:v>
                </c:pt>
                <c:pt idx="1068">
                  <c:v>15.546379999999999</c:v>
                </c:pt>
                <c:pt idx="1069">
                  <c:v>15.54264</c:v>
                </c:pt>
                <c:pt idx="1070">
                  <c:v>15.53898</c:v>
                </c:pt>
                <c:pt idx="1071">
                  <c:v>15.535410000000001</c:v>
                </c:pt>
                <c:pt idx="1072">
                  <c:v>15.531929999999999</c:v>
                </c:pt>
                <c:pt idx="1073">
                  <c:v>15.52852</c:v>
                </c:pt>
                <c:pt idx="1074">
                  <c:v>15.52519</c:v>
                </c:pt>
                <c:pt idx="1075">
                  <c:v>15.52195</c:v>
                </c:pt>
                <c:pt idx="1076">
                  <c:v>15.51878</c:v>
                </c:pt>
                <c:pt idx="1077">
                  <c:v>15.515689999999999</c:v>
                </c:pt>
                <c:pt idx="1078">
                  <c:v>15.51268</c:v>
                </c:pt>
                <c:pt idx="1079">
                  <c:v>15.509740000000001</c:v>
                </c:pt>
                <c:pt idx="1080">
                  <c:v>15.506869999999999</c:v>
                </c:pt>
                <c:pt idx="1081">
                  <c:v>15.50408</c:v>
                </c:pt>
                <c:pt idx="1082">
                  <c:v>15.501340000000001</c:v>
                </c:pt>
                <c:pt idx="1083">
                  <c:v>15.49869</c:v>
                </c:pt>
                <c:pt idx="1084">
                  <c:v>15.4961</c:v>
                </c:pt>
                <c:pt idx="1085">
                  <c:v>15.49358</c:v>
                </c:pt>
                <c:pt idx="1086">
                  <c:v>15.491110000000001</c:v>
                </c:pt>
                <c:pt idx="1087">
                  <c:v>15.488720000000001</c:v>
                </c:pt>
                <c:pt idx="1088">
                  <c:v>15.48638</c:v>
                </c:pt>
                <c:pt idx="1089">
                  <c:v>15.484109999999999</c:v>
                </c:pt>
                <c:pt idx="1090">
                  <c:v>15.4819</c:v>
                </c:pt>
                <c:pt idx="1091">
                  <c:v>15.479749999999999</c:v>
                </c:pt>
                <c:pt idx="1092">
                  <c:v>15.477639999999999</c:v>
                </c:pt>
                <c:pt idx="1093">
                  <c:v>15.4756</c:v>
                </c:pt>
                <c:pt idx="1094">
                  <c:v>15.47362</c:v>
                </c:pt>
                <c:pt idx="1095">
                  <c:v>15.471690000000001</c:v>
                </c:pt>
                <c:pt idx="1096">
                  <c:v>15.469810000000001</c:v>
                </c:pt>
                <c:pt idx="1097">
                  <c:v>15.467980000000001</c:v>
                </c:pt>
                <c:pt idx="1098">
                  <c:v>15.466200000000001</c:v>
                </c:pt>
                <c:pt idx="1099">
                  <c:v>15.46447</c:v>
                </c:pt>
                <c:pt idx="1100">
                  <c:v>15.4628</c:v>
                </c:pt>
                <c:pt idx="1101">
                  <c:v>15.461169999999999</c:v>
                </c:pt>
                <c:pt idx="1102">
                  <c:v>15.459580000000001</c:v>
                </c:pt>
                <c:pt idx="1103">
                  <c:v>15.45804</c:v>
                </c:pt>
                <c:pt idx="1104">
                  <c:v>15.45654</c:v>
                </c:pt>
                <c:pt idx="1105">
                  <c:v>15.4551</c:v>
                </c:pt>
                <c:pt idx="1106">
                  <c:v>15.45368</c:v>
                </c:pt>
                <c:pt idx="1107">
                  <c:v>15.452310000000001</c:v>
                </c:pt>
                <c:pt idx="1108">
                  <c:v>15.450979999999999</c:v>
                </c:pt>
                <c:pt idx="1109">
                  <c:v>15.44969</c:v>
                </c:pt>
                <c:pt idx="1110">
                  <c:v>15.44844</c:v>
                </c:pt>
                <c:pt idx="1111">
                  <c:v>15.44722</c:v>
                </c:pt>
                <c:pt idx="1112">
                  <c:v>15.44605</c:v>
                </c:pt>
                <c:pt idx="1113">
                  <c:v>15.44491</c:v>
                </c:pt>
                <c:pt idx="1114">
                  <c:v>15.4438</c:v>
                </c:pt>
                <c:pt idx="1115">
                  <c:v>15.442729999999999</c:v>
                </c:pt>
                <c:pt idx="1116">
                  <c:v>15.441689999999999</c:v>
                </c:pt>
                <c:pt idx="1117">
                  <c:v>15.44069</c:v>
                </c:pt>
                <c:pt idx="1118">
                  <c:v>15.4397</c:v>
                </c:pt>
                <c:pt idx="1119">
                  <c:v>15.43876</c:v>
                </c:pt>
                <c:pt idx="1120">
                  <c:v>15.437849999999999</c:v>
                </c:pt>
                <c:pt idx="1121">
                  <c:v>15.436959999999999</c:v>
                </c:pt>
                <c:pt idx="1122">
                  <c:v>15.4361</c:v>
                </c:pt>
                <c:pt idx="1123">
                  <c:v>15.435280000000001</c:v>
                </c:pt>
                <c:pt idx="1124">
                  <c:v>15.434480000000001</c:v>
                </c:pt>
                <c:pt idx="1125">
                  <c:v>15.4337</c:v>
                </c:pt>
                <c:pt idx="1126">
                  <c:v>15.43295</c:v>
                </c:pt>
                <c:pt idx="1127">
                  <c:v>15.432230000000001</c:v>
                </c:pt>
                <c:pt idx="1128">
                  <c:v>15.431520000000001</c:v>
                </c:pt>
                <c:pt idx="1129">
                  <c:v>15.43085</c:v>
                </c:pt>
                <c:pt idx="1130">
                  <c:v>15.430199999999999</c:v>
                </c:pt>
                <c:pt idx="1131">
                  <c:v>15.42957</c:v>
                </c:pt>
                <c:pt idx="1132">
                  <c:v>15.42896</c:v>
                </c:pt>
                <c:pt idx="1133">
                  <c:v>15.428369999999999</c:v>
                </c:pt>
                <c:pt idx="1134">
                  <c:v>15.427809999999999</c:v>
                </c:pt>
                <c:pt idx="1135">
                  <c:v>15.42726</c:v>
                </c:pt>
                <c:pt idx="1136">
                  <c:v>15.426729999999999</c:v>
                </c:pt>
                <c:pt idx="1137">
                  <c:v>15.426220000000001</c:v>
                </c:pt>
                <c:pt idx="1138">
                  <c:v>15.425739999999999</c:v>
                </c:pt>
                <c:pt idx="1139">
                  <c:v>15.425269999999999</c:v>
                </c:pt>
                <c:pt idx="1140">
                  <c:v>15.42482</c:v>
                </c:pt>
                <c:pt idx="1141">
                  <c:v>15.424379999999999</c:v>
                </c:pt>
                <c:pt idx="1142">
                  <c:v>15.423959999999999</c:v>
                </c:pt>
                <c:pt idx="1143">
                  <c:v>15.42356</c:v>
                </c:pt>
                <c:pt idx="1144">
                  <c:v>15.423170000000001</c:v>
                </c:pt>
                <c:pt idx="1145">
                  <c:v>15.422790000000001</c:v>
                </c:pt>
                <c:pt idx="1146">
                  <c:v>15.42243</c:v>
                </c:pt>
                <c:pt idx="1147">
                  <c:v>15.4221</c:v>
                </c:pt>
                <c:pt idx="1148">
                  <c:v>15.421760000000001</c:v>
                </c:pt>
                <c:pt idx="1149">
                  <c:v>15.42144</c:v>
                </c:pt>
                <c:pt idx="1150">
                  <c:v>15.421139999999999</c:v>
                </c:pt>
                <c:pt idx="1151">
                  <c:v>15.42083</c:v>
                </c:pt>
                <c:pt idx="1152">
                  <c:v>15.42056</c:v>
                </c:pt>
                <c:pt idx="1153">
                  <c:v>15.42027</c:v>
                </c:pt>
                <c:pt idx="1154">
                  <c:v>15.420019999999999</c:v>
                </c:pt>
                <c:pt idx="1155">
                  <c:v>15.419750000000001</c:v>
                </c:pt>
                <c:pt idx="1156">
                  <c:v>15.41953</c:v>
                </c:pt>
                <c:pt idx="1157">
                  <c:v>15.41929</c:v>
                </c:pt>
                <c:pt idx="1158">
                  <c:v>15.419079999999999</c:v>
                </c:pt>
                <c:pt idx="1159">
                  <c:v>15.41886</c:v>
                </c:pt>
                <c:pt idx="1160">
                  <c:v>15.418670000000001</c:v>
                </c:pt>
                <c:pt idx="1161">
                  <c:v>15.418480000000001</c:v>
                </c:pt>
                <c:pt idx="1162">
                  <c:v>15.4183</c:v>
                </c:pt>
                <c:pt idx="1163">
                  <c:v>15.41813</c:v>
                </c:pt>
                <c:pt idx="1164">
                  <c:v>15.41797</c:v>
                </c:pt>
                <c:pt idx="1165">
                  <c:v>15.417809999999999</c:v>
                </c:pt>
                <c:pt idx="1166">
                  <c:v>15.417680000000001</c:v>
                </c:pt>
                <c:pt idx="1167">
                  <c:v>15.417529999999999</c:v>
                </c:pt>
                <c:pt idx="1168">
                  <c:v>15.417389999999999</c:v>
                </c:pt>
                <c:pt idx="1169">
                  <c:v>15.41727</c:v>
                </c:pt>
                <c:pt idx="1170">
                  <c:v>15.417149999999999</c:v>
                </c:pt>
                <c:pt idx="1171">
                  <c:v>15.41703</c:v>
                </c:pt>
                <c:pt idx="1172">
                  <c:v>15.416930000000001</c:v>
                </c:pt>
                <c:pt idx="1173">
                  <c:v>15.416840000000001</c:v>
                </c:pt>
                <c:pt idx="1174">
                  <c:v>15.416740000000001</c:v>
                </c:pt>
                <c:pt idx="1175">
                  <c:v>15.416639999999999</c:v>
                </c:pt>
                <c:pt idx="1176">
                  <c:v>15.41656</c:v>
                </c:pt>
                <c:pt idx="1177">
                  <c:v>15.41648</c:v>
                </c:pt>
                <c:pt idx="1178">
                  <c:v>15.41642</c:v>
                </c:pt>
                <c:pt idx="1179">
                  <c:v>15.41634</c:v>
                </c:pt>
                <c:pt idx="1180">
                  <c:v>15.416270000000001</c:v>
                </c:pt>
                <c:pt idx="1181">
                  <c:v>15.416219999999999</c:v>
                </c:pt>
                <c:pt idx="1182">
                  <c:v>15.416169999999999</c:v>
                </c:pt>
                <c:pt idx="1183">
                  <c:v>15.416119999999999</c:v>
                </c:pt>
                <c:pt idx="1184">
                  <c:v>15.416069999999999</c:v>
                </c:pt>
                <c:pt idx="1185">
                  <c:v>15.416029999999999</c:v>
                </c:pt>
                <c:pt idx="1186">
                  <c:v>15.415990000000001</c:v>
                </c:pt>
                <c:pt idx="1187">
                  <c:v>15.415940000000001</c:v>
                </c:pt>
                <c:pt idx="1188">
                  <c:v>15.41592</c:v>
                </c:pt>
                <c:pt idx="1189">
                  <c:v>15.415900000000001</c:v>
                </c:pt>
                <c:pt idx="1190">
                  <c:v>15.41588</c:v>
                </c:pt>
                <c:pt idx="1191">
                  <c:v>15.41586</c:v>
                </c:pt>
                <c:pt idx="1192">
                  <c:v>15.415850000000001</c:v>
                </c:pt>
                <c:pt idx="1193">
                  <c:v>15.41583</c:v>
                </c:pt>
                <c:pt idx="1194">
                  <c:v>15.41582</c:v>
                </c:pt>
                <c:pt idx="1195">
                  <c:v>15.41581</c:v>
                </c:pt>
                <c:pt idx="1196">
                  <c:v>15.415800000000001</c:v>
                </c:pt>
                <c:pt idx="1197">
                  <c:v>15.415800000000001</c:v>
                </c:pt>
                <c:pt idx="1198">
                  <c:v>15.415789999999999</c:v>
                </c:pt>
                <c:pt idx="1199">
                  <c:v>15.415789999999999</c:v>
                </c:pt>
                <c:pt idx="1200">
                  <c:v>15.415789999999999</c:v>
                </c:pt>
                <c:pt idx="1201">
                  <c:v>15.415789999999999</c:v>
                </c:pt>
                <c:pt idx="1202">
                  <c:v>15.415789999999999</c:v>
                </c:pt>
                <c:pt idx="1203">
                  <c:v>15.415789999999999</c:v>
                </c:pt>
                <c:pt idx="1204">
                  <c:v>15.415800000000001</c:v>
                </c:pt>
                <c:pt idx="1205">
                  <c:v>15.41581</c:v>
                </c:pt>
                <c:pt idx="1206">
                  <c:v>15.41582</c:v>
                </c:pt>
                <c:pt idx="1207">
                  <c:v>15.41583</c:v>
                </c:pt>
                <c:pt idx="1208">
                  <c:v>15.415839999999999</c:v>
                </c:pt>
                <c:pt idx="1209">
                  <c:v>15.41586</c:v>
                </c:pt>
                <c:pt idx="1210">
                  <c:v>15.41588</c:v>
                </c:pt>
                <c:pt idx="1211">
                  <c:v>15.415900000000001</c:v>
                </c:pt>
                <c:pt idx="1212">
                  <c:v>15.415929999999999</c:v>
                </c:pt>
                <c:pt idx="1213">
                  <c:v>15.41595</c:v>
                </c:pt>
                <c:pt idx="1214">
                  <c:v>15.415979999999999</c:v>
                </c:pt>
                <c:pt idx="1215">
                  <c:v>15.41601</c:v>
                </c:pt>
                <c:pt idx="1216">
                  <c:v>15.416040000000001</c:v>
                </c:pt>
                <c:pt idx="1217">
                  <c:v>15.416069999999999</c:v>
                </c:pt>
                <c:pt idx="1218">
                  <c:v>15.41611</c:v>
                </c:pt>
                <c:pt idx="1219">
                  <c:v>15.41615</c:v>
                </c:pt>
                <c:pt idx="1220">
                  <c:v>15.4162</c:v>
                </c:pt>
                <c:pt idx="1221">
                  <c:v>15.41625</c:v>
                </c:pt>
                <c:pt idx="1222">
                  <c:v>15.41629</c:v>
                </c:pt>
                <c:pt idx="1223">
                  <c:v>15.416320000000001</c:v>
                </c:pt>
                <c:pt idx="1224">
                  <c:v>15.41635</c:v>
                </c:pt>
                <c:pt idx="1225">
                  <c:v>15.41639</c:v>
                </c:pt>
                <c:pt idx="1226">
                  <c:v>15.41642</c:v>
                </c:pt>
                <c:pt idx="1227">
                  <c:v>15.416460000000001</c:v>
                </c:pt>
                <c:pt idx="1228">
                  <c:v>15.416499999999999</c:v>
                </c:pt>
                <c:pt idx="1229">
                  <c:v>15.416539999999999</c:v>
                </c:pt>
                <c:pt idx="1230">
                  <c:v>15.416589999999999</c:v>
                </c:pt>
                <c:pt idx="1231">
                  <c:v>15.41663</c:v>
                </c:pt>
                <c:pt idx="1232">
                  <c:v>15.41666</c:v>
                </c:pt>
                <c:pt idx="1233">
                  <c:v>15.416689999999999</c:v>
                </c:pt>
                <c:pt idx="1234">
                  <c:v>15.416729999999999</c:v>
                </c:pt>
                <c:pt idx="1235">
                  <c:v>15.41676</c:v>
                </c:pt>
                <c:pt idx="1236">
                  <c:v>15.4168</c:v>
                </c:pt>
                <c:pt idx="1237">
                  <c:v>15.416829999999999</c:v>
                </c:pt>
                <c:pt idx="1238">
                  <c:v>15.416869999999999</c:v>
                </c:pt>
                <c:pt idx="1239">
                  <c:v>15.41691</c:v>
                </c:pt>
                <c:pt idx="1240">
                  <c:v>15.41696</c:v>
                </c:pt>
                <c:pt idx="1241">
                  <c:v>15.416980000000001</c:v>
                </c:pt>
                <c:pt idx="1242">
                  <c:v>15.417009999999999</c:v>
                </c:pt>
                <c:pt idx="1243">
                  <c:v>15.41704</c:v>
                </c:pt>
                <c:pt idx="1244">
                  <c:v>15.417070000000001</c:v>
                </c:pt>
                <c:pt idx="1245">
                  <c:v>15.417109999999999</c:v>
                </c:pt>
                <c:pt idx="1246">
                  <c:v>15.41714</c:v>
                </c:pt>
                <c:pt idx="1247">
                  <c:v>15.41718</c:v>
                </c:pt>
                <c:pt idx="1248">
                  <c:v>15.41722</c:v>
                </c:pt>
                <c:pt idx="1249">
                  <c:v>15.417249999999999</c:v>
                </c:pt>
                <c:pt idx="1250">
                  <c:v>15.417299999999999</c:v>
                </c:pt>
                <c:pt idx="1251">
                  <c:v>15.41733</c:v>
                </c:pt>
                <c:pt idx="1252">
                  <c:v>15.417339999999999</c:v>
                </c:pt>
                <c:pt idx="1253">
                  <c:v>15.41737</c:v>
                </c:pt>
                <c:pt idx="1254">
                  <c:v>15.417400000000001</c:v>
                </c:pt>
                <c:pt idx="1255">
                  <c:v>15.41742</c:v>
                </c:pt>
                <c:pt idx="1256">
                  <c:v>15.417450000000001</c:v>
                </c:pt>
                <c:pt idx="1257">
                  <c:v>15.417479999999999</c:v>
                </c:pt>
                <c:pt idx="1258">
                  <c:v>15.41752</c:v>
                </c:pt>
                <c:pt idx="1259">
                  <c:v>15.41755</c:v>
                </c:pt>
                <c:pt idx="1260">
                  <c:v>15.417579999999999</c:v>
                </c:pt>
                <c:pt idx="1261">
                  <c:v>15.417619999999999</c:v>
                </c:pt>
                <c:pt idx="1262">
                  <c:v>15.41764</c:v>
                </c:pt>
                <c:pt idx="1263">
                  <c:v>15.41766</c:v>
                </c:pt>
                <c:pt idx="1264">
                  <c:v>15.417680000000001</c:v>
                </c:pt>
                <c:pt idx="1265">
                  <c:v>15.4177</c:v>
                </c:pt>
                <c:pt idx="1266">
                  <c:v>15.417730000000001</c:v>
                </c:pt>
                <c:pt idx="1267">
                  <c:v>15.41775</c:v>
                </c:pt>
                <c:pt idx="1268">
                  <c:v>15.417770000000001</c:v>
                </c:pt>
                <c:pt idx="1269">
                  <c:v>15.4178</c:v>
                </c:pt>
                <c:pt idx="1270">
                  <c:v>15.41783</c:v>
                </c:pt>
                <c:pt idx="1271">
                  <c:v>15.41785</c:v>
                </c:pt>
                <c:pt idx="1272">
                  <c:v>15.41788</c:v>
                </c:pt>
                <c:pt idx="1273">
                  <c:v>15.417909999999999</c:v>
                </c:pt>
                <c:pt idx="1274">
                  <c:v>15.41794</c:v>
                </c:pt>
                <c:pt idx="1275">
                  <c:v>15.417949999999999</c:v>
                </c:pt>
                <c:pt idx="1276">
                  <c:v>15.41797</c:v>
                </c:pt>
                <c:pt idx="1277">
                  <c:v>15.41798</c:v>
                </c:pt>
                <c:pt idx="1278">
                  <c:v>15.417999999999999</c:v>
                </c:pt>
                <c:pt idx="1279">
                  <c:v>15.41802</c:v>
                </c:pt>
                <c:pt idx="1280">
                  <c:v>15.41803</c:v>
                </c:pt>
                <c:pt idx="1281">
                  <c:v>15.418049999999999</c:v>
                </c:pt>
                <c:pt idx="1282">
                  <c:v>15.41807</c:v>
                </c:pt>
                <c:pt idx="1283">
                  <c:v>15.41808</c:v>
                </c:pt>
                <c:pt idx="1284">
                  <c:v>15.41811</c:v>
                </c:pt>
                <c:pt idx="1285">
                  <c:v>15.41813</c:v>
                </c:pt>
                <c:pt idx="1286">
                  <c:v>15.418150000000001</c:v>
                </c:pt>
                <c:pt idx="1287">
                  <c:v>15.41817</c:v>
                </c:pt>
                <c:pt idx="1288">
                  <c:v>15.418189999999999</c:v>
                </c:pt>
                <c:pt idx="1289">
                  <c:v>15.41821</c:v>
                </c:pt>
                <c:pt idx="1290">
                  <c:v>15.418240000000001</c:v>
                </c:pt>
                <c:pt idx="1291">
                  <c:v>15.41826</c:v>
                </c:pt>
                <c:pt idx="1292">
                  <c:v>15.41827</c:v>
                </c:pt>
                <c:pt idx="1293">
                  <c:v>15.418279999999999</c:v>
                </c:pt>
                <c:pt idx="1294">
                  <c:v>15.418290000000001</c:v>
                </c:pt>
                <c:pt idx="1295">
                  <c:v>15.418290000000001</c:v>
                </c:pt>
                <c:pt idx="1296">
                  <c:v>15.4183</c:v>
                </c:pt>
                <c:pt idx="1297">
                  <c:v>15.41831</c:v>
                </c:pt>
                <c:pt idx="1298">
                  <c:v>15.41832</c:v>
                </c:pt>
                <c:pt idx="1299">
                  <c:v>15.418329999999999</c:v>
                </c:pt>
                <c:pt idx="1300">
                  <c:v>15.418340000000001</c:v>
                </c:pt>
                <c:pt idx="1301">
                  <c:v>15.41835</c:v>
                </c:pt>
                <c:pt idx="1302">
                  <c:v>15.41836</c:v>
                </c:pt>
                <c:pt idx="1303">
                  <c:v>15.418369999999999</c:v>
                </c:pt>
                <c:pt idx="1304">
                  <c:v>15.41839</c:v>
                </c:pt>
                <c:pt idx="1305">
                  <c:v>15.41839</c:v>
                </c:pt>
                <c:pt idx="1306">
                  <c:v>15.41841</c:v>
                </c:pt>
                <c:pt idx="1307">
                  <c:v>15.418419999999999</c:v>
                </c:pt>
                <c:pt idx="1308">
                  <c:v>15.418430000000001</c:v>
                </c:pt>
                <c:pt idx="1309">
                  <c:v>15.41844</c:v>
                </c:pt>
                <c:pt idx="1310">
                  <c:v>15.41846</c:v>
                </c:pt>
                <c:pt idx="1311">
                  <c:v>15.418480000000001</c:v>
                </c:pt>
                <c:pt idx="1312">
                  <c:v>15.41849</c:v>
                </c:pt>
                <c:pt idx="1313">
                  <c:v>15.4185</c:v>
                </c:pt>
                <c:pt idx="1314">
                  <c:v>15.418519999999999</c:v>
                </c:pt>
                <c:pt idx="1315">
                  <c:v>15.41854</c:v>
                </c:pt>
                <c:pt idx="1316">
                  <c:v>15.41855</c:v>
                </c:pt>
                <c:pt idx="1317">
                  <c:v>15.418570000000001</c:v>
                </c:pt>
                <c:pt idx="1318">
                  <c:v>15.41859</c:v>
                </c:pt>
                <c:pt idx="1319">
                  <c:v>15.41859</c:v>
                </c:pt>
                <c:pt idx="1320">
                  <c:v>15.41859</c:v>
                </c:pt>
                <c:pt idx="1321">
                  <c:v>15.41859</c:v>
                </c:pt>
                <c:pt idx="1322">
                  <c:v>15.41859</c:v>
                </c:pt>
                <c:pt idx="1323">
                  <c:v>15.41859</c:v>
                </c:pt>
                <c:pt idx="1324">
                  <c:v>15.41858</c:v>
                </c:pt>
                <c:pt idx="1325">
                  <c:v>15.41858</c:v>
                </c:pt>
                <c:pt idx="1326">
                  <c:v>15.41858</c:v>
                </c:pt>
                <c:pt idx="1327">
                  <c:v>15.41858</c:v>
                </c:pt>
                <c:pt idx="1328">
                  <c:v>15.41858</c:v>
                </c:pt>
                <c:pt idx="1329">
                  <c:v>15.41858</c:v>
                </c:pt>
                <c:pt idx="1330">
                  <c:v>15.41858</c:v>
                </c:pt>
                <c:pt idx="1331">
                  <c:v>15.41858</c:v>
                </c:pt>
                <c:pt idx="1332">
                  <c:v>15.418570000000001</c:v>
                </c:pt>
                <c:pt idx="1333">
                  <c:v>15.418570000000001</c:v>
                </c:pt>
                <c:pt idx="1334">
                  <c:v>15.418570000000001</c:v>
                </c:pt>
                <c:pt idx="1335">
                  <c:v>15.418570000000001</c:v>
                </c:pt>
                <c:pt idx="1336">
                  <c:v>15.418570000000001</c:v>
                </c:pt>
                <c:pt idx="1337">
                  <c:v>15.418570000000001</c:v>
                </c:pt>
                <c:pt idx="1338">
                  <c:v>15.418570000000001</c:v>
                </c:pt>
                <c:pt idx="1339">
                  <c:v>15.418570000000001</c:v>
                </c:pt>
                <c:pt idx="1340">
                  <c:v>15.418559999999999</c:v>
                </c:pt>
                <c:pt idx="1341">
                  <c:v>15.418559999999999</c:v>
                </c:pt>
                <c:pt idx="1342">
                  <c:v>15.418559999999999</c:v>
                </c:pt>
                <c:pt idx="1343">
                  <c:v>15.418559999999999</c:v>
                </c:pt>
                <c:pt idx="1344">
                  <c:v>15.418559999999999</c:v>
                </c:pt>
                <c:pt idx="1345">
                  <c:v>15.418559999999999</c:v>
                </c:pt>
                <c:pt idx="1346">
                  <c:v>15.41855</c:v>
                </c:pt>
                <c:pt idx="1347">
                  <c:v>15.41855</c:v>
                </c:pt>
                <c:pt idx="1348">
                  <c:v>15.41855</c:v>
                </c:pt>
                <c:pt idx="1349">
                  <c:v>15.41855</c:v>
                </c:pt>
                <c:pt idx="1350">
                  <c:v>15.41854</c:v>
                </c:pt>
                <c:pt idx="1351">
                  <c:v>14.856249999999999</c:v>
                </c:pt>
                <c:pt idx="1352">
                  <c:v>14.309240000000001</c:v>
                </c:pt>
                <c:pt idx="1353">
                  <c:v>13.77675</c:v>
                </c:pt>
                <c:pt idx="1354">
                  <c:v>13.25808</c:v>
                </c:pt>
                <c:pt idx="1355">
                  <c:v>12.75259</c:v>
                </c:pt>
                <c:pt idx="1356">
                  <c:v>12.259690000000001</c:v>
                </c:pt>
                <c:pt idx="1357">
                  <c:v>11.77885</c:v>
                </c:pt>
                <c:pt idx="1358">
                  <c:v>11.309570000000001</c:v>
                </c:pt>
                <c:pt idx="1359">
                  <c:v>10.8514</c:v>
                </c:pt>
                <c:pt idx="1360">
                  <c:v>10.40391</c:v>
                </c:pt>
                <c:pt idx="1361">
                  <c:v>9.9667340000000006</c:v>
                </c:pt>
                <c:pt idx="1362">
                  <c:v>9.5395090000000007</c:v>
                </c:pt>
                <c:pt idx="1363">
                  <c:v>9.1219020000000004</c:v>
                </c:pt>
                <c:pt idx="1364">
                  <c:v>8.7136379999999996</c:v>
                </c:pt>
                <c:pt idx="1365">
                  <c:v>8.3144139999999993</c:v>
                </c:pt>
                <c:pt idx="1366">
                  <c:v>7.9239790000000001</c:v>
                </c:pt>
                <c:pt idx="1367">
                  <c:v>7.542109</c:v>
                </c:pt>
                <c:pt idx="1368">
                  <c:v>7.1685790000000003</c:v>
                </c:pt>
                <c:pt idx="1369">
                  <c:v>6.8031819999999996</c:v>
                </c:pt>
                <c:pt idx="1370">
                  <c:v>6.4457399999999998</c:v>
                </c:pt>
                <c:pt idx="1371">
                  <c:v>6.0960700000000001</c:v>
                </c:pt>
                <c:pt idx="1372">
                  <c:v>5.7540209999999998</c:v>
                </c:pt>
                <c:pt idx="1373">
                  <c:v>5.4194440000000004</c:v>
                </c:pt>
                <c:pt idx="1374">
                  <c:v>5.0921950000000002</c:v>
                </c:pt>
                <c:pt idx="1375">
                  <c:v>4.7721479999999996</c:v>
                </c:pt>
                <c:pt idx="1376">
                  <c:v>4.4591779999999996</c:v>
                </c:pt>
                <c:pt idx="1377">
                  <c:v>4.153187</c:v>
                </c:pt>
                <c:pt idx="1378">
                  <c:v>3.952</c:v>
                </c:pt>
                <c:pt idx="1379">
                  <c:v>3.952</c:v>
                </c:pt>
                <c:pt idx="1380">
                  <c:v>3.952</c:v>
                </c:pt>
                <c:pt idx="1381">
                  <c:v>3.952</c:v>
                </c:pt>
                <c:pt idx="1382">
                  <c:v>3.952</c:v>
                </c:pt>
                <c:pt idx="1383">
                  <c:v>3.952</c:v>
                </c:pt>
                <c:pt idx="1384">
                  <c:v>3.952</c:v>
                </c:pt>
                <c:pt idx="1385">
                  <c:v>3.952</c:v>
                </c:pt>
                <c:pt idx="1386">
                  <c:v>3.952</c:v>
                </c:pt>
                <c:pt idx="1387">
                  <c:v>3.952</c:v>
                </c:pt>
                <c:pt idx="1388">
                  <c:v>3.952</c:v>
                </c:pt>
                <c:pt idx="1389">
                  <c:v>3.952</c:v>
                </c:pt>
                <c:pt idx="1390">
                  <c:v>3.952</c:v>
                </c:pt>
                <c:pt idx="1391">
                  <c:v>3.952</c:v>
                </c:pt>
                <c:pt idx="1392">
                  <c:v>3.952</c:v>
                </c:pt>
                <c:pt idx="1393">
                  <c:v>3.952</c:v>
                </c:pt>
                <c:pt idx="1394">
                  <c:v>3.952</c:v>
                </c:pt>
                <c:pt idx="1395">
                  <c:v>3.952</c:v>
                </c:pt>
                <c:pt idx="1396">
                  <c:v>3.952</c:v>
                </c:pt>
                <c:pt idx="1397">
                  <c:v>3.952</c:v>
                </c:pt>
                <c:pt idx="1398">
                  <c:v>3.952</c:v>
                </c:pt>
                <c:pt idx="1399">
                  <c:v>3.952</c:v>
                </c:pt>
                <c:pt idx="1400">
                  <c:v>3.952</c:v>
                </c:pt>
                <c:pt idx="1401">
                  <c:v>3.952</c:v>
                </c:pt>
                <c:pt idx="1402">
                  <c:v>3.952</c:v>
                </c:pt>
                <c:pt idx="1403">
                  <c:v>3.952</c:v>
                </c:pt>
                <c:pt idx="1404">
                  <c:v>3.952</c:v>
                </c:pt>
                <c:pt idx="1405">
                  <c:v>3.952</c:v>
                </c:pt>
                <c:pt idx="1406">
                  <c:v>3.952</c:v>
                </c:pt>
                <c:pt idx="1407">
                  <c:v>3.952</c:v>
                </c:pt>
                <c:pt idx="1408">
                  <c:v>3.952</c:v>
                </c:pt>
                <c:pt idx="1409">
                  <c:v>3.952</c:v>
                </c:pt>
                <c:pt idx="1410">
                  <c:v>3.952</c:v>
                </c:pt>
                <c:pt idx="1411">
                  <c:v>3.952</c:v>
                </c:pt>
                <c:pt idx="1412">
                  <c:v>3.952</c:v>
                </c:pt>
                <c:pt idx="1413">
                  <c:v>3.952</c:v>
                </c:pt>
                <c:pt idx="1414">
                  <c:v>3.952</c:v>
                </c:pt>
                <c:pt idx="1415">
                  <c:v>3.952</c:v>
                </c:pt>
                <c:pt idx="1416">
                  <c:v>3.952</c:v>
                </c:pt>
                <c:pt idx="1417">
                  <c:v>3.952</c:v>
                </c:pt>
                <c:pt idx="1418">
                  <c:v>3.952</c:v>
                </c:pt>
                <c:pt idx="1419">
                  <c:v>3.952</c:v>
                </c:pt>
                <c:pt idx="1420">
                  <c:v>3.952</c:v>
                </c:pt>
                <c:pt idx="1421">
                  <c:v>3.952</c:v>
                </c:pt>
                <c:pt idx="1422">
                  <c:v>3.952</c:v>
                </c:pt>
                <c:pt idx="1423">
                  <c:v>3.952</c:v>
                </c:pt>
                <c:pt idx="1424">
                  <c:v>3.952</c:v>
                </c:pt>
                <c:pt idx="1425">
                  <c:v>3.952</c:v>
                </c:pt>
                <c:pt idx="1426">
                  <c:v>3.952</c:v>
                </c:pt>
                <c:pt idx="1427">
                  <c:v>3.952</c:v>
                </c:pt>
                <c:pt idx="1428">
                  <c:v>3.952</c:v>
                </c:pt>
                <c:pt idx="1429">
                  <c:v>3.952</c:v>
                </c:pt>
                <c:pt idx="1430">
                  <c:v>3.952</c:v>
                </c:pt>
                <c:pt idx="1431">
                  <c:v>3.952</c:v>
                </c:pt>
                <c:pt idx="1432">
                  <c:v>3.952</c:v>
                </c:pt>
                <c:pt idx="1433">
                  <c:v>3.952</c:v>
                </c:pt>
                <c:pt idx="1434">
                  <c:v>3.952</c:v>
                </c:pt>
                <c:pt idx="1435">
                  <c:v>3.952</c:v>
                </c:pt>
                <c:pt idx="1436">
                  <c:v>3.952</c:v>
                </c:pt>
                <c:pt idx="1437">
                  <c:v>3.952</c:v>
                </c:pt>
                <c:pt idx="1438">
                  <c:v>3.952</c:v>
                </c:pt>
                <c:pt idx="1439">
                  <c:v>3.952</c:v>
                </c:pt>
                <c:pt idx="1440">
                  <c:v>3.952</c:v>
                </c:pt>
                <c:pt idx="1441">
                  <c:v>3.952</c:v>
                </c:pt>
                <c:pt idx="1442">
                  <c:v>3.952</c:v>
                </c:pt>
                <c:pt idx="1443">
                  <c:v>3.952</c:v>
                </c:pt>
                <c:pt idx="1444">
                  <c:v>3.952</c:v>
                </c:pt>
                <c:pt idx="1445">
                  <c:v>3.952</c:v>
                </c:pt>
                <c:pt idx="1446">
                  <c:v>3.952</c:v>
                </c:pt>
                <c:pt idx="1447">
                  <c:v>3.952</c:v>
                </c:pt>
                <c:pt idx="1448">
                  <c:v>3.952</c:v>
                </c:pt>
                <c:pt idx="1449">
                  <c:v>3.952</c:v>
                </c:pt>
                <c:pt idx="1450">
                  <c:v>3.952</c:v>
                </c:pt>
                <c:pt idx="1451">
                  <c:v>3.952</c:v>
                </c:pt>
                <c:pt idx="1452">
                  <c:v>3.952</c:v>
                </c:pt>
                <c:pt idx="1453">
                  <c:v>3.952</c:v>
                </c:pt>
                <c:pt idx="1454">
                  <c:v>3.952</c:v>
                </c:pt>
                <c:pt idx="1455">
                  <c:v>3.952</c:v>
                </c:pt>
                <c:pt idx="1456">
                  <c:v>3.952</c:v>
                </c:pt>
                <c:pt idx="1457">
                  <c:v>3.952</c:v>
                </c:pt>
                <c:pt idx="1458">
                  <c:v>3.952</c:v>
                </c:pt>
                <c:pt idx="1459">
                  <c:v>3.952</c:v>
                </c:pt>
                <c:pt idx="1460">
                  <c:v>3.952</c:v>
                </c:pt>
                <c:pt idx="1461">
                  <c:v>3.952</c:v>
                </c:pt>
                <c:pt idx="1462">
                  <c:v>3.952</c:v>
                </c:pt>
                <c:pt idx="1463">
                  <c:v>3.952</c:v>
                </c:pt>
                <c:pt idx="1464">
                  <c:v>3.952</c:v>
                </c:pt>
                <c:pt idx="1465">
                  <c:v>3.952</c:v>
                </c:pt>
                <c:pt idx="1466">
                  <c:v>3.952</c:v>
                </c:pt>
                <c:pt idx="1467">
                  <c:v>3.952</c:v>
                </c:pt>
                <c:pt idx="1468">
                  <c:v>3.952</c:v>
                </c:pt>
                <c:pt idx="1469">
                  <c:v>3.952</c:v>
                </c:pt>
                <c:pt idx="1470">
                  <c:v>3.952</c:v>
                </c:pt>
                <c:pt idx="1471">
                  <c:v>3.952</c:v>
                </c:pt>
                <c:pt idx="1472">
                  <c:v>3.952</c:v>
                </c:pt>
                <c:pt idx="1473">
                  <c:v>3.952</c:v>
                </c:pt>
                <c:pt idx="1474">
                  <c:v>3.952</c:v>
                </c:pt>
                <c:pt idx="1475">
                  <c:v>3.952</c:v>
                </c:pt>
                <c:pt idx="1476">
                  <c:v>3.952</c:v>
                </c:pt>
                <c:pt idx="1477">
                  <c:v>3.952</c:v>
                </c:pt>
                <c:pt idx="1478">
                  <c:v>3.952</c:v>
                </c:pt>
                <c:pt idx="1479">
                  <c:v>3.952</c:v>
                </c:pt>
                <c:pt idx="1480">
                  <c:v>3.952</c:v>
                </c:pt>
                <c:pt idx="1481">
                  <c:v>3.952</c:v>
                </c:pt>
                <c:pt idx="1482">
                  <c:v>3.952</c:v>
                </c:pt>
                <c:pt idx="1483">
                  <c:v>3.952</c:v>
                </c:pt>
                <c:pt idx="1484">
                  <c:v>3.952</c:v>
                </c:pt>
                <c:pt idx="1485">
                  <c:v>3.952</c:v>
                </c:pt>
                <c:pt idx="1486">
                  <c:v>3.952</c:v>
                </c:pt>
                <c:pt idx="1487">
                  <c:v>3.952</c:v>
                </c:pt>
                <c:pt idx="1488">
                  <c:v>3.952</c:v>
                </c:pt>
                <c:pt idx="1489">
                  <c:v>3.952</c:v>
                </c:pt>
                <c:pt idx="1490">
                  <c:v>3.952</c:v>
                </c:pt>
                <c:pt idx="1491">
                  <c:v>3.952</c:v>
                </c:pt>
                <c:pt idx="1492">
                  <c:v>3.952</c:v>
                </c:pt>
                <c:pt idx="1493">
                  <c:v>3.952</c:v>
                </c:pt>
                <c:pt idx="1494">
                  <c:v>3.952</c:v>
                </c:pt>
                <c:pt idx="1495">
                  <c:v>3.952</c:v>
                </c:pt>
                <c:pt idx="1496">
                  <c:v>3.952</c:v>
                </c:pt>
                <c:pt idx="1497">
                  <c:v>3.952</c:v>
                </c:pt>
                <c:pt idx="1498">
                  <c:v>3.952</c:v>
                </c:pt>
                <c:pt idx="1499">
                  <c:v>3.952</c:v>
                </c:pt>
                <c:pt idx="1500">
                  <c:v>3.952</c:v>
                </c:pt>
                <c:pt idx="1501">
                  <c:v>3.952</c:v>
                </c:pt>
                <c:pt idx="1502">
                  <c:v>3.952</c:v>
                </c:pt>
                <c:pt idx="1503">
                  <c:v>3.952</c:v>
                </c:pt>
                <c:pt idx="1504">
                  <c:v>3.952</c:v>
                </c:pt>
                <c:pt idx="1505">
                  <c:v>3.952</c:v>
                </c:pt>
                <c:pt idx="1506">
                  <c:v>3.952</c:v>
                </c:pt>
                <c:pt idx="1507">
                  <c:v>3.952</c:v>
                </c:pt>
                <c:pt idx="1508">
                  <c:v>3.952</c:v>
                </c:pt>
                <c:pt idx="1509">
                  <c:v>3.952</c:v>
                </c:pt>
                <c:pt idx="1510">
                  <c:v>3.952</c:v>
                </c:pt>
                <c:pt idx="1511">
                  <c:v>3.952</c:v>
                </c:pt>
                <c:pt idx="1512">
                  <c:v>3.952</c:v>
                </c:pt>
                <c:pt idx="1513">
                  <c:v>3.952</c:v>
                </c:pt>
                <c:pt idx="1514">
                  <c:v>3.952</c:v>
                </c:pt>
                <c:pt idx="1515">
                  <c:v>3.952</c:v>
                </c:pt>
                <c:pt idx="1516">
                  <c:v>3.952</c:v>
                </c:pt>
                <c:pt idx="1517">
                  <c:v>3.952</c:v>
                </c:pt>
                <c:pt idx="1518">
                  <c:v>3.952</c:v>
                </c:pt>
                <c:pt idx="1519">
                  <c:v>3.952</c:v>
                </c:pt>
                <c:pt idx="1520">
                  <c:v>3.952</c:v>
                </c:pt>
                <c:pt idx="1521">
                  <c:v>3.952</c:v>
                </c:pt>
                <c:pt idx="1522">
                  <c:v>3.952</c:v>
                </c:pt>
                <c:pt idx="1523">
                  <c:v>3.952</c:v>
                </c:pt>
                <c:pt idx="1524">
                  <c:v>3.952</c:v>
                </c:pt>
                <c:pt idx="1525">
                  <c:v>3.952</c:v>
                </c:pt>
                <c:pt idx="1526">
                  <c:v>3.952</c:v>
                </c:pt>
                <c:pt idx="1527">
                  <c:v>3.952</c:v>
                </c:pt>
                <c:pt idx="1528">
                  <c:v>3.952</c:v>
                </c:pt>
                <c:pt idx="1529">
                  <c:v>3.952</c:v>
                </c:pt>
                <c:pt idx="1530">
                  <c:v>3.952</c:v>
                </c:pt>
                <c:pt idx="1531">
                  <c:v>3.952</c:v>
                </c:pt>
                <c:pt idx="1532">
                  <c:v>3.952</c:v>
                </c:pt>
                <c:pt idx="1533">
                  <c:v>3.952</c:v>
                </c:pt>
                <c:pt idx="1534">
                  <c:v>3.952</c:v>
                </c:pt>
                <c:pt idx="1535">
                  <c:v>3.952</c:v>
                </c:pt>
                <c:pt idx="1536">
                  <c:v>3.952</c:v>
                </c:pt>
                <c:pt idx="1537">
                  <c:v>3.952</c:v>
                </c:pt>
                <c:pt idx="1538">
                  <c:v>3.952</c:v>
                </c:pt>
                <c:pt idx="1539">
                  <c:v>3.952</c:v>
                </c:pt>
                <c:pt idx="1540">
                  <c:v>3.952</c:v>
                </c:pt>
                <c:pt idx="1541">
                  <c:v>3.952</c:v>
                </c:pt>
                <c:pt idx="1542">
                  <c:v>3.952</c:v>
                </c:pt>
                <c:pt idx="1543">
                  <c:v>3.952</c:v>
                </c:pt>
                <c:pt idx="1544">
                  <c:v>3.952</c:v>
                </c:pt>
                <c:pt idx="1545">
                  <c:v>3.952</c:v>
                </c:pt>
                <c:pt idx="1546">
                  <c:v>3.952</c:v>
                </c:pt>
                <c:pt idx="1547">
                  <c:v>3.952</c:v>
                </c:pt>
                <c:pt idx="1548">
                  <c:v>3.952</c:v>
                </c:pt>
                <c:pt idx="1549">
                  <c:v>3.952</c:v>
                </c:pt>
                <c:pt idx="1550">
                  <c:v>3.952</c:v>
                </c:pt>
                <c:pt idx="1551">
                  <c:v>3.952</c:v>
                </c:pt>
                <c:pt idx="1552">
                  <c:v>3.952</c:v>
                </c:pt>
                <c:pt idx="1553">
                  <c:v>3.952</c:v>
                </c:pt>
                <c:pt idx="1554">
                  <c:v>3.952</c:v>
                </c:pt>
                <c:pt idx="1555">
                  <c:v>3.952</c:v>
                </c:pt>
                <c:pt idx="1556">
                  <c:v>3.952</c:v>
                </c:pt>
                <c:pt idx="1557">
                  <c:v>3.952</c:v>
                </c:pt>
                <c:pt idx="1558">
                  <c:v>3.952</c:v>
                </c:pt>
                <c:pt idx="1559">
                  <c:v>3.952</c:v>
                </c:pt>
                <c:pt idx="1560">
                  <c:v>3.952</c:v>
                </c:pt>
                <c:pt idx="1561">
                  <c:v>3.952</c:v>
                </c:pt>
                <c:pt idx="1562">
                  <c:v>3.952</c:v>
                </c:pt>
                <c:pt idx="1563">
                  <c:v>3.952</c:v>
                </c:pt>
                <c:pt idx="1564">
                  <c:v>3.952</c:v>
                </c:pt>
                <c:pt idx="1565">
                  <c:v>3.952</c:v>
                </c:pt>
                <c:pt idx="1566">
                  <c:v>3.952</c:v>
                </c:pt>
                <c:pt idx="1567">
                  <c:v>3.952</c:v>
                </c:pt>
                <c:pt idx="1568">
                  <c:v>3.952</c:v>
                </c:pt>
                <c:pt idx="1569">
                  <c:v>3.952</c:v>
                </c:pt>
                <c:pt idx="1570">
                  <c:v>3.952</c:v>
                </c:pt>
                <c:pt idx="1571">
                  <c:v>3.952</c:v>
                </c:pt>
                <c:pt idx="1572">
                  <c:v>3.952</c:v>
                </c:pt>
                <c:pt idx="1573">
                  <c:v>3.952</c:v>
                </c:pt>
                <c:pt idx="1574">
                  <c:v>3.952</c:v>
                </c:pt>
                <c:pt idx="1575">
                  <c:v>3.952</c:v>
                </c:pt>
                <c:pt idx="1576">
                  <c:v>3.952</c:v>
                </c:pt>
                <c:pt idx="1577">
                  <c:v>3.952</c:v>
                </c:pt>
                <c:pt idx="1578">
                  <c:v>3.952</c:v>
                </c:pt>
                <c:pt idx="1579">
                  <c:v>3.952</c:v>
                </c:pt>
                <c:pt idx="1580">
                  <c:v>3.952</c:v>
                </c:pt>
                <c:pt idx="1581">
                  <c:v>3.952</c:v>
                </c:pt>
                <c:pt idx="1582">
                  <c:v>3.952</c:v>
                </c:pt>
                <c:pt idx="1583">
                  <c:v>3.952</c:v>
                </c:pt>
                <c:pt idx="1584">
                  <c:v>3.952</c:v>
                </c:pt>
                <c:pt idx="1585">
                  <c:v>3.952</c:v>
                </c:pt>
                <c:pt idx="1586">
                  <c:v>3.952</c:v>
                </c:pt>
                <c:pt idx="1587">
                  <c:v>3.952</c:v>
                </c:pt>
                <c:pt idx="1588">
                  <c:v>3.952</c:v>
                </c:pt>
                <c:pt idx="1589">
                  <c:v>3.952</c:v>
                </c:pt>
                <c:pt idx="1590">
                  <c:v>3.952</c:v>
                </c:pt>
                <c:pt idx="1591">
                  <c:v>3.952</c:v>
                </c:pt>
                <c:pt idx="1592">
                  <c:v>3.952</c:v>
                </c:pt>
                <c:pt idx="1593">
                  <c:v>3.952</c:v>
                </c:pt>
                <c:pt idx="1594">
                  <c:v>3.952</c:v>
                </c:pt>
                <c:pt idx="1595">
                  <c:v>3.952</c:v>
                </c:pt>
                <c:pt idx="1596">
                  <c:v>3.952</c:v>
                </c:pt>
                <c:pt idx="1597">
                  <c:v>3.952</c:v>
                </c:pt>
                <c:pt idx="1598">
                  <c:v>3.952</c:v>
                </c:pt>
                <c:pt idx="1599">
                  <c:v>3.952</c:v>
                </c:pt>
                <c:pt idx="1600">
                  <c:v>3.952</c:v>
                </c:pt>
                <c:pt idx="1601">
                  <c:v>3.952</c:v>
                </c:pt>
                <c:pt idx="1602">
                  <c:v>3.952</c:v>
                </c:pt>
                <c:pt idx="1603">
                  <c:v>3.952</c:v>
                </c:pt>
                <c:pt idx="1604">
                  <c:v>3.952</c:v>
                </c:pt>
                <c:pt idx="1605">
                  <c:v>3.952</c:v>
                </c:pt>
                <c:pt idx="1606">
                  <c:v>3.952</c:v>
                </c:pt>
                <c:pt idx="1607">
                  <c:v>3.952</c:v>
                </c:pt>
                <c:pt idx="1608">
                  <c:v>3.952</c:v>
                </c:pt>
                <c:pt idx="1609">
                  <c:v>3.952</c:v>
                </c:pt>
                <c:pt idx="1610">
                  <c:v>3.952</c:v>
                </c:pt>
                <c:pt idx="1611">
                  <c:v>3.952</c:v>
                </c:pt>
                <c:pt idx="1612">
                  <c:v>3.952</c:v>
                </c:pt>
                <c:pt idx="1613">
                  <c:v>3.952</c:v>
                </c:pt>
                <c:pt idx="1614">
                  <c:v>3.952</c:v>
                </c:pt>
                <c:pt idx="1615">
                  <c:v>3.952</c:v>
                </c:pt>
                <c:pt idx="1616">
                  <c:v>3.952</c:v>
                </c:pt>
                <c:pt idx="1617">
                  <c:v>3.952</c:v>
                </c:pt>
                <c:pt idx="1618">
                  <c:v>3.952</c:v>
                </c:pt>
                <c:pt idx="1619">
                  <c:v>3.952</c:v>
                </c:pt>
                <c:pt idx="1620">
                  <c:v>3.952</c:v>
                </c:pt>
                <c:pt idx="1621">
                  <c:v>3.952</c:v>
                </c:pt>
                <c:pt idx="1622">
                  <c:v>3.952</c:v>
                </c:pt>
                <c:pt idx="1623">
                  <c:v>3.952</c:v>
                </c:pt>
                <c:pt idx="1624">
                  <c:v>3.952</c:v>
                </c:pt>
                <c:pt idx="1625">
                  <c:v>3.952</c:v>
                </c:pt>
                <c:pt idx="1626">
                  <c:v>3.952</c:v>
                </c:pt>
                <c:pt idx="1627">
                  <c:v>3.952</c:v>
                </c:pt>
                <c:pt idx="1628">
                  <c:v>3.952</c:v>
                </c:pt>
                <c:pt idx="1629">
                  <c:v>3.952</c:v>
                </c:pt>
                <c:pt idx="1630">
                  <c:v>3.952</c:v>
                </c:pt>
                <c:pt idx="1631">
                  <c:v>3.952</c:v>
                </c:pt>
                <c:pt idx="1632">
                  <c:v>3.952</c:v>
                </c:pt>
                <c:pt idx="1633">
                  <c:v>3.952</c:v>
                </c:pt>
                <c:pt idx="1634">
                  <c:v>3.952</c:v>
                </c:pt>
                <c:pt idx="1635">
                  <c:v>3.952</c:v>
                </c:pt>
                <c:pt idx="1636">
                  <c:v>3.952</c:v>
                </c:pt>
                <c:pt idx="1637">
                  <c:v>3.952</c:v>
                </c:pt>
                <c:pt idx="1638">
                  <c:v>3.952</c:v>
                </c:pt>
                <c:pt idx="1639">
                  <c:v>3.952</c:v>
                </c:pt>
                <c:pt idx="1640">
                  <c:v>3.952</c:v>
                </c:pt>
                <c:pt idx="1641">
                  <c:v>3.952</c:v>
                </c:pt>
                <c:pt idx="1642">
                  <c:v>3.952</c:v>
                </c:pt>
                <c:pt idx="1643">
                  <c:v>3.952</c:v>
                </c:pt>
                <c:pt idx="1644">
                  <c:v>3.952</c:v>
                </c:pt>
                <c:pt idx="1645">
                  <c:v>3.952</c:v>
                </c:pt>
                <c:pt idx="1646">
                  <c:v>3.952</c:v>
                </c:pt>
                <c:pt idx="1647">
                  <c:v>3.952</c:v>
                </c:pt>
                <c:pt idx="1648">
                  <c:v>3.952</c:v>
                </c:pt>
                <c:pt idx="1649">
                  <c:v>3.952</c:v>
                </c:pt>
                <c:pt idx="1650">
                  <c:v>3.952</c:v>
                </c:pt>
                <c:pt idx="1651">
                  <c:v>3.952</c:v>
                </c:pt>
                <c:pt idx="1652">
                  <c:v>3.952</c:v>
                </c:pt>
                <c:pt idx="1653">
                  <c:v>3.952</c:v>
                </c:pt>
                <c:pt idx="1654">
                  <c:v>3.952</c:v>
                </c:pt>
                <c:pt idx="1655">
                  <c:v>3.952</c:v>
                </c:pt>
                <c:pt idx="1656">
                  <c:v>3.952</c:v>
                </c:pt>
                <c:pt idx="1657">
                  <c:v>3.952</c:v>
                </c:pt>
                <c:pt idx="1658">
                  <c:v>3.952</c:v>
                </c:pt>
                <c:pt idx="1659">
                  <c:v>4.0857200000000002</c:v>
                </c:pt>
                <c:pt idx="1660">
                  <c:v>5.0156539999999996</c:v>
                </c:pt>
                <c:pt idx="1661">
                  <c:v>5.894558</c:v>
                </c:pt>
                <c:pt idx="1662">
                  <c:v>6.7242240000000004</c:v>
                </c:pt>
                <c:pt idx="1663">
                  <c:v>7.5065309999999998</c:v>
                </c:pt>
                <c:pt idx="1664">
                  <c:v>8.2434200000000004</c:v>
                </c:pt>
                <c:pt idx="1665">
                  <c:v>8.9368459999999992</c:v>
                </c:pt>
                <c:pt idx="1666">
                  <c:v>9.5887740000000008</c:v>
                </c:pt>
                <c:pt idx="1667">
                  <c:v>10.20116</c:v>
                </c:pt>
                <c:pt idx="1668">
                  <c:v>10.775930000000001</c:v>
                </c:pt>
                <c:pt idx="1669">
                  <c:v>11.315</c:v>
                </c:pt>
                <c:pt idx="1670">
                  <c:v>11.8202</c:v>
                </c:pt>
                <c:pt idx="1671">
                  <c:v>12.29335</c:v>
                </c:pt>
                <c:pt idx="1672">
                  <c:v>12.73617</c:v>
                </c:pt>
                <c:pt idx="1673">
                  <c:v>13.15035</c:v>
                </c:pt>
                <c:pt idx="1674">
                  <c:v>13.5375</c:v>
                </c:pt>
                <c:pt idx="1675">
                  <c:v>13.899150000000001</c:v>
                </c:pt>
                <c:pt idx="1676">
                  <c:v>14.236800000000001</c:v>
                </c:pt>
                <c:pt idx="1677">
                  <c:v>14.55181</c:v>
                </c:pt>
                <c:pt idx="1678">
                  <c:v>14.845549999999999</c:v>
                </c:pt>
                <c:pt idx="1679">
                  <c:v>15.11928</c:v>
                </c:pt>
                <c:pt idx="1680">
                  <c:v>15.374180000000001</c:v>
                </c:pt>
                <c:pt idx="1681">
                  <c:v>15.6114</c:v>
                </c:pt>
                <c:pt idx="1682">
                  <c:v>15.83201</c:v>
                </c:pt>
                <c:pt idx="1683">
                  <c:v>16.037009999999999</c:v>
                </c:pt>
                <c:pt idx="1684">
                  <c:v>16.22738</c:v>
                </c:pt>
                <c:pt idx="1685">
                  <c:v>16.40399</c:v>
                </c:pt>
                <c:pt idx="1686">
                  <c:v>16.567689999999999</c:v>
                </c:pt>
                <c:pt idx="1687">
                  <c:v>16.719280000000001</c:v>
                </c:pt>
                <c:pt idx="1688">
                  <c:v>16.859500000000001</c:v>
                </c:pt>
                <c:pt idx="1689">
                  <c:v>16.989090000000001</c:v>
                </c:pt>
                <c:pt idx="1690">
                  <c:v>17.10866</c:v>
                </c:pt>
                <c:pt idx="1691">
                  <c:v>17.21884</c:v>
                </c:pt>
                <c:pt idx="1692">
                  <c:v>17.3202</c:v>
                </c:pt>
                <c:pt idx="1693">
                  <c:v>17.41329</c:v>
                </c:pt>
                <c:pt idx="1694">
                  <c:v>17.498619999999999</c:v>
                </c:pt>
                <c:pt idx="1695">
                  <c:v>17.57668</c:v>
                </c:pt>
                <c:pt idx="1696">
                  <c:v>17.64789</c:v>
                </c:pt>
                <c:pt idx="1697">
                  <c:v>17.712700000000002</c:v>
                </c:pt>
                <c:pt idx="1698">
                  <c:v>17.77149</c:v>
                </c:pt>
                <c:pt idx="1699">
                  <c:v>17.824639999999999</c:v>
                </c:pt>
                <c:pt idx="1700">
                  <c:v>17.87247</c:v>
                </c:pt>
                <c:pt idx="1701">
                  <c:v>17.91534</c:v>
                </c:pt>
                <c:pt idx="1702">
                  <c:v>17.95354</c:v>
                </c:pt>
                <c:pt idx="1703">
                  <c:v>17.98734</c:v>
                </c:pt>
                <c:pt idx="1704">
                  <c:v>18.017040000000001</c:v>
                </c:pt>
                <c:pt idx="1705">
                  <c:v>18.042860000000001</c:v>
                </c:pt>
                <c:pt idx="1706">
                  <c:v>18.065069999999999</c:v>
                </c:pt>
                <c:pt idx="1707">
                  <c:v>18.083870000000001</c:v>
                </c:pt>
                <c:pt idx="1708">
                  <c:v>18.09947</c:v>
                </c:pt>
                <c:pt idx="1709">
                  <c:v>18.11206</c:v>
                </c:pt>
                <c:pt idx="1710">
                  <c:v>18.121849999999998</c:v>
                </c:pt>
                <c:pt idx="1711">
                  <c:v>18.128990000000002</c:v>
                </c:pt>
                <c:pt idx="1712">
                  <c:v>18.13364</c:v>
                </c:pt>
                <c:pt idx="1713">
                  <c:v>18.13598</c:v>
                </c:pt>
                <c:pt idx="1714">
                  <c:v>18.136119999999998</c:v>
                </c:pt>
                <c:pt idx="1715">
                  <c:v>18.134229999999999</c:v>
                </c:pt>
                <c:pt idx="1716">
                  <c:v>18.130400000000002</c:v>
                </c:pt>
                <c:pt idx="1717">
                  <c:v>18.124780000000001</c:v>
                </c:pt>
                <c:pt idx="1718">
                  <c:v>18.117470000000001</c:v>
                </c:pt>
                <c:pt idx="1719">
                  <c:v>18.10859</c:v>
                </c:pt>
                <c:pt idx="1720">
                  <c:v>18.098210000000002</c:v>
                </c:pt>
                <c:pt idx="1721">
                  <c:v>18.086459999999999</c:v>
                </c:pt>
                <c:pt idx="1722">
                  <c:v>18.073409999999999</c:v>
                </c:pt>
                <c:pt idx="1723">
                  <c:v>18.059149999999999</c:v>
                </c:pt>
                <c:pt idx="1724">
                  <c:v>18.043780000000002</c:v>
                </c:pt>
                <c:pt idx="1725">
                  <c:v>18.027329999999999</c:v>
                </c:pt>
                <c:pt idx="1726">
                  <c:v>18.009910000000001</c:v>
                </c:pt>
                <c:pt idx="1727">
                  <c:v>17.991569999999999</c:v>
                </c:pt>
                <c:pt idx="1728">
                  <c:v>17.972380000000001</c:v>
                </c:pt>
                <c:pt idx="1729">
                  <c:v>17.952390000000001</c:v>
                </c:pt>
                <c:pt idx="1730">
                  <c:v>17.93167</c:v>
                </c:pt>
                <c:pt idx="1731">
                  <c:v>17.91028</c:v>
                </c:pt>
                <c:pt idx="1732">
                  <c:v>17.888259999999999</c:v>
                </c:pt>
                <c:pt idx="1733">
                  <c:v>17.865649999999999</c:v>
                </c:pt>
                <c:pt idx="1734">
                  <c:v>17.84252</c:v>
                </c:pt>
                <c:pt idx="1735">
                  <c:v>17.81889</c:v>
                </c:pt>
                <c:pt idx="1736">
                  <c:v>17.794799999999999</c:v>
                </c:pt>
                <c:pt idx="1737">
                  <c:v>17.770320000000002</c:v>
                </c:pt>
                <c:pt idx="1738">
                  <c:v>17.745450000000002</c:v>
                </c:pt>
                <c:pt idx="1739">
                  <c:v>17.72025</c:v>
                </c:pt>
                <c:pt idx="1740">
                  <c:v>17.694749999999999</c:v>
                </c:pt>
                <c:pt idx="1741">
                  <c:v>17.668970000000002</c:v>
                </c:pt>
                <c:pt idx="1742">
                  <c:v>17.642949999999999</c:v>
                </c:pt>
                <c:pt idx="1743">
                  <c:v>17.616710000000001</c:v>
                </c:pt>
                <c:pt idx="1744">
                  <c:v>17.59029</c:v>
                </c:pt>
                <c:pt idx="1745">
                  <c:v>17.56371</c:v>
                </c:pt>
                <c:pt idx="1746">
                  <c:v>17.53698</c:v>
                </c:pt>
                <c:pt idx="1747">
                  <c:v>17.510159999999999</c:v>
                </c:pt>
                <c:pt idx="1748">
                  <c:v>17.483219999999999</c:v>
                </c:pt>
                <c:pt idx="1749">
                  <c:v>17.456240000000001</c:v>
                </c:pt>
                <c:pt idx="1750">
                  <c:v>17.429200000000002</c:v>
                </c:pt>
                <c:pt idx="1751">
                  <c:v>17.40211</c:v>
                </c:pt>
                <c:pt idx="1752">
                  <c:v>17.375019999999999</c:v>
                </c:pt>
                <c:pt idx="1753">
                  <c:v>17.347930000000002</c:v>
                </c:pt>
                <c:pt idx="1754">
                  <c:v>17.320869999999999</c:v>
                </c:pt>
                <c:pt idx="1755">
                  <c:v>17.29383</c:v>
                </c:pt>
                <c:pt idx="1756">
                  <c:v>17.266860000000001</c:v>
                </c:pt>
                <c:pt idx="1757">
                  <c:v>17.239930000000001</c:v>
                </c:pt>
                <c:pt idx="1758">
                  <c:v>17.213100000000001</c:v>
                </c:pt>
                <c:pt idx="1759">
                  <c:v>17.186340000000001</c:v>
                </c:pt>
                <c:pt idx="1760">
                  <c:v>17.159700000000001</c:v>
                </c:pt>
                <c:pt idx="1761">
                  <c:v>17.13316</c:v>
                </c:pt>
                <c:pt idx="1762">
                  <c:v>17.106739999999999</c:v>
                </c:pt>
                <c:pt idx="1763">
                  <c:v>17.080469999999998</c:v>
                </c:pt>
                <c:pt idx="1764">
                  <c:v>17.054320000000001</c:v>
                </c:pt>
                <c:pt idx="1765">
                  <c:v>17.02834</c:v>
                </c:pt>
                <c:pt idx="1766">
                  <c:v>17.002510000000001</c:v>
                </c:pt>
                <c:pt idx="1767">
                  <c:v>16.976839999999999</c:v>
                </c:pt>
                <c:pt idx="1768">
                  <c:v>16.951370000000001</c:v>
                </c:pt>
                <c:pt idx="1769">
                  <c:v>16.92606</c:v>
                </c:pt>
                <c:pt idx="1770">
                  <c:v>16.900950000000002</c:v>
                </c:pt>
                <c:pt idx="1771">
                  <c:v>16.87604</c:v>
                </c:pt>
                <c:pt idx="1772">
                  <c:v>16.851320000000001</c:v>
                </c:pt>
                <c:pt idx="1773">
                  <c:v>16.826820000000001</c:v>
                </c:pt>
                <c:pt idx="1774">
                  <c:v>16.802530000000001</c:v>
                </c:pt>
                <c:pt idx="1775">
                  <c:v>16.778459999999999</c:v>
                </c:pt>
                <c:pt idx="1776">
                  <c:v>16.7546</c:v>
                </c:pt>
                <c:pt idx="1777">
                  <c:v>16.730969999999999</c:v>
                </c:pt>
                <c:pt idx="1778">
                  <c:v>16.70757</c:v>
                </c:pt>
                <c:pt idx="1779">
                  <c:v>16.68441</c:v>
                </c:pt>
                <c:pt idx="1780">
                  <c:v>16.661490000000001</c:v>
                </c:pt>
                <c:pt idx="1781">
                  <c:v>16.6388</c:v>
                </c:pt>
                <c:pt idx="1782">
                  <c:v>16.61636</c:v>
                </c:pt>
                <c:pt idx="1783">
                  <c:v>16.594159999999999</c:v>
                </c:pt>
                <c:pt idx="1784">
                  <c:v>16.572209999999998</c:v>
                </c:pt>
                <c:pt idx="1785">
                  <c:v>16.550519999999999</c:v>
                </c:pt>
                <c:pt idx="1786">
                  <c:v>16.529070000000001</c:v>
                </c:pt>
                <c:pt idx="1787">
                  <c:v>16.50788</c:v>
                </c:pt>
                <c:pt idx="1788">
                  <c:v>16.486940000000001</c:v>
                </c:pt>
                <c:pt idx="1789">
                  <c:v>16.466259999999998</c:v>
                </c:pt>
                <c:pt idx="1790">
                  <c:v>16.44584</c:v>
                </c:pt>
                <c:pt idx="1791">
                  <c:v>16.42567</c:v>
                </c:pt>
                <c:pt idx="1792">
                  <c:v>16.40577</c:v>
                </c:pt>
                <c:pt idx="1793">
                  <c:v>16.386119999999998</c:v>
                </c:pt>
                <c:pt idx="1794">
                  <c:v>16.36674</c:v>
                </c:pt>
                <c:pt idx="1795">
                  <c:v>16.34761</c:v>
                </c:pt>
                <c:pt idx="1796">
                  <c:v>16.32874</c:v>
                </c:pt>
                <c:pt idx="1797">
                  <c:v>16.31015</c:v>
                </c:pt>
                <c:pt idx="1798">
                  <c:v>16.291799999999999</c:v>
                </c:pt>
                <c:pt idx="1799">
                  <c:v>16.273720000000001</c:v>
                </c:pt>
                <c:pt idx="1800">
                  <c:v>16.2559</c:v>
                </c:pt>
                <c:pt idx="1801">
                  <c:v>16.238330000000001</c:v>
                </c:pt>
                <c:pt idx="1802">
                  <c:v>16.221019999999999</c:v>
                </c:pt>
                <c:pt idx="1803">
                  <c:v>16.203980000000001</c:v>
                </c:pt>
                <c:pt idx="1804">
                  <c:v>16.187190000000001</c:v>
                </c:pt>
                <c:pt idx="1805">
                  <c:v>16.170660000000002</c:v>
                </c:pt>
                <c:pt idx="1806">
                  <c:v>16.15438</c:v>
                </c:pt>
                <c:pt idx="1807">
                  <c:v>16.138349999999999</c:v>
                </c:pt>
                <c:pt idx="1808">
                  <c:v>16.12257</c:v>
                </c:pt>
                <c:pt idx="1809">
                  <c:v>16.107050000000001</c:v>
                </c:pt>
                <c:pt idx="1810">
                  <c:v>16.09178</c:v>
                </c:pt>
                <c:pt idx="1811">
                  <c:v>16.076750000000001</c:v>
                </c:pt>
                <c:pt idx="1812">
                  <c:v>16.061969999999999</c:v>
                </c:pt>
                <c:pt idx="1813">
                  <c:v>16.047440000000002</c:v>
                </c:pt>
                <c:pt idx="1814">
                  <c:v>16.033149999999999</c:v>
                </c:pt>
                <c:pt idx="1815">
                  <c:v>16.019089999999998</c:v>
                </c:pt>
                <c:pt idx="1816">
                  <c:v>16.005279999999999</c:v>
                </c:pt>
                <c:pt idx="1817">
                  <c:v>15.991720000000001</c:v>
                </c:pt>
                <c:pt idx="1818">
                  <c:v>15.97838</c:v>
                </c:pt>
                <c:pt idx="1819">
                  <c:v>15.96527</c:v>
                </c:pt>
                <c:pt idx="1820">
                  <c:v>15.952400000000001</c:v>
                </c:pt>
                <c:pt idx="1821">
                  <c:v>15.93975</c:v>
                </c:pt>
                <c:pt idx="1822">
                  <c:v>15.92733</c:v>
                </c:pt>
                <c:pt idx="1823">
                  <c:v>15.915139999999999</c:v>
                </c:pt>
                <c:pt idx="1824">
                  <c:v>15.903169999999999</c:v>
                </c:pt>
                <c:pt idx="1825">
                  <c:v>15.89143</c:v>
                </c:pt>
                <c:pt idx="1826">
                  <c:v>15.879899999999999</c:v>
                </c:pt>
                <c:pt idx="1827">
                  <c:v>15.868589999999999</c:v>
                </c:pt>
                <c:pt idx="1828">
                  <c:v>15.85749</c:v>
                </c:pt>
                <c:pt idx="1829">
                  <c:v>15.8466</c:v>
                </c:pt>
                <c:pt idx="1830">
                  <c:v>15.83591</c:v>
                </c:pt>
                <c:pt idx="1831">
                  <c:v>15.82544</c:v>
                </c:pt>
                <c:pt idx="1832">
                  <c:v>15.81517</c:v>
                </c:pt>
                <c:pt idx="1833">
                  <c:v>15.805099999999999</c:v>
                </c:pt>
                <c:pt idx="1834">
                  <c:v>15.79523</c:v>
                </c:pt>
                <c:pt idx="1835">
                  <c:v>15.78556</c:v>
                </c:pt>
                <c:pt idx="1836">
                  <c:v>15.77608</c:v>
                </c:pt>
                <c:pt idx="1837">
                  <c:v>15.76679</c:v>
                </c:pt>
                <c:pt idx="1838">
                  <c:v>15.75769</c:v>
                </c:pt>
                <c:pt idx="1839">
                  <c:v>15.74878</c:v>
                </c:pt>
                <c:pt idx="1840">
                  <c:v>15.74005</c:v>
                </c:pt>
                <c:pt idx="1841">
                  <c:v>15.7315</c:v>
                </c:pt>
                <c:pt idx="1842">
                  <c:v>15.723129999999999</c:v>
                </c:pt>
                <c:pt idx="1843">
                  <c:v>15.71494</c:v>
                </c:pt>
                <c:pt idx="1844">
                  <c:v>15.70692</c:v>
                </c:pt>
                <c:pt idx="1845">
                  <c:v>15.699070000000001</c:v>
                </c:pt>
                <c:pt idx="1846">
                  <c:v>15.6914</c:v>
                </c:pt>
                <c:pt idx="1847">
                  <c:v>15.68388</c:v>
                </c:pt>
                <c:pt idx="1848">
                  <c:v>15.67653</c:v>
                </c:pt>
                <c:pt idx="1849">
                  <c:v>15.66934</c:v>
                </c:pt>
                <c:pt idx="1850">
                  <c:v>15.662319999999999</c:v>
                </c:pt>
                <c:pt idx="1851">
                  <c:v>15.65545</c:v>
                </c:pt>
                <c:pt idx="1852">
                  <c:v>15.64873</c:v>
                </c:pt>
                <c:pt idx="1853">
                  <c:v>15.642160000000001</c:v>
                </c:pt>
                <c:pt idx="1854">
                  <c:v>15.63574</c:v>
                </c:pt>
                <c:pt idx="1855">
                  <c:v>15.62947</c:v>
                </c:pt>
                <c:pt idx="1856">
                  <c:v>15.623340000000001</c:v>
                </c:pt>
                <c:pt idx="1857">
                  <c:v>15.61736</c:v>
                </c:pt>
                <c:pt idx="1858">
                  <c:v>15.611499999999999</c:v>
                </c:pt>
                <c:pt idx="1859">
                  <c:v>15.605790000000001</c:v>
                </c:pt>
                <c:pt idx="1860">
                  <c:v>15.60022</c:v>
                </c:pt>
                <c:pt idx="1861">
                  <c:v>15.59477</c:v>
                </c:pt>
                <c:pt idx="1862">
                  <c:v>15.589449999999999</c:v>
                </c:pt>
                <c:pt idx="1863">
                  <c:v>15.58427</c:v>
                </c:pt>
                <c:pt idx="1864">
                  <c:v>15.57921</c:v>
                </c:pt>
                <c:pt idx="1865">
                  <c:v>15.57427</c:v>
                </c:pt>
                <c:pt idx="1866">
                  <c:v>15.56945</c:v>
                </c:pt>
                <c:pt idx="1867">
                  <c:v>15.56475</c:v>
                </c:pt>
                <c:pt idx="1868">
                  <c:v>15.56016</c:v>
                </c:pt>
                <c:pt idx="1869">
                  <c:v>15.5557</c:v>
                </c:pt>
                <c:pt idx="1870">
                  <c:v>15.55134</c:v>
                </c:pt>
                <c:pt idx="1871">
                  <c:v>15.547090000000001</c:v>
                </c:pt>
                <c:pt idx="1872">
                  <c:v>15.542949999999999</c:v>
                </c:pt>
                <c:pt idx="1873">
                  <c:v>15.53891</c:v>
                </c:pt>
                <c:pt idx="1874">
                  <c:v>15.534979999999999</c:v>
                </c:pt>
                <c:pt idx="1875">
                  <c:v>15.53115</c:v>
                </c:pt>
                <c:pt idx="1876">
                  <c:v>15.527419999999999</c:v>
                </c:pt>
                <c:pt idx="1877">
                  <c:v>15.52378</c:v>
                </c:pt>
                <c:pt idx="1878">
                  <c:v>15.520239999999999</c:v>
                </c:pt>
                <c:pt idx="1879">
                  <c:v>15.5168</c:v>
                </c:pt>
                <c:pt idx="1880">
                  <c:v>15.513450000000001</c:v>
                </c:pt>
                <c:pt idx="1881">
                  <c:v>15.51018</c:v>
                </c:pt>
                <c:pt idx="1882">
                  <c:v>15.507009999999999</c:v>
                </c:pt>
                <c:pt idx="1883">
                  <c:v>15.503920000000001</c:v>
                </c:pt>
                <c:pt idx="1884">
                  <c:v>15.500909999999999</c:v>
                </c:pt>
                <c:pt idx="1885">
                  <c:v>15.49799</c:v>
                </c:pt>
                <c:pt idx="1886">
                  <c:v>15.495139999999999</c:v>
                </c:pt>
                <c:pt idx="1887">
                  <c:v>15.492380000000001</c:v>
                </c:pt>
                <c:pt idx="1888">
                  <c:v>15.48969</c:v>
                </c:pt>
                <c:pt idx="1889">
                  <c:v>15.487080000000001</c:v>
                </c:pt>
                <c:pt idx="1890">
                  <c:v>15.484540000000001</c:v>
                </c:pt>
                <c:pt idx="1891">
                  <c:v>15.48208</c:v>
                </c:pt>
                <c:pt idx="1892">
                  <c:v>15.47969</c:v>
                </c:pt>
                <c:pt idx="1893">
                  <c:v>15.477359999999999</c:v>
                </c:pt>
                <c:pt idx="1894">
                  <c:v>15.475099999999999</c:v>
                </c:pt>
                <c:pt idx="1895">
                  <c:v>15.472899999999999</c:v>
                </c:pt>
                <c:pt idx="1896">
                  <c:v>15.47078</c:v>
                </c:pt>
                <c:pt idx="1897">
                  <c:v>15.46871</c:v>
                </c:pt>
                <c:pt idx="1898">
                  <c:v>15.466699999999999</c:v>
                </c:pt>
                <c:pt idx="1899">
                  <c:v>15.46476</c:v>
                </c:pt>
                <c:pt idx="1900">
                  <c:v>15.46288</c:v>
                </c:pt>
                <c:pt idx="1901">
                  <c:v>15.461040000000001</c:v>
                </c:pt>
                <c:pt idx="1902">
                  <c:v>15.45927</c:v>
                </c:pt>
                <c:pt idx="1903">
                  <c:v>15.457549999999999</c:v>
                </c:pt>
                <c:pt idx="1904">
                  <c:v>15.45589</c:v>
                </c:pt>
                <c:pt idx="1905">
                  <c:v>15.454280000000001</c:v>
                </c:pt>
                <c:pt idx="1906">
                  <c:v>15.45271</c:v>
                </c:pt>
                <c:pt idx="1907">
                  <c:v>15.4512</c:v>
                </c:pt>
                <c:pt idx="1908">
                  <c:v>15.449730000000001</c:v>
                </c:pt>
                <c:pt idx="1909">
                  <c:v>15.448309999999999</c:v>
                </c:pt>
                <c:pt idx="1910">
                  <c:v>15.44694</c:v>
                </c:pt>
                <c:pt idx="1911">
                  <c:v>15.44561</c:v>
                </c:pt>
                <c:pt idx="1912">
                  <c:v>15.444330000000001</c:v>
                </c:pt>
                <c:pt idx="1913">
                  <c:v>15.44308</c:v>
                </c:pt>
                <c:pt idx="1914">
                  <c:v>15.441879999999999</c:v>
                </c:pt>
                <c:pt idx="1915">
                  <c:v>15.440709999999999</c:v>
                </c:pt>
                <c:pt idx="1916">
                  <c:v>15.439590000000001</c:v>
                </c:pt>
                <c:pt idx="1917">
                  <c:v>15.438510000000001</c:v>
                </c:pt>
                <c:pt idx="1918">
                  <c:v>15.43746</c:v>
                </c:pt>
                <c:pt idx="1919">
                  <c:v>15.436450000000001</c:v>
                </c:pt>
                <c:pt idx="1920">
                  <c:v>15.43547</c:v>
                </c:pt>
                <c:pt idx="1921">
                  <c:v>15.434519999999999</c:v>
                </c:pt>
                <c:pt idx="1922">
                  <c:v>15.43361</c:v>
                </c:pt>
                <c:pt idx="1923">
                  <c:v>15.432740000000001</c:v>
                </c:pt>
                <c:pt idx="1924">
                  <c:v>15.431889999999999</c:v>
                </c:pt>
                <c:pt idx="1925">
                  <c:v>15.43107</c:v>
                </c:pt>
                <c:pt idx="1926">
                  <c:v>15.430289999999999</c:v>
                </c:pt>
                <c:pt idx="1927">
                  <c:v>15.42953</c:v>
                </c:pt>
                <c:pt idx="1928">
                  <c:v>15.428800000000001</c:v>
                </c:pt>
                <c:pt idx="1929">
                  <c:v>15.428100000000001</c:v>
                </c:pt>
                <c:pt idx="1930">
                  <c:v>15.427429999999999</c:v>
                </c:pt>
                <c:pt idx="1931">
                  <c:v>15.426780000000001</c:v>
                </c:pt>
                <c:pt idx="1932">
                  <c:v>15.42615</c:v>
                </c:pt>
                <c:pt idx="1933">
                  <c:v>15.425549999999999</c:v>
                </c:pt>
                <c:pt idx="1934">
                  <c:v>15.42497</c:v>
                </c:pt>
                <c:pt idx="1935">
                  <c:v>15.42442</c:v>
                </c:pt>
                <c:pt idx="1936">
                  <c:v>15.42389</c:v>
                </c:pt>
                <c:pt idx="1937">
                  <c:v>15.42337</c:v>
                </c:pt>
                <c:pt idx="1938">
                  <c:v>15.422879999999999</c:v>
                </c:pt>
                <c:pt idx="1939">
                  <c:v>15.422420000000001</c:v>
                </c:pt>
                <c:pt idx="1940">
                  <c:v>15.42197</c:v>
                </c:pt>
                <c:pt idx="1941">
                  <c:v>15.42154</c:v>
                </c:pt>
                <c:pt idx="1942">
                  <c:v>15.42112</c:v>
                </c:pt>
                <c:pt idx="1943">
                  <c:v>15.420730000000001</c:v>
                </c:pt>
                <c:pt idx="1944">
                  <c:v>15.420349999999999</c:v>
                </c:pt>
                <c:pt idx="1945">
                  <c:v>15.41999</c:v>
                </c:pt>
                <c:pt idx="1946">
                  <c:v>15.419639999999999</c:v>
                </c:pt>
                <c:pt idx="1947">
                  <c:v>15.419309999999999</c:v>
                </c:pt>
                <c:pt idx="1948">
                  <c:v>15.419</c:v>
                </c:pt>
                <c:pt idx="1949">
                  <c:v>15.418710000000001</c:v>
                </c:pt>
                <c:pt idx="1950">
                  <c:v>15.4184</c:v>
                </c:pt>
                <c:pt idx="1951">
                  <c:v>15.41813</c:v>
                </c:pt>
                <c:pt idx="1952">
                  <c:v>15.417859999999999</c:v>
                </c:pt>
                <c:pt idx="1953">
                  <c:v>15.417619999999999</c:v>
                </c:pt>
                <c:pt idx="1954">
                  <c:v>15.41737</c:v>
                </c:pt>
                <c:pt idx="1955">
                  <c:v>15.417149999999999</c:v>
                </c:pt>
                <c:pt idx="1956">
                  <c:v>15.416930000000001</c:v>
                </c:pt>
                <c:pt idx="1957">
                  <c:v>15.416729999999999</c:v>
                </c:pt>
                <c:pt idx="1958">
                  <c:v>15.41653</c:v>
                </c:pt>
                <c:pt idx="1959">
                  <c:v>15.416359999999999</c:v>
                </c:pt>
                <c:pt idx="1960">
                  <c:v>15.41619</c:v>
                </c:pt>
                <c:pt idx="1961">
                  <c:v>15.416029999999999</c:v>
                </c:pt>
                <c:pt idx="1962">
                  <c:v>15.41588</c:v>
                </c:pt>
                <c:pt idx="1963">
                  <c:v>15.41574</c:v>
                </c:pt>
                <c:pt idx="1964">
                  <c:v>15.415609999999999</c:v>
                </c:pt>
                <c:pt idx="1965">
                  <c:v>15.415469999999999</c:v>
                </c:pt>
                <c:pt idx="1966">
                  <c:v>15.41536</c:v>
                </c:pt>
                <c:pt idx="1967">
                  <c:v>15.41525</c:v>
                </c:pt>
                <c:pt idx="1968">
                  <c:v>15.415139999999999</c:v>
                </c:pt>
                <c:pt idx="1969">
                  <c:v>15.41506</c:v>
                </c:pt>
                <c:pt idx="1970">
                  <c:v>15.41497</c:v>
                </c:pt>
                <c:pt idx="1971">
                  <c:v>15.41488</c:v>
                </c:pt>
                <c:pt idx="1972">
                  <c:v>15.4148</c:v>
                </c:pt>
                <c:pt idx="1973">
                  <c:v>15.41474</c:v>
                </c:pt>
                <c:pt idx="1974">
                  <c:v>15.41469</c:v>
                </c:pt>
                <c:pt idx="1975">
                  <c:v>15.414630000000001</c:v>
                </c:pt>
                <c:pt idx="1976">
                  <c:v>15.414569999999999</c:v>
                </c:pt>
                <c:pt idx="1977">
                  <c:v>15.41452</c:v>
                </c:pt>
                <c:pt idx="1978">
                  <c:v>15.41447</c:v>
                </c:pt>
                <c:pt idx="1979">
                  <c:v>15.414440000000001</c:v>
                </c:pt>
                <c:pt idx="1980">
                  <c:v>15.41442</c:v>
                </c:pt>
                <c:pt idx="1981">
                  <c:v>15.414400000000001</c:v>
                </c:pt>
                <c:pt idx="1982">
                  <c:v>15.41437</c:v>
                </c:pt>
                <c:pt idx="1983">
                  <c:v>15.41436</c:v>
                </c:pt>
                <c:pt idx="1984">
                  <c:v>15.414339999999999</c:v>
                </c:pt>
                <c:pt idx="1985">
                  <c:v>15.41433</c:v>
                </c:pt>
                <c:pt idx="1986">
                  <c:v>15.41433</c:v>
                </c:pt>
                <c:pt idx="1987">
                  <c:v>15.41432</c:v>
                </c:pt>
                <c:pt idx="1988">
                  <c:v>15.41432</c:v>
                </c:pt>
                <c:pt idx="1989">
                  <c:v>15.41432</c:v>
                </c:pt>
                <c:pt idx="1990">
                  <c:v>15.41432</c:v>
                </c:pt>
                <c:pt idx="1991">
                  <c:v>15.41433</c:v>
                </c:pt>
                <c:pt idx="1992">
                  <c:v>15.414339999999999</c:v>
                </c:pt>
                <c:pt idx="1993">
                  <c:v>15.414350000000001</c:v>
                </c:pt>
                <c:pt idx="1994">
                  <c:v>15.41437</c:v>
                </c:pt>
                <c:pt idx="1995">
                  <c:v>15.414389999999999</c:v>
                </c:pt>
                <c:pt idx="1996">
                  <c:v>15.41441</c:v>
                </c:pt>
                <c:pt idx="1997">
                  <c:v>15.414429999999999</c:v>
                </c:pt>
                <c:pt idx="1998">
                  <c:v>15.41447</c:v>
                </c:pt>
                <c:pt idx="1999">
                  <c:v>15.414490000000001</c:v>
                </c:pt>
                <c:pt idx="2000">
                  <c:v>15.414529999999999</c:v>
                </c:pt>
                <c:pt idx="2001">
                  <c:v>15.414569999999999</c:v>
                </c:pt>
                <c:pt idx="2002">
                  <c:v>15.414619999999999</c:v>
                </c:pt>
                <c:pt idx="2003">
                  <c:v>15.41466</c:v>
                </c:pt>
                <c:pt idx="2004">
                  <c:v>15.414720000000001</c:v>
                </c:pt>
                <c:pt idx="2005">
                  <c:v>15.414770000000001</c:v>
                </c:pt>
                <c:pt idx="2006">
                  <c:v>15.414820000000001</c:v>
                </c:pt>
                <c:pt idx="2007">
                  <c:v>15.414870000000001</c:v>
                </c:pt>
                <c:pt idx="2008">
                  <c:v>15.414910000000001</c:v>
                </c:pt>
                <c:pt idx="2009">
                  <c:v>15.414960000000001</c:v>
                </c:pt>
                <c:pt idx="2010">
                  <c:v>15.415010000000001</c:v>
                </c:pt>
                <c:pt idx="2011">
                  <c:v>15.41506</c:v>
                </c:pt>
                <c:pt idx="2012">
                  <c:v>15.41512</c:v>
                </c:pt>
                <c:pt idx="2013">
                  <c:v>15.415179999999999</c:v>
                </c:pt>
                <c:pt idx="2014">
                  <c:v>15.415229999999999</c:v>
                </c:pt>
                <c:pt idx="2015">
                  <c:v>15.41527</c:v>
                </c:pt>
                <c:pt idx="2016">
                  <c:v>15.415319999999999</c:v>
                </c:pt>
                <c:pt idx="2017">
                  <c:v>15.415369999999999</c:v>
                </c:pt>
                <c:pt idx="2018">
                  <c:v>15.415430000000001</c:v>
                </c:pt>
                <c:pt idx="2019">
                  <c:v>15.41549</c:v>
                </c:pt>
                <c:pt idx="2020">
                  <c:v>15.41555</c:v>
                </c:pt>
                <c:pt idx="2021">
                  <c:v>15.4156</c:v>
                </c:pt>
                <c:pt idx="2022">
                  <c:v>15.41564</c:v>
                </c:pt>
                <c:pt idx="2023">
                  <c:v>15.41569</c:v>
                </c:pt>
                <c:pt idx="2024">
                  <c:v>15.415749999999999</c:v>
                </c:pt>
                <c:pt idx="2025">
                  <c:v>15.415800000000001</c:v>
                </c:pt>
                <c:pt idx="2026">
                  <c:v>15.41586</c:v>
                </c:pt>
                <c:pt idx="2027">
                  <c:v>15.41591</c:v>
                </c:pt>
                <c:pt idx="2028">
                  <c:v>15.41595</c:v>
                </c:pt>
                <c:pt idx="2029">
                  <c:v>15.415990000000001</c:v>
                </c:pt>
                <c:pt idx="2030">
                  <c:v>15.41605</c:v>
                </c:pt>
                <c:pt idx="2031">
                  <c:v>15.4161</c:v>
                </c:pt>
                <c:pt idx="2032">
                  <c:v>15.41615</c:v>
                </c:pt>
                <c:pt idx="2033">
                  <c:v>15.416219999999999</c:v>
                </c:pt>
                <c:pt idx="2034">
                  <c:v>15.416259999999999</c:v>
                </c:pt>
                <c:pt idx="2035">
                  <c:v>15.4163</c:v>
                </c:pt>
                <c:pt idx="2036">
                  <c:v>15.41635</c:v>
                </c:pt>
                <c:pt idx="2037">
                  <c:v>15.41639</c:v>
                </c:pt>
                <c:pt idx="2038">
                  <c:v>15.41644</c:v>
                </c:pt>
                <c:pt idx="2039">
                  <c:v>15.41649</c:v>
                </c:pt>
                <c:pt idx="2040">
                  <c:v>15.416539999999999</c:v>
                </c:pt>
                <c:pt idx="2041">
                  <c:v>15.416589999999999</c:v>
                </c:pt>
                <c:pt idx="2042">
                  <c:v>15.41663</c:v>
                </c:pt>
                <c:pt idx="2043">
                  <c:v>15.41667</c:v>
                </c:pt>
                <c:pt idx="2044">
                  <c:v>15.41672</c:v>
                </c:pt>
                <c:pt idx="2045">
                  <c:v>15.41676</c:v>
                </c:pt>
                <c:pt idx="2046">
                  <c:v>15.4168</c:v>
                </c:pt>
                <c:pt idx="2047">
                  <c:v>15.41685</c:v>
                </c:pt>
                <c:pt idx="2048">
                  <c:v>15.416880000000001</c:v>
                </c:pt>
                <c:pt idx="2049">
                  <c:v>15.416919999999999</c:v>
                </c:pt>
                <c:pt idx="2050">
                  <c:v>15.41696</c:v>
                </c:pt>
                <c:pt idx="2051">
                  <c:v>15.417</c:v>
                </c:pt>
                <c:pt idx="2052">
                  <c:v>15.41704</c:v>
                </c:pt>
                <c:pt idx="2053">
                  <c:v>15.41708</c:v>
                </c:pt>
                <c:pt idx="2054">
                  <c:v>15.41713</c:v>
                </c:pt>
                <c:pt idx="2055">
                  <c:v>15.41717</c:v>
                </c:pt>
                <c:pt idx="2056">
                  <c:v>15.417199999999999</c:v>
                </c:pt>
                <c:pt idx="2057">
                  <c:v>15.41723</c:v>
                </c:pt>
                <c:pt idx="2058">
                  <c:v>15.417260000000001</c:v>
                </c:pt>
                <c:pt idx="2059">
                  <c:v>15.417299999999999</c:v>
                </c:pt>
                <c:pt idx="2060">
                  <c:v>15.41733</c:v>
                </c:pt>
                <c:pt idx="2061">
                  <c:v>15.41737</c:v>
                </c:pt>
                <c:pt idx="2062">
                  <c:v>15.41741</c:v>
                </c:pt>
                <c:pt idx="2063">
                  <c:v>15.417450000000001</c:v>
                </c:pt>
                <c:pt idx="2064">
                  <c:v>15.417490000000001</c:v>
                </c:pt>
                <c:pt idx="2065">
                  <c:v>15.41751</c:v>
                </c:pt>
                <c:pt idx="2066">
                  <c:v>15.417529999999999</c:v>
                </c:pt>
                <c:pt idx="2067">
                  <c:v>15.41756</c:v>
                </c:pt>
                <c:pt idx="2068">
                  <c:v>15.417590000000001</c:v>
                </c:pt>
                <c:pt idx="2069">
                  <c:v>15.417619999999999</c:v>
                </c:pt>
                <c:pt idx="2070">
                  <c:v>15.41765</c:v>
                </c:pt>
                <c:pt idx="2071">
                  <c:v>14.85538</c:v>
                </c:pt>
                <c:pt idx="2072">
                  <c:v>14.308389999999999</c:v>
                </c:pt>
                <c:pt idx="2073">
                  <c:v>13.775919999999999</c:v>
                </c:pt>
                <c:pt idx="2074">
                  <c:v>13.25726</c:v>
                </c:pt>
                <c:pt idx="2075">
                  <c:v>12.75179</c:v>
                </c:pt>
                <c:pt idx="2076">
                  <c:v>12.25891</c:v>
                </c:pt>
                <c:pt idx="2077">
                  <c:v>11.778079999999999</c:v>
                </c:pt>
                <c:pt idx="2078">
                  <c:v>11.308809999999999</c:v>
                </c:pt>
                <c:pt idx="2079">
                  <c:v>10.85065</c:v>
                </c:pt>
                <c:pt idx="2080">
                  <c:v>10.403180000000001</c:v>
                </c:pt>
                <c:pt idx="2081">
                  <c:v>9.966011</c:v>
                </c:pt>
                <c:pt idx="2082">
                  <c:v>9.5387959999999996</c:v>
                </c:pt>
                <c:pt idx="2083">
                  <c:v>9.1212040000000005</c:v>
                </c:pt>
                <c:pt idx="2084">
                  <c:v>8.712942</c:v>
                </c:pt>
                <c:pt idx="2085">
                  <c:v>8.3137270000000001</c:v>
                </c:pt>
                <c:pt idx="2086">
                  <c:v>7.9233130000000003</c:v>
                </c:pt>
                <c:pt idx="2087">
                  <c:v>7.541442</c:v>
                </c:pt>
                <c:pt idx="2088">
                  <c:v>7.1679219999999999</c:v>
                </c:pt>
                <c:pt idx="2089">
                  <c:v>6.8025359999999999</c:v>
                </c:pt>
                <c:pt idx="2090">
                  <c:v>6.4450979999999998</c:v>
                </c:pt>
                <c:pt idx="2091">
                  <c:v>6.0954370000000004</c:v>
                </c:pt>
                <c:pt idx="2092">
                  <c:v>5.7533989999999999</c:v>
                </c:pt>
                <c:pt idx="2093">
                  <c:v>5.4188219999999996</c:v>
                </c:pt>
                <c:pt idx="2094">
                  <c:v>5.0915860000000004</c:v>
                </c:pt>
                <c:pt idx="2095">
                  <c:v>4.7715399999999999</c:v>
                </c:pt>
                <c:pt idx="2096">
                  <c:v>4.4585790000000003</c:v>
                </c:pt>
                <c:pt idx="2097">
                  <c:v>4.1525939999999997</c:v>
                </c:pt>
                <c:pt idx="2098">
                  <c:v>3.952</c:v>
                </c:pt>
                <c:pt idx="2099">
                  <c:v>3.952</c:v>
                </c:pt>
                <c:pt idx="2100">
                  <c:v>3.952</c:v>
                </c:pt>
                <c:pt idx="2101">
                  <c:v>3.952</c:v>
                </c:pt>
                <c:pt idx="2102">
                  <c:v>3.952</c:v>
                </c:pt>
                <c:pt idx="2103">
                  <c:v>3.952</c:v>
                </c:pt>
                <c:pt idx="2104">
                  <c:v>3.952</c:v>
                </c:pt>
                <c:pt idx="2105">
                  <c:v>3.952</c:v>
                </c:pt>
                <c:pt idx="2106">
                  <c:v>3.952</c:v>
                </c:pt>
                <c:pt idx="2107">
                  <c:v>3.952</c:v>
                </c:pt>
                <c:pt idx="2108">
                  <c:v>3.952</c:v>
                </c:pt>
                <c:pt idx="2109">
                  <c:v>3.952</c:v>
                </c:pt>
                <c:pt idx="2110">
                  <c:v>3.952</c:v>
                </c:pt>
                <c:pt idx="2111">
                  <c:v>3.952</c:v>
                </c:pt>
                <c:pt idx="2112">
                  <c:v>3.952</c:v>
                </c:pt>
                <c:pt idx="2113">
                  <c:v>3.952</c:v>
                </c:pt>
                <c:pt idx="2114">
                  <c:v>3.952</c:v>
                </c:pt>
                <c:pt idx="2115">
                  <c:v>3.952</c:v>
                </c:pt>
                <c:pt idx="2116">
                  <c:v>3.952</c:v>
                </c:pt>
                <c:pt idx="2117">
                  <c:v>3.952</c:v>
                </c:pt>
                <c:pt idx="2118">
                  <c:v>3.952</c:v>
                </c:pt>
                <c:pt idx="2119">
                  <c:v>3.952</c:v>
                </c:pt>
                <c:pt idx="2120">
                  <c:v>3.952</c:v>
                </c:pt>
                <c:pt idx="2121">
                  <c:v>3.952</c:v>
                </c:pt>
                <c:pt idx="2122">
                  <c:v>3.952</c:v>
                </c:pt>
                <c:pt idx="2123">
                  <c:v>3.952</c:v>
                </c:pt>
                <c:pt idx="2124">
                  <c:v>3.952</c:v>
                </c:pt>
                <c:pt idx="2125">
                  <c:v>3.952</c:v>
                </c:pt>
                <c:pt idx="2126">
                  <c:v>3.952</c:v>
                </c:pt>
                <c:pt idx="2127">
                  <c:v>3.952</c:v>
                </c:pt>
                <c:pt idx="2128">
                  <c:v>3.952</c:v>
                </c:pt>
                <c:pt idx="2129">
                  <c:v>3.952</c:v>
                </c:pt>
                <c:pt idx="2130">
                  <c:v>3.952</c:v>
                </c:pt>
                <c:pt idx="2131">
                  <c:v>3.952</c:v>
                </c:pt>
                <c:pt idx="2132">
                  <c:v>3.952</c:v>
                </c:pt>
                <c:pt idx="2133">
                  <c:v>3.952</c:v>
                </c:pt>
                <c:pt idx="2134">
                  <c:v>3.952</c:v>
                </c:pt>
                <c:pt idx="2135">
                  <c:v>3.952</c:v>
                </c:pt>
                <c:pt idx="2136">
                  <c:v>3.952</c:v>
                </c:pt>
                <c:pt idx="2137">
                  <c:v>3.952</c:v>
                </c:pt>
                <c:pt idx="2138">
                  <c:v>3.952</c:v>
                </c:pt>
                <c:pt idx="2139">
                  <c:v>3.952</c:v>
                </c:pt>
                <c:pt idx="2140">
                  <c:v>3.952</c:v>
                </c:pt>
                <c:pt idx="2141">
                  <c:v>3.952</c:v>
                </c:pt>
                <c:pt idx="2142">
                  <c:v>3.952</c:v>
                </c:pt>
                <c:pt idx="2143">
                  <c:v>3.952</c:v>
                </c:pt>
                <c:pt idx="2144">
                  <c:v>3.952</c:v>
                </c:pt>
                <c:pt idx="2145">
                  <c:v>3.952</c:v>
                </c:pt>
                <c:pt idx="2146">
                  <c:v>3.952</c:v>
                </c:pt>
                <c:pt idx="2147">
                  <c:v>3.952</c:v>
                </c:pt>
                <c:pt idx="2148">
                  <c:v>3.952</c:v>
                </c:pt>
                <c:pt idx="2149">
                  <c:v>3.952</c:v>
                </c:pt>
                <c:pt idx="2150">
                  <c:v>3.952</c:v>
                </c:pt>
                <c:pt idx="2151">
                  <c:v>3.952</c:v>
                </c:pt>
                <c:pt idx="2152">
                  <c:v>3.952</c:v>
                </c:pt>
                <c:pt idx="2153">
                  <c:v>3.952</c:v>
                </c:pt>
                <c:pt idx="2154">
                  <c:v>3.952</c:v>
                </c:pt>
                <c:pt idx="2155">
                  <c:v>3.952</c:v>
                </c:pt>
                <c:pt idx="2156">
                  <c:v>3.952</c:v>
                </c:pt>
                <c:pt idx="2157">
                  <c:v>3.952</c:v>
                </c:pt>
                <c:pt idx="2158">
                  <c:v>3.952</c:v>
                </c:pt>
                <c:pt idx="2159">
                  <c:v>3.952</c:v>
                </c:pt>
                <c:pt idx="2160">
                  <c:v>3.952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F53-423A-BB8B-FF8CECAEFD44}"/>
            </c:ext>
          </c:extLst>
        </c:ser>
        <c:ser>
          <c:idx val="1"/>
          <c:order val="5"/>
          <c:tx>
            <c:v>Voa-Simple</c:v>
          </c:tx>
          <c:spPr>
            <a:ln w="1905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'LOG-DcvSimple'!$A$6:$A$2166</c:f>
              <c:numCache>
                <c:formatCode>m/d\ h:mm:ss</c:formatCode>
                <c:ptCount val="2161"/>
                <c:pt idx="0">
                  <c:v>45292</c:v>
                </c:pt>
                <c:pt idx="1">
                  <c:v>45292.000115740739</c:v>
                </c:pt>
                <c:pt idx="2">
                  <c:v>45292.000231481485</c:v>
                </c:pt>
                <c:pt idx="3">
                  <c:v>45292.000347222223</c:v>
                </c:pt>
                <c:pt idx="4">
                  <c:v>45292.000462962962</c:v>
                </c:pt>
                <c:pt idx="5">
                  <c:v>45292.000578703701</c:v>
                </c:pt>
                <c:pt idx="6">
                  <c:v>45292.000694444447</c:v>
                </c:pt>
                <c:pt idx="7">
                  <c:v>45292.000810185185</c:v>
                </c:pt>
                <c:pt idx="8">
                  <c:v>45292.000925925924</c:v>
                </c:pt>
                <c:pt idx="9">
                  <c:v>45292.00104166667</c:v>
                </c:pt>
                <c:pt idx="10">
                  <c:v>45292.001157407409</c:v>
                </c:pt>
                <c:pt idx="11">
                  <c:v>45292.001273148147</c:v>
                </c:pt>
                <c:pt idx="12">
                  <c:v>45292.001388888886</c:v>
                </c:pt>
                <c:pt idx="13">
                  <c:v>45292.001504629632</c:v>
                </c:pt>
                <c:pt idx="14">
                  <c:v>45292.001620370371</c:v>
                </c:pt>
                <c:pt idx="15">
                  <c:v>45292.001736111109</c:v>
                </c:pt>
                <c:pt idx="16">
                  <c:v>45292.001851851855</c:v>
                </c:pt>
                <c:pt idx="17">
                  <c:v>45292.001967592594</c:v>
                </c:pt>
                <c:pt idx="18">
                  <c:v>45292.002083333333</c:v>
                </c:pt>
                <c:pt idx="19">
                  <c:v>45292.002199074072</c:v>
                </c:pt>
                <c:pt idx="20">
                  <c:v>45292.002314814818</c:v>
                </c:pt>
                <c:pt idx="21">
                  <c:v>45292.002430555556</c:v>
                </c:pt>
                <c:pt idx="22">
                  <c:v>45292.002546296295</c:v>
                </c:pt>
                <c:pt idx="23">
                  <c:v>45292.002662037034</c:v>
                </c:pt>
                <c:pt idx="24">
                  <c:v>45292.00277777778</c:v>
                </c:pt>
                <c:pt idx="25">
                  <c:v>45292.002893518518</c:v>
                </c:pt>
                <c:pt idx="26">
                  <c:v>45292.003009259257</c:v>
                </c:pt>
                <c:pt idx="27">
                  <c:v>45292.003125000003</c:v>
                </c:pt>
                <c:pt idx="28">
                  <c:v>45292.003240740742</c:v>
                </c:pt>
                <c:pt idx="29">
                  <c:v>45292.00335648148</c:v>
                </c:pt>
                <c:pt idx="30">
                  <c:v>45292.003472222219</c:v>
                </c:pt>
                <c:pt idx="31">
                  <c:v>45292.003587962965</c:v>
                </c:pt>
                <c:pt idx="32">
                  <c:v>45292.003703703704</c:v>
                </c:pt>
                <c:pt idx="33">
                  <c:v>45292.003819444442</c:v>
                </c:pt>
                <c:pt idx="34">
                  <c:v>45292.003935185188</c:v>
                </c:pt>
                <c:pt idx="35">
                  <c:v>45292.004050925927</c:v>
                </c:pt>
                <c:pt idx="36">
                  <c:v>45292.004166666666</c:v>
                </c:pt>
                <c:pt idx="37">
                  <c:v>45292.004282407404</c:v>
                </c:pt>
                <c:pt idx="38">
                  <c:v>45292.00439814815</c:v>
                </c:pt>
                <c:pt idx="39">
                  <c:v>45292.004513888889</c:v>
                </c:pt>
                <c:pt idx="40">
                  <c:v>45292.004629629628</c:v>
                </c:pt>
                <c:pt idx="41">
                  <c:v>45292.004745370374</c:v>
                </c:pt>
                <c:pt idx="42">
                  <c:v>45292.004861111112</c:v>
                </c:pt>
                <c:pt idx="43">
                  <c:v>45292.004976851851</c:v>
                </c:pt>
                <c:pt idx="44">
                  <c:v>45292.00509259259</c:v>
                </c:pt>
                <c:pt idx="45">
                  <c:v>45292.005208333336</c:v>
                </c:pt>
                <c:pt idx="46">
                  <c:v>45292.005324074074</c:v>
                </c:pt>
                <c:pt idx="47">
                  <c:v>45292.005439814813</c:v>
                </c:pt>
                <c:pt idx="48">
                  <c:v>45292.005555555559</c:v>
                </c:pt>
                <c:pt idx="49">
                  <c:v>45292.005671296298</c:v>
                </c:pt>
                <c:pt idx="50">
                  <c:v>45292.005787037036</c:v>
                </c:pt>
                <c:pt idx="51">
                  <c:v>45292.005902777775</c:v>
                </c:pt>
                <c:pt idx="52">
                  <c:v>45292.006018518521</c:v>
                </c:pt>
                <c:pt idx="53">
                  <c:v>45292.00613425926</c:v>
                </c:pt>
                <c:pt idx="54">
                  <c:v>45292.006249999999</c:v>
                </c:pt>
                <c:pt idx="55">
                  <c:v>45292.006365740737</c:v>
                </c:pt>
                <c:pt idx="56">
                  <c:v>45292.006481481483</c:v>
                </c:pt>
                <c:pt idx="57">
                  <c:v>45292.006597222222</c:v>
                </c:pt>
                <c:pt idx="58">
                  <c:v>45292.006712962961</c:v>
                </c:pt>
                <c:pt idx="59">
                  <c:v>45292.006828703707</c:v>
                </c:pt>
                <c:pt idx="60">
                  <c:v>45292.006944444445</c:v>
                </c:pt>
                <c:pt idx="61">
                  <c:v>45292.007060185184</c:v>
                </c:pt>
                <c:pt idx="62">
                  <c:v>45292.007175925923</c:v>
                </c:pt>
                <c:pt idx="63">
                  <c:v>45292.007291666669</c:v>
                </c:pt>
                <c:pt idx="64">
                  <c:v>45292.007407407407</c:v>
                </c:pt>
                <c:pt idx="65">
                  <c:v>45292.007523148146</c:v>
                </c:pt>
                <c:pt idx="66">
                  <c:v>45292.007638888892</c:v>
                </c:pt>
                <c:pt idx="67">
                  <c:v>45292.007754629631</c:v>
                </c:pt>
                <c:pt idx="68">
                  <c:v>45292.007870370369</c:v>
                </c:pt>
                <c:pt idx="69">
                  <c:v>45292.007986111108</c:v>
                </c:pt>
                <c:pt idx="70">
                  <c:v>45292.008101851854</c:v>
                </c:pt>
                <c:pt idx="71">
                  <c:v>45292.008217592593</c:v>
                </c:pt>
                <c:pt idx="72">
                  <c:v>45292.008333333331</c:v>
                </c:pt>
                <c:pt idx="73">
                  <c:v>45292.008449074077</c:v>
                </c:pt>
                <c:pt idx="74">
                  <c:v>45292.008564814816</c:v>
                </c:pt>
                <c:pt idx="75">
                  <c:v>45292.008680555555</c:v>
                </c:pt>
                <c:pt idx="76">
                  <c:v>45292.008796296293</c:v>
                </c:pt>
                <c:pt idx="77">
                  <c:v>45292.008912037039</c:v>
                </c:pt>
                <c:pt idx="78">
                  <c:v>45292.009027777778</c:v>
                </c:pt>
                <c:pt idx="79">
                  <c:v>45292.009143518517</c:v>
                </c:pt>
                <c:pt idx="80">
                  <c:v>45292.009259259263</c:v>
                </c:pt>
                <c:pt idx="81">
                  <c:v>45292.009375000001</c:v>
                </c:pt>
                <c:pt idx="82">
                  <c:v>45292.00949074074</c:v>
                </c:pt>
                <c:pt idx="83">
                  <c:v>45292.009606481479</c:v>
                </c:pt>
                <c:pt idx="84">
                  <c:v>45292.009722222225</c:v>
                </c:pt>
                <c:pt idx="85">
                  <c:v>45292.009837962964</c:v>
                </c:pt>
                <c:pt idx="86">
                  <c:v>45292.009953703702</c:v>
                </c:pt>
                <c:pt idx="87">
                  <c:v>45292.010069444441</c:v>
                </c:pt>
                <c:pt idx="88">
                  <c:v>45292.010185185187</c:v>
                </c:pt>
                <c:pt idx="89">
                  <c:v>45292.010300925926</c:v>
                </c:pt>
                <c:pt idx="90">
                  <c:v>45292.010416666664</c:v>
                </c:pt>
                <c:pt idx="91">
                  <c:v>45292.01053240741</c:v>
                </c:pt>
                <c:pt idx="92">
                  <c:v>45292.010648148149</c:v>
                </c:pt>
                <c:pt idx="93">
                  <c:v>45292.010763888888</c:v>
                </c:pt>
                <c:pt idx="94">
                  <c:v>45292.010879629626</c:v>
                </c:pt>
                <c:pt idx="95">
                  <c:v>45292.010995370372</c:v>
                </c:pt>
                <c:pt idx="96">
                  <c:v>45292.011111111111</c:v>
                </c:pt>
                <c:pt idx="97">
                  <c:v>45292.01122685185</c:v>
                </c:pt>
                <c:pt idx="98">
                  <c:v>45292.011342592596</c:v>
                </c:pt>
                <c:pt idx="99">
                  <c:v>45292.011458333334</c:v>
                </c:pt>
                <c:pt idx="100">
                  <c:v>45292.011574074073</c:v>
                </c:pt>
                <c:pt idx="101">
                  <c:v>45292.011689814812</c:v>
                </c:pt>
                <c:pt idx="102">
                  <c:v>45292.011805555558</c:v>
                </c:pt>
                <c:pt idx="103">
                  <c:v>45292.011921296296</c:v>
                </c:pt>
                <c:pt idx="104">
                  <c:v>45292.012037037035</c:v>
                </c:pt>
                <c:pt idx="105">
                  <c:v>45292.012152777781</c:v>
                </c:pt>
                <c:pt idx="106">
                  <c:v>45292.01226851852</c:v>
                </c:pt>
                <c:pt idx="107">
                  <c:v>45292.012384259258</c:v>
                </c:pt>
                <c:pt idx="108">
                  <c:v>45292.012499999997</c:v>
                </c:pt>
                <c:pt idx="109">
                  <c:v>45292.012615740743</c:v>
                </c:pt>
                <c:pt idx="110">
                  <c:v>45292.012731481482</c:v>
                </c:pt>
                <c:pt idx="111">
                  <c:v>45292.01284722222</c:v>
                </c:pt>
                <c:pt idx="112">
                  <c:v>45292.012962962966</c:v>
                </c:pt>
                <c:pt idx="113">
                  <c:v>45292.013078703705</c:v>
                </c:pt>
                <c:pt idx="114">
                  <c:v>45292.013194444444</c:v>
                </c:pt>
                <c:pt idx="115">
                  <c:v>45292.013310185182</c:v>
                </c:pt>
                <c:pt idx="116">
                  <c:v>45292.013425925928</c:v>
                </c:pt>
                <c:pt idx="117">
                  <c:v>45292.013541666667</c:v>
                </c:pt>
                <c:pt idx="118">
                  <c:v>45292.013657407406</c:v>
                </c:pt>
                <c:pt idx="119">
                  <c:v>45292.013773148145</c:v>
                </c:pt>
                <c:pt idx="120">
                  <c:v>45292.013888888891</c:v>
                </c:pt>
                <c:pt idx="121">
                  <c:v>45292.014004629629</c:v>
                </c:pt>
                <c:pt idx="122">
                  <c:v>45292.014120370368</c:v>
                </c:pt>
                <c:pt idx="123">
                  <c:v>45292.014236111114</c:v>
                </c:pt>
                <c:pt idx="124">
                  <c:v>45292.014351851853</c:v>
                </c:pt>
                <c:pt idx="125">
                  <c:v>45292.014467592591</c:v>
                </c:pt>
                <c:pt idx="126">
                  <c:v>45292.01458333333</c:v>
                </c:pt>
                <c:pt idx="127">
                  <c:v>45292.014699074076</c:v>
                </c:pt>
                <c:pt idx="128">
                  <c:v>45292.014814814815</c:v>
                </c:pt>
                <c:pt idx="129">
                  <c:v>45292.014930555553</c:v>
                </c:pt>
                <c:pt idx="130">
                  <c:v>45292.015046296299</c:v>
                </c:pt>
                <c:pt idx="131">
                  <c:v>45292.015162037038</c:v>
                </c:pt>
                <c:pt idx="132">
                  <c:v>45292.015277777777</c:v>
                </c:pt>
                <c:pt idx="133">
                  <c:v>45292.015393518515</c:v>
                </c:pt>
                <c:pt idx="134">
                  <c:v>45292.015509259261</c:v>
                </c:pt>
                <c:pt idx="135">
                  <c:v>45292.015625</c:v>
                </c:pt>
                <c:pt idx="136">
                  <c:v>45292.015740740739</c:v>
                </c:pt>
                <c:pt idx="137">
                  <c:v>45292.015856481485</c:v>
                </c:pt>
                <c:pt idx="138">
                  <c:v>45292.015972222223</c:v>
                </c:pt>
                <c:pt idx="139">
                  <c:v>45292.016087962962</c:v>
                </c:pt>
                <c:pt idx="140">
                  <c:v>45292.016203703701</c:v>
                </c:pt>
                <c:pt idx="141">
                  <c:v>45292.016319444447</c:v>
                </c:pt>
                <c:pt idx="142">
                  <c:v>45292.016435185185</c:v>
                </c:pt>
                <c:pt idx="143">
                  <c:v>45292.016550925924</c:v>
                </c:pt>
                <c:pt idx="144">
                  <c:v>45292.01666666667</c:v>
                </c:pt>
                <c:pt idx="145">
                  <c:v>45292.016782407409</c:v>
                </c:pt>
                <c:pt idx="146">
                  <c:v>45292.016898148147</c:v>
                </c:pt>
                <c:pt idx="147">
                  <c:v>45292.017013888886</c:v>
                </c:pt>
                <c:pt idx="148">
                  <c:v>45292.017129629632</c:v>
                </c:pt>
                <c:pt idx="149">
                  <c:v>45292.017245370371</c:v>
                </c:pt>
                <c:pt idx="150">
                  <c:v>45292.017361111109</c:v>
                </c:pt>
                <c:pt idx="151">
                  <c:v>45292.017476851855</c:v>
                </c:pt>
                <c:pt idx="152">
                  <c:v>45292.017592592594</c:v>
                </c:pt>
                <c:pt idx="153">
                  <c:v>45292.017708333333</c:v>
                </c:pt>
                <c:pt idx="154">
                  <c:v>45292.017824074072</c:v>
                </c:pt>
                <c:pt idx="155">
                  <c:v>45292.017939814818</c:v>
                </c:pt>
                <c:pt idx="156">
                  <c:v>45292.018055555556</c:v>
                </c:pt>
                <c:pt idx="157">
                  <c:v>45292.018171296295</c:v>
                </c:pt>
                <c:pt idx="158">
                  <c:v>45292.018287037034</c:v>
                </c:pt>
                <c:pt idx="159">
                  <c:v>45292.01840277778</c:v>
                </c:pt>
                <c:pt idx="160">
                  <c:v>45292.018518518518</c:v>
                </c:pt>
                <c:pt idx="161">
                  <c:v>45292.018634259257</c:v>
                </c:pt>
                <c:pt idx="162">
                  <c:v>45292.018750000003</c:v>
                </c:pt>
                <c:pt idx="163">
                  <c:v>45292.018865740742</c:v>
                </c:pt>
                <c:pt idx="164">
                  <c:v>45292.01898148148</c:v>
                </c:pt>
                <c:pt idx="165">
                  <c:v>45292.019097222219</c:v>
                </c:pt>
                <c:pt idx="166">
                  <c:v>45292.019212962965</c:v>
                </c:pt>
                <c:pt idx="167">
                  <c:v>45292.019328703704</c:v>
                </c:pt>
                <c:pt idx="168">
                  <c:v>45292.019444444442</c:v>
                </c:pt>
                <c:pt idx="169">
                  <c:v>45292.019560185188</c:v>
                </c:pt>
                <c:pt idx="170">
                  <c:v>45292.019675925927</c:v>
                </c:pt>
                <c:pt idx="171">
                  <c:v>45292.019791666666</c:v>
                </c:pt>
                <c:pt idx="172">
                  <c:v>45292.019907407404</c:v>
                </c:pt>
                <c:pt idx="173">
                  <c:v>45292.02002314815</c:v>
                </c:pt>
                <c:pt idx="174">
                  <c:v>45292.020138888889</c:v>
                </c:pt>
                <c:pt idx="175">
                  <c:v>45292.020254629628</c:v>
                </c:pt>
                <c:pt idx="176">
                  <c:v>45292.020370370374</c:v>
                </c:pt>
                <c:pt idx="177">
                  <c:v>45292.020486111112</c:v>
                </c:pt>
                <c:pt idx="178">
                  <c:v>45292.020601851851</c:v>
                </c:pt>
                <c:pt idx="179">
                  <c:v>45292.02071759259</c:v>
                </c:pt>
                <c:pt idx="180">
                  <c:v>45292.020833333336</c:v>
                </c:pt>
                <c:pt idx="181">
                  <c:v>45292.020949074074</c:v>
                </c:pt>
                <c:pt idx="182">
                  <c:v>45292.021064814813</c:v>
                </c:pt>
                <c:pt idx="183">
                  <c:v>45292.021180555559</c:v>
                </c:pt>
                <c:pt idx="184">
                  <c:v>45292.021296296298</c:v>
                </c:pt>
                <c:pt idx="185">
                  <c:v>45292.021412037036</c:v>
                </c:pt>
                <c:pt idx="186">
                  <c:v>45292.021527777775</c:v>
                </c:pt>
                <c:pt idx="187">
                  <c:v>45292.021643518521</c:v>
                </c:pt>
                <c:pt idx="188">
                  <c:v>45292.02175925926</c:v>
                </c:pt>
                <c:pt idx="189">
                  <c:v>45292.021874999999</c:v>
                </c:pt>
                <c:pt idx="190">
                  <c:v>45292.021990740737</c:v>
                </c:pt>
                <c:pt idx="191">
                  <c:v>45292.022106481483</c:v>
                </c:pt>
                <c:pt idx="192">
                  <c:v>45292.022222222222</c:v>
                </c:pt>
                <c:pt idx="193">
                  <c:v>45292.022337962961</c:v>
                </c:pt>
                <c:pt idx="194">
                  <c:v>45292.022453703707</c:v>
                </c:pt>
                <c:pt idx="195">
                  <c:v>45292.022569444445</c:v>
                </c:pt>
                <c:pt idx="196">
                  <c:v>45292.022685185184</c:v>
                </c:pt>
                <c:pt idx="197">
                  <c:v>45292.022800925923</c:v>
                </c:pt>
                <c:pt idx="198">
                  <c:v>45292.022916666669</c:v>
                </c:pt>
                <c:pt idx="199">
                  <c:v>45292.023032407407</c:v>
                </c:pt>
                <c:pt idx="200">
                  <c:v>45292.023148148146</c:v>
                </c:pt>
                <c:pt idx="201">
                  <c:v>45292.023263888892</c:v>
                </c:pt>
                <c:pt idx="202">
                  <c:v>45292.023379629631</c:v>
                </c:pt>
                <c:pt idx="203">
                  <c:v>45292.023495370369</c:v>
                </c:pt>
                <c:pt idx="204">
                  <c:v>45292.023611111108</c:v>
                </c:pt>
                <c:pt idx="205">
                  <c:v>45292.023726851854</c:v>
                </c:pt>
                <c:pt idx="206">
                  <c:v>45292.023842592593</c:v>
                </c:pt>
                <c:pt idx="207">
                  <c:v>45292.023958333331</c:v>
                </c:pt>
                <c:pt idx="208">
                  <c:v>45292.024074074077</c:v>
                </c:pt>
                <c:pt idx="209">
                  <c:v>45292.024189814816</c:v>
                </c:pt>
                <c:pt idx="210">
                  <c:v>45292.024305555555</c:v>
                </c:pt>
                <c:pt idx="211">
                  <c:v>45292.024421296293</c:v>
                </c:pt>
                <c:pt idx="212">
                  <c:v>45292.024537037039</c:v>
                </c:pt>
                <c:pt idx="213">
                  <c:v>45292.024652777778</c:v>
                </c:pt>
                <c:pt idx="214">
                  <c:v>45292.024768518517</c:v>
                </c:pt>
                <c:pt idx="215">
                  <c:v>45292.024884259263</c:v>
                </c:pt>
                <c:pt idx="216">
                  <c:v>45292.025000000001</c:v>
                </c:pt>
                <c:pt idx="217">
                  <c:v>45292.02511574074</c:v>
                </c:pt>
                <c:pt idx="218">
                  <c:v>45292.025231481479</c:v>
                </c:pt>
                <c:pt idx="219">
                  <c:v>45292.025347222225</c:v>
                </c:pt>
                <c:pt idx="220">
                  <c:v>45292.025462962964</c:v>
                </c:pt>
                <c:pt idx="221">
                  <c:v>45292.025578703702</c:v>
                </c:pt>
                <c:pt idx="222">
                  <c:v>45292.025694444441</c:v>
                </c:pt>
                <c:pt idx="223">
                  <c:v>45292.025810185187</c:v>
                </c:pt>
                <c:pt idx="224">
                  <c:v>45292.025925925926</c:v>
                </c:pt>
                <c:pt idx="225">
                  <c:v>45292.026041666664</c:v>
                </c:pt>
                <c:pt idx="226">
                  <c:v>45292.02615740741</c:v>
                </c:pt>
                <c:pt idx="227">
                  <c:v>45292.026273148149</c:v>
                </c:pt>
                <c:pt idx="228">
                  <c:v>45292.026388888888</c:v>
                </c:pt>
                <c:pt idx="229">
                  <c:v>45292.026504629626</c:v>
                </c:pt>
                <c:pt idx="230">
                  <c:v>45292.026620370372</c:v>
                </c:pt>
                <c:pt idx="231">
                  <c:v>45292.026736111111</c:v>
                </c:pt>
                <c:pt idx="232">
                  <c:v>45292.02685185185</c:v>
                </c:pt>
                <c:pt idx="233">
                  <c:v>45292.026967592596</c:v>
                </c:pt>
                <c:pt idx="234">
                  <c:v>45292.027083333334</c:v>
                </c:pt>
                <c:pt idx="235">
                  <c:v>45292.027199074073</c:v>
                </c:pt>
                <c:pt idx="236">
                  <c:v>45292.027314814812</c:v>
                </c:pt>
                <c:pt idx="237">
                  <c:v>45292.027430555558</c:v>
                </c:pt>
                <c:pt idx="238">
                  <c:v>45292.027546296296</c:v>
                </c:pt>
                <c:pt idx="239">
                  <c:v>45292.027662037035</c:v>
                </c:pt>
                <c:pt idx="240">
                  <c:v>45292.027777777781</c:v>
                </c:pt>
                <c:pt idx="241">
                  <c:v>45292.02789351852</c:v>
                </c:pt>
                <c:pt idx="242">
                  <c:v>45292.028009259258</c:v>
                </c:pt>
                <c:pt idx="243">
                  <c:v>45292.028124999997</c:v>
                </c:pt>
                <c:pt idx="244">
                  <c:v>45292.028240740743</c:v>
                </c:pt>
                <c:pt idx="245">
                  <c:v>45292.028356481482</c:v>
                </c:pt>
                <c:pt idx="246">
                  <c:v>45292.02847222222</c:v>
                </c:pt>
                <c:pt idx="247">
                  <c:v>45292.028587962966</c:v>
                </c:pt>
                <c:pt idx="248">
                  <c:v>45292.028703703705</c:v>
                </c:pt>
                <c:pt idx="249">
                  <c:v>45292.028819444444</c:v>
                </c:pt>
                <c:pt idx="250">
                  <c:v>45292.028935185182</c:v>
                </c:pt>
                <c:pt idx="251">
                  <c:v>45292.029050925928</c:v>
                </c:pt>
                <c:pt idx="252">
                  <c:v>45292.029166666667</c:v>
                </c:pt>
                <c:pt idx="253">
                  <c:v>45292.029282407406</c:v>
                </c:pt>
                <c:pt idx="254">
                  <c:v>45292.029398148145</c:v>
                </c:pt>
                <c:pt idx="255">
                  <c:v>45292.029513888891</c:v>
                </c:pt>
                <c:pt idx="256">
                  <c:v>45292.029629629629</c:v>
                </c:pt>
                <c:pt idx="257">
                  <c:v>45292.029745370368</c:v>
                </c:pt>
                <c:pt idx="258">
                  <c:v>45292.029861111114</c:v>
                </c:pt>
                <c:pt idx="259">
                  <c:v>45292.029976851853</c:v>
                </c:pt>
                <c:pt idx="260">
                  <c:v>45292.030092592591</c:v>
                </c:pt>
                <c:pt idx="261">
                  <c:v>45292.03020833333</c:v>
                </c:pt>
                <c:pt idx="262">
                  <c:v>45292.030324074076</c:v>
                </c:pt>
                <c:pt idx="263">
                  <c:v>45292.030439814815</c:v>
                </c:pt>
                <c:pt idx="264">
                  <c:v>45292.030555555553</c:v>
                </c:pt>
                <c:pt idx="265">
                  <c:v>45292.030671296299</c:v>
                </c:pt>
                <c:pt idx="266">
                  <c:v>45292.030787037038</c:v>
                </c:pt>
                <c:pt idx="267">
                  <c:v>45292.030902777777</c:v>
                </c:pt>
                <c:pt idx="268">
                  <c:v>45292.031018518515</c:v>
                </c:pt>
                <c:pt idx="269">
                  <c:v>45292.031134259261</c:v>
                </c:pt>
                <c:pt idx="270">
                  <c:v>45292.03125</c:v>
                </c:pt>
                <c:pt idx="271">
                  <c:v>45292.031365740739</c:v>
                </c:pt>
                <c:pt idx="272">
                  <c:v>45292.031481481485</c:v>
                </c:pt>
                <c:pt idx="273">
                  <c:v>45292.031597222223</c:v>
                </c:pt>
                <c:pt idx="274">
                  <c:v>45292.031712962962</c:v>
                </c:pt>
                <c:pt idx="275">
                  <c:v>45292.031828703701</c:v>
                </c:pt>
                <c:pt idx="276">
                  <c:v>45292.031944444447</c:v>
                </c:pt>
                <c:pt idx="277">
                  <c:v>45292.032060185185</c:v>
                </c:pt>
                <c:pt idx="278">
                  <c:v>45292.032175925924</c:v>
                </c:pt>
                <c:pt idx="279">
                  <c:v>45292.03229166667</c:v>
                </c:pt>
                <c:pt idx="280">
                  <c:v>45292.032407407409</c:v>
                </c:pt>
                <c:pt idx="281">
                  <c:v>45292.032523148147</c:v>
                </c:pt>
                <c:pt idx="282">
                  <c:v>45292.032638888886</c:v>
                </c:pt>
                <c:pt idx="283">
                  <c:v>45292.032754629632</c:v>
                </c:pt>
                <c:pt idx="284">
                  <c:v>45292.032870370371</c:v>
                </c:pt>
                <c:pt idx="285">
                  <c:v>45292.032986111109</c:v>
                </c:pt>
                <c:pt idx="286">
                  <c:v>45292.033101851855</c:v>
                </c:pt>
                <c:pt idx="287">
                  <c:v>45292.033217592594</c:v>
                </c:pt>
                <c:pt idx="288">
                  <c:v>45292.033333333333</c:v>
                </c:pt>
                <c:pt idx="289">
                  <c:v>45292.033449074072</c:v>
                </c:pt>
                <c:pt idx="290">
                  <c:v>45292.033564814818</c:v>
                </c:pt>
                <c:pt idx="291">
                  <c:v>45292.033680555556</c:v>
                </c:pt>
                <c:pt idx="292">
                  <c:v>45292.033796296295</c:v>
                </c:pt>
                <c:pt idx="293">
                  <c:v>45292.033912037034</c:v>
                </c:pt>
                <c:pt idx="294">
                  <c:v>45292.03402777778</c:v>
                </c:pt>
                <c:pt idx="295">
                  <c:v>45292.034143518518</c:v>
                </c:pt>
                <c:pt idx="296">
                  <c:v>45292.034259259257</c:v>
                </c:pt>
                <c:pt idx="297">
                  <c:v>45292.034375000003</c:v>
                </c:pt>
                <c:pt idx="298">
                  <c:v>45292.034490740742</c:v>
                </c:pt>
                <c:pt idx="299">
                  <c:v>45292.03460648148</c:v>
                </c:pt>
                <c:pt idx="300">
                  <c:v>45292.034722222219</c:v>
                </c:pt>
                <c:pt idx="301">
                  <c:v>45292.034837962965</c:v>
                </c:pt>
                <c:pt idx="302">
                  <c:v>45292.034953703704</c:v>
                </c:pt>
                <c:pt idx="303">
                  <c:v>45292.035069444442</c:v>
                </c:pt>
                <c:pt idx="304">
                  <c:v>45292.035185185188</c:v>
                </c:pt>
                <c:pt idx="305">
                  <c:v>45292.035300925927</c:v>
                </c:pt>
                <c:pt idx="306">
                  <c:v>45292.035416666666</c:v>
                </c:pt>
                <c:pt idx="307">
                  <c:v>45292.035532407404</c:v>
                </c:pt>
                <c:pt idx="308">
                  <c:v>45292.03564814815</c:v>
                </c:pt>
                <c:pt idx="309">
                  <c:v>45292.035763888889</c:v>
                </c:pt>
                <c:pt idx="310">
                  <c:v>45292.035879629628</c:v>
                </c:pt>
                <c:pt idx="311">
                  <c:v>45292.035995370374</c:v>
                </c:pt>
                <c:pt idx="312">
                  <c:v>45292.036111111112</c:v>
                </c:pt>
                <c:pt idx="313">
                  <c:v>45292.036226851851</c:v>
                </c:pt>
                <c:pt idx="314">
                  <c:v>45292.03634259259</c:v>
                </c:pt>
                <c:pt idx="315">
                  <c:v>45292.036458333336</c:v>
                </c:pt>
                <c:pt idx="316">
                  <c:v>45292.036574074074</c:v>
                </c:pt>
                <c:pt idx="317">
                  <c:v>45292.036689814813</c:v>
                </c:pt>
                <c:pt idx="318">
                  <c:v>45292.036805555559</c:v>
                </c:pt>
                <c:pt idx="319">
                  <c:v>45292.036921296298</c:v>
                </c:pt>
                <c:pt idx="320">
                  <c:v>45292.037037037036</c:v>
                </c:pt>
                <c:pt idx="321">
                  <c:v>45292.037152777775</c:v>
                </c:pt>
                <c:pt idx="322">
                  <c:v>45292.037268518521</c:v>
                </c:pt>
                <c:pt idx="323">
                  <c:v>45292.03738425926</c:v>
                </c:pt>
                <c:pt idx="324">
                  <c:v>45292.037499999999</c:v>
                </c:pt>
                <c:pt idx="325">
                  <c:v>45292.037615740737</c:v>
                </c:pt>
                <c:pt idx="326">
                  <c:v>45292.037731481483</c:v>
                </c:pt>
                <c:pt idx="327">
                  <c:v>45292.037847222222</c:v>
                </c:pt>
                <c:pt idx="328">
                  <c:v>45292.037962962961</c:v>
                </c:pt>
                <c:pt idx="329">
                  <c:v>45292.038078703707</c:v>
                </c:pt>
                <c:pt idx="330">
                  <c:v>45292.038194444445</c:v>
                </c:pt>
                <c:pt idx="331">
                  <c:v>45292.038310185184</c:v>
                </c:pt>
                <c:pt idx="332">
                  <c:v>45292.038425925923</c:v>
                </c:pt>
                <c:pt idx="333">
                  <c:v>45292.038541666669</c:v>
                </c:pt>
                <c:pt idx="334">
                  <c:v>45292.038657407407</c:v>
                </c:pt>
                <c:pt idx="335">
                  <c:v>45292.038773148146</c:v>
                </c:pt>
                <c:pt idx="336">
                  <c:v>45292.038888888892</c:v>
                </c:pt>
                <c:pt idx="337">
                  <c:v>45292.039004629631</c:v>
                </c:pt>
                <c:pt idx="338">
                  <c:v>45292.039120370369</c:v>
                </c:pt>
                <c:pt idx="339">
                  <c:v>45292.039236111108</c:v>
                </c:pt>
                <c:pt idx="340">
                  <c:v>45292.039351851854</c:v>
                </c:pt>
                <c:pt idx="341">
                  <c:v>45292.039467592593</c:v>
                </c:pt>
                <c:pt idx="342">
                  <c:v>45292.039583333331</c:v>
                </c:pt>
                <c:pt idx="343">
                  <c:v>45292.039699074077</c:v>
                </c:pt>
                <c:pt idx="344">
                  <c:v>45292.039814814816</c:v>
                </c:pt>
                <c:pt idx="345">
                  <c:v>45292.039930555555</c:v>
                </c:pt>
                <c:pt idx="346">
                  <c:v>45292.040046296293</c:v>
                </c:pt>
                <c:pt idx="347">
                  <c:v>45292.040162037039</c:v>
                </c:pt>
                <c:pt idx="348">
                  <c:v>45292.040277777778</c:v>
                </c:pt>
                <c:pt idx="349">
                  <c:v>45292.040393518517</c:v>
                </c:pt>
                <c:pt idx="350">
                  <c:v>45292.040509259263</c:v>
                </c:pt>
                <c:pt idx="351">
                  <c:v>45292.040625000001</c:v>
                </c:pt>
                <c:pt idx="352">
                  <c:v>45292.04074074074</c:v>
                </c:pt>
                <c:pt idx="353">
                  <c:v>45292.040856481479</c:v>
                </c:pt>
                <c:pt idx="354">
                  <c:v>45292.040972222225</c:v>
                </c:pt>
                <c:pt idx="355">
                  <c:v>45292.041087962964</c:v>
                </c:pt>
                <c:pt idx="356">
                  <c:v>45292.041203703702</c:v>
                </c:pt>
                <c:pt idx="357">
                  <c:v>45292.041319444441</c:v>
                </c:pt>
                <c:pt idx="358">
                  <c:v>45292.041435185187</c:v>
                </c:pt>
                <c:pt idx="359">
                  <c:v>45292.041550925926</c:v>
                </c:pt>
                <c:pt idx="360">
                  <c:v>45292.041666666664</c:v>
                </c:pt>
                <c:pt idx="361">
                  <c:v>45292.04178240741</c:v>
                </c:pt>
                <c:pt idx="362">
                  <c:v>45292.041898148149</c:v>
                </c:pt>
                <c:pt idx="363">
                  <c:v>45292.042013888888</c:v>
                </c:pt>
                <c:pt idx="364">
                  <c:v>45292.042129629626</c:v>
                </c:pt>
                <c:pt idx="365">
                  <c:v>45292.042245370372</c:v>
                </c:pt>
                <c:pt idx="366">
                  <c:v>45292.042361111111</c:v>
                </c:pt>
                <c:pt idx="367">
                  <c:v>45292.04247685185</c:v>
                </c:pt>
                <c:pt idx="368">
                  <c:v>45292.042592592596</c:v>
                </c:pt>
                <c:pt idx="369">
                  <c:v>45292.042708333334</c:v>
                </c:pt>
                <c:pt idx="370">
                  <c:v>45292.042824074073</c:v>
                </c:pt>
                <c:pt idx="371">
                  <c:v>45292.042939814812</c:v>
                </c:pt>
                <c:pt idx="372">
                  <c:v>45292.043055555558</c:v>
                </c:pt>
                <c:pt idx="373">
                  <c:v>45292.043171296296</c:v>
                </c:pt>
                <c:pt idx="374">
                  <c:v>45292.043287037035</c:v>
                </c:pt>
                <c:pt idx="375">
                  <c:v>45292.043402777781</c:v>
                </c:pt>
                <c:pt idx="376">
                  <c:v>45292.04351851852</c:v>
                </c:pt>
                <c:pt idx="377">
                  <c:v>45292.043634259258</c:v>
                </c:pt>
                <c:pt idx="378">
                  <c:v>45292.043749999997</c:v>
                </c:pt>
                <c:pt idx="379">
                  <c:v>45292.043865740743</c:v>
                </c:pt>
                <c:pt idx="380">
                  <c:v>45292.043981481482</c:v>
                </c:pt>
                <c:pt idx="381">
                  <c:v>45292.04409722222</c:v>
                </c:pt>
                <c:pt idx="382">
                  <c:v>45292.044212962966</c:v>
                </c:pt>
                <c:pt idx="383">
                  <c:v>45292.044328703705</c:v>
                </c:pt>
                <c:pt idx="384">
                  <c:v>45292.044444444444</c:v>
                </c:pt>
                <c:pt idx="385">
                  <c:v>45292.044560185182</c:v>
                </c:pt>
                <c:pt idx="386">
                  <c:v>45292.044675925928</c:v>
                </c:pt>
                <c:pt idx="387">
                  <c:v>45292.044791666667</c:v>
                </c:pt>
                <c:pt idx="388">
                  <c:v>45292.044907407406</c:v>
                </c:pt>
                <c:pt idx="389">
                  <c:v>45292.045023148145</c:v>
                </c:pt>
                <c:pt idx="390">
                  <c:v>45292.045138888891</c:v>
                </c:pt>
                <c:pt idx="391">
                  <c:v>45292.045254629629</c:v>
                </c:pt>
                <c:pt idx="392">
                  <c:v>45292.045370370368</c:v>
                </c:pt>
                <c:pt idx="393">
                  <c:v>45292.045486111114</c:v>
                </c:pt>
                <c:pt idx="394">
                  <c:v>45292.045601851853</c:v>
                </c:pt>
                <c:pt idx="395">
                  <c:v>45292.045717592591</c:v>
                </c:pt>
                <c:pt idx="396">
                  <c:v>45292.04583333333</c:v>
                </c:pt>
                <c:pt idx="397">
                  <c:v>45292.045949074076</c:v>
                </c:pt>
                <c:pt idx="398">
                  <c:v>45292.046064814815</c:v>
                </c:pt>
                <c:pt idx="399">
                  <c:v>45292.046180555553</c:v>
                </c:pt>
                <c:pt idx="400">
                  <c:v>45292.046296296299</c:v>
                </c:pt>
                <c:pt idx="401">
                  <c:v>45292.046412037038</c:v>
                </c:pt>
                <c:pt idx="402">
                  <c:v>45292.046527777777</c:v>
                </c:pt>
                <c:pt idx="403">
                  <c:v>45292.046643518515</c:v>
                </c:pt>
                <c:pt idx="404">
                  <c:v>45292.046759259261</c:v>
                </c:pt>
                <c:pt idx="405">
                  <c:v>45292.046875</c:v>
                </c:pt>
                <c:pt idx="406">
                  <c:v>45292.046990740739</c:v>
                </c:pt>
                <c:pt idx="407">
                  <c:v>45292.047106481485</c:v>
                </c:pt>
                <c:pt idx="408">
                  <c:v>45292.047222222223</c:v>
                </c:pt>
                <c:pt idx="409">
                  <c:v>45292.047337962962</c:v>
                </c:pt>
                <c:pt idx="410">
                  <c:v>45292.047453703701</c:v>
                </c:pt>
                <c:pt idx="411">
                  <c:v>45292.047569444447</c:v>
                </c:pt>
                <c:pt idx="412">
                  <c:v>45292.047685185185</c:v>
                </c:pt>
                <c:pt idx="413">
                  <c:v>45292.047800925924</c:v>
                </c:pt>
                <c:pt idx="414">
                  <c:v>45292.04791666667</c:v>
                </c:pt>
                <c:pt idx="415">
                  <c:v>45292.048032407409</c:v>
                </c:pt>
                <c:pt idx="416">
                  <c:v>45292.048148148147</c:v>
                </c:pt>
                <c:pt idx="417">
                  <c:v>45292.048263888886</c:v>
                </c:pt>
                <c:pt idx="418">
                  <c:v>45292.048379629632</c:v>
                </c:pt>
                <c:pt idx="419">
                  <c:v>45292.048495370371</c:v>
                </c:pt>
                <c:pt idx="420">
                  <c:v>45292.048611111109</c:v>
                </c:pt>
                <c:pt idx="421">
                  <c:v>45292.048726851855</c:v>
                </c:pt>
                <c:pt idx="422">
                  <c:v>45292.048842592594</c:v>
                </c:pt>
                <c:pt idx="423">
                  <c:v>45292.048958333333</c:v>
                </c:pt>
                <c:pt idx="424">
                  <c:v>45292.049074074072</c:v>
                </c:pt>
                <c:pt idx="425">
                  <c:v>45292.049189814818</c:v>
                </c:pt>
                <c:pt idx="426">
                  <c:v>45292.049305555556</c:v>
                </c:pt>
                <c:pt idx="427">
                  <c:v>45292.049421296295</c:v>
                </c:pt>
                <c:pt idx="428">
                  <c:v>45292.049537037034</c:v>
                </c:pt>
                <c:pt idx="429">
                  <c:v>45292.04965277778</c:v>
                </c:pt>
                <c:pt idx="430">
                  <c:v>45292.049768518518</c:v>
                </c:pt>
                <c:pt idx="431">
                  <c:v>45292.049884259257</c:v>
                </c:pt>
                <c:pt idx="432">
                  <c:v>45292.05</c:v>
                </c:pt>
                <c:pt idx="433">
                  <c:v>45292.050115740742</c:v>
                </c:pt>
                <c:pt idx="434">
                  <c:v>45292.05023148148</c:v>
                </c:pt>
                <c:pt idx="435">
                  <c:v>45292.050347222219</c:v>
                </c:pt>
                <c:pt idx="436">
                  <c:v>45292.050462962965</c:v>
                </c:pt>
                <c:pt idx="437">
                  <c:v>45292.050578703704</c:v>
                </c:pt>
                <c:pt idx="438">
                  <c:v>45292.050694444442</c:v>
                </c:pt>
                <c:pt idx="439">
                  <c:v>45292.050810185188</c:v>
                </c:pt>
                <c:pt idx="440">
                  <c:v>45292.050925925927</c:v>
                </c:pt>
                <c:pt idx="441">
                  <c:v>45292.051041666666</c:v>
                </c:pt>
                <c:pt idx="442">
                  <c:v>45292.051157407404</c:v>
                </c:pt>
                <c:pt idx="443">
                  <c:v>45292.05127314815</c:v>
                </c:pt>
                <c:pt idx="444">
                  <c:v>45292.051388888889</c:v>
                </c:pt>
                <c:pt idx="445">
                  <c:v>45292.051504629628</c:v>
                </c:pt>
                <c:pt idx="446">
                  <c:v>45292.051620370374</c:v>
                </c:pt>
                <c:pt idx="447">
                  <c:v>45292.051736111112</c:v>
                </c:pt>
                <c:pt idx="448">
                  <c:v>45292.051851851851</c:v>
                </c:pt>
                <c:pt idx="449">
                  <c:v>45292.05196759259</c:v>
                </c:pt>
                <c:pt idx="450">
                  <c:v>45292.052083333336</c:v>
                </c:pt>
                <c:pt idx="451">
                  <c:v>45292.052199074074</c:v>
                </c:pt>
                <c:pt idx="452">
                  <c:v>45292.052314814813</c:v>
                </c:pt>
                <c:pt idx="453">
                  <c:v>45292.052430555559</c:v>
                </c:pt>
                <c:pt idx="454">
                  <c:v>45292.052546296298</c:v>
                </c:pt>
                <c:pt idx="455">
                  <c:v>45292.052662037036</c:v>
                </c:pt>
                <c:pt idx="456">
                  <c:v>45292.052777777775</c:v>
                </c:pt>
                <c:pt idx="457">
                  <c:v>45292.052893518521</c:v>
                </c:pt>
                <c:pt idx="458">
                  <c:v>45292.05300925926</c:v>
                </c:pt>
                <c:pt idx="459">
                  <c:v>45292.053124999999</c:v>
                </c:pt>
                <c:pt idx="460">
                  <c:v>45292.053240740737</c:v>
                </c:pt>
                <c:pt idx="461">
                  <c:v>45292.053356481483</c:v>
                </c:pt>
                <c:pt idx="462">
                  <c:v>45292.053472222222</c:v>
                </c:pt>
                <c:pt idx="463">
                  <c:v>45292.053587962961</c:v>
                </c:pt>
                <c:pt idx="464">
                  <c:v>45292.053703703707</c:v>
                </c:pt>
                <c:pt idx="465">
                  <c:v>45292.053819444445</c:v>
                </c:pt>
                <c:pt idx="466">
                  <c:v>45292.053935185184</c:v>
                </c:pt>
                <c:pt idx="467">
                  <c:v>45292.054050925923</c:v>
                </c:pt>
                <c:pt idx="468">
                  <c:v>45292.054166666669</c:v>
                </c:pt>
                <c:pt idx="469">
                  <c:v>45292.054282407407</c:v>
                </c:pt>
                <c:pt idx="470">
                  <c:v>45292.054398148146</c:v>
                </c:pt>
                <c:pt idx="471">
                  <c:v>45292.054513888892</c:v>
                </c:pt>
                <c:pt idx="472">
                  <c:v>45292.054629629631</c:v>
                </c:pt>
                <c:pt idx="473">
                  <c:v>45292.054745370369</c:v>
                </c:pt>
                <c:pt idx="474">
                  <c:v>45292.054861111108</c:v>
                </c:pt>
                <c:pt idx="475">
                  <c:v>45292.054976851854</c:v>
                </c:pt>
                <c:pt idx="476">
                  <c:v>45292.055092592593</c:v>
                </c:pt>
                <c:pt idx="477">
                  <c:v>45292.055208333331</c:v>
                </c:pt>
                <c:pt idx="478">
                  <c:v>45292.055324074077</c:v>
                </c:pt>
                <c:pt idx="479">
                  <c:v>45292.055439814816</c:v>
                </c:pt>
                <c:pt idx="480">
                  <c:v>45292.055555555555</c:v>
                </c:pt>
                <c:pt idx="481">
                  <c:v>45292.055671296293</c:v>
                </c:pt>
                <c:pt idx="482">
                  <c:v>45292.055787037039</c:v>
                </c:pt>
                <c:pt idx="483">
                  <c:v>45292.055902777778</c:v>
                </c:pt>
                <c:pt idx="484">
                  <c:v>45292.056018518517</c:v>
                </c:pt>
                <c:pt idx="485">
                  <c:v>45292.056134259263</c:v>
                </c:pt>
                <c:pt idx="486">
                  <c:v>45292.056250000001</c:v>
                </c:pt>
                <c:pt idx="487">
                  <c:v>45292.05636574074</c:v>
                </c:pt>
                <c:pt idx="488">
                  <c:v>45292.056481481479</c:v>
                </c:pt>
                <c:pt idx="489">
                  <c:v>45292.056597222225</c:v>
                </c:pt>
                <c:pt idx="490">
                  <c:v>45292.056712962964</c:v>
                </c:pt>
                <c:pt idx="491">
                  <c:v>45292.056828703702</c:v>
                </c:pt>
                <c:pt idx="492">
                  <c:v>45292.056944444441</c:v>
                </c:pt>
                <c:pt idx="493">
                  <c:v>45292.057060185187</c:v>
                </c:pt>
                <c:pt idx="494">
                  <c:v>45292.057175925926</c:v>
                </c:pt>
                <c:pt idx="495">
                  <c:v>45292.057291666664</c:v>
                </c:pt>
                <c:pt idx="496">
                  <c:v>45292.05740740741</c:v>
                </c:pt>
                <c:pt idx="497">
                  <c:v>45292.057523148149</c:v>
                </c:pt>
                <c:pt idx="498">
                  <c:v>45292.057638888888</c:v>
                </c:pt>
                <c:pt idx="499">
                  <c:v>45292.057754629626</c:v>
                </c:pt>
                <c:pt idx="500">
                  <c:v>45292.057870370372</c:v>
                </c:pt>
                <c:pt idx="501">
                  <c:v>45292.057986111111</c:v>
                </c:pt>
                <c:pt idx="502">
                  <c:v>45292.05810185185</c:v>
                </c:pt>
                <c:pt idx="503">
                  <c:v>45292.058217592596</c:v>
                </c:pt>
                <c:pt idx="504">
                  <c:v>45292.058333333334</c:v>
                </c:pt>
                <c:pt idx="505">
                  <c:v>45292.058449074073</c:v>
                </c:pt>
                <c:pt idx="506">
                  <c:v>45292.058564814812</c:v>
                </c:pt>
                <c:pt idx="507">
                  <c:v>45292.058680555558</c:v>
                </c:pt>
                <c:pt idx="508">
                  <c:v>45292.058796296296</c:v>
                </c:pt>
                <c:pt idx="509">
                  <c:v>45292.058912037035</c:v>
                </c:pt>
                <c:pt idx="510">
                  <c:v>45292.059027777781</c:v>
                </c:pt>
                <c:pt idx="511">
                  <c:v>45292.05914351852</c:v>
                </c:pt>
                <c:pt idx="512">
                  <c:v>45292.059259259258</c:v>
                </c:pt>
                <c:pt idx="513">
                  <c:v>45292.059374999997</c:v>
                </c:pt>
                <c:pt idx="514">
                  <c:v>45292.059490740743</c:v>
                </c:pt>
                <c:pt idx="515">
                  <c:v>45292.059606481482</c:v>
                </c:pt>
                <c:pt idx="516">
                  <c:v>45292.05972222222</c:v>
                </c:pt>
                <c:pt idx="517">
                  <c:v>45292.059837962966</c:v>
                </c:pt>
                <c:pt idx="518">
                  <c:v>45292.059953703705</c:v>
                </c:pt>
                <c:pt idx="519">
                  <c:v>45292.060069444444</c:v>
                </c:pt>
                <c:pt idx="520">
                  <c:v>45292.060185185182</c:v>
                </c:pt>
                <c:pt idx="521">
                  <c:v>45292.060300925928</c:v>
                </c:pt>
                <c:pt idx="522">
                  <c:v>45292.060416666667</c:v>
                </c:pt>
                <c:pt idx="523">
                  <c:v>45292.060532407406</c:v>
                </c:pt>
                <c:pt idx="524">
                  <c:v>45292.060648148145</c:v>
                </c:pt>
                <c:pt idx="525">
                  <c:v>45292.060763888891</c:v>
                </c:pt>
                <c:pt idx="526">
                  <c:v>45292.060879629629</c:v>
                </c:pt>
                <c:pt idx="527">
                  <c:v>45292.060995370368</c:v>
                </c:pt>
                <c:pt idx="528">
                  <c:v>45292.061111111114</c:v>
                </c:pt>
                <c:pt idx="529">
                  <c:v>45292.061226851853</c:v>
                </c:pt>
                <c:pt idx="530">
                  <c:v>45292.061342592591</c:v>
                </c:pt>
                <c:pt idx="531">
                  <c:v>45292.06145833333</c:v>
                </c:pt>
                <c:pt idx="532">
                  <c:v>45292.061574074076</c:v>
                </c:pt>
                <c:pt idx="533">
                  <c:v>45292.061689814815</c:v>
                </c:pt>
                <c:pt idx="534">
                  <c:v>45292.061805555553</c:v>
                </c:pt>
                <c:pt idx="535">
                  <c:v>45292.061921296299</c:v>
                </c:pt>
                <c:pt idx="536">
                  <c:v>45292.062037037038</c:v>
                </c:pt>
                <c:pt idx="537">
                  <c:v>45292.062152777777</c:v>
                </c:pt>
                <c:pt idx="538">
                  <c:v>45292.062268518515</c:v>
                </c:pt>
                <c:pt idx="539">
                  <c:v>45292.062384259261</c:v>
                </c:pt>
                <c:pt idx="540">
                  <c:v>45292.0625</c:v>
                </c:pt>
                <c:pt idx="541">
                  <c:v>45292.062615740739</c:v>
                </c:pt>
                <c:pt idx="542">
                  <c:v>45292.062731481485</c:v>
                </c:pt>
                <c:pt idx="543">
                  <c:v>45292.062847222223</c:v>
                </c:pt>
                <c:pt idx="544">
                  <c:v>45292.062962962962</c:v>
                </c:pt>
                <c:pt idx="545">
                  <c:v>45292.063078703701</c:v>
                </c:pt>
                <c:pt idx="546">
                  <c:v>45292.063194444447</c:v>
                </c:pt>
                <c:pt idx="547">
                  <c:v>45292.063310185185</c:v>
                </c:pt>
                <c:pt idx="548">
                  <c:v>45292.063425925924</c:v>
                </c:pt>
                <c:pt idx="549">
                  <c:v>45292.06354166667</c:v>
                </c:pt>
                <c:pt idx="550">
                  <c:v>45292.063657407409</c:v>
                </c:pt>
                <c:pt idx="551">
                  <c:v>45292.063773148147</c:v>
                </c:pt>
                <c:pt idx="552">
                  <c:v>45292.063888888886</c:v>
                </c:pt>
                <c:pt idx="553">
                  <c:v>45292.064004629632</c:v>
                </c:pt>
                <c:pt idx="554">
                  <c:v>45292.064120370371</c:v>
                </c:pt>
                <c:pt idx="555">
                  <c:v>45292.064236111109</c:v>
                </c:pt>
                <c:pt idx="556">
                  <c:v>45292.064351851855</c:v>
                </c:pt>
                <c:pt idx="557">
                  <c:v>45292.064467592594</c:v>
                </c:pt>
                <c:pt idx="558">
                  <c:v>45292.064583333333</c:v>
                </c:pt>
                <c:pt idx="559">
                  <c:v>45292.064699074072</c:v>
                </c:pt>
                <c:pt idx="560">
                  <c:v>45292.064814814818</c:v>
                </c:pt>
                <c:pt idx="561">
                  <c:v>45292.064930555556</c:v>
                </c:pt>
                <c:pt idx="562">
                  <c:v>45292.065046296295</c:v>
                </c:pt>
                <c:pt idx="563">
                  <c:v>45292.065162037034</c:v>
                </c:pt>
                <c:pt idx="564">
                  <c:v>45292.06527777778</c:v>
                </c:pt>
                <c:pt idx="565">
                  <c:v>45292.065393518518</c:v>
                </c:pt>
                <c:pt idx="566">
                  <c:v>45292.065509259257</c:v>
                </c:pt>
                <c:pt idx="567">
                  <c:v>45292.065625000003</c:v>
                </c:pt>
                <c:pt idx="568">
                  <c:v>45292.065740740742</c:v>
                </c:pt>
                <c:pt idx="569">
                  <c:v>45292.06585648148</c:v>
                </c:pt>
                <c:pt idx="570">
                  <c:v>45292.065972222219</c:v>
                </c:pt>
                <c:pt idx="571">
                  <c:v>45292.066087962965</c:v>
                </c:pt>
                <c:pt idx="572">
                  <c:v>45292.066203703704</c:v>
                </c:pt>
                <c:pt idx="573">
                  <c:v>45292.066319444442</c:v>
                </c:pt>
                <c:pt idx="574">
                  <c:v>45292.066435185188</c:v>
                </c:pt>
                <c:pt idx="575">
                  <c:v>45292.066550925927</c:v>
                </c:pt>
                <c:pt idx="576">
                  <c:v>45292.066666666666</c:v>
                </c:pt>
                <c:pt idx="577">
                  <c:v>45292.066782407404</c:v>
                </c:pt>
                <c:pt idx="578">
                  <c:v>45292.06689814815</c:v>
                </c:pt>
                <c:pt idx="579">
                  <c:v>45292.067013888889</c:v>
                </c:pt>
                <c:pt idx="580">
                  <c:v>45292.067129629628</c:v>
                </c:pt>
                <c:pt idx="581">
                  <c:v>45292.067245370374</c:v>
                </c:pt>
                <c:pt idx="582">
                  <c:v>45292.067361111112</c:v>
                </c:pt>
                <c:pt idx="583">
                  <c:v>45292.067476851851</c:v>
                </c:pt>
                <c:pt idx="584">
                  <c:v>45292.06759259259</c:v>
                </c:pt>
                <c:pt idx="585">
                  <c:v>45292.067708333336</c:v>
                </c:pt>
                <c:pt idx="586">
                  <c:v>45292.067824074074</c:v>
                </c:pt>
                <c:pt idx="587">
                  <c:v>45292.067939814813</c:v>
                </c:pt>
                <c:pt idx="588">
                  <c:v>45292.068055555559</c:v>
                </c:pt>
                <c:pt idx="589">
                  <c:v>45292.068171296298</c:v>
                </c:pt>
                <c:pt idx="590">
                  <c:v>45292.068287037036</c:v>
                </c:pt>
                <c:pt idx="591">
                  <c:v>45292.068402777775</c:v>
                </c:pt>
                <c:pt idx="592">
                  <c:v>45292.068518518521</c:v>
                </c:pt>
                <c:pt idx="593">
                  <c:v>45292.06863425926</c:v>
                </c:pt>
                <c:pt idx="594">
                  <c:v>45292.068749999999</c:v>
                </c:pt>
                <c:pt idx="595">
                  <c:v>45292.068865740737</c:v>
                </c:pt>
                <c:pt idx="596">
                  <c:v>45292.068981481483</c:v>
                </c:pt>
                <c:pt idx="597">
                  <c:v>45292.069097222222</c:v>
                </c:pt>
                <c:pt idx="598">
                  <c:v>45292.069212962961</c:v>
                </c:pt>
                <c:pt idx="599">
                  <c:v>45292.069328703707</c:v>
                </c:pt>
                <c:pt idx="600">
                  <c:v>45292.069444444445</c:v>
                </c:pt>
                <c:pt idx="601">
                  <c:v>45292.069560185184</c:v>
                </c:pt>
                <c:pt idx="602">
                  <c:v>45292.069675925923</c:v>
                </c:pt>
                <c:pt idx="603">
                  <c:v>45292.069791666669</c:v>
                </c:pt>
                <c:pt idx="604">
                  <c:v>45292.069907407407</c:v>
                </c:pt>
                <c:pt idx="605">
                  <c:v>45292.070023148146</c:v>
                </c:pt>
                <c:pt idx="606">
                  <c:v>45292.070138888892</c:v>
                </c:pt>
                <c:pt idx="607">
                  <c:v>45292.070254629631</c:v>
                </c:pt>
                <c:pt idx="608">
                  <c:v>45292.070370370369</c:v>
                </c:pt>
                <c:pt idx="609">
                  <c:v>45292.070486111108</c:v>
                </c:pt>
                <c:pt idx="610">
                  <c:v>45292.070601851854</c:v>
                </c:pt>
                <c:pt idx="611">
                  <c:v>45292.070717592593</c:v>
                </c:pt>
                <c:pt idx="612">
                  <c:v>45292.070833333331</c:v>
                </c:pt>
                <c:pt idx="613">
                  <c:v>45292.070949074077</c:v>
                </c:pt>
                <c:pt idx="614">
                  <c:v>45292.071064814816</c:v>
                </c:pt>
                <c:pt idx="615">
                  <c:v>45292.071180555555</c:v>
                </c:pt>
                <c:pt idx="616">
                  <c:v>45292.071296296293</c:v>
                </c:pt>
                <c:pt idx="617">
                  <c:v>45292.071412037039</c:v>
                </c:pt>
                <c:pt idx="618">
                  <c:v>45292.071527777778</c:v>
                </c:pt>
                <c:pt idx="619">
                  <c:v>45292.071643518517</c:v>
                </c:pt>
                <c:pt idx="620">
                  <c:v>45292.071759259263</c:v>
                </c:pt>
                <c:pt idx="621">
                  <c:v>45292.071875000001</c:v>
                </c:pt>
                <c:pt idx="622">
                  <c:v>45292.07199074074</c:v>
                </c:pt>
                <c:pt idx="623">
                  <c:v>45292.072106481479</c:v>
                </c:pt>
                <c:pt idx="624">
                  <c:v>45292.072222222225</c:v>
                </c:pt>
                <c:pt idx="625">
                  <c:v>45292.072337962964</c:v>
                </c:pt>
                <c:pt idx="626">
                  <c:v>45292.072453703702</c:v>
                </c:pt>
                <c:pt idx="627">
                  <c:v>45292.072569444441</c:v>
                </c:pt>
                <c:pt idx="628">
                  <c:v>45292.072685185187</c:v>
                </c:pt>
                <c:pt idx="629">
                  <c:v>45292.072800925926</c:v>
                </c:pt>
                <c:pt idx="630">
                  <c:v>45292.072916666664</c:v>
                </c:pt>
                <c:pt idx="631">
                  <c:v>45292.07303240741</c:v>
                </c:pt>
                <c:pt idx="632">
                  <c:v>45292.073148148149</c:v>
                </c:pt>
                <c:pt idx="633">
                  <c:v>45292.073263888888</c:v>
                </c:pt>
                <c:pt idx="634">
                  <c:v>45292.073379629626</c:v>
                </c:pt>
                <c:pt idx="635">
                  <c:v>45292.073495370372</c:v>
                </c:pt>
                <c:pt idx="636">
                  <c:v>45292.073611111111</c:v>
                </c:pt>
                <c:pt idx="637">
                  <c:v>45292.07372685185</c:v>
                </c:pt>
                <c:pt idx="638">
                  <c:v>45292.073842592596</c:v>
                </c:pt>
                <c:pt idx="639">
                  <c:v>45292.073958333334</c:v>
                </c:pt>
                <c:pt idx="640">
                  <c:v>45292.074074074073</c:v>
                </c:pt>
                <c:pt idx="641">
                  <c:v>45292.074189814812</c:v>
                </c:pt>
                <c:pt idx="642">
                  <c:v>45292.074305555558</c:v>
                </c:pt>
                <c:pt idx="643">
                  <c:v>45292.074421296296</c:v>
                </c:pt>
                <c:pt idx="644">
                  <c:v>45292.074537037035</c:v>
                </c:pt>
                <c:pt idx="645">
                  <c:v>45292.074652777781</c:v>
                </c:pt>
                <c:pt idx="646">
                  <c:v>45292.07476851852</c:v>
                </c:pt>
                <c:pt idx="647">
                  <c:v>45292.074884259258</c:v>
                </c:pt>
                <c:pt idx="648">
                  <c:v>45292.074999999997</c:v>
                </c:pt>
                <c:pt idx="649">
                  <c:v>45292.075115740743</c:v>
                </c:pt>
                <c:pt idx="650">
                  <c:v>45292.075231481482</c:v>
                </c:pt>
                <c:pt idx="651">
                  <c:v>45292.07534722222</c:v>
                </c:pt>
                <c:pt idx="652">
                  <c:v>45292.075462962966</c:v>
                </c:pt>
                <c:pt idx="653">
                  <c:v>45292.075578703705</c:v>
                </c:pt>
                <c:pt idx="654">
                  <c:v>45292.075694444444</c:v>
                </c:pt>
                <c:pt idx="655">
                  <c:v>45292.075810185182</c:v>
                </c:pt>
                <c:pt idx="656">
                  <c:v>45292.075925925928</c:v>
                </c:pt>
                <c:pt idx="657">
                  <c:v>45292.076041666667</c:v>
                </c:pt>
                <c:pt idx="658">
                  <c:v>45292.076157407406</c:v>
                </c:pt>
                <c:pt idx="659">
                  <c:v>45292.076273148145</c:v>
                </c:pt>
                <c:pt idx="660">
                  <c:v>45292.076388888891</c:v>
                </c:pt>
                <c:pt idx="661">
                  <c:v>45292.076504629629</c:v>
                </c:pt>
                <c:pt idx="662">
                  <c:v>45292.076620370368</c:v>
                </c:pt>
                <c:pt idx="663">
                  <c:v>45292.076736111114</c:v>
                </c:pt>
                <c:pt idx="664">
                  <c:v>45292.076851851853</c:v>
                </c:pt>
                <c:pt idx="665">
                  <c:v>45292.076967592591</c:v>
                </c:pt>
                <c:pt idx="666">
                  <c:v>45292.07708333333</c:v>
                </c:pt>
                <c:pt idx="667">
                  <c:v>45292.077199074076</c:v>
                </c:pt>
                <c:pt idx="668">
                  <c:v>45292.077314814815</c:v>
                </c:pt>
                <c:pt idx="669">
                  <c:v>45292.077430555553</c:v>
                </c:pt>
                <c:pt idx="670">
                  <c:v>45292.077546296299</c:v>
                </c:pt>
                <c:pt idx="671">
                  <c:v>45292.077662037038</c:v>
                </c:pt>
                <c:pt idx="672">
                  <c:v>45292.077777777777</c:v>
                </c:pt>
                <c:pt idx="673">
                  <c:v>45292.077893518515</c:v>
                </c:pt>
                <c:pt idx="674">
                  <c:v>45292.078009259261</c:v>
                </c:pt>
                <c:pt idx="675">
                  <c:v>45292.078125</c:v>
                </c:pt>
                <c:pt idx="676">
                  <c:v>45292.078240740739</c:v>
                </c:pt>
                <c:pt idx="677">
                  <c:v>45292.078356481485</c:v>
                </c:pt>
                <c:pt idx="678">
                  <c:v>45292.078472222223</c:v>
                </c:pt>
                <c:pt idx="679">
                  <c:v>45292.078587962962</c:v>
                </c:pt>
                <c:pt idx="680">
                  <c:v>45292.078703703701</c:v>
                </c:pt>
                <c:pt idx="681">
                  <c:v>45292.078819444447</c:v>
                </c:pt>
                <c:pt idx="682">
                  <c:v>45292.078935185185</c:v>
                </c:pt>
                <c:pt idx="683">
                  <c:v>45292.079050925924</c:v>
                </c:pt>
                <c:pt idx="684">
                  <c:v>45292.07916666667</c:v>
                </c:pt>
                <c:pt idx="685">
                  <c:v>45292.079282407409</c:v>
                </c:pt>
                <c:pt idx="686">
                  <c:v>45292.079398148147</c:v>
                </c:pt>
                <c:pt idx="687">
                  <c:v>45292.079513888886</c:v>
                </c:pt>
                <c:pt idx="688">
                  <c:v>45292.079629629632</c:v>
                </c:pt>
                <c:pt idx="689">
                  <c:v>45292.079745370371</c:v>
                </c:pt>
                <c:pt idx="690">
                  <c:v>45292.079861111109</c:v>
                </c:pt>
                <c:pt idx="691">
                  <c:v>45292.079976851855</c:v>
                </c:pt>
                <c:pt idx="692">
                  <c:v>45292.080092592594</c:v>
                </c:pt>
                <c:pt idx="693">
                  <c:v>45292.080208333333</c:v>
                </c:pt>
                <c:pt idx="694">
                  <c:v>45292.080324074072</c:v>
                </c:pt>
                <c:pt idx="695">
                  <c:v>45292.080439814818</c:v>
                </c:pt>
                <c:pt idx="696">
                  <c:v>45292.080555555556</c:v>
                </c:pt>
                <c:pt idx="697">
                  <c:v>45292.080671296295</c:v>
                </c:pt>
                <c:pt idx="698">
                  <c:v>45292.080787037034</c:v>
                </c:pt>
                <c:pt idx="699">
                  <c:v>45292.08090277778</c:v>
                </c:pt>
                <c:pt idx="700">
                  <c:v>45292.081018518518</c:v>
                </c:pt>
                <c:pt idx="701">
                  <c:v>45292.081134259257</c:v>
                </c:pt>
                <c:pt idx="702">
                  <c:v>45292.081250000003</c:v>
                </c:pt>
                <c:pt idx="703">
                  <c:v>45292.081365740742</c:v>
                </c:pt>
                <c:pt idx="704">
                  <c:v>45292.08148148148</c:v>
                </c:pt>
                <c:pt idx="705">
                  <c:v>45292.081597222219</c:v>
                </c:pt>
                <c:pt idx="706">
                  <c:v>45292.081712962965</c:v>
                </c:pt>
                <c:pt idx="707">
                  <c:v>45292.081828703704</c:v>
                </c:pt>
                <c:pt idx="708">
                  <c:v>45292.081944444442</c:v>
                </c:pt>
                <c:pt idx="709">
                  <c:v>45292.082060185188</c:v>
                </c:pt>
                <c:pt idx="710">
                  <c:v>45292.082175925927</c:v>
                </c:pt>
                <c:pt idx="711">
                  <c:v>45292.082291666666</c:v>
                </c:pt>
                <c:pt idx="712">
                  <c:v>45292.082407407404</c:v>
                </c:pt>
                <c:pt idx="713">
                  <c:v>45292.08252314815</c:v>
                </c:pt>
                <c:pt idx="714">
                  <c:v>45292.082638888889</c:v>
                </c:pt>
                <c:pt idx="715">
                  <c:v>45292.082754629628</c:v>
                </c:pt>
                <c:pt idx="716">
                  <c:v>45292.082870370374</c:v>
                </c:pt>
                <c:pt idx="717">
                  <c:v>45292.082986111112</c:v>
                </c:pt>
                <c:pt idx="718">
                  <c:v>45292.083101851851</c:v>
                </c:pt>
                <c:pt idx="719">
                  <c:v>45292.08321759259</c:v>
                </c:pt>
                <c:pt idx="720">
                  <c:v>45292.083333333336</c:v>
                </c:pt>
                <c:pt idx="721">
                  <c:v>45292.083449074074</c:v>
                </c:pt>
                <c:pt idx="722">
                  <c:v>45292.083564814813</c:v>
                </c:pt>
                <c:pt idx="723">
                  <c:v>45292.083680555559</c:v>
                </c:pt>
                <c:pt idx="724">
                  <c:v>45292.083796296298</c:v>
                </c:pt>
                <c:pt idx="725">
                  <c:v>45292.083912037036</c:v>
                </c:pt>
                <c:pt idx="726">
                  <c:v>45292.084027777775</c:v>
                </c:pt>
                <c:pt idx="727">
                  <c:v>45292.084143518521</c:v>
                </c:pt>
                <c:pt idx="728">
                  <c:v>45292.08425925926</c:v>
                </c:pt>
                <c:pt idx="729">
                  <c:v>45292.084374999999</c:v>
                </c:pt>
                <c:pt idx="730">
                  <c:v>45292.084490740737</c:v>
                </c:pt>
                <c:pt idx="731">
                  <c:v>45292.084606481483</c:v>
                </c:pt>
                <c:pt idx="732">
                  <c:v>45292.084722222222</c:v>
                </c:pt>
                <c:pt idx="733">
                  <c:v>45292.084837962961</c:v>
                </c:pt>
                <c:pt idx="734">
                  <c:v>45292.084953703707</c:v>
                </c:pt>
                <c:pt idx="735">
                  <c:v>45292.085069444445</c:v>
                </c:pt>
                <c:pt idx="736">
                  <c:v>45292.085185185184</c:v>
                </c:pt>
                <c:pt idx="737">
                  <c:v>45292.085300925923</c:v>
                </c:pt>
                <c:pt idx="738">
                  <c:v>45292.085416666669</c:v>
                </c:pt>
                <c:pt idx="739">
                  <c:v>45292.085532407407</c:v>
                </c:pt>
                <c:pt idx="740">
                  <c:v>45292.085648148146</c:v>
                </c:pt>
                <c:pt idx="741">
                  <c:v>45292.085763888892</c:v>
                </c:pt>
                <c:pt idx="742">
                  <c:v>45292.085879629631</c:v>
                </c:pt>
                <c:pt idx="743">
                  <c:v>45292.085995370369</c:v>
                </c:pt>
                <c:pt idx="744">
                  <c:v>45292.086111111108</c:v>
                </c:pt>
                <c:pt idx="745">
                  <c:v>45292.086226851854</c:v>
                </c:pt>
                <c:pt idx="746">
                  <c:v>45292.086342592593</c:v>
                </c:pt>
                <c:pt idx="747">
                  <c:v>45292.086458333331</c:v>
                </c:pt>
                <c:pt idx="748">
                  <c:v>45292.086574074077</c:v>
                </c:pt>
                <c:pt idx="749">
                  <c:v>45292.086689814816</c:v>
                </c:pt>
                <c:pt idx="750">
                  <c:v>45292.086805555555</c:v>
                </c:pt>
                <c:pt idx="751">
                  <c:v>45292.086921296293</c:v>
                </c:pt>
                <c:pt idx="752">
                  <c:v>45292.087037037039</c:v>
                </c:pt>
                <c:pt idx="753">
                  <c:v>45292.087152777778</c:v>
                </c:pt>
                <c:pt idx="754">
                  <c:v>45292.087268518517</c:v>
                </c:pt>
                <c:pt idx="755">
                  <c:v>45292.087384259263</c:v>
                </c:pt>
                <c:pt idx="756">
                  <c:v>45292.087500000001</c:v>
                </c:pt>
                <c:pt idx="757">
                  <c:v>45292.08761574074</c:v>
                </c:pt>
                <c:pt idx="758">
                  <c:v>45292.087731481479</c:v>
                </c:pt>
                <c:pt idx="759">
                  <c:v>45292.087847222225</c:v>
                </c:pt>
                <c:pt idx="760">
                  <c:v>45292.087962962964</c:v>
                </c:pt>
                <c:pt idx="761">
                  <c:v>45292.088078703702</c:v>
                </c:pt>
                <c:pt idx="762">
                  <c:v>45292.088194444441</c:v>
                </c:pt>
                <c:pt idx="763">
                  <c:v>45292.088310185187</c:v>
                </c:pt>
                <c:pt idx="764">
                  <c:v>45292.088425925926</c:v>
                </c:pt>
                <c:pt idx="765">
                  <c:v>45292.088541666664</c:v>
                </c:pt>
                <c:pt idx="766">
                  <c:v>45292.08865740741</c:v>
                </c:pt>
                <c:pt idx="767">
                  <c:v>45292.088773148149</c:v>
                </c:pt>
                <c:pt idx="768">
                  <c:v>45292.088888888888</c:v>
                </c:pt>
                <c:pt idx="769">
                  <c:v>45292.089004629626</c:v>
                </c:pt>
                <c:pt idx="770">
                  <c:v>45292.089120370372</c:v>
                </c:pt>
                <c:pt idx="771">
                  <c:v>45292.089236111111</c:v>
                </c:pt>
                <c:pt idx="772">
                  <c:v>45292.08935185185</c:v>
                </c:pt>
                <c:pt idx="773">
                  <c:v>45292.089467592596</c:v>
                </c:pt>
                <c:pt idx="774">
                  <c:v>45292.089583333334</c:v>
                </c:pt>
                <c:pt idx="775">
                  <c:v>45292.089699074073</c:v>
                </c:pt>
                <c:pt idx="776">
                  <c:v>45292.089814814812</c:v>
                </c:pt>
                <c:pt idx="777">
                  <c:v>45292.089930555558</c:v>
                </c:pt>
                <c:pt idx="778">
                  <c:v>45292.090046296296</c:v>
                </c:pt>
                <c:pt idx="779">
                  <c:v>45292.090162037035</c:v>
                </c:pt>
                <c:pt idx="780">
                  <c:v>45292.090277777781</c:v>
                </c:pt>
                <c:pt idx="781">
                  <c:v>45292.09039351852</c:v>
                </c:pt>
                <c:pt idx="782">
                  <c:v>45292.090509259258</c:v>
                </c:pt>
                <c:pt idx="783">
                  <c:v>45292.090624999997</c:v>
                </c:pt>
                <c:pt idx="784">
                  <c:v>45292.090740740743</c:v>
                </c:pt>
                <c:pt idx="785">
                  <c:v>45292.090856481482</c:v>
                </c:pt>
                <c:pt idx="786">
                  <c:v>45292.09097222222</c:v>
                </c:pt>
                <c:pt idx="787">
                  <c:v>45292.091087962966</c:v>
                </c:pt>
                <c:pt idx="788">
                  <c:v>45292.091203703705</c:v>
                </c:pt>
                <c:pt idx="789">
                  <c:v>45292.091319444444</c:v>
                </c:pt>
                <c:pt idx="790">
                  <c:v>45292.091435185182</c:v>
                </c:pt>
                <c:pt idx="791">
                  <c:v>45292.091550925928</c:v>
                </c:pt>
                <c:pt idx="792">
                  <c:v>45292.091666666667</c:v>
                </c:pt>
                <c:pt idx="793">
                  <c:v>45292.091782407406</c:v>
                </c:pt>
                <c:pt idx="794">
                  <c:v>45292.091898148145</c:v>
                </c:pt>
                <c:pt idx="795">
                  <c:v>45292.092013888891</c:v>
                </c:pt>
                <c:pt idx="796">
                  <c:v>45292.092129629629</c:v>
                </c:pt>
                <c:pt idx="797">
                  <c:v>45292.092245370368</c:v>
                </c:pt>
                <c:pt idx="798">
                  <c:v>45292.092361111114</c:v>
                </c:pt>
                <c:pt idx="799">
                  <c:v>45292.092476851853</c:v>
                </c:pt>
                <c:pt idx="800">
                  <c:v>45292.092592592591</c:v>
                </c:pt>
                <c:pt idx="801">
                  <c:v>45292.09270833333</c:v>
                </c:pt>
                <c:pt idx="802">
                  <c:v>45292.092824074076</c:v>
                </c:pt>
                <c:pt idx="803">
                  <c:v>45292.092939814815</c:v>
                </c:pt>
                <c:pt idx="804">
                  <c:v>45292.093055555553</c:v>
                </c:pt>
                <c:pt idx="805">
                  <c:v>45292.093171296299</c:v>
                </c:pt>
                <c:pt idx="806">
                  <c:v>45292.093287037038</c:v>
                </c:pt>
                <c:pt idx="807">
                  <c:v>45292.093402777777</c:v>
                </c:pt>
                <c:pt idx="808">
                  <c:v>45292.093518518515</c:v>
                </c:pt>
                <c:pt idx="809">
                  <c:v>45292.093634259261</c:v>
                </c:pt>
                <c:pt idx="810">
                  <c:v>45292.09375</c:v>
                </c:pt>
                <c:pt idx="811">
                  <c:v>45292.093865740739</c:v>
                </c:pt>
                <c:pt idx="812">
                  <c:v>45292.093981481485</c:v>
                </c:pt>
                <c:pt idx="813">
                  <c:v>45292.094097222223</c:v>
                </c:pt>
                <c:pt idx="814">
                  <c:v>45292.094212962962</c:v>
                </c:pt>
                <c:pt idx="815">
                  <c:v>45292.094328703701</c:v>
                </c:pt>
                <c:pt idx="816">
                  <c:v>45292.094444444447</c:v>
                </c:pt>
                <c:pt idx="817">
                  <c:v>45292.094560185185</c:v>
                </c:pt>
                <c:pt idx="818">
                  <c:v>45292.094675925924</c:v>
                </c:pt>
                <c:pt idx="819">
                  <c:v>45292.09479166667</c:v>
                </c:pt>
                <c:pt idx="820">
                  <c:v>45292.094907407409</c:v>
                </c:pt>
                <c:pt idx="821">
                  <c:v>45292.095023148147</c:v>
                </c:pt>
                <c:pt idx="822">
                  <c:v>45292.095138888886</c:v>
                </c:pt>
                <c:pt idx="823">
                  <c:v>45292.095254629632</c:v>
                </c:pt>
                <c:pt idx="824">
                  <c:v>45292.095370370371</c:v>
                </c:pt>
                <c:pt idx="825">
                  <c:v>45292.095486111109</c:v>
                </c:pt>
                <c:pt idx="826">
                  <c:v>45292.095601851855</c:v>
                </c:pt>
                <c:pt idx="827">
                  <c:v>45292.095717592594</c:v>
                </c:pt>
                <c:pt idx="828">
                  <c:v>45292.095833333333</c:v>
                </c:pt>
                <c:pt idx="829">
                  <c:v>45292.095949074072</c:v>
                </c:pt>
                <c:pt idx="830">
                  <c:v>45292.096064814818</c:v>
                </c:pt>
                <c:pt idx="831">
                  <c:v>45292.096180555556</c:v>
                </c:pt>
                <c:pt idx="832">
                  <c:v>45292.096296296295</c:v>
                </c:pt>
                <c:pt idx="833">
                  <c:v>45292.096412037034</c:v>
                </c:pt>
                <c:pt idx="834">
                  <c:v>45292.09652777778</c:v>
                </c:pt>
                <c:pt idx="835">
                  <c:v>45292.096643518518</c:v>
                </c:pt>
                <c:pt idx="836">
                  <c:v>45292.096759259257</c:v>
                </c:pt>
                <c:pt idx="837">
                  <c:v>45292.096875000003</c:v>
                </c:pt>
                <c:pt idx="838">
                  <c:v>45292.096990740742</c:v>
                </c:pt>
                <c:pt idx="839">
                  <c:v>45292.09710648148</c:v>
                </c:pt>
                <c:pt idx="840">
                  <c:v>45292.097222222219</c:v>
                </c:pt>
                <c:pt idx="841">
                  <c:v>45292.097337962965</c:v>
                </c:pt>
                <c:pt idx="842">
                  <c:v>45292.097453703704</c:v>
                </c:pt>
                <c:pt idx="843">
                  <c:v>45292.097569444442</c:v>
                </c:pt>
                <c:pt idx="844">
                  <c:v>45292.097685185188</c:v>
                </c:pt>
                <c:pt idx="845">
                  <c:v>45292.097800925927</c:v>
                </c:pt>
                <c:pt idx="846">
                  <c:v>45292.097916666666</c:v>
                </c:pt>
                <c:pt idx="847">
                  <c:v>45292.098032407404</c:v>
                </c:pt>
                <c:pt idx="848">
                  <c:v>45292.09814814815</c:v>
                </c:pt>
                <c:pt idx="849">
                  <c:v>45292.098263888889</c:v>
                </c:pt>
                <c:pt idx="850">
                  <c:v>45292.098379629628</c:v>
                </c:pt>
                <c:pt idx="851">
                  <c:v>45292.098495370374</c:v>
                </c:pt>
                <c:pt idx="852">
                  <c:v>45292.098611111112</c:v>
                </c:pt>
                <c:pt idx="853">
                  <c:v>45292.098726851851</c:v>
                </c:pt>
                <c:pt idx="854">
                  <c:v>45292.09884259259</c:v>
                </c:pt>
                <c:pt idx="855">
                  <c:v>45292.098958333336</c:v>
                </c:pt>
                <c:pt idx="856">
                  <c:v>45292.099074074074</c:v>
                </c:pt>
                <c:pt idx="857">
                  <c:v>45292.099189814813</c:v>
                </c:pt>
                <c:pt idx="858">
                  <c:v>45292.099305555559</c:v>
                </c:pt>
                <c:pt idx="859">
                  <c:v>45292.099421296298</c:v>
                </c:pt>
                <c:pt idx="860">
                  <c:v>45292.099537037036</c:v>
                </c:pt>
                <c:pt idx="861">
                  <c:v>45292.099652777775</c:v>
                </c:pt>
                <c:pt idx="862">
                  <c:v>45292.099768518521</c:v>
                </c:pt>
                <c:pt idx="863">
                  <c:v>45292.09988425926</c:v>
                </c:pt>
                <c:pt idx="864">
                  <c:v>45292.1</c:v>
                </c:pt>
                <c:pt idx="865">
                  <c:v>45292.100115740737</c:v>
                </c:pt>
                <c:pt idx="866">
                  <c:v>45292.100231481483</c:v>
                </c:pt>
                <c:pt idx="867">
                  <c:v>45292.100347222222</c:v>
                </c:pt>
                <c:pt idx="868">
                  <c:v>45292.100462962961</c:v>
                </c:pt>
                <c:pt idx="869">
                  <c:v>45292.100578703707</c:v>
                </c:pt>
                <c:pt idx="870">
                  <c:v>45292.100694444445</c:v>
                </c:pt>
                <c:pt idx="871">
                  <c:v>45292.100810185184</c:v>
                </c:pt>
                <c:pt idx="872">
                  <c:v>45292.100925925923</c:v>
                </c:pt>
                <c:pt idx="873">
                  <c:v>45292.101041666669</c:v>
                </c:pt>
                <c:pt idx="874">
                  <c:v>45292.101157407407</c:v>
                </c:pt>
                <c:pt idx="875">
                  <c:v>45292.101273148146</c:v>
                </c:pt>
                <c:pt idx="876">
                  <c:v>45292.101388888892</c:v>
                </c:pt>
                <c:pt idx="877">
                  <c:v>45292.101504629631</c:v>
                </c:pt>
                <c:pt idx="878">
                  <c:v>45292.101620370369</c:v>
                </c:pt>
                <c:pt idx="879">
                  <c:v>45292.101736111108</c:v>
                </c:pt>
                <c:pt idx="880">
                  <c:v>45292.101851851854</c:v>
                </c:pt>
                <c:pt idx="881">
                  <c:v>45292.101967592593</c:v>
                </c:pt>
                <c:pt idx="882">
                  <c:v>45292.102083333331</c:v>
                </c:pt>
                <c:pt idx="883">
                  <c:v>45292.102199074077</c:v>
                </c:pt>
                <c:pt idx="884">
                  <c:v>45292.102314814816</c:v>
                </c:pt>
                <c:pt idx="885">
                  <c:v>45292.102430555555</c:v>
                </c:pt>
                <c:pt idx="886">
                  <c:v>45292.102546296293</c:v>
                </c:pt>
                <c:pt idx="887">
                  <c:v>45292.102662037039</c:v>
                </c:pt>
                <c:pt idx="888">
                  <c:v>45292.102777777778</c:v>
                </c:pt>
                <c:pt idx="889">
                  <c:v>45292.102893518517</c:v>
                </c:pt>
                <c:pt idx="890">
                  <c:v>45292.103009259263</c:v>
                </c:pt>
                <c:pt idx="891">
                  <c:v>45292.103125000001</c:v>
                </c:pt>
                <c:pt idx="892">
                  <c:v>45292.10324074074</c:v>
                </c:pt>
                <c:pt idx="893">
                  <c:v>45292.103356481479</c:v>
                </c:pt>
                <c:pt idx="894">
                  <c:v>45292.103472222225</c:v>
                </c:pt>
                <c:pt idx="895">
                  <c:v>45292.103587962964</c:v>
                </c:pt>
                <c:pt idx="896">
                  <c:v>45292.103703703702</c:v>
                </c:pt>
                <c:pt idx="897">
                  <c:v>45292.103819444441</c:v>
                </c:pt>
                <c:pt idx="898">
                  <c:v>45292.103935185187</c:v>
                </c:pt>
                <c:pt idx="899">
                  <c:v>45292.104050925926</c:v>
                </c:pt>
                <c:pt idx="900">
                  <c:v>45292.104166666664</c:v>
                </c:pt>
                <c:pt idx="901">
                  <c:v>45292.10428240741</c:v>
                </c:pt>
                <c:pt idx="902">
                  <c:v>45292.104398148149</c:v>
                </c:pt>
                <c:pt idx="903">
                  <c:v>45292.104513888888</c:v>
                </c:pt>
                <c:pt idx="904">
                  <c:v>45292.104629629626</c:v>
                </c:pt>
                <c:pt idx="905">
                  <c:v>45292.104745370372</c:v>
                </c:pt>
                <c:pt idx="906">
                  <c:v>45292.104861111111</c:v>
                </c:pt>
                <c:pt idx="907">
                  <c:v>45292.10497685185</c:v>
                </c:pt>
                <c:pt idx="908">
                  <c:v>45292.105092592596</c:v>
                </c:pt>
                <c:pt idx="909">
                  <c:v>45292.105208333334</c:v>
                </c:pt>
                <c:pt idx="910">
                  <c:v>45292.105324074073</c:v>
                </c:pt>
                <c:pt idx="911">
                  <c:v>45292.105439814812</c:v>
                </c:pt>
                <c:pt idx="912">
                  <c:v>45292.105555555558</c:v>
                </c:pt>
                <c:pt idx="913">
                  <c:v>45292.105671296296</c:v>
                </c:pt>
                <c:pt idx="914">
                  <c:v>45292.105787037035</c:v>
                </c:pt>
                <c:pt idx="915">
                  <c:v>45292.105902777781</c:v>
                </c:pt>
                <c:pt idx="916">
                  <c:v>45292.10601851852</c:v>
                </c:pt>
                <c:pt idx="917">
                  <c:v>45292.106134259258</c:v>
                </c:pt>
                <c:pt idx="918">
                  <c:v>45292.106249999997</c:v>
                </c:pt>
                <c:pt idx="919">
                  <c:v>45292.106365740743</c:v>
                </c:pt>
                <c:pt idx="920">
                  <c:v>45292.106481481482</c:v>
                </c:pt>
                <c:pt idx="921">
                  <c:v>45292.10659722222</c:v>
                </c:pt>
                <c:pt idx="922">
                  <c:v>45292.106712962966</c:v>
                </c:pt>
                <c:pt idx="923">
                  <c:v>45292.106828703705</c:v>
                </c:pt>
                <c:pt idx="924">
                  <c:v>45292.106944444444</c:v>
                </c:pt>
                <c:pt idx="925">
                  <c:v>45292.107060185182</c:v>
                </c:pt>
                <c:pt idx="926">
                  <c:v>45292.107175925928</c:v>
                </c:pt>
                <c:pt idx="927">
                  <c:v>45292.107291666667</c:v>
                </c:pt>
                <c:pt idx="928">
                  <c:v>45292.107407407406</c:v>
                </c:pt>
                <c:pt idx="929">
                  <c:v>45292.107523148145</c:v>
                </c:pt>
                <c:pt idx="930">
                  <c:v>45292.107638888891</c:v>
                </c:pt>
                <c:pt idx="931">
                  <c:v>45292.107754629629</c:v>
                </c:pt>
                <c:pt idx="932">
                  <c:v>45292.107870370368</c:v>
                </c:pt>
                <c:pt idx="933">
                  <c:v>45292.107986111114</c:v>
                </c:pt>
                <c:pt idx="934">
                  <c:v>45292.108101851853</c:v>
                </c:pt>
                <c:pt idx="935">
                  <c:v>45292.108217592591</c:v>
                </c:pt>
                <c:pt idx="936">
                  <c:v>45292.10833333333</c:v>
                </c:pt>
                <c:pt idx="937">
                  <c:v>45292.108449074076</c:v>
                </c:pt>
                <c:pt idx="938">
                  <c:v>45292.108564814815</c:v>
                </c:pt>
                <c:pt idx="939">
                  <c:v>45292.108680555553</c:v>
                </c:pt>
                <c:pt idx="940">
                  <c:v>45292.108796296299</c:v>
                </c:pt>
                <c:pt idx="941">
                  <c:v>45292.108912037038</c:v>
                </c:pt>
                <c:pt idx="942">
                  <c:v>45292.109027777777</c:v>
                </c:pt>
                <c:pt idx="943">
                  <c:v>45292.109143518515</c:v>
                </c:pt>
                <c:pt idx="944">
                  <c:v>45292.109259259261</c:v>
                </c:pt>
                <c:pt idx="945">
                  <c:v>45292.109375</c:v>
                </c:pt>
                <c:pt idx="946">
                  <c:v>45292.109490740739</c:v>
                </c:pt>
                <c:pt idx="947">
                  <c:v>45292.109606481485</c:v>
                </c:pt>
                <c:pt idx="948">
                  <c:v>45292.109722222223</c:v>
                </c:pt>
                <c:pt idx="949">
                  <c:v>45292.109837962962</c:v>
                </c:pt>
                <c:pt idx="950">
                  <c:v>45292.109953703701</c:v>
                </c:pt>
                <c:pt idx="951">
                  <c:v>45292.110069444447</c:v>
                </c:pt>
                <c:pt idx="952">
                  <c:v>45292.110185185185</c:v>
                </c:pt>
                <c:pt idx="953">
                  <c:v>45292.110300925924</c:v>
                </c:pt>
                <c:pt idx="954">
                  <c:v>45292.11041666667</c:v>
                </c:pt>
                <c:pt idx="955">
                  <c:v>45292.110532407409</c:v>
                </c:pt>
                <c:pt idx="956">
                  <c:v>45292.110648148147</c:v>
                </c:pt>
                <c:pt idx="957">
                  <c:v>45292.110763888886</c:v>
                </c:pt>
                <c:pt idx="958">
                  <c:v>45292.110879629632</c:v>
                </c:pt>
                <c:pt idx="959">
                  <c:v>45292.110995370371</c:v>
                </c:pt>
                <c:pt idx="960">
                  <c:v>45292.111111111109</c:v>
                </c:pt>
                <c:pt idx="961">
                  <c:v>45292.111226851855</c:v>
                </c:pt>
                <c:pt idx="962">
                  <c:v>45292.111342592594</c:v>
                </c:pt>
                <c:pt idx="963">
                  <c:v>45292.111458333333</c:v>
                </c:pt>
                <c:pt idx="964">
                  <c:v>45292.111574074072</c:v>
                </c:pt>
                <c:pt idx="965">
                  <c:v>45292.111689814818</c:v>
                </c:pt>
                <c:pt idx="966">
                  <c:v>45292.111805555556</c:v>
                </c:pt>
                <c:pt idx="967">
                  <c:v>45292.111921296295</c:v>
                </c:pt>
                <c:pt idx="968">
                  <c:v>45292.112037037034</c:v>
                </c:pt>
                <c:pt idx="969">
                  <c:v>45292.11215277778</c:v>
                </c:pt>
                <c:pt idx="970">
                  <c:v>45292.112268518518</c:v>
                </c:pt>
                <c:pt idx="971">
                  <c:v>45292.112384259257</c:v>
                </c:pt>
                <c:pt idx="972">
                  <c:v>45292.112500000003</c:v>
                </c:pt>
                <c:pt idx="973">
                  <c:v>45292.112615740742</c:v>
                </c:pt>
                <c:pt idx="974">
                  <c:v>45292.11273148148</c:v>
                </c:pt>
                <c:pt idx="975">
                  <c:v>45292.112847222219</c:v>
                </c:pt>
                <c:pt idx="976">
                  <c:v>45292.112962962965</c:v>
                </c:pt>
                <c:pt idx="977">
                  <c:v>45292.113078703704</c:v>
                </c:pt>
                <c:pt idx="978">
                  <c:v>45292.113194444442</c:v>
                </c:pt>
                <c:pt idx="979">
                  <c:v>45292.113310185188</c:v>
                </c:pt>
                <c:pt idx="980">
                  <c:v>45292.113425925927</c:v>
                </c:pt>
                <c:pt idx="981">
                  <c:v>45292.113541666666</c:v>
                </c:pt>
                <c:pt idx="982">
                  <c:v>45292.113657407404</c:v>
                </c:pt>
                <c:pt idx="983">
                  <c:v>45292.11377314815</c:v>
                </c:pt>
                <c:pt idx="984">
                  <c:v>45292.113888888889</c:v>
                </c:pt>
                <c:pt idx="985">
                  <c:v>45292.114004629628</c:v>
                </c:pt>
                <c:pt idx="986">
                  <c:v>45292.114120370374</c:v>
                </c:pt>
                <c:pt idx="987">
                  <c:v>45292.114236111112</c:v>
                </c:pt>
                <c:pt idx="988">
                  <c:v>45292.114351851851</c:v>
                </c:pt>
                <c:pt idx="989">
                  <c:v>45292.11446759259</c:v>
                </c:pt>
                <c:pt idx="990">
                  <c:v>45292.114583333336</c:v>
                </c:pt>
                <c:pt idx="991">
                  <c:v>45292.114699074074</c:v>
                </c:pt>
                <c:pt idx="992">
                  <c:v>45292.114814814813</c:v>
                </c:pt>
                <c:pt idx="993">
                  <c:v>45292.114930555559</c:v>
                </c:pt>
                <c:pt idx="994">
                  <c:v>45292.115046296298</c:v>
                </c:pt>
                <c:pt idx="995">
                  <c:v>45292.115162037036</c:v>
                </c:pt>
                <c:pt idx="996">
                  <c:v>45292.115277777775</c:v>
                </c:pt>
                <c:pt idx="997">
                  <c:v>45292.115393518521</c:v>
                </c:pt>
                <c:pt idx="998">
                  <c:v>45292.11550925926</c:v>
                </c:pt>
                <c:pt idx="999">
                  <c:v>45292.115624999999</c:v>
                </c:pt>
                <c:pt idx="1000">
                  <c:v>45292.115740740737</c:v>
                </c:pt>
                <c:pt idx="1001">
                  <c:v>45292.115856481483</c:v>
                </c:pt>
                <c:pt idx="1002">
                  <c:v>45292.115972222222</c:v>
                </c:pt>
                <c:pt idx="1003">
                  <c:v>45292.116087962961</c:v>
                </c:pt>
                <c:pt idx="1004">
                  <c:v>45292.116203703707</c:v>
                </c:pt>
                <c:pt idx="1005">
                  <c:v>45292.116319444445</c:v>
                </c:pt>
                <c:pt idx="1006">
                  <c:v>45292.116435185184</c:v>
                </c:pt>
                <c:pt idx="1007">
                  <c:v>45292.116550925923</c:v>
                </c:pt>
                <c:pt idx="1008">
                  <c:v>45292.116666666669</c:v>
                </c:pt>
                <c:pt idx="1009">
                  <c:v>45292.116782407407</c:v>
                </c:pt>
                <c:pt idx="1010">
                  <c:v>45292.116898148146</c:v>
                </c:pt>
                <c:pt idx="1011">
                  <c:v>45292.117013888892</c:v>
                </c:pt>
                <c:pt idx="1012">
                  <c:v>45292.117129629631</c:v>
                </c:pt>
                <c:pt idx="1013">
                  <c:v>45292.117245370369</c:v>
                </c:pt>
                <c:pt idx="1014">
                  <c:v>45292.117361111108</c:v>
                </c:pt>
                <c:pt idx="1015">
                  <c:v>45292.117476851854</c:v>
                </c:pt>
                <c:pt idx="1016">
                  <c:v>45292.117592592593</c:v>
                </c:pt>
                <c:pt idx="1017">
                  <c:v>45292.117708333331</c:v>
                </c:pt>
                <c:pt idx="1018">
                  <c:v>45292.117824074077</c:v>
                </c:pt>
                <c:pt idx="1019">
                  <c:v>45292.117939814816</c:v>
                </c:pt>
                <c:pt idx="1020">
                  <c:v>45292.118055555555</c:v>
                </c:pt>
                <c:pt idx="1021">
                  <c:v>45292.118171296293</c:v>
                </c:pt>
                <c:pt idx="1022">
                  <c:v>45292.118287037039</c:v>
                </c:pt>
                <c:pt idx="1023">
                  <c:v>45292.118402777778</c:v>
                </c:pt>
                <c:pt idx="1024">
                  <c:v>45292.118518518517</c:v>
                </c:pt>
                <c:pt idx="1025">
                  <c:v>45292.118634259263</c:v>
                </c:pt>
                <c:pt idx="1026">
                  <c:v>45292.118750000001</c:v>
                </c:pt>
                <c:pt idx="1027">
                  <c:v>45292.11886574074</c:v>
                </c:pt>
                <c:pt idx="1028">
                  <c:v>45292.118981481479</c:v>
                </c:pt>
                <c:pt idx="1029">
                  <c:v>45292.119097222225</c:v>
                </c:pt>
                <c:pt idx="1030">
                  <c:v>45292.119212962964</c:v>
                </c:pt>
                <c:pt idx="1031">
                  <c:v>45292.119328703702</c:v>
                </c:pt>
                <c:pt idx="1032">
                  <c:v>45292.119444444441</c:v>
                </c:pt>
                <c:pt idx="1033">
                  <c:v>45292.119560185187</c:v>
                </c:pt>
                <c:pt idx="1034">
                  <c:v>45292.119675925926</c:v>
                </c:pt>
                <c:pt idx="1035">
                  <c:v>45292.119791666664</c:v>
                </c:pt>
                <c:pt idx="1036">
                  <c:v>45292.11990740741</c:v>
                </c:pt>
                <c:pt idx="1037">
                  <c:v>45292.120023148149</c:v>
                </c:pt>
                <c:pt idx="1038">
                  <c:v>45292.120138888888</c:v>
                </c:pt>
                <c:pt idx="1039">
                  <c:v>45292.120254629626</c:v>
                </c:pt>
                <c:pt idx="1040">
                  <c:v>45292.120370370372</c:v>
                </c:pt>
                <c:pt idx="1041">
                  <c:v>45292.120486111111</c:v>
                </c:pt>
                <c:pt idx="1042">
                  <c:v>45292.12060185185</c:v>
                </c:pt>
                <c:pt idx="1043">
                  <c:v>45292.120717592596</c:v>
                </c:pt>
                <c:pt idx="1044">
                  <c:v>45292.120833333334</c:v>
                </c:pt>
                <c:pt idx="1045">
                  <c:v>45292.120949074073</c:v>
                </c:pt>
                <c:pt idx="1046">
                  <c:v>45292.121064814812</c:v>
                </c:pt>
                <c:pt idx="1047">
                  <c:v>45292.121180555558</c:v>
                </c:pt>
                <c:pt idx="1048">
                  <c:v>45292.121296296296</c:v>
                </c:pt>
                <c:pt idx="1049">
                  <c:v>45292.121412037035</c:v>
                </c:pt>
                <c:pt idx="1050">
                  <c:v>45292.121527777781</c:v>
                </c:pt>
                <c:pt idx="1051">
                  <c:v>45292.12164351852</c:v>
                </c:pt>
                <c:pt idx="1052">
                  <c:v>45292.121759259258</c:v>
                </c:pt>
                <c:pt idx="1053">
                  <c:v>45292.121874999997</c:v>
                </c:pt>
                <c:pt idx="1054">
                  <c:v>45292.121990740743</c:v>
                </c:pt>
                <c:pt idx="1055">
                  <c:v>45292.122106481482</c:v>
                </c:pt>
                <c:pt idx="1056">
                  <c:v>45292.12222222222</c:v>
                </c:pt>
                <c:pt idx="1057">
                  <c:v>45292.122337962966</c:v>
                </c:pt>
                <c:pt idx="1058">
                  <c:v>45292.122453703705</c:v>
                </c:pt>
                <c:pt idx="1059">
                  <c:v>45292.122569444444</c:v>
                </c:pt>
                <c:pt idx="1060">
                  <c:v>45292.122685185182</c:v>
                </c:pt>
                <c:pt idx="1061">
                  <c:v>45292.122800925928</c:v>
                </c:pt>
                <c:pt idx="1062">
                  <c:v>45292.122916666667</c:v>
                </c:pt>
                <c:pt idx="1063">
                  <c:v>45292.123032407406</c:v>
                </c:pt>
                <c:pt idx="1064">
                  <c:v>45292.123148148145</c:v>
                </c:pt>
                <c:pt idx="1065">
                  <c:v>45292.123263888891</c:v>
                </c:pt>
                <c:pt idx="1066">
                  <c:v>45292.123379629629</c:v>
                </c:pt>
                <c:pt idx="1067">
                  <c:v>45292.123495370368</c:v>
                </c:pt>
                <c:pt idx="1068">
                  <c:v>45292.123611111114</c:v>
                </c:pt>
                <c:pt idx="1069">
                  <c:v>45292.123726851853</c:v>
                </c:pt>
                <c:pt idx="1070">
                  <c:v>45292.123842592591</c:v>
                </c:pt>
                <c:pt idx="1071">
                  <c:v>45292.12395833333</c:v>
                </c:pt>
                <c:pt idx="1072">
                  <c:v>45292.124074074076</c:v>
                </c:pt>
                <c:pt idx="1073">
                  <c:v>45292.124189814815</c:v>
                </c:pt>
                <c:pt idx="1074">
                  <c:v>45292.124305555553</c:v>
                </c:pt>
                <c:pt idx="1075">
                  <c:v>45292.124421296299</c:v>
                </c:pt>
                <c:pt idx="1076">
                  <c:v>45292.124537037038</c:v>
                </c:pt>
                <c:pt idx="1077">
                  <c:v>45292.124652777777</c:v>
                </c:pt>
                <c:pt idx="1078">
                  <c:v>45292.124768518515</c:v>
                </c:pt>
                <c:pt idx="1079">
                  <c:v>45292.124884259261</c:v>
                </c:pt>
                <c:pt idx="1080">
                  <c:v>45292.125</c:v>
                </c:pt>
                <c:pt idx="1081">
                  <c:v>45292.125115740739</c:v>
                </c:pt>
                <c:pt idx="1082">
                  <c:v>45292.125231481485</c:v>
                </c:pt>
                <c:pt idx="1083">
                  <c:v>45292.125347222223</c:v>
                </c:pt>
                <c:pt idx="1084">
                  <c:v>45292.125462962962</c:v>
                </c:pt>
                <c:pt idx="1085">
                  <c:v>45292.125578703701</c:v>
                </c:pt>
                <c:pt idx="1086">
                  <c:v>45292.125694444447</c:v>
                </c:pt>
                <c:pt idx="1087">
                  <c:v>45292.125810185185</c:v>
                </c:pt>
                <c:pt idx="1088">
                  <c:v>45292.125925925924</c:v>
                </c:pt>
                <c:pt idx="1089">
                  <c:v>45292.12604166667</c:v>
                </c:pt>
                <c:pt idx="1090">
                  <c:v>45292.126157407409</c:v>
                </c:pt>
                <c:pt idx="1091">
                  <c:v>45292.126273148147</c:v>
                </c:pt>
                <c:pt idx="1092">
                  <c:v>45292.126388888886</c:v>
                </c:pt>
                <c:pt idx="1093">
                  <c:v>45292.126504629632</c:v>
                </c:pt>
                <c:pt idx="1094">
                  <c:v>45292.126620370371</c:v>
                </c:pt>
                <c:pt idx="1095">
                  <c:v>45292.126736111109</c:v>
                </c:pt>
                <c:pt idx="1096">
                  <c:v>45292.126851851855</c:v>
                </c:pt>
                <c:pt idx="1097">
                  <c:v>45292.126967592594</c:v>
                </c:pt>
                <c:pt idx="1098">
                  <c:v>45292.127083333333</c:v>
                </c:pt>
                <c:pt idx="1099">
                  <c:v>45292.127199074072</c:v>
                </c:pt>
                <c:pt idx="1100">
                  <c:v>45292.127314814818</c:v>
                </c:pt>
                <c:pt idx="1101">
                  <c:v>45292.127430555556</c:v>
                </c:pt>
                <c:pt idx="1102">
                  <c:v>45292.127546296295</c:v>
                </c:pt>
                <c:pt idx="1103">
                  <c:v>45292.127662037034</c:v>
                </c:pt>
                <c:pt idx="1104">
                  <c:v>45292.12777777778</c:v>
                </c:pt>
                <c:pt idx="1105">
                  <c:v>45292.127893518518</c:v>
                </c:pt>
                <c:pt idx="1106">
                  <c:v>45292.128009259257</c:v>
                </c:pt>
                <c:pt idx="1107">
                  <c:v>45292.128125000003</c:v>
                </c:pt>
                <c:pt idx="1108">
                  <c:v>45292.128240740742</c:v>
                </c:pt>
                <c:pt idx="1109">
                  <c:v>45292.12835648148</c:v>
                </c:pt>
                <c:pt idx="1110">
                  <c:v>45292.128472222219</c:v>
                </c:pt>
                <c:pt idx="1111">
                  <c:v>45292.128587962965</c:v>
                </c:pt>
                <c:pt idx="1112">
                  <c:v>45292.128703703704</c:v>
                </c:pt>
                <c:pt idx="1113">
                  <c:v>45292.128819444442</c:v>
                </c:pt>
                <c:pt idx="1114">
                  <c:v>45292.128935185188</c:v>
                </c:pt>
                <c:pt idx="1115">
                  <c:v>45292.129050925927</c:v>
                </c:pt>
                <c:pt idx="1116">
                  <c:v>45292.129166666666</c:v>
                </c:pt>
                <c:pt idx="1117">
                  <c:v>45292.129282407404</c:v>
                </c:pt>
                <c:pt idx="1118">
                  <c:v>45292.12939814815</c:v>
                </c:pt>
                <c:pt idx="1119">
                  <c:v>45292.129513888889</c:v>
                </c:pt>
                <c:pt idx="1120">
                  <c:v>45292.129629629628</c:v>
                </c:pt>
                <c:pt idx="1121">
                  <c:v>45292.129745370374</c:v>
                </c:pt>
                <c:pt idx="1122">
                  <c:v>45292.129861111112</c:v>
                </c:pt>
                <c:pt idx="1123">
                  <c:v>45292.129976851851</c:v>
                </c:pt>
                <c:pt idx="1124">
                  <c:v>45292.13009259259</c:v>
                </c:pt>
                <c:pt idx="1125">
                  <c:v>45292.130208333336</c:v>
                </c:pt>
                <c:pt idx="1126">
                  <c:v>45292.130324074074</c:v>
                </c:pt>
                <c:pt idx="1127">
                  <c:v>45292.130439814813</c:v>
                </c:pt>
                <c:pt idx="1128">
                  <c:v>45292.130555555559</c:v>
                </c:pt>
                <c:pt idx="1129">
                  <c:v>45292.130671296298</c:v>
                </c:pt>
                <c:pt idx="1130">
                  <c:v>45292.130787037036</c:v>
                </c:pt>
                <c:pt idx="1131">
                  <c:v>45292.130902777775</c:v>
                </c:pt>
                <c:pt idx="1132">
                  <c:v>45292.131018518521</c:v>
                </c:pt>
                <c:pt idx="1133">
                  <c:v>45292.13113425926</c:v>
                </c:pt>
                <c:pt idx="1134">
                  <c:v>45292.131249999999</c:v>
                </c:pt>
                <c:pt idx="1135">
                  <c:v>45292.131365740737</c:v>
                </c:pt>
                <c:pt idx="1136">
                  <c:v>45292.131481481483</c:v>
                </c:pt>
                <c:pt idx="1137">
                  <c:v>45292.131597222222</c:v>
                </c:pt>
                <c:pt idx="1138">
                  <c:v>45292.131712962961</c:v>
                </c:pt>
                <c:pt idx="1139">
                  <c:v>45292.131828703707</c:v>
                </c:pt>
                <c:pt idx="1140">
                  <c:v>45292.131944444445</c:v>
                </c:pt>
                <c:pt idx="1141">
                  <c:v>45292.132060185184</c:v>
                </c:pt>
                <c:pt idx="1142">
                  <c:v>45292.132175925923</c:v>
                </c:pt>
                <c:pt idx="1143">
                  <c:v>45292.132291666669</c:v>
                </c:pt>
                <c:pt idx="1144">
                  <c:v>45292.132407407407</c:v>
                </c:pt>
                <c:pt idx="1145">
                  <c:v>45292.132523148146</c:v>
                </c:pt>
                <c:pt idx="1146">
                  <c:v>45292.132638888892</c:v>
                </c:pt>
                <c:pt idx="1147">
                  <c:v>45292.132754629631</c:v>
                </c:pt>
                <c:pt idx="1148">
                  <c:v>45292.132870370369</c:v>
                </c:pt>
                <c:pt idx="1149">
                  <c:v>45292.132986111108</c:v>
                </c:pt>
                <c:pt idx="1150">
                  <c:v>45292.133101851854</c:v>
                </c:pt>
                <c:pt idx="1151">
                  <c:v>45292.133217592593</c:v>
                </c:pt>
                <c:pt idx="1152">
                  <c:v>45292.133333333331</c:v>
                </c:pt>
                <c:pt idx="1153">
                  <c:v>45292.133449074077</c:v>
                </c:pt>
                <c:pt idx="1154">
                  <c:v>45292.133564814816</c:v>
                </c:pt>
                <c:pt idx="1155">
                  <c:v>45292.133680555555</c:v>
                </c:pt>
                <c:pt idx="1156">
                  <c:v>45292.133796296293</c:v>
                </c:pt>
                <c:pt idx="1157">
                  <c:v>45292.133912037039</c:v>
                </c:pt>
                <c:pt idx="1158">
                  <c:v>45292.134027777778</c:v>
                </c:pt>
                <c:pt idx="1159">
                  <c:v>45292.134143518517</c:v>
                </c:pt>
                <c:pt idx="1160">
                  <c:v>45292.134259259263</c:v>
                </c:pt>
                <c:pt idx="1161">
                  <c:v>45292.134375000001</c:v>
                </c:pt>
                <c:pt idx="1162">
                  <c:v>45292.13449074074</c:v>
                </c:pt>
                <c:pt idx="1163">
                  <c:v>45292.134606481479</c:v>
                </c:pt>
                <c:pt idx="1164">
                  <c:v>45292.134722222225</c:v>
                </c:pt>
                <c:pt idx="1165">
                  <c:v>45292.134837962964</c:v>
                </c:pt>
                <c:pt idx="1166">
                  <c:v>45292.134953703702</c:v>
                </c:pt>
                <c:pt idx="1167">
                  <c:v>45292.135069444441</c:v>
                </c:pt>
                <c:pt idx="1168">
                  <c:v>45292.135185185187</c:v>
                </c:pt>
                <c:pt idx="1169">
                  <c:v>45292.135300925926</c:v>
                </c:pt>
                <c:pt idx="1170">
                  <c:v>45292.135416666664</c:v>
                </c:pt>
                <c:pt idx="1171">
                  <c:v>45292.13553240741</c:v>
                </c:pt>
                <c:pt idx="1172">
                  <c:v>45292.135648148149</c:v>
                </c:pt>
                <c:pt idx="1173">
                  <c:v>45292.135763888888</c:v>
                </c:pt>
                <c:pt idx="1174">
                  <c:v>45292.135879629626</c:v>
                </c:pt>
                <c:pt idx="1175">
                  <c:v>45292.135995370372</c:v>
                </c:pt>
                <c:pt idx="1176">
                  <c:v>45292.136111111111</c:v>
                </c:pt>
                <c:pt idx="1177">
                  <c:v>45292.13622685185</c:v>
                </c:pt>
                <c:pt idx="1178">
                  <c:v>45292.136342592596</c:v>
                </c:pt>
                <c:pt idx="1179">
                  <c:v>45292.136458333334</c:v>
                </c:pt>
                <c:pt idx="1180">
                  <c:v>45292.136574074073</c:v>
                </c:pt>
                <c:pt idx="1181">
                  <c:v>45292.136689814812</c:v>
                </c:pt>
                <c:pt idx="1182">
                  <c:v>45292.136805555558</c:v>
                </c:pt>
                <c:pt idx="1183">
                  <c:v>45292.136921296296</c:v>
                </c:pt>
                <c:pt idx="1184">
                  <c:v>45292.137037037035</c:v>
                </c:pt>
                <c:pt idx="1185">
                  <c:v>45292.137152777781</c:v>
                </c:pt>
                <c:pt idx="1186">
                  <c:v>45292.13726851852</c:v>
                </c:pt>
                <c:pt idx="1187">
                  <c:v>45292.137384259258</c:v>
                </c:pt>
                <c:pt idx="1188">
                  <c:v>45292.137499999997</c:v>
                </c:pt>
                <c:pt idx="1189">
                  <c:v>45292.137615740743</c:v>
                </c:pt>
                <c:pt idx="1190">
                  <c:v>45292.137731481482</c:v>
                </c:pt>
                <c:pt idx="1191">
                  <c:v>45292.13784722222</c:v>
                </c:pt>
                <c:pt idx="1192">
                  <c:v>45292.137962962966</c:v>
                </c:pt>
                <c:pt idx="1193">
                  <c:v>45292.138078703705</c:v>
                </c:pt>
                <c:pt idx="1194">
                  <c:v>45292.138194444444</c:v>
                </c:pt>
                <c:pt idx="1195">
                  <c:v>45292.138310185182</c:v>
                </c:pt>
                <c:pt idx="1196">
                  <c:v>45292.138425925928</c:v>
                </c:pt>
                <c:pt idx="1197">
                  <c:v>45292.138541666667</c:v>
                </c:pt>
                <c:pt idx="1198">
                  <c:v>45292.138657407406</c:v>
                </c:pt>
                <c:pt idx="1199">
                  <c:v>45292.138773148145</c:v>
                </c:pt>
                <c:pt idx="1200">
                  <c:v>45292.138888888891</c:v>
                </c:pt>
                <c:pt idx="1201">
                  <c:v>45292.139004629629</c:v>
                </c:pt>
                <c:pt idx="1202">
                  <c:v>45292.139120370368</c:v>
                </c:pt>
                <c:pt idx="1203">
                  <c:v>45292.139236111114</c:v>
                </c:pt>
                <c:pt idx="1204">
                  <c:v>45292.139351851853</c:v>
                </c:pt>
                <c:pt idx="1205">
                  <c:v>45292.139467592591</c:v>
                </c:pt>
                <c:pt idx="1206">
                  <c:v>45292.13958333333</c:v>
                </c:pt>
                <c:pt idx="1207">
                  <c:v>45292.139699074076</c:v>
                </c:pt>
                <c:pt idx="1208">
                  <c:v>45292.139814814815</c:v>
                </c:pt>
                <c:pt idx="1209">
                  <c:v>45292.139930555553</c:v>
                </c:pt>
                <c:pt idx="1210">
                  <c:v>45292.140046296299</c:v>
                </c:pt>
                <c:pt idx="1211">
                  <c:v>45292.140162037038</c:v>
                </c:pt>
                <c:pt idx="1212">
                  <c:v>45292.140277777777</c:v>
                </c:pt>
                <c:pt idx="1213">
                  <c:v>45292.140393518515</c:v>
                </c:pt>
                <c:pt idx="1214">
                  <c:v>45292.140509259261</c:v>
                </c:pt>
                <c:pt idx="1215">
                  <c:v>45292.140625</c:v>
                </c:pt>
                <c:pt idx="1216">
                  <c:v>45292.140740740739</c:v>
                </c:pt>
                <c:pt idx="1217">
                  <c:v>45292.140856481485</c:v>
                </c:pt>
                <c:pt idx="1218">
                  <c:v>45292.140972222223</c:v>
                </c:pt>
                <c:pt idx="1219">
                  <c:v>45292.141087962962</c:v>
                </c:pt>
                <c:pt idx="1220">
                  <c:v>45292.141203703701</c:v>
                </c:pt>
                <c:pt idx="1221">
                  <c:v>45292.141319444447</c:v>
                </c:pt>
                <c:pt idx="1222">
                  <c:v>45292.141435185185</c:v>
                </c:pt>
                <c:pt idx="1223">
                  <c:v>45292.141550925924</c:v>
                </c:pt>
                <c:pt idx="1224">
                  <c:v>45292.14166666667</c:v>
                </c:pt>
                <c:pt idx="1225">
                  <c:v>45292.141782407409</c:v>
                </c:pt>
                <c:pt idx="1226">
                  <c:v>45292.141898148147</c:v>
                </c:pt>
                <c:pt idx="1227">
                  <c:v>45292.142013888886</c:v>
                </c:pt>
                <c:pt idx="1228">
                  <c:v>45292.142129629632</c:v>
                </c:pt>
                <c:pt idx="1229">
                  <c:v>45292.142245370371</c:v>
                </c:pt>
                <c:pt idx="1230">
                  <c:v>45292.142361111109</c:v>
                </c:pt>
                <c:pt idx="1231">
                  <c:v>45292.142476851855</c:v>
                </c:pt>
                <c:pt idx="1232">
                  <c:v>45292.142592592594</c:v>
                </c:pt>
                <c:pt idx="1233">
                  <c:v>45292.142708333333</c:v>
                </c:pt>
                <c:pt idx="1234">
                  <c:v>45292.142824074072</c:v>
                </c:pt>
                <c:pt idx="1235">
                  <c:v>45292.142939814818</c:v>
                </c:pt>
                <c:pt idx="1236">
                  <c:v>45292.143055555556</c:v>
                </c:pt>
                <c:pt idx="1237">
                  <c:v>45292.143171296295</c:v>
                </c:pt>
                <c:pt idx="1238">
                  <c:v>45292.143287037034</c:v>
                </c:pt>
                <c:pt idx="1239">
                  <c:v>45292.14340277778</c:v>
                </c:pt>
                <c:pt idx="1240">
                  <c:v>45292.143518518518</c:v>
                </c:pt>
                <c:pt idx="1241">
                  <c:v>45292.143634259257</c:v>
                </c:pt>
                <c:pt idx="1242">
                  <c:v>45292.143750000003</c:v>
                </c:pt>
                <c:pt idx="1243">
                  <c:v>45292.143865740742</c:v>
                </c:pt>
                <c:pt idx="1244">
                  <c:v>45292.14398148148</c:v>
                </c:pt>
                <c:pt idx="1245">
                  <c:v>45292.144097222219</c:v>
                </c:pt>
                <c:pt idx="1246">
                  <c:v>45292.144212962965</c:v>
                </c:pt>
                <c:pt idx="1247">
                  <c:v>45292.144328703704</c:v>
                </c:pt>
                <c:pt idx="1248">
                  <c:v>45292.144444444442</c:v>
                </c:pt>
                <c:pt idx="1249">
                  <c:v>45292.144560185188</c:v>
                </c:pt>
                <c:pt idx="1250">
                  <c:v>45292.144675925927</c:v>
                </c:pt>
                <c:pt idx="1251">
                  <c:v>45292.144791666666</c:v>
                </c:pt>
                <c:pt idx="1252">
                  <c:v>45292.144907407404</c:v>
                </c:pt>
                <c:pt idx="1253">
                  <c:v>45292.14502314815</c:v>
                </c:pt>
                <c:pt idx="1254">
                  <c:v>45292.145138888889</c:v>
                </c:pt>
                <c:pt idx="1255">
                  <c:v>45292.145254629628</c:v>
                </c:pt>
                <c:pt idx="1256">
                  <c:v>45292.145370370374</c:v>
                </c:pt>
                <c:pt idx="1257">
                  <c:v>45292.145486111112</c:v>
                </c:pt>
                <c:pt idx="1258">
                  <c:v>45292.145601851851</c:v>
                </c:pt>
                <c:pt idx="1259">
                  <c:v>45292.14571759259</c:v>
                </c:pt>
                <c:pt idx="1260">
                  <c:v>45292.145833333336</c:v>
                </c:pt>
                <c:pt idx="1261">
                  <c:v>45292.145949074074</c:v>
                </c:pt>
                <c:pt idx="1262">
                  <c:v>45292.146064814813</c:v>
                </c:pt>
                <c:pt idx="1263">
                  <c:v>45292.146180555559</c:v>
                </c:pt>
                <c:pt idx="1264">
                  <c:v>45292.146296296298</c:v>
                </c:pt>
                <c:pt idx="1265">
                  <c:v>45292.146412037036</c:v>
                </c:pt>
                <c:pt idx="1266">
                  <c:v>45292.146527777775</c:v>
                </c:pt>
                <c:pt idx="1267">
                  <c:v>45292.146643518521</c:v>
                </c:pt>
                <c:pt idx="1268">
                  <c:v>45292.14675925926</c:v>
                </c:pt>
                <c:pt idx="1269">
                  <c:v>45292.146874999999</c:v>
                </c:pt>
                <c:pt idx="1270">
                  <c:v>45292.146990740737</c:v>
                </c:pt>
                <c:pt idx="1271">
                  <c:v>45292.147106481483</c:v>
                </c:pt>
                <c:pt idx="1272">
                  <c:v>45292.147222222222</c:v>
                </c:pt>
                <c:pt idx="1273">
                  <c:v>45292.147337962961</c:v>
                </c:pt>
                <c:pt idx="1274">
                  <c:v>45292.147453703707</c:v>
                </c:pt>
                <c:pt idx="1275">
                  <c:v>45292.147569444445</c:v>
                </c:pt>
                <c:pt idx="1276">
                  <c:v>45292.147685185184</c:v>
                </c:pt>
                <c:pt idx="1277">
                  <c:v>45292.147800925923</c:v>
                </c:pt>
                <c:pt idx="1278">
                  <c:v>45292.147916666669</c:v>
                </c:pt>
                <c:pt idx="1279">
                  <c:v>45292.148032407407</c:v>
                </c:pt>
                <c:pt idx="1280">
                  <c:v>45292.148148148146</c:v>
                </c:pt>
                <c:pt idx="1281">
                  <c:v>45292.148263888892</c:v>
                </c:pt>
                <c:pt idx="1282">
                  <c:v>45292.148379629631</c:v>
                </c:pt>
                <c:pt idx="1283">
                  <c:v>45292.148495370369</c:v>
                </c:pt>
                <c:pt idx="1284">
                  <c:v>45292.148611111108</c:v>
                </c:pt>
                <c:pt idx="1285">
                  <c:v>45292.148726851854</c:v>
                </c:pt>
                <c:pt idx="1286">
                  <c:v>45292.148842592593</c:v>
                </c:pt>
                <c:pt idx="1287">
                  <c:v>45292.148958333331</c:v>
                </c:pt>
                <c:pt idx="1288">
                  <c:v>45292.149074074077</c:v>
                </c:pt>
                <c:pt idx="1289">
                  <c:v>45292.149189814816</c:v>
                </c:pt>
                <c:pt idx="1290">
                  <c:v>45292.149305555555</c:v>
                </c:pt>
                <c:pt idx="1291">
                  <c:v>45292.149421296293</c:v>
                </c:pt>
                <c:pt idx="1292">
                  <c:v>45292.149537037039</c:v>
                </c:pt>
                <c:pt idx="1293">
                  <c:v>45292.149652777778</c:v>
                </c:pt>
                <c:pt idx="1294">
                  <c:v>45292.149768518517</c:v>
                </c:pt>
                <c:pt idx="1295">
                  <c:v>45292.149884259263</c:v>
                </c:pt>
                <c:pt idx="1296">
                  <c:v>45292.15</c:v>
                </c:pt>
                <c:pt idx="1297">
                  <c:v>45292.15011574074</c:v>
                </c:pt>
                <c:pt idx="1298">
                  <c:v>45292.150231481479</c:v>
                </c:pt>
                <c:pt idx="1299">
                  <c:v>45292.150347222225</c:v>
                </c:pt>
                <c:pt idx="1300">
                  <c:v>45292.150462962964</c:v>
                </c:pt>
                <c:pt idx="1301">
                  <c:v>45292.150578703702</c:v>
                </c:pt>
                <c:pt idx="1302">
                  <c:v>45292.150694444441</c:v>
                </c:pt>
                <c:pt idx="1303">
                  <c:v>45292.150810185187</c:v>
                </c:pt>
                <c:pt idx="1304">
                  <c:v>45292.150925925926</c:v>
                </c:pt>
                <c:pt idx="1305">
                  <c:v>45292.151041666664</c:v>
                </c:pt>
                <c:pt idx="1306">
                  <c:v>45292.15115740741</c:v>
                </c:pt>
                <c:pt idx="1307">
                  <c:v>45292.151273148149</c:v>
                </c:pt>
                <c:pt idx="1308">
                  <c:v>45292.151388888888</c:v>
                </c:pt>
                <c:pt idx="1309">
                  <c:v>45292.151504629626</c:v>
                </c:pt>
                <c:pt idx="1310">
                  <c:v>45292.151620370372</c:v>
                </c:pt>
                <c:pt idx="1311">
                  <c:v>45292.151736111111</c:v>
                </c:pt>
                <c:pt idx="1312">
                  <c:v>45292.15185185185</c:v>
                </c:pt>
                <c:pt idx="1313">
                  <c:v>45292.151967592596</c:v>
                </c:pt>
                <c:pt idx="1314">
                  <c:v>45292.152083333334</c:v>
                </c:pt>
                <c:pt idx="1315">
                  <c:v>45292.152199074073</c:v>
                </c:pt>
                <c:pt idx="1316">
                  <c:v>45292.152314814812</c:v>
                </c:pt>
                <c:pt idx="1317">
                  <c:v>45292.152430555558</c:v>
                </c:pt>
                <c:pt idx="1318">
                  <c:v>45292.152546296296</c:v>
                </c:pt>
                <c:pt idx="1319">
                  <c:v>45292.152662037035</c:v>
                </c:pt>
                <c:pt idx="1320">
                  <c:v>45292.152777777781</c:v>
                </c:pt>
                <c:pt idx="1321">
                  <c:v>45292.15289351852</c:v>
                </c:pt>
                <c:pt idx="1322">
                  <c:v>45292.153009259258</c:v>
                </c:pt>
                <c:pt idx="1323">
                  <c:v>45292.153124999997</c:v>
                </c:pt>
                <c:pt idx="1324">
                  <c:v>45292.153240740743</c:v>
                </c:pt>
                <c:pt idx="1325">
                  <c:v>45292.153356481482</c:v>
                </c:pt>
                <c:pt idx="1326">
                  <c:v>45292.15347222222</c:v>
                </c:pt>
                <c:pt idx="1327">
                  <c:v>45292.153587962966</c:v>
                </c:pt>
                <c:pt idx="1328">
                  <c:v>45292.153703703705</c:v>
                </c:pt>
                <c:pt idx="1329">
                  <c:v>45292.153819444444</c:v>
                </c:pt>
                <c:pt idx="1330">
                  <c:v>45292.153935185182</c:v>
                </c:pt>
                <c:pt idx="1331">
                  <c:v>45292.154050925928</c:v>
                </c:pt>
                <c:pt idx="1332">
                  <c:v>45292.154166666667</c:v>
                </c:pt>
                <c:pt idx="1333">
                  <c:v>45292.154282407406</c:v>
                </c:pt>
                <c:pt idx="1334">
                  <c:v>45292.154398148145</c:v>
                </c:pt>
                <c:pt idx="1335">
                  <c:v>45292.154513888891</c:v>
                </c:pt>
                <c:pt idx="1336">
                  <c:v>45292.154629629629</c:v>
                </c:pt>
                <c:pt idx="1337">
                  <c:v>45292.154745370368</c:v>
                </c:pt>
                <c:pt idx="1338">
                  <c:v>45292.154861111114</c:v>
                </c:pt>
                <c:pt idx="1339">
                  <c:v>45292.154976851853</c:v>
                </c:pt>
                <c:pt idx="1340">
                  <c:v>45292.155092592591</c:v>
                </c:pt>
                <c:pt idx="1341">
                  <c:v>45292.15520833333</c:v>
                </c:pt>
                <c:pt idx="1342">
                  <c:v>45292.155324074076</c:v>
                </c:pt>
                <c:pt idx="1343">
                  <c:v>45292.155439814815</c:v>
                </c:pt>
                <c:pt idx="1344">
                  <c:v>45292.155555555553</c:v>
                </c:pt>
                <c:pt idx="1345">
                  <c:v>45292.155671296299</c:v>
                </c:pt>
                <c:pt idx="1346">
                  <c:v>45292.155787037038</c:v>
                </c:pt>
                <c:pt idx="1347">
                  <c:v>45292.155902777777</c:v>
                </c:pt>
                <c:pt idx="1348">
                  <c:v>45292.156018518515</c:v>
                </c:pt>
                <c:pt idx="1349">
                  <c:v>45292.156134259261</c:v>
                </c:pt>
                <c:pt idx="1350">
                  <c:v>45292.15625</c:v>
                </c:pt>
                <c:pt idx="1351">
                  <c:v>45292.156365740739</c:v>
                </c:pt>
                <c:pt idx="1352">
                  <c:v>45292.156481481485</c:v>
                </c:pt>
                <c:pt idx="1353">
                  <c:v>45292.156597222223</c:v>
                </c:pt>
                <c:pt idx="1354">
                  <c:v>45292.156712962962</c:v>
                </c:pt>
                <c:pt idx="1355">
                  <c:v>45292.156828703701</c:v>
                </c:pt>
                <c:pt idx="1356">
                  <c:v>45292.156944444447</c:v>
                </c:pt>
                <c:pt idx="1357">
                  <c:v>45292.157060185185</c:v>
                </c:pt>
                <c:pt idx="1358">
                  <c:v>45292.157175925924</c:v>
                </c:pt>
                <c:pt idx="1359">
                  <c:v>45292.15729166667</c:v>
                </c:pt>
                <c:pt idx="1360">
                  <c:v>45292.157407407409</c:v>
                </c:pt>
                <c:pt idx="1361">
                  <c:v>45292.157523148147</c:v>
                </c:pt>
                <c:pt idx="1362">
                  <c:v>45292.157638888886</c:v>
                </c:pt>
                <c:pt idx="1363">
                  <c:v>45292.157754629632</c:v>
                </c:pt>
                <c:pt idx="1364">
                  <c:v>45292.157870370371</c:v>
                </c:pt>
                <c:pt idx="1365">
                  <c:v>45292.157986111109</c:v>
                </c:pt>
                <c:pt idx="1366">
                  <c:v>45292.158101851855</c:v>
                </c:pt>
                <c:pt idx="1367">
                  <c:v>45292.158217592594</c:v>
                </c:pt>
                <c:pt idx="1368">
                  <c:v>45292.158333333333</c:v>
                </c:pt>
                <c:pt idx="1369">
                  <c:v>45292.158449074072</c:v>
                </c:pt>
                <c:pt idx="1370">
                  <c:v>45292.158564814818</c:v>
                </c:pt>
                <c:pt idx="1371">
                  <c:v>45292.158680555556</c:v>
                </c:pt>
                <c:pt idx="1372">
                  <c:v>45292.158796296295</c:v>
                </c:pt>
                <c:pt idx="1373">
                  <c:v>45292.158912037034</c:v>
                </c:pt>
                <c:pt idx="1374">
                  <c:v>45292.15902777778</c:v>
                </c:pt>
                <c:pt idx="1375">
                  <c:v>45292.159143518518</c:v>
                </c:pt>
                <c:pt idx="1376">
                  <c:v>45292.159259259257</c:v>
                </c:pt>
                <c:pt idx="1377">
                  <c:v>45292.159375000003</c:v>
                </c:pt>
                <c:pt idx="1378">
                  <c:v>45292.159490740742</c:v>
                </c:pt>
                <c:pt idx="1379">
                  <c:v>45292.15960648148</c:v>
                </c:pt>
                <c:pt idx="1380">
                  <c:v>45292.159722222219</c:v>
                </c:pt>
                <c:pt idx="1381">
                  <c:v>45292.159837962965</c:v>
                </c:pt>
                <c:pt idx="1382">
                  <c:v>45292.159953703704</c:v>
                </c:pt>
                <c:pt idx="1383">
                  <c:v>45292.160069444442</c:v>
                </c:pt>
                <c:pt idx="1384">
                  <c:v>45292.160185185188</c:v>
                </c:pt>
                <c:pt idx="1385">
                  <c:v>45292.160300925927</c:v>
                </c:pt>
                <c:pt idx="1386">
                  <c:v>45292.160416666666</c:v>
                </c:pt>
                <c:pt idx="1387">
                  <c:v>45292.160532407404</c:v>
                </c:pt>
                <c:pt idx="1388">
                  <c:v>45292.16064814815</c:v>
                </c:pt>
                <c:pt idx="1389">
                  <c:v>45292.160763888889</c:v>
                </c:pt>
                <c:pt idx="1390">
                  <c:v>45292.160879629628</c:v>
                </c:pt>
                <c:pt idx="1391">
                  <c:v>45292.160995370374</c:v>
                </c:pt>
                <c:pt idx="1392">
                  <c:v>45292.161111111112</c:v>
                </c:pt>
                <c:pt idx="1393">
                  <c:v>45292.161226851851</c:v>
                </c:pt>
                <c:pt idx="1394">
                  <c:v>45292.16134259259</c:v>
                </c:pt>
                <c:pt idx="1395">
                  <c:v>45292.161458333336</c:v>
                </c:pt>
                <c:pt idx="1396">
                  <c:v>45292.161574074074</c:v>
                </c:pt>
                <c:pt idx="1397">
                  <c:v>45292.161689814813</c:v>
                </c:pt>
                <c:pt idx="1398">
                  <c:v>45292.161805555559</c:v>
                </c:pt>
                <c:pt idx="1399">
                  <c:v>45292.161921296298</c:v>
                </c:pt>
                <c:pt idx="1400">
                  <c:v>45292.162037037036</c:v>
                </c:pt>
                <c:pt idx="1401">
                  <c:v>45292.162152777775</c:v>
                </c:pt>
                <c:pt idx="1402">
                  <c:v>45292.162268518521</c:v>
                </c:pt>
                <c:pt idx="1403">
                  <c:v>45292.16238425926</c:v>
                </c:pt>
                <c:pt idx="1404">
                  <c:v>45292.162499999999</c:v>
                </c:pt>
                <c:pt idx="1405">
                  <c:v>45292.162615740737</c:v>
                </c:pt>
                <c:pt idx="1406">
                  <c:v>45292.162731481483</c:v>
                </c:pt>
                <c:pt idx="1407">
                  <c:v>45292.162847222222</c:v>
                </c:pt>
                <c:pt idx="1408">
                  <c:v>45292.162962962961</c:v>
                </c:pt>
                <c:pt idx="1409">
                  <c:v>45292.163078703707</c:v>
                </c:pt>
                <c:pt idx="1410">
                  <c:v>45292.163194444445</c:v>
                </c:pt>
                <c:pt idx="1411">
                  <c:v>45292.163310185184</c:v>
                </c:pt>
                <c:pt idx="1412">
                  <c:v>45292.163425925923</c:v>
                </c:pt>
                <c:pt idx="1413">
                  <c:v>45292.163541666669</c:v>
                </c:pt>
                <c:pt idx="1414">
                  <c:v>45292.163657407407</c:v>
                </c:pt>
                <c:pt idx="1415">
                  <c:v>45292.163773148146</c:v>
                </c:pt>
                <c:pt idx="1416">
                  <c:v>45292.163888888892</c:v>
                </c:pt>
                <c:pt idx="1417">
                  <c:v>45292.164004629631</c:v>
                </c:pt>
                <c:pt idx="1418">
                  <c:v>45292.164120370369</c:v>
                </c:pt>
                <c:pt idx="1419">
                  <c:v>45292.164236111108</c:v>
                </c:pt>
                <c:pt idx="1420">
                  <c:v>45292.164351851854</c:v>
                </c:pt>
                <c:pt idx="1421">
                  <c:v>45292.164467592593</c:v>
                </c:pt>
                <c:pt idx="1422">
                  <c:v>45292.164583333331</c:v>
                </c:pt>
                <c:pt idx="1423">
                  <c:v>45292.164699074077</c:v>
                </c:pt>
                <c:pt idx="1424">
                  <c:v>45292.164814814816</c:v>
                </c:pt>
                <c:pt idx="1425">
                  <c:v>45292.164930555555</c:v>
                </c:pt>
                <c:pt idx="1426">
                  <c:v>45292.165046296293</c:v>
                </c:pt>
                <c:pt idx="1427">
                  <c:v>45292.165162037039</c:v>
                </c:pt>
                <c:pt idx="1428">
                  <c:v>45292.165277777778</c:v>
                </c:pt>
                <c:pt idx="1429">
                  <c:v>45292.165393518517</c:v>
                </c:pt>
                <c:pt idx="1430">
                  <c:v>45292.165509259263</c:v>
                </c:pt>
                <c:pt idx="1431">
                  <c:v>45292.165625000001</c:v>
                </c:pt>
                <c:pt idx="1432">
                  <c:v>45292.16574074074</c:v>
                </c:pt>
                <c:pt idx="1433">
                  <c:v>45292.165856481479</c:v>
                </c:pt>
                <c:pt idx="1434">
                  <c:v>45292.165972222225</c:v>
                </c:pt>
                <c:pt idx="1435">
                  <c:v>45292.166087962964</c:v>
                </c:pt>
                <c:pt idx="1436">
                  <c:v>45292.166203703702</c:v>
                </c:pt>
                <c:pt idx="1437">
                  <c:v>45292.166319444441</c:v>
                </c:pt>
                <c:pt idx="1438">
                  <c:v>45292.166435185187</c:v>
                </c:pt>
                <c:pt idx="1439">
                  <c:v>45292.166550925926</c:v>
                </c:pt>
                <c:pt idx="1440">
                  <c:v>45292.166666666664</c:v>
                </c:pt>
                <c:pt idx="1441">
                  <c:v>45292.16678240741</c:v>
                </c:pt>
                <c:pt idx="1442">
                  <c:v>45292.166898148149</c:v>
                </c:pt>
                <c:pt idx="1443">
                  <c:v>45292.167013888888</c:v>
                </c:pt>
                <c:pt idx="1444">
                  <c:v>45292.167129629626</c:v>
                </c:pt>
                <c:pt idx="1445">
                  <c:v>45292.167245370372</c:v>
                </c:pt>
                <c:pt idx="1446">
                  <c:v>45292.167361111111</c:v>
                </c:pt>
                <c:pt idx="1447">
                  <c:v>45292.16747685185</c:v>
                </c:pt>
                <c:pt idx="1448">
                  <c:v>45292.167592592596</c:v>
                </c:pt>
                <c:pt idx="1449">
                  <c:v>45292.167708333334</c:v>
                </c:pt>
                <c:pt idx="1450">
                  <c:v>45292.167824074073</c:v>
                </c:pt>
                <c:pt idx="1451">
                  <c:v>45292.167939814812</c:v>
                </c:pt>
                <c:pt idx="1452">
                  <c:v>45292.168055555558</c:v>
                </c:pt>
                <c:pt idx="1453">
                  <c:v>45292.168171296296</c:v>
                </c:pt>
                <c:pt idx="1454">
                  <c:v>45292.168287037035</c:v>
                </c:pt>
                <c:pt idx="1455">
                  <c:v>45292.168402777781</c:v>
                </c:pt>
                <c:pt idx="1456">
                  <c:v>45292.16851851852</c:v>
                </c:pt>
                <c:pt idx="1457">
                  <c:v>45292.168634259258</c:v>
                </c:pt>
                <c:pt idx="1458">
                  <c:v>45292.168749999997</c:v>
                </c:pt>
                <c:pt idx="1459">
                  <c:v>45292.168865740743</c:v>
                </c:pt>
                <c:pt idx="1460">
                  <c:v>45292.168981481482</c:v>
                </c:pt>
                <c:pt idx="1461">
                  <c:v>45292.16909722222</c:v>
                </c:pt>
                <c:pt idx="1462">
                  <c:v>45292.169212962966</c:v>
                </c:pt>
                <c:pt idx="1463">
                  <c:v>45292.169328703705</c:v>
                </c:pt>
                <c:pt idx="1464">
                  <c:v>45292.169444444444</c:v>
                </c:pt>
                <c:pt idx="1465">
                  <c:v>45292.169560185182</c:v>
                </c:pt>
                <c:pt idx="1466">
                  <c:v>45292.169675925928</c:v>
                </c:pt>
                <c:pt idx="1467">
                  <c:v>45292.169791666667</c:v>
                </c:pt>
                <c:pt idx="1468">
                  <c:v>45292.169907407406</c:v>
                </c:pt>
                <c:pt idx="1469">
                  <c:v>45292.170023148145</c:v>
                </c:pt>
                <c:pt idx="1470">
                  <c:v>45292.170138888891</c:v>
                </c:pt>
                <c:pt idx="1471">
                  <c:v>45292.170254629629</c:v>
                </c:pt>
                <c:pt idx="1472">
                  <c:v>45292.170370370368</c:v>
                </c:pt>
                <c:pt idx="1473">
                  <c:v>45292.170486111114</c:v>
                </c:pt>
                <c:pt idx="1474">
                  <c:v>45292.170601851853</c:v>
                </c:pt>
                <c:pt idx="1475">
                  <c:v>45292.170717592591</c:v>
                </c:pt>
                <c:pt idx="1476">
                  <c:v>45292.17083333333</c:v>
                </c:pt>
                <c:pt idx="1477">
                  <c:v>45292.170949074076</c:v>
                </c:pt>
                <c:pt idx="1478">
                  <c:v>45292.171064814815</c:v>
                </c:pt>
                <c:pt idx="1479">
                  <c:v>45292.171180555553</c:v>
                </c:pt>
                <c:pt idx="1480">
                  <c:v>45292.171296296299</c:v>
                </c:pt>
                <c:pt idx="1481">
                  <c:v>45292.171412037038</c:v>
                </c:pt>
                <c:pt idx="1482">
                  <c:v>45292.171527777777</c:v>
                </c:pt>
                <c:pt idx="1483">
                  <c:v>45292.171643518515</c:v>
                </c:pt>
                <c:pt idx="1484">
                  <c:v>45292.171759259261</c:v>
                </c:pt>
                <c:pt idx="1485">
                  <c:v>45292.171875</c:v>
                </c:pt>
                <c:pt idx="1486">
                  <c:v>45292.171990740739</c:v>
                </c:pt>
                <c:pt idx="1487">
                  <c:v>45292.172106481485</c:v>
                </c:pt>
                <c:pt idx="1488">
                  <c:v>45292.172222222223</c:v>
                </c:pt>
                <c:pt idx="1489">
                  <c:v>45292.172337962962</c:v>
                </c:pt>
                <c:pt idx="1490">
                  <c:v>45292.172453703701</c:v>
                </c:pt>
                <c:pt idx="1491">
                  <c:v>45292.172569444447</c:v>
                </c:pt>
                <c:pt idx="1492">
                  <c:v>45292.172685185185</c:v>
                </c:pt>
                <c:pt idx="1493">
                  <c:v>45292.172800925924</c:v>
                </c:pt>
                <c:pt idx="1494">
                  <c:v>45292.17291666667</c:v>
                </c:pt>
                <c:pt idx="1495">
                  <c:v>45292.173032407409</c:v>
                </c:pt>
                <c:pt idx="1496">
                  <c:v>45292.173148148147</c:v>
                </c:pt>
                <c:pt idx="1497">
                  <c:v>45292.173263888886</c:v>
                </c:pt>
                <c:pt idx="1498">
                  <c:v>45292.173379629632</c:v>
                </c:pt>
                <c:pt idx="1499">
                  <c:v>45292.173495370371</c:v>
                </c:pt>
                <c:pt idx="1500">
                  <c:v>45292.173611111109</c:v>
                </c:pt>
                <c:pt idx="1501">
                  <c:v>45292.173726851855</c:v>
                </c:pt>
                <c:pt idx="1502">
                  <c:v>45292.173842592594</c:v>
                </c:pt>
                <c:pt idx="1503">
                  <c:v>45292.173958333333</c:v>
                </c:pt>
                <c:pt idx="1504">
                  <c:v>45292.174074074072</c:v>
                </c:pt>
                <c:pt idx="1505">
                  <c:v>45292.174189814818</c:v>
                </c:pt>
                <c:pt idx="1506">
                  <c:v>45292.174305555556</c:v>
                </c:pt>
                <c:pt idx="1507">
                  <c:v>45292.174421296295</c:v>
                </c:pt>
                <c:pt idx="1508">
                  <c:v>45292.174537037034</c:v>
                </c:pt>
                <c:pt idx="1509">
                  <c:v>45292.17465277778</c:v>
                </c:pt>
                <c:pt idx="1510">
                  <c:v>45292.174768518518</c:v>
                </c:pt>
                <c:pt idx="1511">
                  <c:v>45292.174884259257</c:v>
                </c:pt>
                <c:pt idx="1512">
                  <c:v>45292.175000000003</c:v>
                </c:pt>
                <c:pt idx="1513">
                  <c:v>45292.175115740742</c:v>
                </c:pt>
                <c:pt idx="1514">
                  <c:v>45292.17523148148</c:v>
                </c:pt>
                <c:pt idx="1515">
                  <c:v>45292.175347222219</c:v>
                </c:pt>
                <c:pt idx="1516">
                  <c:v>45292.175462962965</c:v>
                </c:pt>
                <c:pt idx="1517">
                  <c:v>45292.175578703704</c:v>
                </c:pt>
                <c:pt idx="1518">
                  <c:v>45292.175694444442</c:v>
                </c:pt>
                <c:pt idx="1519">
                  <c:v>45292.175810185188</c:v>
                </c:pt>
                <c:pt idx="1520">
                  <c:v>45292.175925925927</c:v>
                </c:pt>
                <c:pt idx="1521">
                  <c:v>45292.176041666666</c:v>
                </c:pt>
                <c:pt idx="1522">
                  <c:v>45292.176157407404</c:v>
                </c:pt>
                <c:pt idx="1523">
                  <c:v>45292.17627314815</c:v>
                </c:pt>
                <c:pt idx="1524">
                  <c:v>45292.176388888889</c:v>
                </c:pt>
                <c:pt idx="1525">
                  <c:v>45292.176504629628</c:v>
                </c:pt>
                <c:pt idx="1526">
                  <c:v>45292.176620370374</c:v>
                </c:pt>
                <c:pt idx="1527">
                  <c:v>45292.176736111112</c:v>
                </c:pt>
                <c:pt idx="1528">
                  <c:v>45292.176851851851</c:v>
                </c:pt>
                <c:pt idx="1529">
                  <c:v>45292.17696759259</c:v>
                </c:pt>
                <c:pt idx="1530">
                  <c:v>45292.177083333336</c:v>
                </c:pt>
                <c:pt idx="1531">
                  <c:v>45292.177199074074</c:v>
                </c:pt>
                <c:pt idx="1532">
                  <c:v>45292.177314814813</c:v>
                </c:pt>
                <c:pt idx="1533">
                  <c:v>45292.177430555559</c:v>
                </c:pt>
                <c:pt idx="1534">
                  <c:v>45292.177546296298</c:v>
                </c:pt>
                <c:pt idx="1535">
                  <c:v>45292.177662037036</c:v>
                </c:pt>
                <c:pt idx="1536">
                  <c:v>45292.177777777775</c:v>
                </c:pt>
                <c:pt idx="1537">
                  <c:v>45292.177893518521</c:v>
                </c:pt>
                <c:pt idx="1538">
                  <c:v>45292.17800925926</c:v>
                </c:pt>
                <c:pt idx="1539">
                  <c:v>45292.178124999999</c:v>
                </c:pt>
                <c:pt idx="1540">
                  <c:v>45292.178240740737</c:v>
                </c:pt>
                <c:pt idx="1541">
                  <c:v>45292.178356481483</c:v>
                </c:pt>
                <c:pt idx="1542">
                  <c:v>45292.178472222222</c:v>
                </c:pt>
                <c:pt idx="1543">
                  <c:v>45292.178587962961</c:v>
                </c:pt>
                <c:pt idx="1544">
                  <c:v>45292.178703703707</c:v>
                </c:pt>
                <c:pt idx="1545">
                  <c:v>45292.178819444445</c:v>
                </c:pt>
                <c:pt idx="1546">
                  <c:v>45292.178935185184</c:v>
                </c:pt>
                <c:pt idx="1547">
                  <c:v>45292.179050925923</c:v>
                </c:pt>
                <c:pt idx="1548">
                  <c:v>45292.179166666669</c:v>
                </c:pt>
                <c:pt idx="1549">
                  <c:v>45292.179282407407</c:v>
                </c:pt>
                <c:pt idx="1550">
                  <c:v>45292.179398148146</c:v>
                </c:pt>
                <c:pt idx="1551">
                  <c:v>45292.179513888892</c:v>
                </c:pt>
                <c:pt idx="1552">
                  <c:v>45292.179629629631</c:v>
                </c:pt>
                <c:pt idx="1553">
                  <c:v>45292.179745370369</c:v>
                </c:pt>
                <c:pt idx="1554">
                  <c:v>45292.179861111108</c:v>
                </c:pt>
                <c:pt idx="1555">
                  <c:v>45292.179976851854</c:v>
                </c:pt>
                <c:pt idx="1556">
                  <c:v>45292.180092592593</c:v>
                </c:pt>
                <c:pt idx="1557">
                  <c:v>45292.180208333331</c:v>
                </c:pt>
                <c:pt idx="1558">
                  <c:v>45292.180324074077</c:v>
                </c:pt>
                <c:pt idx="1559">
                  <c:v>45292.180439814816</c:v>
                </c:pt>
                <c:pt idx="1560">
                  <c:v>45292.180555555555</c:v>
                </c:pt>
                <c:pt idx="1561">
                  <c:v>45292.180671296293</c:v>
                </c:pt>
                <c:pt idx="1562">
                  <c:v>45292.180787037039</c:v>
                </c:pt>
                <c:pt idx="1563">
                  <c:v>45292.180902777778</c:v>
                </c:pt>
                <c:pt idx="1564">
                  <c:v>45292.181018518517</c:v>
                </c:pt>
                <c:pt idx="1565">
                  <c:v>45292.181134259263</c:v>
                </c:pt>
                <c:pt idx="1566">
                  <c:v>45292.181250000001</c:v>
                </c:pt>
                <c:pt idx="1567">
                  <c:v>45292.18136574074</c:v>
                </c:pt>
                <c:pt idx="1568">
                  <c:v>45292.181481481479</c:v>
                </c:pt>
                <c:pt idx="1569">
                  <c:v>45292.181597222225</c:v>
                </c:pt>
                <c:pt idx="1570">
                  <c:v>45292.181712962964</c:v>
                </c:pt>
                <c:pt idx="1571">
                  <c:v>45292.181828703702</c:v>
                </c:pt>
                <c:pt idx="1572">
                  <c:v>45292.181944444441</c:v>
                </c:pt>
                <c:pt idx="1573">
                  <c:v>45292.182060185187</c:v>
                </c:pt>
                <c:pt idx="1574">
                  <c:v>45292.182175925926</c:v>
                </c:pt>
                <c:pt idx="1575">
                  <c:v>45292.182291666664</c:v>
                </c:pt>
                <c:pt idx="1576">
                  <c:v>45292.18240740741</c:v>
                </c:pt>
                <c:pt idx="1577">
                  <c:v>45292.182523148149</c:v>
                </c:pt>
                <c:pt idx="1578">
                  <c:v>45292.182638888888</c:v>
                </c:pt>
                <c:pt idx="1579">
                  <c:v>45292.182754629626</c:v>
                </c:pt>
                <c:pt idx="1580">
                  <c:v>45292.182870370372</c:v>
                </c:pt>
                <c:pt idx="1581">
                  <c:v>45292.182986111111</c:v>
                </c:pt>
                <c:pt idx="1582">
                  <c:v>45292.18310185185</c:v>
                </c:pt>
                <c:pt idx="1583">
                  <c:v>45292.183217592596</c:v>
                </c:pt>
                <c:pt idx="1584">
                  <c:v>45292.183333333334</c:v>
                </c:pt>
                <c:pt idx="1585">
                  <c:v>45292.183449074073</c:v>
                </c:pt>
                <c:pt idx="1586">
                  <c:v>45292.183564814812</c:v>
                </c:pt>
                <c:pt idx="1587">
                  <c:v>45292.183680555558</c:v>
                </c:pt>
                <c:pt idx="1588">
                  <c:v>45292.183796296296</c:v>
                </c:pt>
                <c:pt idx="1589">
                  <c:v>45292.183912037035</c:v>
                </c:pt>
                <c:pt idx="1590">
                  <c:v>45292.184027777781</c:v>
                </c:pt>
                <c:pt idx="1591">
                  <c:v>45292.18414351852</c:v>
                </c:pt>
                <c:pt idx="1592">
                  <c:v>45292.184259259258</c:v>
                </c:pt>
                <c:pt idx="1593">
                  <c:v>45292.184374999997</c:v>
                </c:pt>
                <c:pt idx="1594">
                  <c:v>45292.184490740743</c:v>
                </c:pt>
                <c:pt idx="1595">
                  <c:v>45292.184606481482</c:v>
                </c:pt>
                <c:pt idx="1596">
                  <c:v>45292.18472222222</c:v>
                </c:pt>
                <c:pt idx="1597">
                  <c:v>45292.184837962966</c:v>
                </c:pt>
                <c:pt idx="1598">
                  <c:v>45292.184953703705</c:v>
                </c:pt>
                <c:pt idx="1599">
                  <c:v>45292.185069444444</c:v>
                </c:pt>
                <c:pt idx="1600">
                  <c:v>45292.185185185182</c:v>
                </c:pt>
                <c:pt idx="1601">
                  <c:v>45292.185300925928</c:v>
                </c:pt>
                <c:pt idx="1602">
                  <c:v>45292.185416666667</c:v>
                </c:pt>
                <c:pt idx="1603">
                  <c:v>45292.185532407406</c:v>
                </c:pt>
                <c:pt idx="1604">
                  <c:v>45292.185648148145</c:v>
                </c:pt>
                <c:pt idx="1605">
                  <c:v>45292.185763888891</c:v>
                </c:pt>
                <c:pt idx="1606">
                  <c:v>45292.185879629629</c:v>
                </c:pt>
                <c:pt idx="1607">
                  <c:v>45292.185995370368</c:v>
                </c:pt>
                <c:pt idx="1608">
                  <c:v>45292.186111111114</c:v>
                </c:pt>
                <c:pt idx="1609">
                  <c:v>45292.186226851853</c:v>
                </c:pt>
                <c:pt idx="1610">
                  <c:v>45292.186342592591</c:v>
                </c:pt>
                <c:pt idx="1611">
                  <c:v>45292.18645833333</c:v>
                </c:pt>
                <c:pt idx="1612">
                  <c:v>45292.186574074076</c:v>
                </c:pt>
                <c:pt idx="1613">
                  <c:v>45292.186689814815</c:v>
                </c:pt>
                <c:pt idx="1614">
                  <c:v>45292.186805555553</c:v>
                </c:pt>
                <c:pt idx="1615">
                  <c:v>45292.186921296299</c:v>
                </c:pt>
                <c:pt idx="1616">
                  <c:v>45292.187037037038</c:v>
                </c:pt>
                <c:pt idx="1617">
                  <c:v>45292.187152777777</c:v>
                </c:pt>
                <c:pt idx="1618">
                  <c:v>45292.187268518515</c:v>
                </c:pt>
                <c:pt idx="1619">
                  <c:v>45292.187384259261</c:v>
                </c:pt>
                <c:pt idx="1620">
                  <c:v>45292.1875</c:v>
                </c:pt>
                <c:pt idx="1621">
                  <c:v>45292.187615740739</c:v>
                </c:pt>
                <c:pt idx="1622">
                  <c:v>45292.187731481485</c:v>
                </c:pt>
                <c:pt idx="1623">
                  <c:v>45292.187847222223</c:v>
                </c:pt>
                <c:pt idx="1624">
                  <c:v>45292.187962962962</c:v>
                </c:pt>
                <c:pt idx="1625">
                  <c:v>45292.188078703701</c:v>
                </c:pt>
                <c:pt idx="1626">
                  <c:v>45292.188194444447</c:v>
                </c:pt>
                <c:pt idx="1627">
                  <c:v>45292.188310185185</c:v>
                </c:pt>
                <c:pt idx="1628">
                  <c:v>45292.188425925924</c:v>
                </c:pt>
                <c:pt idx="1629">
                  <c:v>45292.18854166667</c:v>
                </c:pt>
                <c:pt idx="1630">
                  <c:v>45292.188657407409</c:v>
                </c:pt>
                <c:pt idx="1631">
                  <c:v>45292.188773148147</c:v>
                </c:pt>
                <c:pt idx="1632">
                  <c:v>45292.188888888886</c:v>
                </c:pt>
                <c:pt idx="1633">
                  <c:v>45292.189004629632</c:v>
                </c:pt>
                <c:pt idx="1634">
                  <c:v>45292.189120370371</c:v>
                </c:pt>
                <c:pt idx="1635">
                  <c:v>45292.189236111109</c:v>
                </c:pt>
                <c:pt idx="1636">
                  <c:v>45292.189351851855</c:v>
                </c:pt>
                <c:pt idx="1637">
                  <c:v>45292.189467592594</c:v>
                </c:pt>
                <c:pt idx="1638">
                  <c:v>45292.189583333333</c:v>
                </c:pt>
                <c:pt idx="1639">
                  <c:v>45292.189699074072</c:v>
                </c:pt>
                <c:pt idx="1640">
                  <c:v>45292.189814814818</c:v>
                </c:pt>
                <c:pt idx="1641">
                  <c:v>45292.189930555556</c:v>
                </c:pt>
                <c:pt idx="1642">
                  <c:v>45292.190046296295</c:v>
                </c:pt>
                <c:pt idx="1643">
                  <c:v>45292.190162037034</c:v>
                </c:pt>
                <c:pt idx="1644">
                  <c:v>45292.19027777778</c:v>
                </c:pt>
                <c:pt idx="1645">
                  <c:v>45292.190393518518</c:v>
                </c:pt>
                <c:pt idx="1646">
                  <c:v>45292.190509259257</c:v>
                </c:pt>
                <c:pt idx="1647">
                  <c:v>45292.190625000003</c:v>
                </c:pt>
                <c:pt idx="1648">
                  <c:v>45292.190740740742</c:v>
                </c:pt>
                <c:pt idx="1649">
                  <c:v>45292.19085648148</c:v>
                </c:pt>
                <c:pt idx="1650">
                  <c:v>45292.190972222219</c:v>
                </c:pt>
                <c:pt idx="1651">
                  <c:v>45292.191087962965</c:v>
                </c:pt>
                <c:pt idx="1652">
                  <c:v>45292.191203703704</c:v>
                </c:pt>
                <c:pt idx="1653">
                  <c:v>45292.191319444442</c:v>
                </c:pt>
                <c:pt idx="1654">
                  <c:v>45292.191435185188</c:v>
                </c:pt>
                <c:pt idx="1655">
                  <c:v>45292.191550925927</c:v>
                </c:pt>
                <c:pt idx="1656">
                  <c:v>45292.191666666666</c:v>
                </c:pt>
                <c:pt idx="1657">
                  <c:v>45292.191782407404</c:v>
                </c:pt>
                <c:pt idx="1658">
                  <c:v>45292.19189814815</c:v>
                </c:pt>
                <c:pt idx="1659">
                  <c:v>45292.192013888889</c:v>
                </c:pt>
                <c:pt idx="1660">
                  <c:v>45292.192129629628</c:v>
                </c:pt>
                <c:pt idx="1661">
                  <c:v>45292.192245370374</c:v>
                </c:pt>
                <c:pt idx="1662">
                  <c:v>45292.192361111112</c:v>
                </c:pt>
                <c:pt idx="1663">
                  <c:v>45292.192476851851</c:v>
                </c:pt>
                <c:pt idx="1664">
                  <c:v>45292.19259259259</c:v>
                </c:pt>
                <c:pt idx="1665">
                  <c:v>45292.192708333336</c:v>
                </c:pt>
                <c:pt idx="1666">
                  <c:v>45292.192824074074</c:v>
                </c:pt>
                <c:pt idx="1667">
                  <c:v>45292.192939814813</c:v>
                </c:pt>
                <c:pt idx="1668">
                  <c:v>45292.193055555559</c:v>
                </c:pt>
                <c:pt idx="1669">
                  <c:v>45292.193171296298</c:v>
                </c:pt>
                <c:pt idx="1670">
                  <c:v>45292.193287037036</c:v>
                </c:pt>
                <c:pt idx="1671">
                  <c:v>45292.193402777775</c:v>
                </c:pt>
                <c:pt idx="1672">
                  <c:v>45292.193518518521</c:v>
                </c:pt>
                <c:pt idx="1673">
                  <c:v>45292.19363425926</c:v>
                </c:pt>
                <c:pt idx="1674">
                  <c:v>45292.193749999999</c:v>
                </c:pt>
                <c:pt idx="1675">
                  <c:v>45292.193865740737</c:v>
                </c:pt>
                <c:pt idx="1676">
                  <c:v>45292.193981481483</c:v>
                </c:pt>
                <c:pt idx="1677">
                  <c:v>45292.194097222222</c:v>
                </c:pt>
                <c:pt idx="1678">
                  <c:v>45292.194212962961</c:v>
                </c:pt>
                <c:pt idx="1679">
                  <c:v>45292.194328703707</c:v>
                </c:pt>
                <c:pt idx="1680">
                  <c:v>45292.194444444445</c:v>
                </c:pt>
                <c:pt idx="1681">
                  <c:v>45292.194560185184</c:v>
                </c:pt>
                <c:pt idx="1682">
                  <c:v>45292.194675925923</c:v>
                </c:pt>
                <c:pt idx="1683">
                  <c:v>45292.194791666669</c:v>
                </c:pt>
                <c:pt idx="1684">
                  <c:v>45292.194907407407</c:v>
                </c:pt>
                <c:pt idx="1685">
                  <c:v>45292.195023148146</c:v>
                </c:pt>
                <c:pt idx="1686">
                  <c:v>45292.195138888892</c:v>
                </c:pt>
                <c:pt idx="1687">
                  <c:v>45292.195254629631</c:v>
                </c:pt>
                <c:pt idx="1688">
                  <c:v>45292.195370370369</c:v>
                </c:pt>
                <c:pt idx="1689">
                  <c:v>45292.195486111108</c:v>
                </c:pt>
                <c:pt idx="1690">
                  <c:v>45292.195601851854</c:v>
                </c:pt>
                <c:pt idx="1691">
                  <c:v>45292.195717592593</c:v>
                </c:pt>
                <c:pt idx="1692">
                  <c:v>45292.195833333331</c:v>
                </c:pt>
                <c:pt idx="1693">
                  <c:v>45292.195949074077</c:v>
                </c:pt>
                <c:pt idx="1694">
                  <c:v>45292.196064814816</c:v>
                </c:pt>
                <c:pt idx="1695">
                  <c:v>45292.196180555555</c:v>
                </c:pt>
                <c:pt idx="1696">
                  <c:v>45292.196296296293</c:v>
                </c:pt>
                <c:pt idx="1697">
                  <c:v>45292.196412037039</c:v>
                </c:pt>
                <c:pt idx="1698">
                  <c:v>45292.196527777778</c:v>
                </c:pt>
                <c:pt idx="1699">
                  <c:v>45292.196643518517</c:v>
                </c:pt>
                <c:pt idx="1700">
                  <c:v>45292.196759259263</c:v>
                </c:pt>
                <c:pt idx="1701">
                  <c:v>45292.196875000001</c:v>
                </c:pt>
                <c:pt idx="1702">
                  <c:v>45292.19699074074</c:v>
                </c:pt>
                <c:pt idx="1703">
                  <c:v>45292.197106481479</c:v>
                </c:pt>
                <c:pt idx="1704">
                  <c:v>45292.197222222225</c:v>
                </c:pt>
                <c:pt idx="1705">
                  <c:v>45292.197337962964</c:v>
                </c:pt>
                <c:pt idx="1706">
                  <c:v>45292.197453703702</c:v>
                </c:pt>
                <c:pt idx="1707">
                  <c:v>45292.197569444441</c:v>
                </c:pt>
                <c:pt idx="1708">
                  <c:v>45292.197685185187</c:v>
                </c:pt>
                <c:pt idx="1709">
                  <c:v>45292.197800925926</c:v>
                </c:pt>
                <c:pt idx="1710">
                  <c:v>45292.197916666664</c:v>
                </c:pt>
                <c:pt idx="1711">
                  <c:v>45292.19803240741</c:v>
                </c:pt>
                <c:pt idx="1712">
                  <c:v>45292.198148148149</c:v>
                </c:pt>
                <c:pt idx="1713">
                  <c:v>45292.198263888888</c:v>
                </c:pt>
                <c:pt idx="1714">
                  <c:v>45292.198379629626</c:v>
                </c:pt>
                <c:pt idx="1715">
                  <c:v>45292.198495370372</c:v>
                </c:pt>
                <c:pt idx="1716">
                  <c:v>45292.198611111111</c:v>
                </c:pt>
                <c:pt idx="1717">
                  <c:v>45292.19872685185</c:v>
                </c:pt>
                <c:pt idx="1718">
                  <c:v>45292.198842592596</c:v>
                </c:pt>
                <c:pt idx="1719">
                  <c:v>45292.198958333334</c:v>
                </c:pt>
                <c:pt idx="1720">
                  <c:v>45292.199074074073</c:v>
                </c:pt>
                <c:pt idx="1721">
                  <c:v>45292.199189814812</c:v>
                </c:pt>
                <c:pt idx="1722">
                  <c:v>45292.199305555558</c:v>
                </c:pt>
                <c:pt idx="1723">
                  <c:v>45292.199421296296</c:v>
                </c:pt>
                <c:pt idx="1724">
                  <c:v>45292.199537037035</c:v>
                </c:pt>
                <c:pt idx="1725">
                  <c:v>45292.199652777781</c:v>
                </c:pt>
                <c:pt idx="1726">
                  <c:v>45292.19976851852</c:v>
                </c:pt>
                <c:pt idx="1727">
                  <c:v>45292.199884259258</c:v>
                </c:pt>
                <c:pt idx="1728">
                  <c:v>45292.2</c:v>
                </c:pt>
                <c:pt idx="1729">
                  <c:v>45292.200115740743</c:v>
                </c:pt>
                <c:pt idx="1730">
                  <c:v>45292.200231481482</c:v>
                </c:pt>
                <c:pt idx="1731">
                  <c:v>45292.20034722222</c:v>
                </c:pt>
                <c:pt idx="1732">
                  <c:v>45292.200462962966</c:v>
                </c:pt>
                <c:pt idx="1733">
                  <c:v>45292.200578703705</c:v>
                </c:pt>
                <c:pt idx="1734">
                  <c:v>45292.200694444444</c:v>
                </c:pt>
                <c:pt idx="1735">
                  <c:v>45292.200810185182</c:v>
                </c:pt>
                <c:pt idx="1736">
                  <c:v>45292.200925925928</c:v>
                </c:pt>
                <c:pt idx="1737">
                  <c:v>45292.201041666667</c:v>
                </c:pt>
                <c:pt idx="1738">
                  <c:v>45292.201157407406</c:v>
                </c:pt>
                <c:pt idx="1739">
                  <c:v>45292.201273148145</c:v>
                </c:pt>
                <c:pt idx="1740">
                  <c:v>45292.201388888891</c:v>
                </c:pt>
                <c:pt idx="1741">
                  <c:v>45292.201504629629</c:v>
                </c:pt>
                <c:pt idx="1742">
                  <c:v>45292.201620370368</c:v>
                </c:pt>
                <c:pt idx="1743">
                  <c:v>45292.201736111114</c:v>
                </c:pt>
                <c:pt idx="1744">
                  <c:v>45292.201851851853</c:v>
                </c:pt>
                <c:pt idx="1745">
                  <c:v>45292.201967592591</c:v>
                </c:pt>
                <c:pt idx="1746">
                  <c:v>45292.20208333333</c:v>
                </c:pt>
                <c:pt idx="1747">
                  <c:v>45292.202199074076</c:v>
                </c:pt>
                <c:pt idx="1748">
                  <c:v>45292.202314814815</c:v>
                </c:pt>
                <c:pt idx="1749">
                  <c:v>45292.202430555553</c:v>
                </c:pt>
                <c:pt idx="1750">
                  <c:v>45292.202546296299</c:v>
                </c:pt>
                <c:pt idx="1751">
                  <c:v>45292.202662037038</c:v>
                </c:pt>
                <c:pt idx="1752">
                  <c:v>45292.202777777777</c:v>
                </c:pt>
                <c:pt idx="1753">
                  <c:v>45292.202893518515</c:v>
                </c:pt>
                <c:pt idx="1754">
                  <c:v>45292.203009259261</c:v>
                </c:pt>
                <c:pt idx="1755">
                  <c:v>45292.203125</c:v>
                </c:pt>
                <c:pt idx="1756">
                  <c:v>45292.203240740739</c:v>
                </c:pt>
                <c:pt idx="1757">
                  <c:v>45292.203356481485</c:v>
                </c:pt>
                <c:pt idx="1758">
                  <c:v>45292.203472222223</c:v>
                </c:pt>
                <c:pt idx="1759">
                  <c:v>45292.203587962962</c:v>
                </c:pt>
                <c:pt idx="1760">
                  <c:v>45292.203703703701</c:v>
                </c:pt>
                <c:pt idx="1761">
                  <c:v>45292.203819444447</c:v>
                </c:pt>
                <c:pt idx="1762">
                  <c:v>45292.203935185185</c:v>
                </c:pt>
                <c:pt idx="1763">
                  <c:v>45292.204050925924</c:v>
                </c:pt>
                <c:pt idx="1764">
                  <c:v>45292.20416666667</c:v>
                </c:pt>
                <c:pt idx="1765">
                  <c:v>45292.204282407409</c:v>
                </c:pt>
                <c:pt idx="1766">
                  <c:v>45292.204398148147</c:v>
                </c:pt>
                <c:pt idx="1767">
                  <c:v>45292.204513888886</c:v>
                </c:pt>
                <c:pt idx="1768">
                  <c:v>45292.204629629632</c:v>
                </c:pt>
                <c:pt idx="1769">
                  <c:v>45292.204745370371</c:v>
                </c:pt>
                <c:pt idx="1770">
                  <c:v>45292.204861111109</c:v>
                </c:pt>
                <c:pt idx="1771">
                  <c:v>45292.204976851855</c:v>
                </c:pt>
                <c:pt idx="1772">
                  <c:v>45292.205092592594</c:v>
                </c:pt>
                <c:pt idx="1773">
                  <c:v>45292.205208333333</c:v>
                </c:pt>
                <c:pt idx="1774">
                  <c:v>45292.205324074072</c:v>
                </c:pt>
                <c:pt idx="1775">
                  <c:v>45292.205439814818</c:v>
                </c:pt>
                <c:pt idx="1776">
                  <c:v>45292.205555555556</c:v>
                </c:pt>
                <c:pt idx="1777">
                  <c:v>45292.205671296295</c:v>
                </c:pt>
                <c:pt idx="1778">
                  <c:v>45292.205787037034</c:v>
                </c:pt>
                <c:pt idx="1779">
                  <c:v>45292.20590277778</c:v>
                </c:pt>
                <c:pt idx="1780">
                  <c:v>45292.206018518518</c:v>
                </c:pt>
                <c:pt idx="1781">
                  <c:v>45292.206134259257</c:v>
                </c:pt>
                <c:pt idx="1782">
                  <c:v>45292.206250000003</c:v>
                </c:pt>
                <c:pt idx="1783">
                  <c:v>45292.206365740742</c:v>
                </c:pt>
                <c:pt idx="1784">
                  <c:v>45292.20648148148</c:v>
                </c:pt>
                <c:pt idx="1785">
                  <c:v>45292.206597222219</c:v>
                </c:pt>
                <c:pt idx="1786">
                  <c:v>45292.206712962965</c:v>
                </c:pt>
                <c:pt idx="1787">
                  <c:v>45292.206828703704</c:v>
                </c:pt>
                <c:pt idx="1788">
                  <c:v>45292.206944444442</c:v>
                </c:pt>
                <c:pt idx="1789">
                  <c:v>45292.207060185188</c:v>
                </c:pt>
                <c:pt idx="1790">
                  <c:v>45292.207175925927</c:v>
                </c:pt>
                <c:pt idx="1791">
                  <c:v>45292.207291666666</c:v>
                </c:pt>
                <c:pt idx="1792">
                  <c:v>45292.207407407404</c:v>
                </c:pt>
                <c:pt idx="1793">
                  <c:v>45292.20752314815</c:v>
                </c:pt>
                <c:pt idx="1794">
                  <c:v>45292.207638888889</c:v>
                </c:pt>
                <c:pt idx="1795">
                  <c:v>45292.207754629628</c:v>
                </c:pt>
                <c:pt idx="1796">
                  <c:v>45292.207870370374</c:v>
                </c:pt>
                <c:pt idx="1797">
                  <c:v>45292.207986111112</c:v>
                </c:pt>
                <c:pt idx="1798">
                  <c:v>45292.208101851851</c:v>
                </c:pt>
                <c:pt idx="1799">
                  <c:v>45292.20821759259</c:v>
                </c:pt>
                <c:pt idx="1800">
                  <c:v>45292.208333333336</c:v>
                </c:pt>
                <c:pt idx="1801">
                  <c:v>45292.208449074074</c:v>
                </c:pt>
                <c:pt idx="1802">
                  <c:v>45292.208564814813</c:v>
                </c:pt>
                <c:pt idx="1803">
                  <c:v>45292.208680555559</c:v>
                </c:pt>
                <c:pt idx="1804">
                  <c:v>45292.208796296298</c:v>
                </c:pt>
                <c:pt idx="1805">
                  <c:v>45292.208912037036</c:v>
                </c:pt>
                <c:pt idx="1806">
                  <c:v>45292.209027777775</c:v>
                </c:pt>
                <c:pt idx="1807">
                  <c:v>45292.209143518521</c:v>
                </c:pt>
                <c:pt idx="1808">
                  <c:v>45292.20925925926</c:v>
                </c:pt>
                <c:pt idx="1809">
                  <c:v>45292.209374999999</c:v>
                </c:pt>
                <c:pt idx="1810">
                  <c:v>45292.209490740737</c:v>
                </c:pt>
                <c:pt idx="1811">
                  <c:v>45292.209606481483</c:v>
                </c:pt>
                <c:pt idx="1812">
                  <c:v>45292.209722222222</c:v>
                </c:pt>
                <c:pt idx="1813">
                  <c:v>45292.209837962961</c:v>
                </c:pt>
                <c:pt idx="1814">
                  <c:v>45292.209953703707</c:v>
                </c:pt>
                <c:pt idx="1815">
                  <c:v>45292.210069444445</c:v>
                </c:pt>
                <c:pt idx="1816">
                  <c:v>45292.210185185184</c:v>
                </c:pt>
                <c:pt idx="1817">
                  <c:v>45292.210300925923</c:v>
                </c:pt>
                <c:pt idx="1818">
                  <c:v>45292.210416666669</c:v>
                </c:pt>
                <c:pt idx="1819">
                  <c:v>45292.210532407407</c:v>
                </c:pt>
                <c:pt idx="1820">
                  <c:v>45292.210648148146</c:v>
                </c:pt>
                <c:pt idx="1821">
                  <c:v>45292.210763888892</c:v>
                </c:pt>
                <c:pt idx="1822">
                  <c:v>45292.210879629631</c:v>
                </c:pt>
                <c:pt idx="1823">
                  <c:v>45292.210995370369</c:v>
                </c:pt>
                <c:pt idx="1824">
                  <c:v>45292.211111111108</c:v>
                </c:pt>
                <c:pt idx="1825">
                  <c:v>45292.211226851854</c:v>
                </c:pt>
                <c:pt idx="1826">
                  <c:v>45292.211342592593</c:v>
                </c:pt>
                <c:pt idx="1827">
                  <c:v>45292.211458333331</c:v>
                </c:pt>
                <c:pt idx="1828">
                  <c:v>45292.211574074077</c:v>
                </c:pt>
                <c:pt idx="1829">
                  <c:v>45292.211689814816</c:v>
                </c:pt>
                <c:pt idx="1830">
                  <c:v>45292.211805555555</c:v>
                </c:pt>
                <c:pt idx="1831">
                  <c:v>45292.211921296293</c:v>
                </c:pt>
                <c:pt idx="1832">
                  <c:v>45292.212037037039</c:v>
                </c:pt>
                <c:pt idx="1833">
                  <c:v>45292.212152777778</c:v>
                </c:pt>
                <c:pt idx="1834">
                  <c:v>45292.212268518517</c:v>
                </c:pt>
                <c:pt idx="1835">
                  <c:v>45292.212384259263</c:v>
                </c:pt>
                <c:pt idx="1836">
                  <c:v>45292.212500000001</c:v>
                </c:pt>
                <c:pt idx="1837">
                  <c:v>45292.21261574074</c:v>
                </c:pt>
                <c:pt idx="1838">
                  <c:v>45292.212731481479</c:v>
                </c:pt>
                <c:pt idx="1839">
                  <c:v>45292.212847222225</c:v>
                </c:pt>
                <c:pt idx="1840">
                  <c:v>45292.212962962964</c:v>
                </c:pt>
                <c:pt idx="1841">
                  <c:v>45292.213078703702</c:v>
                </c:pt>
                <c:pt idx="1842">
                  <c:v>45292.213194444441</c:v>
                </c:pt>
                <c:pt idx="1843">
                  <c:v>45292.213310185187</c:v>
                </c:pt>
                <c:pt idx="1844">
                  <c:v>45292.213425925926</c:v>
                </c:pt>
                <c:pt idx="1845">
                  <c:v>45292.213541666664</c:v>
                </c:pt>
                <c:pt idx="1846">
                  <c:v>45292.21365740741</c:v>
                </c:pt>
                <c:pt idx="1847">
                  <c:v>45292.213773148149</c:v>
                </c:pt>
                <c:pt idx="1848">
                  <c:v>45292.213888888888</c:v>
                </c:pt>
                <c:pt idx="1849">
                  <c:v>45292.214004629626</c:v>
                </c:pt>
                <c:pt idx="1850">
                  <c:v>45292.214120370372</c:v>
                </c:pt>
                <c:pt idx="1851">
                  <c:v>45292.214236111111</c:v>
                </c:pt>
                <c:pt idx="1852">
                  <c:v>45292.21435185185</c:v>
                </c:pt>
                <c:pt idx="1853">
                  <c:v>45292.214467592596</c:v>
                </c:pt>
                <c:pt idx="1854">
                  <c:v>45292.214583333334</c:v>
                </c:pt>
                <c:pt idx="1855">
                  <c:v>45292.214699074073</c:v>
                </c:pt>
                <c:pt idx="1856">
                  <c:v>45292.214814814812</c:v>
                </c:pt>
                <c:pt idx="1857">
                  <c:v>45292.214930555558</c:v>
                </c:pt>
                <c:pt idx="1858">
                  <c:v>45292.215046296296</c:v>
                </c:pt>
                <c:pt idx="1859">
                  <c:v>45292.215162037035</c:v>
                </c:pt>
                <c:pt idx="1860">
                  <c:v>45292.215277777781</c:v>
                </c:pt>
                <c:pt idx="1861">
                  <c:v>45292.21539351852</c:v>
                </c:pt>
                <c:pt idx="1862">
                  <c:v>45292.215509259258</c:v>
                </c:pt>
                <c:pt idx="1863">
                  <c:v>45292.215624999997</c:v>
                </c:pt>
                <c:pt idx="1864">
                  <c:v>45292.215740740743</c:v>
                </c:pt>
                <c:pt idx="1865">
                  <c:v>45292.215856481482</c:v>
                </c:pt>
                <c:pt idx="1866">
                  <c:v>45292.21597222222</c:v>
                </c:pt>
                <c:pt idx="1867">
                  <c:v>45292.216087962966</c:v>
                </c:pt>
                <c:pt idx="1868">
                  <c:v>45292.216203703705</c:v>
                </c:pt>
                <c:pt idx="1869">
                  <c:v>45292.216319444444</c:v>
                </c:pt>
                <c:pt idx="1870">
                  <c:v>45292.216435185182</c:v>
                </c:pt>
                <c:pt idx="1871">
                  <c:v>45292.216550925928</c:v>
                </c:pt>
                <c:pt idx="1872">
                  <c:v>45292.216666666667</c:v>
                </c:pt>
                <c:pt idx="1873">
                  <c:v>45292.216782407406</c:v>
                </c:pt>
                <c:pt idx="1874">
                  <c:v>45292.216898148145</c:v>
                </c:pt>
                <c:pt idx="1875">
                  <c:v>45292.217013888891</c:v>
                </c:pt>
                <c:pt idx="1876">
                  <c:v>45292.217129629629</c:v>
                </c:pt>
                <c:pt idx="1877">
                  <c:v>45292.217245370368</c:v>
                </c:pt>
                <c:pt idx="1878">
                  <c:v>45292.217361111114</c:v>
                </c:pt>
                <c:pt idx="1879">
                  <c:v>45292.217476851853</c:v>
                </c:pt>
                <c:pt idx="1880">
                  <c:v>45292.217592592591</c:v>
                </c:pt>
                <c:pt idx="1881">
                  <c:v>45292.21770833333</c:v>
                </c:pt>
                <c:pt idx="1882">
                  <c:v>45292.217824074076</c:v>
                </c:pt>
                <c:pt idx="1883">
                  <c:v>45292.217939814815</c:v>
                </c:pt>
                <c:pt idx="1884">
                  <c:v>45292.218055555553</c:v>
                </c:pt>
                <c:pt idx="1885">
                  <c:v>45292.218171296299</c:v>
                </c:pt>
                <c:pt idx="1886">
                  <c:v>45292.218287037038</c:v>
                </c:pt>
                <c:pt idx="1887">
                  <c:v>45292.218402777777</c:v>
                </c:pt>
                <c:pt idx="1888">
                  <c:v>45292.218518518515</c:v>
                </c:pt>
                <c:pt idx="1889">
                  <c:v>45292.218634259261</c:v>
                </c:pt>
                <c:pt idx="1890">
                  <c:v>45292.21875</c:v>
                </c:pt>
                <c:pt idx="1891">
                  <c:v>45292.218865740739</c:v>
                </c:pt>
                <c:pt idx="1892">
                  <c:v>45292.218981481485</c:v>
                </c:pt>
                <c:pt idx="1893">
                  <c:v>45292.219097222223</c:v>
                </c:pt>
                <c:pt idx="1894">
                  <c:v>45292.219212962962</c:v>
                </c:pt>
                <c:pt idx="1895">
                  <c:v>45292.219328703701</c:v>
                </c:pt>
                <c:pt idx="1896">
                  <c:v>45292.219444444447</c:v>
                </c:pt>
                <c:pt idx="1897">
                  <c:v>45292.219560185185</c:v>
                </c:pt>
                <c:pt idx="1898">
                  <c:v>45292.219675925924</c:v>
                </c:pt>
                <c:pt idx="1899">
                  <c:v>45292.21979166667</c:v>
                </c:pt>
                <c:pt idx="1900">
                  <c:v>45292.219907407409</c:v>
                </c:pt>
                <c:pt idx="1901">
                  <c:v>45292.220023148147</c:v>
                </c:pt>
                <c:pt idx="1902">
                  <c:v>45292.220138888886</c:v>
                </c:pt>
                <c:pt idx="1903">
                  <c:v>45292.220254629632</c:v>
                </c:pt>
                <c:pt idx="1904">
                  <c:v>45292.220370370371</c:v>
                </c:pt>
                <c:pt idx="1905">
                  <c:v>45292.220486111109</c:v>
                </c:pt>
                <c:pt idx="1906">
                  <c:v>45292.220601851855</c:v>
                </c:pt>
                <c:pt idx="1907">
                  <c:v>45292.220717592594</c:v>
                </c:pt>
                <c:pt idx="1908">
                  <c:v>45292.220833333333</c:v>
                </c:pt>
                <c:pt idx="1909">
                  <c:v>45292.220949074072</c:v>
                </c:pt>
                <c:pt idx="1910">
                  <c:v>45292.221064814818</c:v>
                </c:pt>
                <c:pt idx="1911">
                  <c:v>45292.221180555556</c:v>
                </c:pt>
                <c:pt idx="1912">
                  <c:v>45292.221296296295</c:v>
                </c:pt>
                <c:pt idx="1913">
                  <c:v>45292.221412037034</c:v>
                </c:pt>
                <c:pt idx="1914">
                  <c:v>45292.22152777778</c:v>
                </c:pt>
                <c:pt idx="1915">
                  <c:v>45292.221643518518</c:v>
                </c:pt>
                <c:pt idx="1916">
                  <c:v>45292.221759259257</c:v>
                </c:pt>
                <c:pt idx="1917">
                  <c:v>45292.221875000003</c:v>
                </c:pt>
                <c:pt idx="1918">
                  <c:v>45292.221990740742</c:v>
                </c:pt>
                <c:pt idx="1919">
                  <c:v>45292.22210648148</c:v>
                </c:pt>
                <c:pt idx="1920">
                  <c:v>45292.222222222219</c:v>
                </c:pt>
                <c:pt idx="1921">
                  <c:v>45292.222337962965</c:v>
                </c:pt>
                <c:pt idx="1922">
                  <c:v>45292.222453703704</c:v>
                </c:pt>
                <c:pt idx="1923">
                  <c:v>45292.222569444442</c:v>
                </c:pt>
                <c:pt idx="1924">
                  <c:v>45292.222685185188</c:v>
                </c:pt>
                <c:pt idx="1925">
                  <c:v>45292.222800925927</c:v>
                </c:pt>
                <c:pt idx="1926">
                  <c:v>45292.222916666666</c:v>
                </c:pt>
                <c:pt idx="1927">
                  <c:v>45292.223032407404</c:v>
                </c:pt>
                <c:pt idx="1928">
                  <c:v>45292.22314814815</c:v>
                </c:pt>
                <c:pt idx="1929">
                  <c:v>45292.223263888889</c:v>
                </c:pt>
                <c:pt idx="1930">
                  <c:v>45292.223379629628</c:v>
                </c:pt>
                <c:pt idx="1931">
                  <c:v>45292.223495370374</c:v>
                </c:pt>
                <c:pt idx="1932">
                  <c:v>45292.223611111112</c:v>
                </c:pt>
                <c:pt idx="1933">
                  <c:v>45292.223726851851</c:v>
                </c:pt>
                <c:pt idx="1934">
                  <c:v>45292.22384259259</c:v>
                </c:pt>
                <c:pt idx="1935">
                  <c:v>45292.223958333336</c:v>
                </c:pt>
                <c:pt idx="1936">
                  <c:v>45292.224074074074</c:v>
                </c:pt>
                <c:pt idx="1937">
                  <c:v>45292.224189814813</c:v>
                </c:pt>
                <c:pt idx="1938">
                  <c:v>45292.224305555559</c:v>
                </c:pt>
                <c:pt idx="1939">
                  <c:v>45292.224421296298</c:v>
                </c:pt>
                <c:pt idx="1940">
                  <c:v>45292.224537037036</c:v>
                </c:pt>
                <c:pt idx="1941">
                  <c:v>45292.224652777775</c:v>
                </c:pt>
                <c:pt idx="1942">
                  <c:v>45292.224768518521</c:v>
                </c:pt>
                <c:pt idx="1943">
                  <c:v>45292.22488425926</c:v>
                </c:pt>
                <c:pt idx="1944">
                  <c:v>45292.224999999999</c:v>
                </c:pt>
                <c:pt idx="1945">
                  <c:v>45292.225115740737</c:v>
                </c:pt>
                <c:pt idx="1946">
                  <c:v>45292.225231481483</c:v>
                </c:pt>
                <c:pt idx="1947">
                  <c:v>45292.225347222222</c:v>
                </c:pt>
                <c:pt idx="1948">
                  <c:v>45292.225462962961</c:v>
                </c:pt>
                <c:pt idx="1949">
                  <c:v>45292.225578703707</c:v>
                </c:pt>
                <c:pt idx="1950">
                  <c:v>45292.225694444445</c:v>
                </c:pt>
                <c:pt idx="1951">
                  <c:v>45292.225810185184</c:v>
                </c:pt>
                <c:pt idx="1952">
                  <c:v>45292.225925925923</c:v>
                </c:pt>
                <c:pt idx="1953">
                  <c:v>45292.226041666669</c:v>
                </c:pt>
                <c:pt idx="1954">
                  <c:v>45292.226157407407</c:v>
                </c:pt>
                <c:pt idx="1955">
                  <c:v>45292.226273148146</c:v>
                </c:pt>
                <c:pt idx="1956">
                  <c:v>45292.226388888892</c:v>
                </c:pt>
                <c:pt idx="1957">
                  <c:v>45292.226504629631</c:v>
                </c:pt>
                <c:pt idx="1958">
                  <c:v>45292.226620370369</c:v>
                </c:pt>
                <c:pt idx="1959">
                  <c:v>45292.226736111108</c:v>
                </c:pt>
                <c:pt idx="1960">
                  <c:v>45292.226851851854</c:v>
                </c:pt>
                <c:pt idx="1961">
                  <c:v>45292.226967592593</c:v>
                </c:pt>
                <c:pt idx="1962">
                  <c:v>45292.227083333331</c:v>
                </c:pt>
                <c:pt idx="1963">
                  <c:v>45292.227199074077</c:v>
                </c:pt>
                <c:pt idx="1964">
                  <c:v>45292.227314814816</c:v>
                </c:pt>
                <c:pt idx="1965">
                  <c:v>45292.227430555555</c:v>
                </c:pt>
                <c:pt idx="1966">
                  <c:v>45292.227546296293</c:v>
                </c:pt>
                <c:pt idx="1967">
                  <c:v>45292.227662037039</c:v>
                </c:pt>
                <c:pt idx="1968">
                  <c:v>45292.227777777778</c:v>
                </c:pt>
                <c:pt idx="1969">
                  <c:v>45292.227893518517</c:v>
                </c:pt>
                <c:pt idx="1970">
                  <c:v>45292.228009259263</c:v>
                </c:pt>
                <c:pt idx="1971">
                  <c:v>45292.228125000001</c:v>
                </c:pt>
                <c:pt idx="1972">
                  <c:v>45292.22824074074</c:v>
                </c:pt>
                <c:pt idx="1973">
                  <c:v>45292.228356481479</c:v>
                </c:pt>
                <c:pt idx="1974">
                  <c:v>45292.228472222225</c:v>
                </c:pt>
                <c:pt idx="1975">
                  <c:v>45292.228587962964</c:v>
                </c:pt>
                <c:pt idx="1976">
                  <c:v>45292.228703703702</c:v>
                </c:pt>
                <c:pt idx="1977">
                  <c:v>45292.228819444441</c:v>
                </c:pt>
                <c:pt idx="1978">
                  <c:v>45292.228935185187</c:v>
                </c:pt>
                <c:pt idx="1979">
                  <c:v>45292.229050925926</c:v>
                </c:pt>
                <c:pt idx="1980">
                  <c:v>45292.229166666664</c:v>
                </c:pt>
                <c:pt idx="1981">
                  <c:v>45292.22928240741</c:v>
                </c:pt>
                <c:pt idx="1982">
                  <c:v>45292.229398148149</c:v>
                </c:pt>
                <c:pt idx="1983">
                  <c:v>45292.229513888888</c:v>
                </c:pt>
                <c:pt idx="1984">
                  <c:v>45292.229629629626</c:v>
                </c:pt>
                <c:pt idx="1985">
                  <c:v>45292.229745370372</c:v>
                </c:pt>
                <c:pt idx="1986">
                  <c:v>45292.229861111111</c:v>
                </c:pt>
                <c:pt idx="1987">
                  <c:v>45292.22997685185</c:v>
                </c:pt>
                <c:pt idx="1988">
                  <c:v>45292.230092592596</c:v>
                </c:pt>
                <c:pt idx="1989">
                  <c:v>45292.230208333334</c:v>
                </c:pt>
                <c:pt idx="1990">
                  <c:v>45292.230324074073</c:v>
                </c:pt>
                <c:pt idx="1991">
                  <c:v>45292.230439814812</c:v>
                </c:pt>
                <c:pt idx="1992">
                  <c:v>45292.230555555558</c:v>
                </c:pt>
                <c:pt idx="1993">
                  <c:v>45292.230671296296</c:v>
                </c:pt>
                <c:pt idx="1994">
                  <c:v>45292.230787037035</c:v>
                </c:pt>
                <c:pt idx="1995">
                  <c:v>45292.230902777781</c:v>
                </c:pt>
                <c:pt idx="1996">
                  <c:v>45292.23101851852</c:v>
                </c:pt>
                <c:pt idx="1997">
                  <c:v>45292.231134259258</c:v>
                </c:pt>
                <c:pt idx="1998">
                  <c:v>45292.231249999997</c:v>
                </c:pt>
                <c:pt idx="1999">
                  <c:v>45292.231365740743</c:v>
                </c:pt>
                <c:pt idx="2000">
                  <c:v>45292.231481481482</c:v>
                </c:pt>
                <c:pt idx="2001">
                  <c:v>45292.23159722222</c:v>
                </c:pt>
                <c:pt idx="2002">
                  <c:v>45292.231712962966</c:v>
                </c:pt>
                <c:pt idx="2003">
                  <c:v>45292.231828703705</c:v>
                </c:pt>
                <c:pt idx="2004">
                  <c:v>45292.231944444444</c:v>
                </c:pt>
                <c:pt idx="2005">
                  <c:v>45292.232060185182</c:v>
                </c:pt>
                <c:pt idx="2006">
                  <c:v>45292.232175925928</c:v>
                </c:pt>
                <c:pt idx="2007">
                  <c:v>45292.232291666667</c:v>
                </c:pt>
                <c:pt idx="2008">
                  <c:v>45292.232407407406</c:v>
                </c:pt>
                <c:pt idx="2009">
                  <c:v>45292.232523148145</c:v>
                </c:pt>
                <c:pt idx="2010">
                  <c:v>45292.232638888891</c:v>
                </c:pt>
                <c:pt idx="2011">
                  <c:v>45292.232754629629</c:v>
                </c:pt>
                <c:pt idx="2012">
                  <c:v>45292.232870370368</c:v>
                </c:pt>
                <c:pt idx="2013">
                  <c:v>45292.232986111114</c:v>
                </c:pt>
                <c:pt idx="2014">
                  <c:v>45292.233101851853</c:v>
                </c:pt>
                <c:pt idx="2015">
                  <c:v>45292.233217592591</c:v>
                </c:pt>
                <c:pt idx="2016">
                  <c:v>45292.23333333333</c:v>
                </c:pt>
                <c:pt idx="2017">
                  <c:v>45292.233449074076</c:v>
                </c:pt>
                <c:pt idx="2018">
                  <c:v>45292.233564814815</c:v>
                </c:pt>
                <c:pt idx="2019">
                  <c:v>45292.233680555553</c:v>
                </c:pt>
                <c:pt idx="2020">
                  <c:v>45292.233796296299</c:v>
                </c:pt>
                <c:pt idx="2021">
                  <c:v>45292.233912037038</c:v>
                </c:pt>
                <c:pt idx="2022">
                  <c:v>45292.234027777777</c:v>
                </c:pt>
                <c:pt idx="2023">
                  <c:v>45292.234143518515</c:v>
                </c:pt>
                <c:pt idx="2024">
                  <c:v>45292.234259259261</c:v>
                </c:pt>
                <c:pt idx="2025">
                  <c:v>45292.234375</c:v>
                </c:pt>
                <c:pt idx="2026">
                  <c:v>45292.234490740739</c:v>
                </c:pt>
                <c:pt idx="2027">
                  <c:v>45292.234606481485</c:v>
                </c:pt>
                <c:pt idx="2028">
                  <c:v>45292.234722222223</c:v>
                </c:pt>
                <c:pt idx="2029">
                  <c:v>45292.234837962962</c:v>
                </c:pt>
                <c:pt idx="2030">
                  <c:v>45292.234953703701</c:v>
                </c:pt>
                <c:pt idx="2031">
                  <c:v>45292.235069444447</c:v>
                </c:pt>
                <c:pt idx="2032">
                  <c:v>45292.235185185185</c:v>
                </c:pt>
                <c:pt idx="2033">
                  <c:v>45292.235300925924</c:v>
                </c:pt>
                <c:pt idx="2034">
                  <c:v>45292.23541666667</c:v>
                </c:pt>
                <c:pt idx="2035">
                  <c:v>45292.235532407409</c:v>
                </c:pt>
                <c:pt idx="2036">
                  <c:v>45292.235648148147</c:v>
                </c:pt>
                <c:pt idx="2037">
                  <c:v>45292.235763888886</c:v>
                </c:pt>
                <c:pt idx="2038">
                  <c:v>45292.235879629632</c:v>
                </c:pt>
                <c:pt idx="2039">
                  <c:v>45292.235995370371</c:v>
                </c:pt>
                <c:pt idx="2040">
                  <c:v>45292.236111111109</c:v>
                </c:pt>
                <c:pt idx="2041">
                  <c:v>45292.236226851855</c:v>
                </c:pt>
                <c:pt idx="2042">
                  <c:v>45292.236342592594</c:v>
                </c:pt>
                <c:pt idx="2043">
                  <c:v>45292.236458333333</c:v>
                </c:pt>
                <c:pt idx="2044">
                  <c:v>45292.236574074072</c:v>
                </c:pt>
                <c:pt idx="2045">
                  <c:v>45292.236689814818</c:v>
                </c:pt>
                <c:pt idx="2046">
                  <c:v>45292.236805555556</c:v>
                </c:pt>
                <c:pt idx="2047">
                  <c:v>45292.236921296295</c:v>
                </c:pt>
                <c:pt idx="2048">
                  <c:v>45292.237037037034</c:v>
                </c:pt>
                <c:pt idx="2049">
                  <c:v>45292.23715277778</c:v>
                </c:pt>
                <c:pt idx="2050">
                  <c:v>45292.237268518518</c:v>
                </c:pt>
                <c:pt idx="2051">
                  <c:v>45292.237384259257</c:v>
                </c:pt>
                <c:pt idx="2052">
                  <c:v>45292.237500000003</c:v>
                </c:pt>
                <c:pt idx="2053">
                  <c:v>45292.237615740742</c:v>
                </c:pt>
                <c:pt idx="2054">
                  <c:v>45292.23773148148</c:v>
                </c:pt>
                <c:pt idx="2055">
                  <c:v>45292.237847222219</c:v>
                </c:pt>
                <c:pt idx="2056">
                  <c:v>45292.237962962965</c:v>
                </c:pt>
                <c:pt idx="2057">
                  <c:v>45292.238078703704</c:v>
                </c:pt>
                <c:pt idx="2058">
                  <c:v>45292.238194444442</c:v>
                </c:pt>
                <c:pt idx="2059">
                  <c:v>45292.238310185188</c:v>
                </c:pt>
                <c:pt idx="2060">
                  <c:v>45292.238425925927</c:v>
                </c:pt>
                <c:pt idx="2061">
                  <c:v>45292.238541666666</c:v>
                </c:pt>
                <c:pt idx="2062">
                  <c:v>45292.238657407404</c:v>
                </c:pt>
                <c:pt idx="2063">
                  <c:v>45292.23877314815</c:v>
                </c:pt>
                <c:pt idx="2064">
                  <c:v>45292.238888888889</c:v>
                </c:pt>
                <c:pt idx="2065">
                  <c:v>45292.239004629628</c:v>
                </c:pt>
                <c:pt idx="2066">
                  <c:v>45292.239120370374</c:v>
                </c:pt>
                <c:pt idx="2067">
                  <c:v>45292.239236111112</c:v>
                </c:pt>
                <c:pt idx="2068">
                  <c:v>45292.239351851851</c:v>
                </c:pt>
                <c:pt idx="2069">
                  <c:v>45292.23946759259</c:v>
                </c:pt>
                <c:pt idx="2070">
                  <c:v>45292.239583333336</c:v>
                </c:pt>
                <c:pt idx="2071">
                  <c:v>45292.239699074074</c:v>
                </c:pt>
                <c:pt idx="2072">
                  <c:v>45292.239814814813</c:v>
                </c:pt>
                <c:pt idx="2073">
                  <c:v>45292.239930555559</c:v>
                </c:pt>
                <c:pt idx="2074">
                  <c:v>45292.240046296298</c:v>
                </c:pt>
                <c:pt idx="2075">
                  <c:v>45292.240162037036</c:v>
                </c:pt>
                <c:pt idx="2076">
                  <c:v>45292.240277777775</c:v>
                </c:pt>
                <c:pt idx="2077">
                  <c:v>45292.240393518521</c:v>
                </c:pt>
                <c:pt idx="2078">
                  <c:v>45292.24050925926</c:v>
                </c:pt>
                <c:pt idx="2079">
                  <c:v>45292.240624999999</c:v>
                </c:pt>
                <c:pt idx="2080">
                  <c:v>45292.240740740737</c:v>
                </c:pt>
                <c:pt idx="2081">
                  <c:v>45292.240856481483</c:v>
                </c:pt>
                <c:pt idx="2082">
                  <c:v>45292.240972222222</c:v>
                </c:pt>
                <c:pt idx="2083">
                  <c:v>45292.241087962961</c:v>
                </c:pt>
                <c:pt idx="2084">
                  <c:v>45292.241203703707</c:v>
                </c:pt>
                <c:pt idx="2085">
                  <c:v>45292.241319444445</c:v>
                </c:pt>
                <c:pt idx="2086">
                  <c:v>45292.241435185184</c:v>
                </c:pt>
                <c:pt idx="2087">
                  <c:v>45292.241550925923</c:v>
                </c:pt>
                <c:pt idx="2088">
                  <c:v>45292.241666666669</c:v>
                </c:pt>
                <c:pt idx="2089">
                  <c:v>45292.241782407407</c:v>
                </c:pt>
                <c:pt idx="2090">
                  <c:v>45292.241898148146</c:v>
                </c:pt>
                <c:pt idx="2091">
                  <c:v>45292.242013888892</c:v>
                </c:pt>
                <c:pt idx="2092">
                  <c:v>45292.242129629631</c:v>
                </c:pt>
                <c:pt idx="2093">
                  <c:v>45292.242245370369</c:v>
                </c:pt>
                <c:pt idx="2094">
                  <c:v>45292.242361111108</c:v>
                </c:pt>
                <c:pt idx="2095">
                  <c:v>45292.242476851854</c:v>
                </c:pt>
                <c:pt idx="2096">
                  <c:v>45292.242592592593</c:v>
                </c:pt>
                <c:pt idx="2097">
                  <c:v>45292.242708333331</c:v>
                </c:pt>
                <c:pt idx="2098">
                  <c:v>45292.242824074077</c:v>
                </c:pt>
                <c:pt idx="2099">
                  <c:v>45292.242939814816</c:v>
                </c:pt>
                <c:pt idx="2100">
                  <c:v>45292.243055555555</c:v>
                </c:pt>
                <c:pt idx="2101">
                  <c:v>45292.243171296293</c:v>
                </c:pt>
                <c:pt idx="2102">
                  <c:v>45292.243287037039</c:v>
                </c:pt>
                <c:pt idx="2103">
                  <c:v>45292.243402777778</c:v>
                </c:pt>
                <c:pt idx="2104">
                  <c:v>45292.243518518517</c:v>
                </c:pt>
                <c:pt idx="2105">
                  <c:v>45292.243634259263</c:v>
                </c:pt>
                <c:pt idx="2106">
                  <c:v>45292.243750000001</c:v>
                </c:pt>
                <c:pt idx="2107">
                  <c:v>45292.24386574074</c:v>
                </c:pt>
                <c:pt idx="2108">
                  <c:v>45292.243981481479</c:v>
                </c:pt>
                <c:pt idx="2109">
                  <c:v>45292.244097222225</c:v>
                </c:pt>
                <c:pt idx="2110">
                  <c:v>45292.244212962964</c:v>
                </c:pt>
                <c:pt idx="2111">
                  <c:v>45292.244328703702</c:v>
                </c:pt>
                <c:pt idx="2112">
                  <c:v>45292.244444444441</c:v>
                </c:pt>
                <c:pt idx="2113">
                  <c:v>45292.244560185187</c:v>
                </c:pt>
                <c:pt idx="2114">
                  <c:v>45292.244675925926</c:v>
                </c:pt>
                <c:pt idx="2115">
                  <c:v>45292.244791666664</c:v>
                </c:pt>
                <c:pt idx="2116">
                  <c:v>45292.24490740741</c:v>
                </c:pt>
                <c:pt idx="2117">
                  <c:v>45292.245023148149</c:v>
                </c:pt>
                <c:pt idx="2118">
                  <c:v>45292.245138888888</c:v>
                </c:pt>
                <c:pt idx="2119">
                  <c:v>45292.245254629626</c:v>
                </c:pt>
                <c:pt idx="2120">
                  <c:v>45292.245370370372</c:v>
                </c:pt>
                <c:pt idx="2121">
                  <c:v>45292.245486111111</c:v>
                </c:pt>
                <c:pt idx="2122">
                  <c:v>45292.24560185185</c:v>
                </c:pt>
                <c:pt idx="2123">
                  <c:v>45292.245717592596</c:v>
                </c:pt>
                <c:pt idx="2124">
                  <c:v>45292.245833333334</c:v>
                </c:pt>
                <c:pt idx="2125">
                  <c:v>45292.245949074073</c:v>
                </c:pt>
                <c:pt idx="2126">
                  <c:v>45292.246064814812</c:v>
                </c:pt>
                <c:pt idx="2127">
                  <c:v>45292.246180555558</c:v>
                </c:pt>
                <c:pt idx="2128">
                  <c:v>45292.246296296296</c:v>
                </c:pt>
                <c:pt idx="2129">
                  <c:v>45292.246412037035</c:v>
                </c:pt>
                <c:pt idx="2130">
                  <c:v>45292.246527777781</c:v>
                </c:pt>
                <c:pt idx="2131">
                  <c:v>45292.24664351852</c:v>
                </c:pt>
                <c:pt idx="2132">
                  <c:v>45292.246759259258</c:v>
                </c:pt>
                <c:pt idx="2133">
                  <c:v>45292.246874999997</c:v>
                </c:pt>
                <c:pt idx="2134">
                  <c:v>45292.246990740743</c:v>
                </c:pt>
                <c:pt idx="2135">
                  <c:v>45292.247106481482</c:v>
                </c:pt>
                <c:pt idx="2136">
                  <c:v>45292.24722222222</c:v>
                </c:pt>
                <c:pt idx="2137">
                  <c:v>45292.247337962966</c:v>
                </c:pt>
                <c:pt idx="2138">
                  <c:v>45292.247453703705</c:v>
                </c:pt>
                <c:pt idx="2139">
                  <c:v>45292.247569444444</c:v>
                </c:pt>
                <c:pt idx="2140">
                  <c:v>45292.247685185182</c:v>
                </c:pt>
                <c:pt idx="2141">
                  <c:v>45292.247800925928</c:v>
                </c:pt>
                <c:pt idx="2142">
                  <c:v>45292.247916666667</c:v>
                </c:pt>
                <c:pt idx="2143">
                  <c:v>45292.248032407406</c:v>
                </c:pt>
                <c:pt idx="2144">
                  <c:v>45292.248148148145</c:v>
                </c:pt>
                <c:pt idx="2145">
                  <c:v>45292.248263888891</c:v>
                </c:pt>
                <c:pt idx="2146">
                  <c:v>45292.248379629629</c:v>
                </c:pt>
                <c:pt idx="2147">
                  <c:v>45292.248495370368</c:v>
                </c:pt>
                <c:pt idx="2148">
                  <c:v>45292.248611111114</c:v>
                </c:pt>
                <c:pt idx="2149">
                  <c:v>45292.248726851853</c:v>
                </c:pt>
                <c:pt idx="2150">
                  <c:v>45292.248842592591</c:v>
                </c:pt>
                <c:pt idx="2151">
                  <c:v>45292.24895833333</c:v>
                </c:pt>
                <c:pt idx="2152">
                  <c:v>45292.249074074076</c:v>
                </c:pt>
                <c:pt idx="2153">
                  <c:v>45292.249189814815</c:v>
                </c:pt>
                <c:pt idx="2154">
                  <c:v>45292.249305555553</c:v>
                </c:pt>
                <c:pt idx="2155">
                  <c:v>45292.249421296299</c:v>
                </c:pt>
                <c:pt idx="2156">
                  <c:v>45292.249537037038</c:v>
                </c:pt>
                <c:pt idx="2157">
                  <c:v>45292.249652777777</c:v>
                </c:pt>
                <c:pt idx="2158">
                  <c:v>45292.249768518515</c:v>
                </c:pt>
                <c:pt idx="2159">
                  <c:v>45292.249884259261</c:v>
                </c:pt>
                <c:pt idx="2160">
                  <c:v>45292.25</c:v>
                </c:pt>
              </c:numCache>
            </c:numRef>
          </c:xVal>
          <c:yVal>
            <c:numRef>
              <c:f>'LOG-DcvSimple'!$G$6:$G$2166</c:f>
              <c:numCache>
                <c:formatCode>0.00E+00</c:formatCode>
                <c:ptCount val="2161"/>
                <c:pt idx="0">
                  <c:v>3.9504649999999999</c:v>
                </c:pt>
                <c:pt idx="1">
                  <c:v>3.9504649999999999</c:v>
                </c:pt>
                <c:pt idx="2">
                  <c:v>3.9504649999999999</c:v>
                </c:pt>
                <c:pt idx="3">
                  <c:v>3.9504649999999999</c:v>
                </c:pt>
                <c:pt idx="4">
                  <c:v>3.9504649999999999</c:v>
                </c:pt>
                <c:pt idx="5">
                  <c:v>3.9504649999999999</c:v>
                </c:pt>
                <c:pt idx="6">
                  <c:v>3.9504649999999999</c:v>
                </c:pt>
                <c:pt idx="7">
                  <c:v>3.9504649999999999</c:v>
                </c:pt>
                <c:pt idx="8">
                  <c:v>3.9504649999999999</c:v>
                </c:pt>
                <c:pt idx="9">
                  <c:v>3.9504649999999999</c:v>
                </c:pt>
                <c:pt idx="10">
                  <c:v>3.9504649999999999</c:v>
                </c:pt>
                <c:pt idx="11">
                  <c:v>3.9504649999999999</c:v>
                </c:pt>
                <c:pt idx="12">
                  <c:v>3.9504649999999999</c:v>
                </c:pt>
                <c:pt idx="13">
                  <c:v>3.9504649999999999</c:v>
                </c:pt>
                <c:pt idx="14">
                  <c:v>3.9504649999999999</c:v>
                </c:pt>
                <c:pt idx="15">
                  <c:v>3.9504649999999999</c:v>
                </c:pt>
                <c:pt idx="16">
                  <c:v>3.9504649999999999</c:v>
                </c:pt>
                <c:pt idx="17">
                  <c:v>3.9504649999999999</c:v>
                </c:pt>
                <c:pt idx="18">
                  <c:v>3.9504649999999999</c:v>
                </c:pt>
                <c:pt idx="19">
                  <c:v>3.9504649999999999</c:v>
                </c:pt>
                <c:pt idx="20">
                  <c:v>3.9504649999999999</c:v>
                </c:pt>
                <c:pt idx="21">
                  <c:v>3.9504649999999999</c:v>
                </c:pt>
                <c:pt idx="22">
                  <c:v>3.9504649999999999</c:v>
                </c:pt>
                <c:pt idx="23">
                  <c:v>3.9504649999999999</c:v>
                </c:pt>
                <c:pt idx="24">
                  <c:v>3.9504649999999999</c:v>
                </c:pt>
                <c:pt idx="25">
                  <c:v>3.9504649999999999</c:v>
                </c:pt>
                <c:pt idx="26">
                  <c:v>3.9504649999999999</c:v>
                </c:pt>
                <c:pt idx="27">
                  <c:v>3.9504649999999999</c:v>
                </c:pt>
                <c:pt idx="28">
                  <c:v>3.9504649999999999</c:v>
                </c:pt>
                <c:pt idx="29">
                  <c:v>3.9504649999999999</c:v>
                </c:pt>
                <c:pt idx="30">
                  <c:v>3.9504649999999999</c:v>
                </c:pt>
                <c:pt idx="31">
                  <c:v>3.9504649999999999</c:v>
                </c:pt>
                <c:pt idx="32">
                  <c:v>3.9504649999999999</c:v>
                </c:pt>
                <c:pt idx="33">
                  <c:v>3.9504649999999999</c:v>
                </c:pt>
                <c:pt idx="34">
                  <c:v>3.9504649999999999</c:v>
                </c:pt>
                <c:pt idx="35">
                  <c:v>3.9504649999999999</c:v>
                </c:pt>
                <c:pt idx="36">
                  <c:v>3.9504649999999999</c:v>
                </c:pt>
                <c:pt idx="37">
                  <c:v>3.9504649999999999</c:v>
                </c:pt>
                <c:pt idx="38">
                  <c:v>3.9504649999999999</c:v>
                </c:pt>
                <c:pt idx="39">
                  <c:v>3.9504649999999999</c:v>
                </c:pt>
                <c:pt idx="40">
                  <c:v>3.9504649999999999</c:v>
                </c:pt>
                <c:pt idx="41">
                  <c:v>3.9504649999999999</c:v>
                </c:pt>
                <c:pt idx="42">
                  <c:v>3.9504649999999999</c:v>
                </c:pt>
                <c:pt idx="43">
                  <c:v>3.9504649999999999</c:v>
                </c:pt>
                <c:pt idx="44">
                  <c:v>3.9504649999999999</c:v>
                </c:pt>
                <c:pt idx="45">
                  <c:v>3.9504649999999999</c:v>
                </c:pt>
                <c:pt idx="46">
                  <c:v>3.9504649999999999</c:v>
                </c:pt>
                <c:pt idx="47">
                  <c:v>3.9504649999999999</c:v>
                </c:pt>
                <c:pt idx="48">
                  <c:v>3.9504649999999999</c:v>
                </c:pt>
                <c:pt idx="49">
                  <c:v>3.9504649999999999</c:v>
                </c:pt>
                <c:pt idx="50">
                  <c:v>3.9504649999999999</c:v>
                </c:pt>
                <c:pt idx="51">
                  <c:v>3.9504649999999999</c:v>
                </c:pt>
                <c:pt idx="52">
                  <c:v>3.9504649999999999</c:v>
                </c:pt>
                <c:pt idx="53">
                  <c:v>3.9504649999999999</c:v>
                </c:pt>
                <c:pt idx="54">
                  <c:v>3.9504649999999999</c:v>
                </c:pt>
                <c:pt idx="55">
                  <c:v>3.9504649999999999</c:v>
                </c:pt>
                <c:pt idx="56">
                  <c:v>3.9504649999999999</c:v>
                </c:pt>
                <c:pt idx="57">
                  <c:v>3.9504649999999999</c:v>
                </c:pt>
                <c:pt idx="58">
                  <c:v>3.9504649999999999</c:v>
                </c:pt>
                <c:pt idx="59">
                  <c:v>3.9504649999999999</c:v>
                </c:pt>
                <c:pt idx="60">
                  <c:v>3.9504649999999999</c:v>
                </c:pt>
                <c:pt idx="61">
                  <c:v>3.9504649999999999</c:v>
                </c:pt>
                <c:pt idx="62">
                  <c:v>3.9504649999999999</c:v>
                </c:pt>
                <c:pt idx="63">
                  <c:v>3.9504649999999999</c:v>
                </c:pt>
                <c:pt idx="64">
                  <c:v>3.9504649999999999</c:v>
                </c:pt>
                <c:pt idx="65">
                  <c:v>3.9504649999999999</c:v>
                </c:pt>
                <c:pt idx="66">
                  <c:v>3.9504649999999999</c:v>
                </c:pt>
                <c:pt idx="67">
                  <c:v>3.9504649999999999</c:v>
                </c:pt>
                <c:pt idx="68">
                  <c:v>3.9504649999999999</c:v>
                </c:pt>
                <c:pt idx="69">
                  <c:v>3.9504649999999999</c:v>
                </c:pt>
                <c:pt idx="70">
                  <c:v>3.9504649999999999</c:v>
                </c:pt>
                <c:pt idx="71">
                  <c:v>3.9504649999999999</c:v>
                </c:pt>
                <c:pt idx="72">
                  <c:v>3.9504649999999999</c:v>
                </c:pt>
                <c:pt idx="73">
                  <c:v>3.9504649999999999</c:v>
                </c:pt>
                <c:pt idx="74">
                  <c:v>3.9504649999999999</c:v>
                </c:pt>
                <c:pt idx="75">
                  <c:v>3.9504649999999999</c:v>
                </c:pt>
                <c:pt idx="76">
                  <c:v>3.9504649999999999</c:v>
                </c:pt>
                <c:pt idx="77">
                  <c:v>3.9504649999999999</c:v>
                </c:pt>
                <c:pt idx="78">
                  <c:v>3.9504649999999999</c:v>
                </c:pt>
                <c:pt idx="79">
                  <c:v>3.9504649999999999</c:v>
                </c:pt>
                <c:pt idx="80">
                  <c:v>3.9503840000000001</c:v>
                </c:pt>
                <c:pt idx="81">
                  <c:v>3.9503840000000001</c:v>
                </c:pt>
                <c:pt idx="82">
                  <c:v>3.9503840000000001</c:v>
                </c:pt>
                <c:pt idx="83">
                  <c:v>3.9503840000000001</c:v>
                </c:pt>
                <c:pt idx="84">
                  <c:v>3.9503840000000001</c:v>
                </c:pt>
                <c:pt idx="85">
                  <c:v>3.9503840000000001</c:v>
                </c:pt>
                <c:pt idx="86">
                  <c:v>3.9503840000000001</c:v>
                </c:pt>
                <c:pt idx="87">
                  <c:v>3.9503840000000001</c:v>
                </c:pt>
                <c:pt idx="88">
                  <c:v>3.9503840000000001</c:v>
                </c:pt>
                <c:pt idx="89">
                  <c:v>3.9503840000000001</c:v>
                </c:pt>
                <c:pt idx="90">
                  <c:v>3.9503840000000001</c:v>
                </c:pt>
                <c:pt idx="91">
                  <c:v>3.9503840000000001</c:v>
                </c:pt>
                <c:pt idx="92">
                  <c:v>3.9503840000000001</c:v>
                </c:pt>
                <c:pt idx="93">
                  <c:v>3.9503840000000001</c:v>
                </c:pt>
                <c:pt idx="94">
                  <c:v>3.9503840000000001</c:v>
                </c:pt>
                <c:pt idx="95">
                  <c:v>3.9503840000000001</c:v>
                </c:pt>
                <c:pt idx="96">
                  <c:v>3.9503840000000001</c:v>
                </c:pt>
                <c:pt idx="97">
                  <c:v>3.9503840000000001</c:v>
                </c:pt>
                <c:pt idx="98">
                  <c:v>3.9503840000000001</c:v>
                </c:pt>
                <c:pt idx="99">
                  <c:v>3.9503840000000001</c:v>
                </c:pt>
                <c:pt idx="100">
                  <c:v>3.9503840000000001</c:v>
                </c:pt>
                <c:pt idx="101">
                  <c:v>3.9503840000000001</c:v>
                </c:pt>
                <c:pt idx="102">
                  <c:v>3.9503840000000001</c:v>
                </c:pt>
                <c:pt idx="103">
                  <c:v>3.9503840000000001</c:v>
                </c:pt>
                <c:pt idx="104">
                  <c:v>3.9503840000000001</c:v>
                </c:pt>
                <c:pt idx="105">
                  <c:v>3.9503840000000001</c:v>
                </c:pt>
                <c:pt idx="106">
                  <c:v>3.9503840000000001</c:v>
                </c:pt>
                <c:pt idx="107">
                  <c:v>3.9503840000000001</c:v>
                </c:pt>
                <c:pt idx="108">
                  <c:v>3.9503840000000001</c:v>
                </c:pt>
                <c:pt idx="109">
                  <c:v>3.9503840000000001</c:v>
                </c:pt>
                <c:pt idx="110">
                  <c:v>3.9503840000000001</c:v>
                </c:pt>
                <c:pt idx="111">
                  <c:v>3.9503840000000001</c:v>
                </c:pt>
                <c:pt idx="112">
                  <c:v>3.9503840000000001</c:v>
                </c:pt>
                <c:pt idx="113">
                  <c:v>3.9503840000000001</c:v>
                </c:pt>
                <c:pt idx="114">
                  <c:v>3.9503840000000001</c:v>
                </c:pt>
                <c:pt idx="115">
                  <c:v>3.9503840000000001</c:v>
                </c:pt>
                <c:pt idx="116">
                  <c:v>3.9503840000000001</c:v>
                </c:pt>
                <c:pt idx="117">
                  <c:v>3.9503840000000001</c:v>
                </c:pt>
                <c:pt idx="118">
                  <c:v>3.9503840000000001</c:v>
                </c:pt>
                <c:pt idx="119">
                  <c:v>3.9503840000000001</c:v>
                </c:pt>
                <c:pt idx="120">
                  <c:v>3.9503840000000001</c:v>
                </c:pt>
                <c:pt idx="121">
                  <c:v>3.9503840000000001</c:v>
                </c:pt>
                <c:pt idx="122">
                  <c:v>3.9503840000000001</c:v>
                </c:pt>
                <c:pt idx="123">
                  <c:v>3.9503840000000001</c:v>
                </c:pt>
                <c:pt idx="124">
                  <c:v>3.9503840000000001</c:v>
                </c:pt>
                <c:pt idx="125">
                  <c:v>3.9503840000000001</c:v>
                </c:pt>
                <c:pt idx="126">
                  <c:v>3.9503840000000001</c:v>
                </c:pt>
                <c:pt idx="127">
                  <c:v>3.9503840000000001</c:v>
                </c:pt>
                <c:pt idx="128">
                  <c:v>3.9503840000000001</c:v>
                </c:pt>
                <c:pt idx="129">
                  <c:v>3.9503840000000001</c:v>
                </c:pt>
                <c:pt idx="130">
                  <c:v>3.9503840000000001</c:v>
                </c:pt>
                <c:pt idx="131">
                  <c:v>3.9503840000000001</c:v>
                </c:pt>
                <c:pt idx="132">
                  <c:v>3.9503840000000001</c:v>
                </c:pt>
                <c:pt idx="133">
                  <c:v>3.9503840000000001</c:v>
                </c:pt>
                <c:pt idx="134">
                  <c:v>3.9503840000000001</c:v>
                </c:pt>
                <c:pt idx="135">
                  <c:v>3.9503840000000001</c:v>
                </c:pt>
                <c:pt idx="136">
                  <c:v>3.9503840000000001</c:v>
                </c:pt>
                <c:pt idx="137">
                  <c:v>3.9503840000000001</c:v>
                </c:pt>
                <c:pt idx="138">
                  <c:v>3.9503840000000001</c:v>
                </c:pt>
                <c:pt idx="139">
                  <c:v>3.9503840000000001</c:v>
                </c:pt>
                <c:pt idx="140">
                  <c:v>3.9503050000000002</c:v>
                </c:pt>
                <c:pt idx="141">
                  <c:v>3.9503050000000002</c:v>
                </c:pt>
                <c:pt idx="142">
                  <c:v>3.9503050000000002</c:v>
                </c:pt>
                <c:pt idx="143">
                  <c:v>3.9503050000000002</c:v>
                </c:pt>
                <c:pt idx="144">
                  <c:v>3.9503050000000002</c:v>
                </c:pt>
                <c:pt idx="145">
                  <c:v>3.9503050000000002</c:v>
                </c:pt>
                <c:pt idx="146">
                  <c:v>3.9503050000000002</c:v>
                </c:pt>
                <c:pt idx="147">
                  <c:v>3.9503050000000002</c:v>
                </c:pt>
                <c:pt idx="148">
                  <c:v>3.9503050000000002</c:v>
                </c:pt>
                <c:pt idx="149">
                  <c:v>3.9503050000000002</c:v>
                </c:pt>
                <c:pt idx="150">
                  <c:v>3.9503050000000002</c:v>
                </c:pt>
                <c:pt idx="151">
                  <c:v>3.9503050000000002</c:v>
                </c:pt>
                <c:pt idx="152">
                  <c:v>3.9503050000000002</c:v>
                </c:pt>
                <c:pt idx="153">
                  <c:v>3.9503050000000002</c:v>
                </c:pt>
                <c:pt idx="154">
                  <c:v>3.9503050000000002</c:v>
                </c:pt>
                <c:pt idx="155">
                  <c:v>3.9503050000000002</c:v>
                </c:pt>
                <c:pt idx="156">
                  <c:v>3.9503050000000002</c:v>
                </c:pt>
                <c:pt idx="157">
                  <c:v>3.9503050000000002</c:v>
                </c:pt>
                <c:pt idx="158">
                  <c:v>3.9503050000000002</c:v>
                </c:pt>
                <c:pt idx="159">
                  <c:v>3.9503050000000002</c:v>
                </c:pt>
                <c:pt idx="160">
                  <c:v>3.9503050000000002</c:v>
                </c:pt>
                <c:pt idx="161">
                  <c:v>3.9503050000000002</c:v>
                </c:pt>
                <c:pt idx="162">
                  <c:v>3.9503050000000002</c:v>
                </c:pt>
                <c:pt idx="163">
                  <c:v>3.9503050000000002</c:v>
                </c:pt>
                <c:pt idx="164">
                  <c:v>3.9503050000000002</c:v>
                </c:pt>
                <c:pt idx="165">
                  <c:v>3.9503050000000002</c:v>
                </c:pt>
                <c:pt idx="166">
                  <c:v>3.9503050000000002</c:v>
                </c:pt>
                <c:pt idx="167">
                  <c:v>3.9503050000000002</c:v>
                </c:pt>
                <c:pt idx="168">
                  <c:v>3.9503050000000002</c:v>
                </c:pt>
                <c:pt idx="169">
                  <c:v>3.9503050000000002</c:v>
                </c:pt>
                <c:pt idx="170">
                  <c:v>3.9503050000000002</c:v>
                </c:pt>
                <c:pt idx="171">
                  <c:v>3.9503050000000002</c:v>
                </c:pt>
                <c:pt idx="172">
                  <c:v>3.9503050000000002</c:v>
                </c:pt>
                <c:pt idx="173">
                  <c:v>3.9503050000000002</c:v>
                </c:pt>
                <c:pt idx="174">
                  <c:v>3.9503050000000002</c:v>
                </c:pt>
                <c:pt idx="175">
                  <c:v>3.9503050000000002</c:v>
                </c:pt>
                <c:pt idx="176">
                  <c:v>3.9503050000000002</c:v>
                </c:pt>
                <c:pt idx="177">
                  <c:v>3.9503050000000002</c:v>
                </c:pt>
                <c:pt idx="178">
                  <c:v>3.9503050000000002</c:v>
                </c:pt>
                <c:pt idx="179">
                  <c:v>3.9503050000000002</c:v>
                </c:pt>
                <c:pt idx="180">
                  <c:v>3.9503050000000002</c:v>
                </c:pt>
                <c:pt idx="181">
                  <c:v>3.9503050000000002</c:v>
                </c:pt>
                <c:pt idx="182">
                  <c:v>4.0915109999999997</c:v>
                </c:pt>
                <c:pt idx="183">
                  <c:v>4.2322819999999997</c:v>
                </c:pt>
                <c:pt idx="184">
                  <c:v>4.3725449999999997</c:v>
                </c:pt>
                <c:pt idx="185">
                  <c:v>4.5122710000000001</c:v>
                </c:pt>
                <c:pt idx="186">
                  <c:v>4.6514329999999999</c:v>
                </c:pt>
                <c:pt idx="187">
                  <c:v>4.7899979999999998</c:v>
                </c:pt>
                <c:pt idx="188">
                  <c:v>4.9279400000000004</c:v>
                </c:pt>
                <c:pt idx="189">
                  <c:v>5.065232</c:v>
                </c:pt>
                <c:pt idx="190">
                  <c:v>5.201848</c:v>
                </c:pt>
                <c:pt idx="191">
                  <c:v>5.3377600000000003</c:v>
                </c:pt>
                <c:pt idx="192">
                  <c:v>5.4729419999999998</c:v>
                </c:pt>
                <c:pt idx="193">
                  <c:v>5.6073709999999997</c:v>
                </c:pt>
                <c:pt idx="194">
                  <c:v>5.7410189999999997</c:v>
                </c:pt>
                <c:pt idx="195">
                  <c:v>5.8738659999999996</c:v>
                </c:pt>
                <c:pt idx="196">
                  <c:v>6.0058850000000001</c:v>
                </c:pt>
                <c:pt idx="197">
                  <c:v>6.1370560000000003</c:v>
                </c:pt>
                <c:pt idx="198">
                  <c:v>6.2673569999999996</c:v>
                </c:pt>
                <c:pt idx="199">
                  <c:v>6.3967660000000004</c:v>
                </c:pt>
                <c:pt idx="200">
                  <c:v>6.5252629999999998</c:v>
                </c:pt>
                <c:pt idx="201">
                  <c:v>6.6528270000000003</c:v>
                </c:pt>
                <c:pt idx="202">
                  <c:v>6.779439</c:v>
                </c:pt>
                <c:pt idx="203">
                  <c:v>6.9050840000000004</c:v>
                </c:pt>
                <c:pt idx="204">
                  <c:v>7.0297390000000002</c:v>
                </c:pt>
                <c:pt idx="205">
                  <c:v>7.1533920000000002</c:v>
                </c:pt>
                <c:pt idx="206">
                  <c:v>7.2760230000000004</c:v>
                </c:pt>
                <c:pt idx="207">
                  <c:v>7.3976199999999999</c:v>
                </c:pt>
                <c:pt idx="208">
                  <c:v>7.5181659999999999</c:v>
                </c:pt>
                <c:pt idx="209">
                  <c:v>7.6376460000000002</c:v>
                </c:pt>
                <c:pt idx="210">
                  <c:v>7.7560500000000001</c:v>
                </c:pt>
                <c:pt idx="211">
                  <c:v>7.8733630000000003</c:v>
                </c:pt>
                <c:pt idx="212">
                  <c:v>7.9895750000000003</c:v>
                </c:pt>
                <c:pt idx="213">
                  <c:v>8.1046720000000008</c:v>
                </c:pt>
                <c:pt idx="214">
                  <c:v>8.218648</c:v>
                </c:pt>
                <c:pt idx="215">
                  <c:v>8.3314900000000005</c:v>
                </c:pt>
                <c:pt idx="216">
                  <c:v>8.4431919999999998</c:v>
                </c:pt>
                <c:pt idx="217">
                  <c:v>8.5537410000000005</c:v>
                </c:pt>
                <c:pt idx="218">
                  <c:v>8.6631339999999994</c:v>
                </c:pt>
                <c:pt idx="219">
                  <c:v>8.7713610000000006</c:v>
                </c:pt>
                <c:pt idx="220">
                  <c:v>8.8784200000000002</c:v>
                </c:pt>
                <c:pt idx="221">
                  <c:v>8.9842999999999993</c:v>
                </c:pt>
                <c:pt idx="222">
                  <c:v>9.0890000000000004</c:v>
                </c:pt>
                <c:pt idx="223">
                  <c:v>9.1925159999999995</c:v>
                </c:pt>
                <c:pt idx="224">
                  <c:v>9.2948439999999994</c:v>
                </c:pt>
                <c:pt idx="225">
                  <c:v>9.3959790000000005</c:v>
                </c:pt>
                <c:pt idx="226">
                  <c:v>9.4959220000000002</c:v>
                </c:pt>
                <c:pt idx="227">
                  <c:v>9.5946669999999994</c:v>
                </c:pt>
                <c:pt idx="228">
                  <c:v>9.6922180000000004</c:v>
                </c:pt>
                <c:pt idx="229">
                  <c:v>9.78857</c:v>
                </c:pt>
                <c:pt idx="230">
                  <c:v>9.8837259999999993</c:v>
                </c:pt>
                <c:pt idx="231">
                  <c:v>9.9776860000000003</c:v>
                </c:pt>
                <c:pt idx="232">
                  <c:v>10.070449999999999</c:v>
                </c:pt>
                <c:pt idx="233">
                  <c:v>10.16202</c:v>
                </c:pt>
                <c:pt idx="234">
                  <c:v>10.2524</c:v>
                </c:pt>
                <c:pt idx="235">
                  <c:v>10.34159</c:v>
                </c:pt>
                <c:pt idx="236">
                  <c:v>10.42939</c:v>
                </c:pt>
                <c:pt idx="237">
                  <c:v>10.516220000000001</c:v>
                </c:pt>
                <c:pt idx="238">
                  <c:v>10.60187</c:v>
                </c:pt>
                <c:pt idx="239">
                  <c:v>10.68634</c:v>
                </c:pt>
                <c:pt idx="240">
                  <c:v>10.76965</c:v>
                </c:pt>
                <c:pt idx="241">
                  <c:v>10.851789999999999</c:v>
                </c:pt>
                <c:pt idx="242">
                  <c:v>10.932779999999999</c:v>
                </c:pt>
                <c:pt idx="243">
                  <c:v>11.01261</c:v>
                </c:pt>
                <c:pt idx="244">
                  <c:v>11.091290000000001</c:v>
                </c:pt>
                <c:pt idx="245">
                  <c:v>11.168839999999999</c:v>
                </c:pt>
                <c:pt idx="246">
                  <c:v>11.24525</c:v>
                </c:pt>
                <c:pt idx="247">
                  <c:v>11.320539999999999</c:v>
                </c:pt>
                <c:pt idx="248">
                  <c:v>11.39471</c:v>
                </c:pt>
                <c:pt idx="249">
                  <c:v>11.46777</c:v>
                </c:pt>
                <c:pt idx="250">
                  <c:v>11.53973</c:v>
                </c:pt>
                <c:pt idx="251">
                  <c:v>11.6106</c:v>
                </c:pt>
                <c:pt idx="252">
                  <c:v>11.68038</c:v>
                </c:pt>
                <c:pt idx="253">
                  <c:v>11.749079999999999</c:v>
                </c:pt>
                <c:pt idx="254">
                  <c:v>11.81672</c:v>
                </c:pt>
                <c:pt idx="255">
                  <c:v>11.8833</c:v>
                </c:pt>
                <c:pt idx="256">
                  <c:v>11.948840000000001</c:v>
                </c:pt>
                <c:pt idx="257">
                  <c:v>12.013339999999999</c:v>
                </c:pt>
                <c:pt idx="258">
                  <c:v>12.07681</c:v>
                </c:pt>
                <c:pt idx="259">
                  <c:v>12.13926</c:v>
                </c:pt>
                <c:pt idx="260">
                  <c:v>12.200710000000001</c:v>
                </c:pt>
                <c:pt idx="261">
                  <c:v>12.261150000000001</c:v>
                </c:pt>
                <c:pt idx="262">
                  <c:v>12.32061</c:v>
                </c:pt>
                <c:pt idx="263">
                  <c:v>12.379099999999999</c:v>
                </c:pt>
                <c:pt idx="264">
                  <c:v>12.43662</c:v>
                </c:pt>
                <c:pt idx="265">
                  <c:v>12.493180000000001</c:v>
                </c:pt>
                <c:pt idx="266">
                  <c:v>12.5488</c:v>
                </c:pt>
                <c:pt idx="267">
                  <c:v>12.603490000000001</c:v>
                </c:pt>
                <c:pt idx="268">
                  <c:v>12.657249999999999</c:v>
                </c:pt>
                <c:pt idx="269">
                  <c:v>12.710100000000001</c:v>
                </c:pt>
                <c:pt idx="270">
                  <c:v>12.76205</c:v>
                </c:pt>
                <c:pt idx="271">
                  <c:v>12.81312</c:v>
                </c:pt>
                <c:pt idx="272">
                  <c:v>12.86331</c:v>
                </c:pt>
                <c:pt idx="273">
                  <c:v>12.91262</c:v>
                </c:pt>
                <c:pt idx="274">
                  <c:v>12.96109</c:v>
                </c:pt>
                <c:pt idx="275">
                  <c:v>13.008710000000001</c:v>
                </c:pt>
                <c:pt idx="276">
                  <c:v>13.055490000000001</c:v>
                </c:pt>
                <c:pt idx="277">
                  <c:v>13.10145</c:v>
                </c:pt>
                <c:pt idx="278">
                  <c:v>13.146599999999999</c:v>
                </c:pt>
                <c:pt idx="279">
                  <c:v>13.19096</c:v>
                </c:pt>
                <c:pt idx="280">
                  <c:v>13.23452</c:v>
                </c:pt>
                <c:pt idx="281">
                  <c:v>13.27731</c:v>
                </c:pt>
                <c:pt idx="282">
                  <c:v>13.319319999999999</c:v>
                </c:pt>
                <c:pt idx="283">
                  <c:v>13.36059</c:v>
                </c:pt>
                <c:pt idx="284">
                  <c:v>13.4011</c:v>
                </c:pt>
                <c:pt idx="285">
                  <c:v>13.44089</c:v>
                </c:pt>
                <c:pt idx="286">
                  <c:v>13.479950000000001</c:v>
                </c:pt>
                <c:pt idx="287">
                  <c:v>13.5183</c:v>
                </c:pt>
                <c:pt idx="288">
                  <c:v>13.55594</c:v>
                </c:pt>
                <c:pt idx="289">
                  <c:v>13.5929</c:v>
                </c:pt>
                <c:pt idx="290">
                  <c:v>13.62917</c:v>
                </c:pt>
                <c:pt idx="291">
                  <c:v>13.664770000000001</c:v>
                </c:pt>
                <c:pt idx="292">
                  <c:v>13.699719999999999</c:v>
                </c:pt>
                <c:pt idx="293">
                  <c:v>13.73401</c:v>
                </c:pt>
                <c:pt idx="294">
                  <c:v>13.767670000000001</c:v>
                </c:pt>
                <c:pt idx="295">
                  <c:v>13.800689999999999</c:v>
                </c:pt>
                <c:pt idx="296">
                  <c:v>13.8331</c:v>
                </c:pt>
                <c:pt idx="297">
                  <c:v>13.8649</c:v>
                </c:pt>
                <c:pt idx="298">
                  <c:v>13.896100000000001</c:v>
                </c:pt>
                <c:pt idx="299">
                  <c:v>13.92671</c:v>
                </c:pt>
                <c:pt idx="300">
                  <c:v>13.95674</c:v>
                </c:pt>
                <c:pt idx="301">
                  <c:v>13.986190000000001</c:v>
                </c:pt>
                <c:pt idx="302">
                  <c:v>14.015090000000001</c:v>
                </c:pt>
                <c:pt idx="303">
                  <c:v>14.04344</c:v>
                </c:pt>
                <c:pt idx="304">
                  <c:v>14.071249999999999</c:v>
                </c:pt>
                <c:pt idx="305">
                  <c:v>14.098520000000001</c:v>
                </c:pt>
                <c:pt idx="306">
                  <c:v>14.125260000000001</c:v>
                </c:pt>
                <c:pt idx="307">
                  <c:v>14.151490000000001</c:v>
                </c:pt>
                <c:pt idx="308">
                  <c:v>14.17722</c:v>
                </c:pt>
                <c:pt idx="309">
                  <c:v>14.202450000000001</c:v>
                </c:pt>
                <c:pt idx="310">
                  <c:v>14.22719</c:v>
                </c:pt>
                <c:pt idx="311">
                  <c:v>14.25145</c:v>
                </c:pt>
                <c:pt idx="312">
                  <c:v>14.27524</c:v>
                </c:pt>
                <c:pt idx="313">
                  <c:v>14.29857</c:v>
                </c:pt>
                <c:pt idx="314">
                  <c:v>14.321429999999999</c:v>
                </c:pt>
                <c:pt idx="315">
                  <c:v>14.343859999999999</c:v>
                </c:pt>
                <c:pt idx="316">
                  <c:v>14.36584</c:v>
                </c:pt>
                <c:pt idx="317">
                  <c:v>14.38739</c:v>
                </c:pt>
                <c:pt idx="318">
                  <c:v>14.40851</c:v>
                </c:pt>
                <c:pt idx="319">
                  <c:v>14.429220000000001</c:v>
                </c:pt>
                <c:pt idx="320">
                  <c:v>14.449529999999999</c:v>
                </c:pt>
                <c:pt idx="321">
                  <c:v>14.469429999999999</c:v>
                </c:pt>
                <c:pt idx="322">
                  <c:v>14.48893</c:v>
                </c:pt>
                <c:pt idx="323">
                  <c:v>14.508050000000001</c:v>
                </c:pt>
                <c:pt idx="324">
                  <c:v>14.5268</c:v>
                </c:pt>
                <c:pt idx="325">
                  <c:v>14.545159999999999</c:v>
                </c:pt>
                <c:pt idx="326">
                  <c:v>14.56317</c:v>
                </c:pt>
                <c:pt idx="327">
                  <c:v>14.58081</c:v>
                </c:pt>
                <c:pt idx="328">
                  <c:v>14.598100000000001</c:v>
                </c:pt>
                <c:pt idx="329">
                  <c:v>14.61504</c:v>
                </c:pt>
                <c:pt idx="330">
                  <c:v>14.63165</c:v>
                </c:pt>
                <c:pt idx="331">
                  <c:v>14.647919999999999</c:v>
                </c:pt>
                <c:pt idx="332">
                  <c:v>14.663869999999999</c:v>
                </c:pt>
                <c:pt idx="333">
                  <c:v>14.679489999999999</c:v>
                </c:pt>
                <c:pt idx="334">
                  <c:v>14.69481</c:v>
                </c:pt>
                <c:pt idx="335">
                  <c:v>14.709809999999999</c:v>
                </c:pt>
                <c:pt idx="336">
                  <c:v>14.72451</c:v>
                </c:pt>
                <c:pt idx="337">
                  <c:v>14.738910000000001</c:v>
                </c:pt>
                <c:pt idx="338">
                  <c:v>14.753030000000001</c:v>
                </c:pt>
                <c:pt idx="339">
                  <c:v>14.76685</c:v>
                </c:pt>
                <c:pt idx="340">
                  <c:v>14.7804</c:v>
                </c:pt>
                <c:pt idx="341">
                  <c:v>14.793670000000001</c:v>
                </c:pt>
                <c:pt idx="342">
                  <c:v>14.80667</c:v>
                </c:pt>
                <c:pt idx="343">
                  <c:v>14.81941</c:v>
                </c:pt>
                <c:pt idx="344">
                  <c:v>14.83189</c:v>
                </c:pt>
                <c:pt idx="345">
                  <c:v>14.844110000000001</c:v>
                </c:pt>
                <c:pt idx="346">
                  <c:v>14.85609</c:v>
                </c:pt>
                <c:pt idx="347">
                  <c:v>14.86782</c:v>
                </c:pt>
                <c:pt idx="348">
                  <c:v>14.87931</c:v>
                </c:pt>
                <c:pt idx="349">
                  <c:v>14.89057</c:v>
                </c:pt>
                <c:pt idx="350">
                  <c:v>14.901590000000001</c:v>
                </c:pt>
                <c:pt idx="351">
                  <c:v>14.9124</c:v>
                </c:pt>
                <c:pt idx="352">
                  <c:v>14.922980000000001</c:v>
                </c:pt>
                <c:pt idx="353">
                  <c:v>14.933339999999999</c:v>
                </c:pt>
                <c:pt idx="354">
                  <c:v>14.943490000000001</c:v>
                </c:pt>
                <c:pt idx="355">
                  <c:v>14.953430000000001</c:v>
                </c:pt>
                <c:pt idx="356">
                  <c:v>14.96317</c:v>
                </c:pt>
                <c:pt idx="357">
                  <c:v>14.9727</c:v>
                </c:pt>
                <c:pt idx="358">
                  <c:v>14.982049999999999</c:v>
                </c:pt>
                <c:pt idx="359">
                  <c:v>14.99119</c:v>
                </c:pt>
                <c:pt idx="360">
                  <c:v>15.00015</c:v>
                </c:pt>
                <c:pt idx="361">
                  <c:v>15.008929999999999</c:v>
                </c:pt>
                <c:pt idx="362">
                  <c:v>15.017519999999999</c:v>
                </c:pt>
                <c:pt idx="363">
                  <c:v>15.02594</c:v>
                </c:pt>
                <c:pt idx="364">
                  <c:v>15.034179999999999</c:v>
                </c:pt>
                <c:pt idx="365">
                  <c:v>15.042249999999999</c:v>
                </c:pt>
                <c:pt idx="366">
                  <c:v>15.05016</c:v>
                </c:pt>
                <c:pt idx="367">
                  <c:v>15.0579</c:v>
                </c:pt>
                <c:pt idx="368">
                  <c:v>15.065480000000001</c:v>
                </c:pt>
                <c:pt idx="369">
                  <c:v>15.072900000000001</c:v>
                </c:pt>
                <c:pt idx="370">
                  <c:v>15.080170000000001</c:v>
                </c:pt>
                <c:pt idx="371">
                  <c:v>15.087289999999999</c:v>
                </c:pt>
                <c:pt idx="372">
                  <c:v>15.09426</c:v>
                </c:pt>
                <c:pt idx="373">
                  <c:v>15.101089999999999</c:v>
                </c:pt>
                <c:pt idx="374">
                  <c:v>15.10777</c:v>
                </c:pt>
                <c:pt idx="375">
                  <c:v>15.114319999999999</c:v>
                </c:pt>
                <c:pt idx="376">
                  <c:v>15.12073</c:v>
                </c:pt>
                <c:pt idx="377">
                  <c:v>15.127000000000001</c:v>
                </c:pt>
                <c:pt idx="378">
                  <c:v>15.133150000000001</c:v>
                </c:pt>
                <c:pt idx="379">
                  <c:v>15.13916</c:v>
                </c:pt>
                <c:pt idx="380">
                  <c:v>15.145060000000001</c:v>
                </c:pt>
                <c:pt idx="381">
                  <c:v>15.15082</c:v>
                </c:pt>
                <c:pt idx="382">
                  <c:v>15.156470000000001</c:v>
                </c:pt>
                <c:pt idx="383">
                  <c:v>15.162000000000001</c:v>
                </c:pt>
                <c:pt idx="384">
                  <c:v>15.16742</c:v>
                </c:pt>
                <c:pt idx="385">
                  <c:v>15.17272</c:v>
                </c:pt>
                <c:pt idx="386">
                  <c:v>15.177910000000001</c:v>
                </c:pt>
                <c:pt idx="387">
                  <c:v>15.183</c:v>
                </c:pt>
                <c:pt idx="388">
                  <c:v>15.18797</c:v>
                </c:pt>
                <c:pt idx="389">
                  <c:v>15.19284</c:v>
                </c:pt>
                <c:pt idx="390">
                  <c:v>15.197609999999999</c:v>
                </c:pt>
                <c:pt idx="391">
                  <c:v>15.20229</c:v>
                </c:pt>
                <c:pt idx="392">
                  <c:v>15.206860000000001</c:v>
                </c:pt>
                <c:pt idx="393">
                  <c:v>15.21133</c:v>
                </c:pt>
                <c:pt idx="394">
                  <c:v>15.215719999999999</c:v>
                </c:pt>
                <c:pt idx="395">
                  <c:v>15.22001</c:v>
                </c:pt>
                <c:pt idx="396">
                  <c:v>15.224209999999999</c:v>
                </c:pt>
                <c:pt idx="397">
                  <c:v>15.22832</c:v>
                </c:pt>
                <c:pt idx="398">
                  <c:v>15.23235</c:v>
                </c:pt>
                <c:pt idx="399">
                  <c:v>15.23629</c:v>
                </c:pt>
                <c:pt idx="400">
                  <c:v>15.24015</c:v>
                </c:pt>
                <c:pt idx="401">
                  <c:v>15.243930000000001</c:v>
                </c:pt>
                <c:pt idx="402">
                  <c:v>15.247629999999999</c:v>
                </c:pt>
                <c:pt idx="403">
                  <c:v>15.251250000000001</c:v>
                </c:pt>
                <c:pt idx="404">
                  <c:v>15.25479</c:v>
                </c:pt>
                <c:pt idx="405">
                  <c:v>15.25827</c:v>
                </c:pt>
                <c:pt idx="406">
                  <c:v>15.261659999999999</c:v>
                </c:pt>
                <c:pt idx="407">
                  <c:v>15.264989999999999</c:v>
                </c:pt>
                <c:pt idx="408">
                  <c:v>15.26824</c:v>
                </c:pt>
                <c:pt idx="409">
                  <c:v>15.271430000000001</c:v>
                </c:pt>
                <c:pt idx="410">
                  <c:v>15.27455</c:v>
                </c:pt>
                <c:pt idx="411">
                  <c:v>15.277609999999999</c:v>
                </c:pt>
                <c:pt idx="412">
                  <c:v>15.2806</c:v>
                </c:pt>
                <c:pt idx="413">
                  <c:v>15.283530000000001</c:v>
                </c:pt>
                <c:pt idx="414">
                  <c:v>15.286390000000001</c:v>
                </c:pt>
                <c:pt idx="415">
                  <c:v>15.289199999999999</c:v>
                </c:pt>
                <c:pt idx="416">
                  <c:v>15.29195</c:v>
                </c:pt>
                <c:pt idx="417">
                  <c:v>15.29463</c:v>
                </c:pt>
                <c:pt idx="418">
                  <c:v>15.29726</c:v>
                </c:pt>
                <c:pt idx="419">
                  <c:v>15.29984</c:v>
                </c:pt>
                <c:pt idx="420">
                  <c:v>15.30236</c:v>
                </c:pt>
                <c:pt idx="421">
                  <c:v>15.304830000000001</c:v>
                </c:pt>
                <c:pt idx="422">
                  <c:v>15.30725</c:v>
                </c:pt>
                <c:pt idx="423">
                  <c:v>15.309609999999999</c:v>
                </c:pt>
                <c:pt idx="424">
                  <c:v>15.31193</c:v>
                </c:pt>
                <c:pt idx="425">
                  <c:v>15.31419</c:v>
                </c:pt>
                <c:pt idx="426">
                  <c:v>15.316409999999999</c:v>
                </c:pt>
                <c:pt idx="427">
                  <c:v>15.318580000000001</c:v>
                </c:pt>
                <c:pt idx="428">
                  <c:v>15.32071</c:v>
                </c:pt>
                <c:pt idx="429">
                  <c:v>15.322789999999999</c:v>
                </c:pt>
                <c:pt idx="430">
                  <c:v>15.32483</c:v>
                </c:pt>
                <c:pt idx="431">
                  <c:v>15.32682</c:v>
                </c:pt>
                <c:pt idx="432">
                  <c:v>15.32878</c:v>
                </c:pt>
                <c:pt idx="433">
                  <c:v>15.330690000000001</c:v>
                </c:pt>
                <c:pt idx="434">
                  <c:v>15.332560000000001</c:v>
                </c:pt>
                <c:pt idx="435">
                  <c:v>15.334390000000001</c:v>
                </c:pt>
                <c:pt idx="436">
                  <c:v>15.336180000000001</c:v>
                </c:pt>
                <c:pt idx="437">
                  <c:v>15.33794</c:v>
                </c:pt>
                <c:pt idx="438">
                  <c:v>15.339650000000001</c:v>
                </c:pt>
                <c:pt idx="439">
                  <c:v>15.341329999999999</c:v>
                </c:pt>
                <c:pt idx="440">
                  <c:v>15.342980000000001</c:v>
                </c:pt>
                <c:pt idx="441">
                  <c:v>15.34459</c:v>
                </c:pt>
                <c:pt idx="442">
                  <c:v>15.346159999999999</c:v>
                </c:pt>
                <c:pt idx="443">
                  <c:v>15.347709999999999</c:v>
                </c:pt>
                <c:pt idx="444">
                  <c:v>15.349220000000001</c:v>
                </c:pt>
                <c:pt idx="445">
                  <c:v>15.35069</c:v>
                </c:pt>
                <c:pt idx="446">
                  <c:v>15.35214</c:v>
                </c:pt>
                <c:pt idx="447">
                  <c:v>15.35356</c:v>
                </c:pt>
                <c:pt idx="448">
                  <c:v>15.354939999999999</c:v>
                </c:pt>
                <c:pt idx="449">
                  <c:v>15.356299999999999</c:v>
                </c:pt>
                <c:pt idx="450">
                  <c:v>15.35763</c:v>
                </c:pt>
                <c:pt idx="451">
                  <c:v>15.358930000000001</c:v>
                </c:pt>
                <c:pt idx="452">
                  <c:v>15.360200000000001</c:v>
                </c:pt>
                <c:pt idx="453">
                  <c:v>15.36145</c:v>
                </c:pt>
                <c:pt idx="454">
                  <c:v>15.36267</c:v>
                </c:pt>
                <c:pt idx="455">
                  <c:v>15.363860000000001</c:v>
                </c:pt>
                <c:pt idx="456">
                  <c:v>15.365030000000001</c:v>
                </c:pt>
                <c:pt idx="457">
                  <c:v>15.36617</c:v>
                </c:pt>
                <c:pt idx="458">
                  <c:v>15.367290000000001</c:v>
                </c:pt>
                <c:pt idx="459">
                  <c:v>15.36839</c:v>
                </c:pt>
                <c:pt idx="460">
                  <c:v>15.36946</c:v>
                </c:pt>
                <c:pt idx="461">
                  <c:v>15.370509999999999</c:v>
                </c:pt>
                <c:pt idx="462">
                  <c:v>15.37153</c:v>
                </c:pt>
                <c:pt idx="463">
                  <c:v>15.372540000000001</c:v>
                </c:pt>
                <c:pt idx="464">
                  <c:v>15.373530000000001</c:v>
                </c:pt>
                <c:pt idx="465">
                  <c:v>15.37449</c:v>
                </c:pt>
                <c:pt idx="466">
                  <c:v>15.37543</c:v>
                </c:pt>
                <c:pt idx="467">
                  <c:v>15.37635</c:v>
                </c:pt>
                <c:pt idx="468">
                  <c:v>15.37725</c:v>
                </c:pt>
                <c:pt idx="469">
                  <c:v>15.37814</c:v>
                </c:pt>
                <c:pt idx="470">
                  <c:v>15.379</c:v>
                </c:pt>
                <c:pt idx="471">
                  <c:v>15.379849999999999</c:v>
                </c:pt>
                <c:pt idx="472">
                  <c:v>15.38068</c:v>
                </c:pt>
                <c:pt idx="473">
                  <c:v>15.381489999999999</c:v>
                </c:pt>
                <c:pt idx="474">
                  <c:v>15.38228</c:v>
                </c:pt>
                <c:pt idx="475">
                  <c:v>15.38306</c:v>
                </c:pt>
                <c:pt idx="476">
                  <c:v>15.38382</c:v>
                </c:pt>
                <c:pt idx="477">
                  <c:v>15.38457</c:v>
                </c:pt>
                <c:pt idx="478">
                  <c:v>15.385300000000001</c:v>
                </c:pt>
                <c:pt idx="479">
                  <c:v>15.386010000000001</c:v>
                </c:pt>
                <c:pt idx="480">
                  <c:v>15.386710000000001</c:v>
                </c:pt>
                <c:pt idx="481">
                  <c:v>15.38739</c:v>
                </c:pt>
                <c:pt idx="482">
                  <c:v>15.388059999999999</c:v>
                </c:pt>
                <c:pt idx="483">
                  <c:v>15.38871</c:v>
                </c:pt>
                <c:pt idx="484">
                  <c:v>15.38935</c:v>
                </c:pt>
                <c:pt idx="485">
                  <c:v>15.38998</c:v>
                </c:pt>
                <c:pt idx="486">
                  <c:v>15.390599999999999</c:v>
                </c:pt>
                <c:pt idx="487">
                  <c:v>15.3912</c:v>
                </c:pt>
                <c:pt idx="488">
                  <c:v>15.391780000000001</c:v>
                </c:pt>
                <c:pt idx="489">
                  <c:v>15.39236</c:v>
                </c:pt>
                <c:pt idx="490">
                  <c:v>15.39292</c:v>
                </c:pt>
                <c:pt idx="491">
                  <c:v>15.393470000000001</c:v>
                </c:pt>
                <c:pt idx="492">
                  <c:v>15.39401</c:v>
                </c:pt>
                <c:pt idx="493">
                  <c:v>15.394539999999999</c:v>
                </c:pt>
                <c:pt idx="494">
                  <c:v>15.395060000000001</c:v>
                </c:pt>
                <c:pt idx="495">
                  <c:v>15.395569999999999</c:v>
                </c:pt>
                <c:pt idx="496">
                  <c:v>15.39606</c:v>
                </c:pt>
                <c:pt idx="497">
                  <c:v>15.39655</c:v>
                </c:pt>
                <c:pt idx="498">
                  <c:v>15.397019999999999</c:v>
                </c:pt>
                <c:pt idx="499">
                  <c:v>15.39748</c:v>
                </c:pt>
                <c:pt idx="500">
                  <c:v>15.39794</c:v>
                </c:pt>
                <c:pt idx="501">
                  <c:v>15.39838</c:v>
                </c:pt>
                <c:pt idx="502">
                  <c:v>15.398820000000001</c:v>
                </c:pt>
                <c:pt idx="503">
                  <c:v>15.39925</c:v>
                </c:pt>
                <c:pt idx="504">
                  <c:v>15.399660000000001</c:v>
                </c:pt>
                <c:pt idx="505">
                  <c:v>15.400069999999999</c:v>
                </c:pt>
                <c:pt idx="506">
                  <c:v>15.40047</c:v>
                </c:pt>
                <c:pt idx="507">
                  <c:v>15.40086</c:v>
                </c:pt>
                <c:pt idx="508">
                  <c:v>15.40124</c:v>
                </c:pt>
                <c:pt idx="509">
                  <c:v>15.401619999999999</c:v>
                </c:pt>
                <c:pt idx="510">
                  <c:v>15.40198</c:v>
                </c:pt>
                <c:pt idx="511">
                  <c:v>15.402340000000001</c:v>
                </c:pt>
                <c:pt idx="512">
                  <c:v>15.40269</c:v>
                </c:pt>
                <c:pt idx="513">
                  <c:v>15.403040000000001</c:v>
                </c:pt>
                <c:pt idx="514">
                  <c:v>15.403370000000001</c:v>
                </c:pt>
                <c:pt idx="515">
                  <c:v>15.403700000000001</c:v>
                </c:pt>
                <c:pt idx="516">
                  <c:v>15.404019999999999</c:v>
                </c:pt>
                <c:pt idx="517">
                  <c:v>15.404339999999999</c:v>
                </c:pt>
                <c:pt idx="518">
                  <c:v>15.404339999999999</c:v>
                </c:pt>
                <c:pt idx="519">
                  <c:v>15.404960000000001</c:v>
                </c:pt>
                <c:pt idx="520">
                  <c:v>15.404960000000001</c:v>
                </c:pt>
                <c:pt idx="521">
                  <c:v>15.40555</c:v>
                </c:pt>
                <c:pt idx="522">
                  <c:v>15.40555</c:v>
                </c:pt>
                <c:pt idx="523">
                  <c:v>15.40611</c:v>
                </c:pt>
                <c:pt idx="524">
                  <c:v>15.40611</c:v>
                </c:pt>
                <c:pt idx="525">
                  <c:v>15.406650000000001</c:v>
                </c:pt>
                <c:pt idx="526">
                  <c:v>15.406650000000001</c:v>
                </c:pt>
                <c:pt idx="527">
                  <c:v>15.407170000000001</c:v>
                </c:pt>
                <c:pt idx="528">
                  <c:v>15.407170000000001</c:v>
                </c:pt>
                <c:pt idx="529">
                  <c:v>15.40766</c:v>
                </c:pt>
                <c:pt idx="530">
                  <c:v>15.40766</c:v>
                </c:pt>
                <c:pt idx="531">
                  <c:v>15.40814</c:v>
                </c:pt>
                <c:pt idx="532">
                  <c:v>15.40814</c:v>
                </c:pt>
                <c:pt idx="533">
                  <c:v>15.40859</c:v>
                </c:pt>
                <c:pt idx="534">
                  <c:v>15.40859</c:v>
                </c:pt>
                <c:pt idx="535">
                  <c:v>15.40903</c:v>
                </c:pt>
                <c:pt idx="536">
                  <c:v>15.40903</c:v>
                </c:pt>
                <c:pt idx="537">
                  <c:v>15.40944</c:v>
                </c:pt>
                <c:pt idx="538">
                  <c:v>15.40944</c:v>
                </c:pt>
                <c:pt idx="539">
                  <c:v>15.409840000000001</c:v>
                </c:pt>
                <c:pt idx="540">
                  <c:v>15.409840000000001</c:v>
                </c:pt>
                <c:pt idx="541">
                  <c:v>15.41023</c:v>
                </c:pt>
                <c:pt idx="542">
                  <c:v>15.41023</c:v>
                </c:pt>
                <c:pt idx="543">
                  <c:v>15.410589999999999</c:v>
                </c:pt>
                <c:pt idx="544">
                  <c:v>15.410589999999999</c:v>
                </c:pt>
                <c:pt idx="545">
                  <c:v>15.41094</c:v>
                </c:pt>
                <c:pt idx="546">
                  <c:v>15.41094</c:v>
                </c:pt>
                <c:pt idx="547">
                  <c:v>15.41128</c:v>
                </c:pt>
                <c:pt idx="548">
                  <c:v>15.41128</c:v>
                </c:pt>
                <c:pt idx="549">
                  <c:v>15.4116</c:v>
                </c:pt>
                <c:pt idx="550">
                  <c:v>15.4116</c:v>
                </c:pt>
                <c:pt idx="551">
                  <c:v>15.4116</c:v>
                </c:pt>
                <c:pt idx="552">
                  <c:v>15.41206</c:v>
                </c:pt>
                <c:pt idx="553">
                  <c:v>15.41206</c:v>
                </c:pt>
                <c:pt idx="554">
                  <c:v>15.41206</c:v>
                </c:pt>
                <c:pt idx="555">
                  <c:v>15.41249</c:v>
                </c:pt>
                <c:pt idx="556">
                  <c:v>15.41249</c:v>
                </c:pt>
                <c:pt idx="557">
                  <c:v>15.41249</c:v>
                </c:pt>
                <c:pt idx="558">
                  <c:v>15.412890000000001</c:v>
                </c:pt>
                <c:pt idx="559">
                  <c:v>15.412890000000001</c:v>
                </c:pt>
                <c:pt idx="560">
                  <c:v>15.412890000000001</c:v>
                </c:pt>
                <c:pt idx="561">
                  <c:v>15.413270000000001</c:v>
                </c:pt>
                <c:pt idx="562">
                  <c:v>15.413270000000001</c:v>
                </c:pt>
                <c:pt idx="563">
                  <c:v>15.413270000000001</c:v>
                </c:pt>
                <c:pt idx="564">
                  <c:v>15.413629999999999</c:v>
                </c:pt>
                <c:pt idx="565">
                  <c:v>15.413629999999999</c:v>
                </c:pt>
                <c:pt idx="566">
                  <c:v>15.413629999999999</c:v>
                </c:pt>
                <c:pt idx="567">
                  <c:v>15.413959999999999</c:v>
                </c:pt>
                <c:pt idx="568">
                  <c:v>15.413959999999999</c:v>
                </c:pt>
                <c:pt idx="569">
                  <c:v>15.413959999999999</c:v>
                </c:pt>
                <c:pt idx="570">
                  <c:v>15.41427</c:v>
                </c:pt>
                <c:pt idx="571">
                  <c:v>15.41427</c:v>
                </c:pt>
                <c:pt idx="572">
                  <c:v>15.41427</c:v>
                </c:pt>
                <c:pt idx="573">
                  <c:v>15.41427</c:v>
                </c:pt>
                <c:pt idx="574">
                  <c:v>15.41465</c:v>
                </c:pt>
                <c:pt idx="575">
                  <c:v>15.41465</c:v>
                </c:pt>
                <c:pt idx="576">
                  <c:v>15.41465</c:v>
                </c:pt>
                <c:pt idx="577">
                  <c:v>15.41465</c:v>
                </c:pt>
                <c:pt idx="578">
                  <c:v>15.415010000000001</c:v>
                </c:pt>
                <c:pt idx="579">
                  <c:v>15.415010000000001</c:v>
                </c:pt>
                <c:pt idx="580">
                  <c:v>15.415010000000001</c:v>
                </c:pt>
                <c:pt idx="581">
                  <c:v>15.415010000000001</c:v>
                </c:pt>
                <c:pt idx="582">
                  <c:v>15.415330000000001</c:v>
                </c:pt>
                <c:pt idx="583">
                  <c:v>15.415330000000001</c:v>
                </c:pt>
                <c:pt idx="584">
                  <c:v>15.415330000000001</c:v>
                </c:pt>
                <c:pt idx="585">
                  <c:v>15.415330000000001</c:v>
                </c:pt>
                <c:pt idx="586">
                  <c:v>15.415330000000001</c:v>
                </c:pt>
                <c:pt idx="587">
                  <c:v>15.415699999999999</c:v>
                </c:pt>
                <c:pt idx="588">
                  <c:v>15.415699999999999</c:v>
                </c:pt>
                <c:pt idx="589">
                  <c:v>15.415699999999999</c:v>
                </c:pt>
                <c:pt idx="590">
                  <c:v>15.415699999999999</c:v>
                </c:pt>
                <c:pt idx="591">
                  <c:v>15.415699999999999</c:v>
                </c:pt>
                <c:pt idx="592">
                  <c:v>15.416029999999999</c:v>
                </c:pt>
                <c:pt idx="593">
                  <c:v>15.416029999999999</c:v>
                </c:pt>
                <c:pt idx="594">
                  <c:v>15.416029999999999</c:v>
                </c:pt>
                <c:pt idx="595">
                  <c:v>15.416029999999999</c:v>
                </c:pt>
                <c:pt idx="596">
                  <c:v>15.416029999999999</c:v>
                </c:pt>
                <c:pt idx="597">
                  <c:v>15.416029999999999</c:v>
                </c:pt>
                <c:pt idx="598">
                  <c:v>15.41639</c:v>
                </c:pt>
                <c:pt idx="599">
                  <c:v>15.41639</c:v>
                </c:pt>
                <c:pt idx="600">
                  <c:v>15.41639</c:v>
                </c:pt>
                <c:pt idx="601">
                  <c:v>15.41639</c:v>
                </c:pt>
                <c:pt idx="602">
                  <c:v>15.41639</c:v>
                </c:pt>
                <c:pt idx="603">
                  <c:v>15.41639</c:v>
                </c:pt>
                <c:pt idx="604">
                  <c:v>15.416700000000001</c:v>
                </c:pt>
                <c:pt idx="605">
                  <c:v>15.416700000000001</c:v>
                </c:pt>
                <c:pt idx="606">
                  <c:v>15.416700000000001</c:v>
                </c:pt>
                <c:pt idx="607">
                  <c:v>15.416700000000001</c:v>
                </c:pt>
                <c:pt idx="608">
                  <c:v>15.416700000000001</c:v>
                </c:pt>
                <c:pt idx="609">
                  <c:v>15.416700000000001</c:v>
                </c:pt>
                <c:pt idx="610">
                  <c:v>15.416700000000001</c:v>
                </c:pt>
                <c:pt idx="611">
                  <c:v>15.417009999999999</c:v>
                </c:pt>
                <c:pt idx="612">
                  <c:v>15.417009999999999</c:v>
                </c:pt>
                <c:pt idx="613">
                  <c:v>15.417009999999999</c:v>
                </c:pt>
                <c:pt idx="614">
                  <c:v>15.417009999999999</c:v>
                </c:pt>
                <c:pt idx="615">
                  <c:v>15.417009999999999</c:v>
                </c:pt>
                <c:pt idx="616">
                  <c:v>15.417009999999999</c:v>
                </c:pt>
                <c:pt idx="617">
                  <c:v>15.417009999999999</c:v>
                </c:pt>
                <c:pt idx="618">
                  <c:v>15.417009999999999</c:v>
                </c:pt>
                <c:pt idx="619">
                  <c:v>15.417009999999999</c:v>
                </c:pt>
                <c:pt idx="620">
                  <c:v>15.41736</c:v>
                </c:pt>
                <c:pt idx="621">
                  <c:v>15.41736</c:v>
                </c:pt>
                <c:pt idx="622">
                  <c:v>15.41736</c:v>
                </c:pt>
                <c:pt idx="623">
                  <c:v>15.41736</c:v>
                </c:pt>
                <c:pt idx="624">
                  <c:v>15.41736</c:v>
                </c:pt>
                <c:pt idx="625">
                  <c:v>15.41736</c:v>
                </c:pt>
                <c:pt idx="626">
                  <c:v>15.41736</c:v>
                </c:pt>
                <c:pt idx="627">
                  <c:v>15.41736</c:v>
                </c:pt>
                <c:pt idx="628">
                  <c:v>15.41736</c:v>
                </c:pt>
                <c:pt idx="629">
                  <c:v>15.41736</c:v>
                </c:pt>
                <c:pt idx="630">
                  <c:v>15.417669999999999</c:v>
                </c:pt>
                <c:pt idx="631">
                  <c:v>15.417669999999999</c:v>
                </c:pt>
                <c:pt idx="632">
                  <c:v>15.417669999999999</c:v>
                </c:pt>
                <c:pt idx="633">
                  <c:v>15.417669999999999</c:v>
                </c:pt>
                <c:pt idx="634">
                  <c:v>15.417669999999999</c:v>
                </c:pt>
                <c:pt idx="635">
                  <c:v>15.417669999999999</c:v>
                </c:pt>
                <c:pt idx="636">
                  <c:v>15.417669999999999</c:v>
                </c:pt>
                <c:pt idx="637">
                  <c:v>15.417669999999999</c:v>
                </c:pt>
                <c:pt idx="638">
                  <c:v>15.417669999999999</c:v>
                </c:pt>
                <c:pt idx="639">
                  <c:v>15.417669999999999</c:v>
                </c:pt>
                <c:pt idx="640">
                  <c:v>15.417669999999999</c:v>
                </c:pt>
                <c:pt idx="641">
                  <c:v>15.417669999999999</c:v>
                </c:pt>
                <c:pt idx="642">
                  <c:v>15.417669999999999</c:v>
                </c:pt>
                <c:pt idx="643">
                  <c:v>15.41798</c:v>
                </c:pt>
                <c:pt idx="644">
                  <c:v>15.41798</c:v>
                </c:pt>
                <c:pt idx="645">
                  <c:v>15.41798</c:v>
                </c:pt>
                <c:pt idx="646">
                  <c:v>15.41798</c:v>
                </c:pt>
                <c:pt idx="647">
                  <c:v>15.41798</c:v>
                </c:pt>
                <c:pt idx="648">
                  <c:v>15.41798</c:v>
                </c:pt>
                <c:pt idx="649">
                  <c:v>15.41798</c:v>
                </c:pt>
                <c:pt idx="650">
                  <c:v>15.41798</c:v>
                </c:pt>
                <c:pt idx="651">
                  <c:v>15.41798</c:v>
                </c:pt>
                <c:pt idx="652">
                  <c:v>15.41798</c:v>
                </c:pt>
                <c:pt idx="653">
                  <c:v>15.41798</c:v>
                </c:pt>
                <c:pt idx="654">
                  <c:v>15.41798</c:v>
                </c:pt>
                <c:pt idx="655">
                  <c:v>15.41798</c:v>
                </c:pt>
                <c:pt idx="656">
                  <c:v>15.41798</c:v>
                </c:pt>
                <c:pt idx="657">
                  <c:v>15.41798</c:v>
                </c:pt>
                <c:pt idx="658">
                  <c:v>15.41798</c:v>
                </c:pt>
                <c:pt idx="659">
                  <c:v>15.41798</c:v>
                </c:pt>
                <c:pt idx="660">
                  <c:v>15.41798</c:v>
                </c:pt>
                <c:pt idx="661">
                  <c:v>15.4183</c:v>
                </c:pt>
                <c:pt idx="662">
                  <c:v>15.4183</c:v>
                </c:pt>
                <c:pt idx="663">
                  <c:v>15.4183</c:v>
                </c:pt>
                <c:pt idx="664">
                  <c:v>15.4183</c:v>
                </c:pt>
                <c:pt idx="665">
                  <c:v>15.4183</c:v>
                </c:pt>
                <c:pt idx="666">
                  <c:v>15.4183</c:v>
                </c:pt>
                <c:pt idx="667">
                  <c:v>15.4183</c:v>
                </c:pt>
                <c:pt idx="668">
                  <c:v>15.4183</c:v>
                </c:pt>
                <c:pt idx="669">
                  <c:v>15.4183</c:v>
                </c:pt>
                <c:pt idx="670">
                  <c:v>15.4183</c:v>
                </c:pt>
                <c:pt idx="671">
                  <c:v>15.4183</c:v>
                </c:pt>
                <c:pt idx="672">
                  <c:v>15.4183</c:v>
                </c:pt>
                <c:pt idx="673">
                  <c:v>15.4183</c:v>
                </c:pt>
                <c:pt idx="674">
                  <c:v>15.4183</c:v>
                </c:pt>
                <c:pt idx="675">
                  <c:v>15.4183</c:v>
                </c:pt>
                <c:pt idx="676">
                  <c:v>15.4183</c:v>
                </c:pt>
                <c:pt idx="677">
                  <c:v>15.4183</c:v>
                </c:pt>
                <c:pt idx="678">
                  <c:v>15.4183</c:v>
                </c:pt>
                <c:pt idx="679">
                  <c:v>15.4183</c:v>
                </c:pt>
                <c:pt idx="680">
                  <c:v>15.4183</c:v>
                </c:pt>
                <c:pt idx="681">
                  <c:v>15.4183</c:v>
                </c:pt>
                <c:pt idx="682">
                  <c:v>15.4183</c:v>
                </c:pt>
                <c:pt idx="683">
                  <c:v>15.4183</c:v>
                </c:pt>
                <c:pt idx="684">
                  <c:v>15.4183</c:v>
                </c:pt>
                <c:pt idx="685">
                  <c:v>15.4183</c:v>
                </c:pt>
                <c:pt idx="686">
                  <c:v>15.4183</c:v>
                </c:pt>
                <c:pt idx="687">
                  <c:v>15.4183</c:v>
                </c:pt>
                <c:pt idx="688">
                  <c:v>15.4183</c:v>
                </c:pt>
                <c:pt idx="689">
                  <c:v>15.4183</c:v>
                </c:pt>
                <c:pt idx="690">
                  <c:v>15.418609999999999</c:v>
                </c:pt>
                <c:pt idx="691">
                  <c:v>15.418609999999999</c:v>
                </c:pt>
                <c:pt idx="692">
                  <c:v>15.418609999999999</c:v>
                </c:pt>
                <c:pt idx="693">
                  <c:v>15.418609999999999</c:v>
                </c:pt>
                <c:pt idx="694">
                  <c:v>15.418609999999999</c:v>
                </c:pt>
                <c:pt idx="695">
                  <c:v>15.418609999999999</c:v>
                </c:pt>
                <c:pt idx="696">
                  <c:v>15.418609999999999</c:v>
                </c:pt>
                <c:pt idx="697">
                  <c:v>15.418609999999999</c:v>
                </c:pt>
                <c:pt idx="698">
                  <c:v>15.418609999999999</c:v>
                </c:pt>
                <c:pt idx="699">
                  <c:v>15.418609999999999</c:v>
                </c:pt>
                <c:pt idx="700">
                  <c:v>15.418609999999999</c:v>
                </c:pt>
                <c:pt idx="701">
                  <c:v>15.418609999999999</c:v>
                </c:pt>
                <c:pt idx="702">
                  <c:v>15.418609999999999</c:v>
                </c:pt>
                <c:pt idx="703">
                  <c:v>15.418609999999999</c:v>
                </c:pt>
                <c:pt idx="704">
                  <c:v>15.418609999999999</c:v>
                </c:pt>
                <c:pt idx="705">
                  <c:v>15.418609999999999</c:v>
                </c:pt>
                <c:pt idx="706">
                  <c:v>15.418609999999999</c:v>
                </c:pt>
                <c:pt idx="707">
                  <c:v>15.418609999999999</c:v>
                </c:pt>
                <c:pt idx="708">
                  <c:v>15.418609999999999</c:v>
                </c:pt>
                <c:pt idx="709">
                  <c:v>15.418609999999999</c:v>
                </c:pt>
                <c:pt idx="710">
                  <c:v>15.418609999999999</c:v>
                </c:pt>
                <c:pt idx="711">
                  <c:v>15.418609999999999</c:v>
                </c:pt>
                <c:pt idx="712">
                  <c:v>15.418609999999999</c:v>
                </c:pt>
                <c:pt idx="713">
                  <c:v>15.418609999999999</c:v>
                </c:pt>
                <c:pt idx="714">
                  <c:v>15.418609999999999</c:v>
                </c:pt>
                <c:pt idx="715">
                  <c:v>15.418609999999999</c:v>
                </c:pt>
                <c:pt idx="716">
                  <c:v>15.418609999999999</c:v>
                </c:pt>
                <c:pt idx="717">
                  <c:v>15.418609999999999</c:v>
                </c:pt>
                <c:pt idx="718">
                  <c:v>15.418609999999999</c:v>
                </c:pt>
                <c:pt idx="719">
                  <c:v>15.418609999999999</c:v>
                </c:pt>
                <c:pt idx="720">
                  <c:v>15.418609999999999</c:v>
                </c:pt>
                <c:pt idx="721">
                  <c:v>15.418609999999999</c:v>
                </c:pt>
                <c:pt idx="722">
                  <c:v>15.2788</c:v>
                </c:pt>
                <c:pt idx="723">
                  <c:v>15.141780000000001</c:v>
                </c:pt>
                <c:pt idx="724">
                  <c:v>15.007619999999999</c:v>
                </c:pt>
                <c:pt idx="725">
                  <c:v>14.87623</c:v>
                </c:pt>
                <c:pt idx="726">
                  <c:v>14.74752</c:v>
                </c:pt>
                <c:pt idx="727">
                  <c:v>14.621119999999999</c:v>
                </c:pt>
                <c:pt idx="728">
                  <c:v>14.49756</c:v>
                </c:pt>
                <c:pt idx="729">
                  <c:v>14.37645</c:v>
                </c:pt>
                <c:pt idx="730">
                  <c:v>14.257709999999999</c:v>
                </c:pt>
                <c:pt idx="731">
                  <c:v>14.14129</c:v>
                </c:pt>
                <c:pt idx="732">
                  <c:v>14.02711</c:v>
                </c:pt>
                <c:pt idx="733">
                  <c:v>13.91511</c:v>
                </c:pt>
                <c:pt idx="734">
                  <c:v>13.80523</c:v>
                </c:pt>
                <c:pt idx="735">
                  <c:v>13.69741</c:v>
                </c:pt>
                <c:pt idx="736">
                  <c:v>13.5916</c:v>
                </c:pt>
                <c:pt idx="737">
                  <c:v>13.487730000000001</c:v>
                </c:pt>
                <c:pt idx="738">
                  <c:v>13.385759999999999</c:v>
                </c:pt>
                <c:pt idx="739">
                  <c:v>13.285629999999999</c:v>
                </c:pt>
                <c:pt idx="740">
                  <c:v>13.1873</c:v>
                </c:pt>
                <c:pt idx="741">
                  <c:v>13.090719999999999</c:v>
                </c:pt>
                <c:pt idx="742">
                  <c:v>12.995839999999999</c:v>
                </c:pt>
                <c:pt idx="743">
                  <c:v>12.902609999999999</c:v>
                </c:pt>
                <c:pt idx="744">
                  <c:v>12.81101</c:v>
                </c:pt>
                <c:pt idx="745">
                  <c:v>12.720980000000001</c:v>
                </c:pt>
                <c:pt idx="746">
                  <c:v>12.632479999999999</c:v>
                </c:pt>
                <c:pt idx="747">
                  <c:v>12.54548</c:v>
                </c:pt>
                <c:pt idx="748">
                  <c:v>12.45993</c:v>
                </c:pt>
                <c:pt idx="749">
                  <c:v>12.375819999999999</c:v>
                </c:pt>
                <c:pt idx="750">
                  <c:v>12.293089999999999</c:v>
                </c:pt>
                <c:pt idx="751">
                  <c:v>12.21171</c:v>
                </c:pt>
                <c:pt idx="752">
                  <c:v>12.13165</c:v>
                </c:pt>
                <c:pt idx="753">
                  <c:v>12.05289</c:v>
                </c:pt>
                <c:pt idx="754">
                  <c:v>11.975390000000001</c:v>
                </c:pt>
                <c:pt idx="755">
                  <c:v>11.89911</c:v>
                </c:pt>
                <c:pt idx="756">
                  <c:v>11.82404</c:v>
                </c:pt>
                <c:pt idx="757">
                  <c:v>11.75014</c:v>
                </c:pt>
                <c:pt idx="758">
                  <c:v>11.677390000000001</c:v>
                </c:pt>
                <c:pt idx="759">
                  <c:v>11.60576</c:v>
                </c:pt>
                <c:pt idx="760">
                  <c:v>11.535220000000001</c:v>
                </c:pt>
                <c:pt idx="761">
                  <c:v>11.46575</c:v>
                </c:pt>
                <c:pt idx="762">
                  <c:v>11.39734</c:v>
                </c:pt>
                <c:pt idx="763">
                  <c:v>11.329940000000001</c:v>
                </c:pt>
                <c:pt idx="764">
                  <c:v>11.26355</c:v>
                </c:pt>
                <c:pt idx="765">
                  <c:v>11.198130000000001</c:v>
                </c:pt>
                <c:pt idx="766">
                  <c:v>11.13368</c:v>
                </c:pt>
                <c:pt idx="767">
                  <c:v>11.07016</c:v>
                </c:pt>
                <c:pt idx="768">
                  <c:v>11.00756</c:v>
                </c:pt>
                <c:pt idx="769">
                  <c:v>10.94586</c:v>
                </c:pt>
                <c:pt idx="770">
                  <c:v>10.88503</c:v>
                </c:pt>
                <c:pt idx="771">
                  <c:v>10.82507</c:v>
                </c:pt>
                <c:pt idx="772">
                  <c:v>10.76595</c:v>
                </c:pt>
                <c:pt idx="773">
                  <c:v>10.707660000000001</c:v>
                </c:pt>
                <c:pt idx="774">
                  <c:v>10.650169999999999</c:v>
                </c:pt>
                <c:pt idx="775">
                  <c:v>10.59348</c:v>
                </c:pt>
                <c:pt idx="776">
                  <c:v>10.537559999999999</c:v>
                </c:pt>
                <c:pt idx="777">
                  <c:v>10.48241</c:v>
                </c:pt>
                <c:pt idx="778">
                  <c:v>10.428000000000001</c:v>
                </c:pt>
                <c:pt idx="779">
                  <c:v>10.374320000000001</c:v>
                </c:pt>
                <c:pt idx="780">
                  <c:v>10.32136</c:v>
                </c:pt>
                <c:pt idx="781">
                  <c:v>10.26909</c:v>
                </c:pt>
                <c:pt idx="782">
                  <c:v>10.21752</c:v>
                </c:pt>
                <c:pt idx="783">
                  <c:v>10.16663</c:v>
                </c:pt>
                <c:pt idx="784">
                  <c:v>10.116400000000001</c:v>
                </c:pt>
                <c:pt idx="785">
                  <c:v>10.06681</c:v>
                </c:pt>
                <c:pt idx="786">
                  <c:v>10.01787</c:v>
                </c:pt>
                <c:pt idx="787">
                  <c:v>9.9695529999999994</c:v>
                </c:pt>
                <c:pt idx="788">
                  <c:v>9.9218469999999996</c:v>
                </c:pt>
                <c:pt idx="789">
                  <c:v>9.8747469999999993</c:v>
                </c:pt>
                <c:pt idx="790">
                  <c:v>9.8282369999999997</c:v>
                </c:pt>
                <c:pt idx="791">
                  <c:v>9.7823069999999994</c:v>
                </c:pt>
                <c:pt idx="792">
                  <c:v>9.7369470000000007</c:v>
                </c:pt>
                <c:pt idx="793">
                  <c:v>9.6921479999999995</c:v>
                </c:pt>
                <c:pt idx="794">
                  <c:v>9.6478979999999996</c:v>
                </c:pt>
                <c:pt idx="795">
                  <c:v>9.6041880000000006</c:v>
                </c:pt>
                <c:pt idx="796">
                  <c:v>9.561007</c:v>
                </c:pt>
                <c:pt idx="797">
                  <c:v>9.5183509999999991</c:v>
                </c:pt>
                <c:pt idx="798">
                  <c:v>9.4762029999999999</c:v>
                </c:pt>
                <c:pt idx="799">
                  <c:v>9.4345590000000001</c:v>
                </c:pt>
                <c:pt idx="800">
                  <c:v>9.3934099999999994</c:v>
                </c:pt>
                <c:pt idx="801">
                  <c:v>9.3527459999999998</c:v>
                </c:pt>
                <c:pt idx="802">
                  <c:v>9.3125560000000007</c:v>
                </c:pt>
                <c:pt idx="803">
                  <c:v>9.2728389999999994</c:v>
                </c:pt>
                <c:pt idx="804">
                  <c:v>9.2335820000000002</c:v>
                </c:pt>
                <c:pt idx="805">
                  <c:v>9.1947770000000002</c:v>
                </c:pt>
                <c:pt idx="806">
                  <c:v>9.1564209999999999</c:v>
                </c:pt>
                <c:pt idx="807">
                  <c:v>9.1184999999999992</c:v>
                </c:pt>
                <c:pt idx="808">
                  <c:v>9.0810099999999991</c:v>
                </c:pt>
                <c:pt idx="809">
                  <c:v>9.043946</c:v>
                </c:pt>
                <c:pt idx="810">
                  <c:v>9.0072980000000005</c:v>
                </c:pt>
                <c:pt idx="811">
                  <c:v>8.9710590000000003</c:v>
                </c:pt>
                <c:pt idx="812">
                  <c:v>9.0759489999999996</c:v>
                </c:pt>
                <c:pt idx="813">
                  <c:v>9.1796120000000005</c:v>
                </c:pt>
                <c:pt idx="814">
                  <c:v>9.2820870000000006</c:v>
                </c:pt>
                <c:pt idx="815">
                  <c:v>9.3833719999999996</c:v>
                </c:pt>
                <c:pt idx="816">
                  <c:v>9.4834630000000004</c:v>
                </c:pt>
                <c:pt idx="817">
                  <c:v>9.5823599999999995</c:v>
                </c:pt>
                <c:pt idx="818">
                  <c:v>9.6800599999999992</c:v>
                </c:pt>
                <c:pt idx="819">
                  <c:v>9.7765649999999997</c:v>
                </c:pt>
                <c:pt idx="820">
                  <c:v>9.8718690000000002</c:v>
                </c:pt>
                <c:pt idx="821">
                  <c:v>9.9659790000000008</c:v>
                </c:pt>
                <c:pt idx="822">
                  <c:v>10.05889</c:v>
                </c:pt>
                <c:pt idx="823">
                  <c:v>10.15061</c:v>
                </c:pt>
                <c:pt idx="824">
                  <c:v>10.24114</c:v>
                </c:pt>
                <c:pt idx="825">
                  <c:v>10.33047</c:v>
                </c:pt>
                <c:pt idx="826">
                  <c:v>10.418430000000001</c:v>
                </c:pt>
                <c:pt idx="827">
                  <c:v>10.5054</c:v>
                </c:pt>
                <c:pt idx="828">
                  <c:v>10.591200000000001</c:v>
                </c:pt>
                <c:pt idx="829">
                  <c:v>10.67582</c:v>
                </c:pt>
                <c:pt idx="830">
                  <c:v>10.75928</c:v>
                </c:pt>
                <c:pt idx="831">
                  <c:v>10.841559999999999</c:v>
                </c:pt>
                <c:pt idx="832">
                  <c:v>10.922689999999999</c:v>
                </c:pt>
                <c:pt idx="833">
                  <c:v>11.00267</c:v>
                </c:pt>
                <c:pt idx="834">
                  <c:v>11.0815</c:v>
                </c:pt>
                <c:pt idx="835">
                  <c:v>11.159190000000001</c:v>
                </c:pt>
                <c:pt idx="836">
                  <c:v>11.23574</c:v>
                </c:pt>
                <c:pt idx="837">
                  <c:v>11.311170000000001</c:v>
                </c:pt>
                <c:pt idx="838">
                  <c:v>11.385479999999999</c:v>
                </c:pt>
                <c:pt idx="839">
                  <c:v>11.458679999999999</c:v>
                </c:pt>
                <c:pt idx="840">
                  <c:v>11.53077</c:v>
                </c:pt>
                <c:pt idx="841">
                  <c:v>11.60178</c:v>
                </c:pt>
                <c:pt idx="842">
                  <c:v>11.67169</c:v>
                </c:pt>
                <c:pt idx="843">
                  <c:v>11.74053</c:v>
                </c:pt>
                <c:pt idx="844">
                  <c:v>11.808310000000001</c:v>
                </c:pt>
                <c:pt idx="845">
                  <c:v>11.875019999999999</c:v>
                </c:pt>
                <c:pt idx="846">
                  <c:v>11.94069</c:v>
                </c:pt>
                <c:pt idx="847">
                  <c:v>12.00531</c:v>
                </c:pt>
                <c:pt idx="848">
                  <c:v>12.068910000000001</c:v>
                </c:pt>
                <c:pt idx="849">
                  <c:v>12.131489999999999</c:v>
                </c:pt>
                <c:pt idx="850">
                  <c:v>12.193059999999999</c:v>
                </c:pt>
                <c:pt idx="851">
                  <c:v>12.253629999999999</c:v>
                </c:pt>
                <c:pt idx="852">
                  <c:v>12.313219999999999</c:v>
                </c:pt>
                <c:pt idx="853">
                  <c:v>12.37182</c:v>
                </c:pt>
                <c:pt idx="854">
                  <c:v>12.429460000000001</c:v>
                </c:pt>
                <c:pt idx="855">
                  <c:v>12.48615</c:v>
                </c:pt>
                <c:pt idx="856">
                  <c:v>12.541880000000001</c:v>
                </c:pt>
                <c:pt idx="857">
                  <c:v>12.596679999999999</c:v>
                </c:pt>
                <c:pt idx="858">
                  <c:v>12.65056</c:v>
                </c:pt>
                <c:pt idx="859">
                  <c:v>12.703530000000001</c:v>
                </c:pt>
                <c:pt idx="860">
                  <c:v>12.755599999999999</c:v>
                </c:pt>
                <c:pt idx="861">
                  <c:v>12.80677</c:v>
                </c:pt>
                <c:pt idx="862">
                  <c:v>12.85707</c:v>
                </c:pt>
                <c:pt idx="863">
                  <c:v>12.90649</c:v>
                </c:pt>
                <c:pt idx="864">
                  <c:v>12.95506</c:v>
                </c:pt>
                <c:pt idx="865">
                  <c:v>13.00278</c:v>
                </c:pt>
                <c:pt idx="866">
                  <c:v>13.049670000000001</c:v>
                </c:pt>
                <c:pt idx="867">
                  <c:v>13.095739999999999</c:v>
                </c:pt>
                <c:pt idx="868">
                  <c:v>13.14099</c:v>
                </c:pt>
                <c:pt idx="869">
                  <c:v>13.18544</c:v>
                </c:pt>
                <c:pt idx="870">
                  <c:v>13.229100000000001</c:v>
                </c:pt>
                <c:pt idx="871">
                  <c:v>13.271990000000001</c:v>
                </c:pt>
                <c:pt idx="872">
                  <c:v>13.3141</c:v>
                </c:pt>
                <c:pt idx="873">
                  <c:v>13.355460000000001</c:v>
                </c:pt>
                <c:pt idx="874">
                  <c:v>13.39607</c:v>
                </c:pt>
                <c:pt idx="875">
                  <c:v>13.43594</c:v>
                </c:pt>
                <c:pt idx="876">
                  <c:v>13.47509</c:v>
                </c:pt>
                <c:pt idx="877">
                  <c:v>13.513529999999999</c:v>
                </c:pt>
                <c:pt idx="878">
                  <c:v>13.551259999999999</c:v>
                </c:pt>
                <c:pt idx="879">
                  <c:v>13.5883</c:v>
                </c:pt>
                <c:pt idx="880">
                  <c:v>13.62466</c:v>
                </c:pt>
                <c:pt idx="881">
                  <c:v>13.660349999999999</c:v>
                </c:pt>
                <c:pt idx="882">
                  <c:v>13.69537</c:v>
                </c:pt>
                <c:pt idx="883">
                  <c:v>13.729749999999999</c:v>
                </c:pt>
                <c:pt idx="884">
                  <c:v>13.763489999999999</c:v>
                </c:pt>
                <c:pt idx="885">
                  <c:v>13.79659</c:v>
                </c:pt>
                <c:pt idx="886">
                  <c:v>13.82907</c:v>
                </c:pt>
                <c:pt idx="887">
                  <c:v>13.860950000000001</c:v>
                </c:pt>
                <c:pt idx="888">
                  <c:v>13.89222</c:v>
                </c:pt>
                <c:pt idx="889">
                  <c:v>13.9229</c:v>
                </c:pt>
                <c:pt idx="890">
                  <c:v>13.952999999999999</c:v>
                </c:pt>
                <c:pt idx="891">
                  <c:v>13.982530000000001</c:v>
                </c:pt>
                <c:pt idx="892">
                  <c:v>14.0115</c:v>
                </c:pt>
                <c:pt idx="893">
                  <c:v>14.03992</c:v>
                </c:pt>
                <c:pt idx="894">
                  <c:v>14.06779</c:v>
                </c:pt>
                <c:pt idx="895">
                  <c:v>14.095129999999999</c:v>
                </c:pt>
                <c:pt idx="896">
                  <c:v>14.12194</c:v>
                </c:pt>
                <c:pt idx="897">
                  <c:v>14.148239999999999</c:v>
                </c:pt>
                <c:pt idx="898">
                  <c:v>14.17403</c:v>
                </c:pt>
                <c:pt idx="899">
                  <c:v>14.19932</c:v>
                </c:pt>
                <c:pt idx="900">
                  <c:v>14.224119999999999</c:v>
                </c:pt>
                <c:pt idx="901">
                  <c:v>14.24844</c:v>
                </c:pt>
                <c:pt idx="902">
                  <c:v>14.27228</c:v>
                </c:pt>
                <c:pt idx="903">
                  <c:v>14.295669999999999</c:v>
                </c:pt>
                <c:pt idx="904">
                  <c:v>14.31859</c:v>
                </c:pt>
                <c:pt idx="905">
                  <c:v>14.34107</c:v>
                </c:pt>
                <c:pt idx="906">
                  <c:v>14.363110000000001</c:v>
                </c:pt>
                <c:pt idx="907">
                  <c:v>14.38471</c:v>
                </c:pt>
                <c:pt idx="908">
                  <c:v>14.405889999999999</c:v>
                </c:pt>
                <c:pt idx="909">
                  <c:v>14.42665</c:v>
                </c:pt>
                <c:pt idx="910">
                  <c:v>14.447010000000001</c:v>
                </c:pt>
                <c:pt idx="911">
                  <c:v>14.46696</c:v>
                </c:pt>
                <c:pt idx="912">
                  <c:v>14.486510000000001</c:v>
                </c:pt>
                <c:pt idx="913">
                  <c:v>14.50568</c:v>
                </c:pt>
                <c:pt idx="914">
                  <c:v>14.524470000000001</c:v>
                </c:pt>
                <c:pt idx="915">
                  <c:v>14.54288</c:v>
                </c:pt>
                <c:pt idx="916">
                  <c:v>14.560930000000001</c:v>
                </c:pt>
                <c:pt idx="917">
                  <c:v>14.578620000000001</c:v>
                </c:pt>
                <c:pt idx="918">
                  <c:v>14.59595</c:v>
                </c:pt>
                <c:pt idx="919">
                  <c:v>14.61294</c:v>
                </c:pt>
                <c:pt idx="920">
                  <c:v>14.62959</c:v>
                </c:pt>
                <c:pt idx="921">
                  <c:v>14.645899999999999</c:v>
                </c:pt>
                <c:pt idx="922">
                  <c:v>14.66189</c:v>
                </c:pt>
                <c:pt idx="923">
                  <c:v>14.67756</c:v>
                </c:pt>
                <c:pt idx="924">
                  <c:v>14.692909999999999</c:v>
                </c:pt>
                <c:pt idx="925">
                  <c:v>14.70795</c:v>
                </c:pt>
                <c:pt idx="926">
                  <c:v>14.72268</c:v>
                </c:pt>
                <c:pt idx="927">
                  <c:v>14.737130000000001</c:v>
                </c:pt>
                <c:pt idx="928">
                  <c:v>14.75127</c:v>
                </c:pt>
                <c:pt idx="929">
                  <c:v>14.765140000000001</c:v>
                </c:pt>
                <c:pt idx="930">
                  <c:v>14.77872</c:v>
                </c:pt>
                <c:pt idx="931">
                  <c:v>14.792020000000001</c:v>
                </c:pt>
                <c:pt idx="932">
                  <c:v>14.805059999999999</c:v>
                </c:pt>
                <c:pt idx="933">
                  <c:v>14.817830000000001</c:v>
                </c:pt>
                <c:pt idx="934">
                  <c:v>14.83034</c:v>
                </c:pt>
                <c:pt idx="935">
                  <c:v>14.842599999999999</c:v>
                </c:pt>
                <c:pt idx="936">
                  <c:v>14.8546</c:v>
                </c:pt>
                <c:pt idx="937">
                  <c:v>14.86636</c:v>
                </c:pt>
                <c:pt idx="938">
                  <c:v>14.877879999999999</c:v>
                </c:pt>
                <c:pt idx="939">
                  <c:v>14.88917</c:v>
                </c:pt>
                <c:pt idx="940">
                  <c:v>14.900230000000001</c:v>
                </c:pt>
                <c:pt idx="941">
                  <c:v>14.911049999999999</c:v>
                </c:pt>
                <c:pt idx="942">
                  <c:v>14.921659999999999</c:v>
                </c:pt>
                <c:pt idx="943">
                  <c:v>14.93205</c:v>
                </c:pt>
                <c:pt idx="944">
                  <c:v>14.94223</c:v>
                </c:pt>
                <c:pt idx="945">
                  <c:v>14.952199999999999</c:v>
                </c:pt>
                <c:pt idx="946">
                  <c:v>14.961959999999999</c:v>
                </c:pt>
                <c:pt idx="947">
                  <c:v>14.97152</c:v>
                </c:pt>
                <c:pt idx="948">
                  <c:v>14.980880000000001</c:v>
                </c:pt>
                <c:pt idx="949">
                  <c:v>14.99006</c:v>
                </c:pt>
                <c:pt idx="950">
                  <c:v>14.999040000000001</c:v>
                </c:pt>
                <c:pt idx="951">
                  <c:v>15.00784</c:v>
                </c:pt>
                <c:pt idx="952">
                  <c:v>15.016450000000001</c:v>
                </c:pt>
                <c:pt idx="953">
                  <c:v>15.024889999999999</c:v>
                </c:pt>
                <c:pt idx="954">
                  <c:v>15.033160000000001</c:v>
                </c:pt>
                <c:pt idx="955">
                  <c:v>15.04125</c:v>
                </c:pt>
                <c:pt idx="956">
                  <c:v>15.04918</c:v>
                </c:pt>
                <c:pt idx="957">
                  <c:v>15.056940000000001</c:v>
                </c:pt>
                <c:pt idx="958">
                  <c:v>15.064539999999999</c:v>
                </c:pt>
                <c:pt idx="959">
                  <c:v>15.07198</c:v>
                </c:pt>
                <c:pt idx="960">
                  <c:v>15.079269999999999</c:v>
                </c:pt>
                <c:pt idx="961">
                  <c:v>15.086410000000001</c:v>
                </c:pt>
                <c:pt idx="962">
                  <c:v>15.093400000000001</c:v>
                </c:pt>
                <c:pt idx="963">
                  <c:v>15.100239999999999</c:v>
                </c:pt>
                <c:pt idx="964">
                  <c:v>15.10694</c:v>
                </c:pt>
                <c:pt idx="965">
                  <c:v>15.11351</c:v>
                </c:pt>
                <c:pt idx="966">
                  <c:v>15.11993</c:v>
                </c:pt>
                <c:pt idx="967">
                  <c:v>15.12622</c:v>
                </c:pt>
                <c:pt idx="968">
                  <c:v>15.132389999999999</c:v>
                </c:pt>
                <c:pt idx="969">
                  <c:v>15.13842</c:v>
                </c:pt>
                <c:pt idx="970">
                  <c:v>15.14433</c:v>
                </c:pt>
                <c:pt idx="971">
                  <c:v>15.15011</c:v>
                </c:pt>
                <c:pt idx="972">
                  <c:v>15.15577</c:v>
                </c:pt>
                <c:pt idx="973">
                  <c:v>15.16132</c:v>
                </c:pt>
                <c:pt idx="974">
                  <c:v>15.16675</c:v>
                </c:pt>
                <c:pt idx="975">
                  <c:v>15.17206</c:v>
                </c:pt>
                <c:pt idx="976">
                  <c:v>15.17727</c:v>
                </c:pt>
                <c:pt idx="977">
                  <c:v>15.182359999999999</c:v>
                </c:pt>
                <c:pt idx="978">
                  <c:v>15.18736</c:v>
                </c:pt>
                <c:pt idx="979">
                  <c:v>15.19224</c:v>
                </c:pt>
                <c:pt idx="980">
                  <c:v>15.19702</c:v>
                </c:pt>
                <c:pt idx="981">
                  <c:v>15.201700000000001</c:v>
                </c:pt>
                <c:pt idx="982">
                  <c:v>15.206289999999999</c:v>
                </c:pt>
                <c:pt idx="983">
                  <c:v>15.21078</c:v>
                </c:pt>
                <c:pt idx="984">
                  <c:v>15.215170000000001</c:v>
                </c:pt>
                <c:pt idx="985">
                  <c:v>15.219480000000001</c:v>
                </c:pt>
                <c:pt idx="986">
                  <c:v>15.22369</c:v>
                </c:pt>
                <c:pt idx="987">
                  <c:v>15.22781</c:v>
                </c:pt>
                <c:pt idx="988">
                  <c:v>15.23185</c:v>
                </c:pt>
                <c:pt idx="989">
                  <c:v>15.235799999999999</c:v>
                </c:pt>
                <c:pt idx="990">
                  <c:v>15.23967</c:v>
                </c:pt>
                <c:pt idx="991">
                  <c:v>15.243460000000001</c:v>
                </c:pt>
                <c:pt idx="992">
                  <c:v>15.247170000000001</c:v>
                </c:pt>
                <c:pt idx="993">
                  <c:v>15.2508</c:v>
                </c:pt>
                <c:pt idx="994">
                  <c:v>15.254350000000001</c:v>
                </c:pt>
                <c:pt idx="995">
                  <c:v>15.25784</c:v>
                </c:pt>
                <c:pt idx="996">
                  <c:v>15.261240000000001</c:v>
                </c:pt>
                <c:pt idx="997">
                  <c:v>15.26458</c:v>
                </c:pt>
                <c:pt idx="998">
                  <c:v>15.26784</c:v>
                </c:pt>
                <c:pt idx="999">
                  <c:v>15.271039999999999</c:v>
                </c:pt>
                <c:pt idx="1000">
                  <c:v>15.27417</c:v>
                </c:pt>
                <c:pt idx="1001">
                  <c:v>15.277229999999999</c:v>
                </c:pt>
                <c:pt idx="1002">
                  <c:v>15.28023</c:v>
                </c:pt>
                <c:pt idx="1003">
                  <c:v>15.283160000000001</c:v>
                </c:pt>
                <c:pt idx="1004">
                  <c:v>15.28604</c:v>
                </c:pt>
                <c:pt idx="1005">
                  <c:v>15.28885</c:v>
                </c:pt>
                <c:pt idx="1006">
                  <c:v>15.291600000000001</c:v>
                </c:pt>
                <c:pt idx="1007">
                  <c:v>15.2943</c:v>
                </c:pt>
                <c:pt idx="1008">
                  <c:v>15.296939999999999</c:v>
                </c:pt>
                <c:pt idx="1009">
                  <c:v>15.299519999999999</c:v>
                </c:pt>
                <c:pt idx="1010">
                  <c:v>15.302049999999999</c:v>
                </c:pt>
                <c:pt idx="1011">
                  <c:v>15.30453</c:v>
                </c:pt>
                <c:pt idx="1012">
                  <c:v>15.306950000000001</c:v>
                </c:pt>
                <c:pt idx="1013">
                  <c:v>15.30932</c:v>
                </c:pt>
                <c:pt idx="1014">
                  <c:v>15.311640000000001</c:v>
                </c:pt>
                <c:pt idx="1015">
                  <c:v>15.31391</c:v>
                </c:pt>
                <c:pt idx="1016">
                  <c:v>15.316140000000001</c:v>
                </c:pt>
                <c:pt idx="1017">
                  <c:v>15.31831</c:v>
                </c:pt>
                <c:pt idx="1018">
                  <c:v>15.320449999999999</c:v>
                </c:pt>
                <c:pt idx="1019">
                  <c:v>15.32254</c:v>
                </c:pt>
                <c:pt idx="1020">
                  <c:v>15.324579999999999</c:v>
                </c:pt>
                <c:pt idx="1021">
                  <c:v>15.32658</c:v>
                </c:pt>
                <c:pt idx="1022">
                  <c:v>15.32854</c:v>
                </c:pt>
                <c:pt idx="1023">
                  <c:v>15.330450000000001</c:v>
                </c:pt>
                <c:pt idx="1024">
                  <c:v>15.332330000000001</c:v>
                </c:pt>
                <c:pt idx="1025">
                  <c:v>15.334160000000001</c:v>
                </c:pt>
                <c:pt idx="1026">
                  <c:v>15.33596</c:v>
                </c:pt>
                <c:pt idx="1027">
                  <c:v>15.337719999999999</c:v>
                </c:pt>
                <c:pt idx="1028">
                  <c:v>15.33944</c:v>
                </c:pt>
                <c:pt idx="1029">
                  <c:v>15.34112</c:v>
                </c:pt>
                <c:pt idx="1030">
                  <c:v>15.34277</c:v>
                </c:pt>
                <c:pt idx="1031">
                  <c:v>15.344390000000001</c:v>
                </c:pt>
                <c:pt idx="1032">
                  <c:v>15.345969999999999</c:v>
                </c:pt>
                <c:pt idx="1033">
                  <c:v>15.34751</c:v>
                </c:pt>
                <c:pt idx="1034">
                  <c:v>15.349030000000001</c:v>
                </c:pt>
                <c:pt idx="1035">
                  <c:v>15.35051</c:v>
                </c:pt>
                <c:pt idx="1036">
                  <c:v>15.35196</c:v>
                </c:pt>
                <c:pt idx="1037">
                  <c:v>15.35338</c:v>
                </c:pt>
                <c:pt idx="1038">
                  <c:v>15.35477</c:v>
                </c:pt>
                <c:pt idx="1039">
                  <c:v>15.35613</c:v>
                </c:pt>
                <c:pt idx="1040">
                  <c:v>15.35746</c:v>
                </c:pt>
                <c:pt idx="1041">
                  <c:v>15.35877</c:v>
                </c:pt>
                <c:pt idx="1042">
                  <c:v>15.36004</c:v>
                </c:pt>
                <c:pt idx="1043">
                  <c:v>15.36129</c:v>
                </c:pt>
                <c:pt idx="1044">
                  <c:v>15.36252</c:v>
                </c:pt>
                <c:pt idx="1045">
                  <c:v>15.363709999999999</c:v>
                </c:pt>
                <c:pt idx="1046">
                  <c:v>15.364879999999999</c:v>
                </c:pt>
                <c:pt idx="1047">
                  <c:v>15.36603</c:v>
                </c:pt>
                <c:pt idx="1048">
                  <c:v>15.367150000000001</c:v>
                </c:pt>
                <c:pt idx="1049">
                  <c:v>15.36825</c:v>
                </c:pt>
                <c:pt idx="1050">
                  <c:v>15.36932</c:v>
                </c:pt>
                <c:pt idx="1051">
                  <c:v>15.370380000000001</c:v>
                </c:pt>
                <c:pt idx="1052">
                  <c:v>15.371409999999999</c:v>
                </c:pt>
                <c:pt idx="1053">
                  <c:v>15.37242</c:v>
                </c:pt>
                <c:pt idx="1054">
                  <c:v>15.3734</c:v>
                </c:pt>
                <c:pt idx="1055">
                  <c:v>15.374370000000001</c:v>
                </c:pt>
                <c:pt idx="1056">
                  <c:v>15.375310000000001</c:v>
                </c:pt>
                <c:pt idx="1057">
                  <c:v>15.376239999999999</c:v>
                </c:pt>
                <c:pt idx="1058">
                  <c:v>15.377140000000001</c:v>
                </c:pt>
                <c:pt idx="1059">
                  <c:v>15.378030000000001</c:v>
                </c:pt>
                <c:pt idx="1060">
                  <c:v>15.3789</c:v>
                </c:pt>
                <c:pt idx="1061">
                  <c:v>15.37975</c:v>
                </c:pt>
                <c:pt idx="1062">
                  <c:v>15.38058</c:v>
                </c:pt>
                <c:pt idx="1063">
                  <c:v>15.38139</c:v>
                </c:pt>
                <c:pt idx="1064">
                  <c:v>15.38219</c:v>
                </c:pt>
                <c:pt idx="1065">
                  <c:v>15.382960000000001</c:v>
                </c:pt>
                <c:pt idx="1066">
                  <c:v>15.38373</c:v>
                </c:pt>
                <c:pt idx="1067">
                  <c:v>15.38447</c:v>
                </c:pt>
                <c:pt idx="1068">
                  <c:v>15.385199999999999</c:v>
                </c:pt>
                <c:pt idx="1069">
                  <c:v>15.38592</c:v>
                </c:pt>
                <c:pt idx="1070">
                  <c:v>15.386620000000001</c:v>
                </c:pt>
                <c:pt idx="1071">
                  <c:v>15.387309999999999</c:v>
                </c:pt>
                <c:pt idx="1072">
                  <c:v>15.387969999999999</c:v>
                </c:pt>
                <c:pt idx="1073">
                  <c:v>15.388629999999999</c:v>
                </c:pt>
                <c:pt idx="1074">
                  <c:v>15.38927</c:v>
                </c:pt>
                <c:pt idx="1075">
                  <c:v>15.389900000000001</c:v>
                </c:pt>
                <c:pt idx="1076">
                  <c:v>15.39052</c:v>
                </c:pt>
                <c:pt idx="1077">
                  <c:v>15.391120000000001</c:v>
                </c:pt>
                <c:pt idx="1078">
                  <c:v>15.39171</c:v>
                </c:pt>
                <c:pt idx="1079">
                  <c:v>15.392289999999999</c:v>
                </c:pt>
                <c:pt idx="1080">
                  <c:v>15.392849999999999</c:v>
                </c:pt>
                <c:pt idx="1081">
                  <c:v>15.393409999999999</c:v>
                </c:pt>
                <c:pt idx="1082">
                  <c:v>15.39395</c:v>
                </c:pt>
                <c:pt idx="1083">
                  <c:v>15.39448</c:v>
                </c:pt>
                <c:pt idx="1084">
                  <c:v>15.395</c:v>
                </c:pt>
                <c:pt idx="1085">
                  <c:v>15.3955</c:v>
                </c:pt>
                <c:pt idx="1086">
                  <c:v>15.396000000000001</c:v>
                </c:pt>
                <c:pt idx="1087">
                  <c:v>15.39648</c:v>
                </c:pt>
                <c:pt idx="1088">
                  <c:v>15.39696</c:v>
                </c:pt>
                <c:pt idx="1089">
                  <c:v>15.39742</c:v>
                </c:pt>
                <c:pt idx="1090">
                  <c:v>15.397880000000001</c:v>
                </c:pt>
                <c:pt idx="1091">
                  <c:v>15.39833</c:v>
                </c:pt>
                <c:pt idx="1092">
                  <c:v>15.398759999999999</c:v>
                </c:pt>
                <c:pt idx="1093">
                  <c:v>15.399190000000001</c:v>
                </c:pt>
                <c:pt idx="1094">
                  <c:v>15.399609999999999</c:v>
                </c:pt>
                <c:pt idx="1095">
                  <c:v>15.40002</c:v>
                </c:pt>
                <c:pt idx="1096">
                  <c:v>15.40042</c:v>
                </c:pt>
                <c:pt idx="1097">
                  <c:v>15.40081</c:v>
                </c:pt>
                <c:pt idx="1098">
                  <c:v>15.401199999999999</c:v>
                </c:pt>
                <c:pt idx="1099">
                  <c:v>15.40157</c:v>
                </c:pt>
                <c:pt idx="1100">
                  <c:v>15.40194</c:v>
                </c:pt>
                <c:pt idx="1101">
                  <c:v>15.4023</c:v>
                </c:pt>
                <c:pt idx="1102">
                  <c:v>15.40265</c:v>
                </c:pt>
                <c:pt idx="1103">
                  <c:v>15.403</c:v>
                </c:pt>
                <c:pt idx="1104">
                  <c:v>15.40333</c:v>
                </c:pt>
                <c:pt idx="1105">
                  <c:v>15.40366</c:v>
                </c:pt>
                <c:pt idx="1106">
                  <c:v>15.403980000000001</c:v>
                </c:pt>
                <c:pt idx="1107">
                  <c:v>15.404299999999999</c:v>
                </c:pt>
                <c:pt idx="1108">
                  <c:v>15.404299999999999</c:v>
                </c:pt>
                <c:pt idx="1109">
                  <c:v>15.404920000000001</c:v>
                </c:pt>
                <c:pt idx="1110">
                  <c:v>15.404920000000001</c:v>
                </c:pt>
                <c:pt idx="1111">
                  <c:v>15.40551</c:v>
                </c:pt>
                <c:pt idx="1112">
                  <c:v>15.40551</c:v>
                </c:pt>
                <c:pt idx="1113">
                  <c:v>15.406079999999999</c:v>
                </c:pt>
                <c:pt idx="1114">
                  <c:v>15.406079999999999</c:v>
                </c:pt>
                <c:pt idx="1115">
                  <c:v>15.40662</c:v>
                </c:pt>
                <c:pt idx="1116">
                  <c:v>15.40662</c:v>
                </c:pt>
                <c:pt idx="1117">
                  <c:v>15.40714</c:v>
                </c:pt>
                <c:pt idx="1118">
                  <c:v>15.40714</c:v>
                </c:pt>
                <c:pt idx="1119">
                  <c:v>15.407629999999999</c:v>
                </c:pt>
                <c:pt idx="1120">
                  <c:v>15.407629999999999</c:v>
                </c:pt>
                <c:pt idx="1121">
                  <c:v>15.408110000000001</c:v>
                </c:pt>
                <c:pt idx="1122">
                  <c:v>15.408110000000001</c:v>
                </c:pt>
                <c:pt idx="1123">
                  <c:v>15.40856</c:v>
                </c:pt>
                <c:pt idx="1124">
                  <c:v>15.40856</c:v>
                </c:pt>
                <c:pt idx="1125">
                  <c:v>15.409000000000001</c:v>
                </c:pt>
                <c:pt idx="1126">
                  <c:v>15.409000000000001</c:v>
                </c:pt>
                <c:pt idx="1127">
                  <c:v>15.409420000000001</c:v>
                </c:pt>
                <c:pt idx="1128">
                  <c:v>15.409420000000001</c:v>
                </c:pt>
                <c:pt idx="1129">
                  <c:v>15.40982</c:v>
                </c:pt>
                <c:pt idx="1130">
                  <c:v>15.40982</c:v>
                </c:pt>
                <c:pt idx="1131">
                  <c:v>15.4102</c:v>
                </c:pt>
                <c:pt idx="1132">
                  <c:v>15.4102</c:v>
                </c:pt>
                <c:pt idx="1133">
                  <c:v>15.41057</c:v>
                </c:pt>
                <c:pt idx="1134">
                  <c:v>15.41057</c:v>
                </c:pt>
                <c:pt idx="1135">
                  <c:v>15.410920000000001</c:v>
                </c:pt>
                <c:pt idx="1136">
                  <c:v>15.410920000000001</c:v>
                </c:pt>
                <c:pt idx="1137">
                  <c:v>15.41126</c:v>
                </c:pt>
                <c:pt idx="1138">
                  <c:v>15.41126</c:v>
                </c:pt>
                <c:pt idx="1139">
                  <c:v>15.411580000000001</c:v>
                </c:pt>
                <c:pt idx="1140">
                  <c:v>15.411580000000001</c:v>
                </c:pt>
                <c:pt idx="1141">
                  <c:v>15.411580000000001</c:v>
                </c:pt>
                <c:pt idx="1142">
                  <c:v>15.412039999999999</c:v>
                </c:pt>
                <c:pt idx="1143">
                  <c:v>15.412039999999999</c:v>
                </c:pt>
                <c:pt idx="1144">
                  <c:v>15.412039999999999</c:v>
                </c:pt>
                <c:pt idx="1145">
                  <c:v>15.412470000000001</c:v>
                </c:pt>
                <c:pt idx="1146">
                  <c:v>15.412470000000001</c:v>
                </c:pt>
                <c:pt idx="1147">
                  <c:v>15.412470000000001</c:v>
                </c:pt>
                <c:pt idx="1148">
                  <c:v>15.412879999999999</c:v>
                </c:pt>
                <c:pt idx="1149">
                  <c:v>15.412879999999999</c:v>
                </c:pt>
                <c:pt idx="1150">
                  <c:v>15.412879999999999</c:v>
                </c:pt>
                <c:pt idx="1151">
                  <c:v>15.413259999999999</c:v>
                </c:pt>
                <c:pt idx="1152">
                  <c:v>15.413259999999999</c:v>
                </c:pt>
                <c:pt idx="1153">
                  <c:v>15.413259999999999</c:v>
                </c:pt>
                <c:pt idx="1154">
                  <c:v>15.41361</c:v>
                </c:pt>
                <c:pt idx="1155">
                  <c:v>15.41361</c:v>
                </c:pt>
                <c:pt idx="1156">
                  <c:v>15.41361</c:v>
                </c:pt>
                <c:pt idx="1157">
                  <c:v>15.41394</c:v>
                </c:pt>
                <c:pt idx="1158">
                  <c:v>15.41394</c:v>
                </c:pt>
                <c:pt idx="1159">
                  <c:v>15.41394</c:v>
                </c:pt>
                <c:pt idx="1160">
                  <c:v>15.414260000000001</c:v>
                </c:pt>
                <c:pt idx="1161">
                  <c:v>15.414260000000001</c:v>
                </c:pt>
                <c:pt idx="1162">
                  <c:v>15.414260000000001</c:v>
                </c:pt>
                <c:pt idx="1163">
                  <c:v>15.414260000000001</c:v>
                </c:pt>
                <c:pt idx="1164">
                  <c:v>15.41464</c:v>
                </c:pt>
                <c:pt idx="1165">
                  <c:v>15.41464</c:v>
                </c:pt>
                <c:pt idx="1166">
                  <c:v>15.41464</c:v>
                </c:pt>
                <c:pt idx="1167">
                  <c:v>15.41464</c:v>
                </c:pt>
                <c:pt idx="1168">
                  <c:v>15.414999999999999</c:v>
                </c:pt>
                <c:pt idx="1169">
                  <c:v>15.414999999999999</c:v>
                </c:pt>
                <c:pt idx="1170">
                  <c:v>15.414999999999999</c:v>
                </c:pt>
                <c:pt idx="1171">
                  <c:v>15.414999999999999</c:v>
                </c:pt>
                <c:pt idx="1172">
                  <c:v>15.415319999999999</c:v>
                </c:pt>
                <c:pt idx="1173">
                  <c:v>15.415319999999999</c:v>
                </c:pt>
                <c:pt idx="1174">
                  <c:v>15.415319999999999</c:v>
                </c:pt>
                <c:pt idx="1175">
                  <c:v>15.415319999999999</c:v>
                </c:pt>
                <c:pt idx="1176">
                  <c:v>15.415319999999999</c:v>
                </c:pt>
                <c:pt idx="1177">
                  <c:v>15.415699999999999</c:v>
                </c:pt>
                <c:pt idx="1178">
                  <c:v>15.415699999999999</c:v>
                </c:pt>
                <c:pt idx="1179">
                  <c:v>15.415699999999999</c:v>
                </c:pt>
                <c:pt idx="1180">
                  <c:v>15.415699999999999</c:v>
                </c:pt>
                <c:pt idx="1181">
                  <c:v>15.415699999999999</c:v>
                </c:pt>
                <c:pt idx="1182">
                  <c:v>15.416029999999999</c:v>
                </c:pt>
                <c:pt idx="1183">
                  <c:v>15.416029999999999</c:v>
                </c:pt>
                <c:pt idx="1184">
                  <c:v>15.416029999999999</c:v>
                </c:pt>
                <c:pt idx="1185">
                  <c:v>15.416029999999999</c:v>
                </c:pt>
                <c:pt idx="1186">
                  <c:v>15.416029999999999</c:v>
                </c:pt>
                <c:pt idx="1187">
                  <c:v>15.416029999999999</c:v>
                </c:pt>
                <c:pt idx="1188">
                  <c:v>15.41638</c:v>
                </c:pt>
                <c:pt idx="1189">
                  <c:v>15.41638</c:v>
                </c:pt>
                <c:pt idx="1190">
                  <c:v>15.41638</c:v>
                </c:pt>
                <c:pt idx="1191">
                  <c:v>15.41638</c:v>
                </c:pt>
                <c:pt idx="1192">
                  <c:v>15.41638</c:v>
                </c:pt>
                <c:pt idx="1193">
                  <c:v>15.41638</c:v>
                </c:pt>
                <c:pt idx="1194">
                  <c:v>15.416689999999999</c:v>
                </c:pt>
                <c:pt idx="1195">
                  <c:v>15.416689999999999</c:v>
                </c:pt>
                <c:pt idx="1196">
                  <c:v>15.416689999999999</c:v>
                </c:pt>
                <c:pt idx="1197">
                  <c:v>15.416689999999999</c:v>
                </c:pt>
                <c:pt idx="1198">
                  <c:v>15.416689999999999</c:v>
                </c:pt>
                <c:pt idx="1199">
                  <c:v>15.416689999999999</c:v>
                </c:pt>
                <c:pt idx="1200">
                  <c:v>15.416689999999999</c:v>
                </c:pt>
                <c:pt idx="1201">
                  <c:v>15.417009999999999</c:v>
                </c:pt>
                <c:pt idx="1202">
                  <c:v>15.417009999999999</c:v>
                </c:pt>
                <c:pt idx="1203">
                  <c:v>15.417009999999999</c:v>
                </c:pt>
                <c:pt idx="1204">
                  <c:v>15.417009999999999</c:v>
                </c:pt>
                <c:pt idx="1205">
                  <c:v>15.417009999999999</c:v>
                </c:pt>
                <c:pt idx="1206">
                  <c:v>15.417009999999999</c:v>
                </c:pt>
                <c:pt idx="1207">
                  <c:v>15.417009999999999</c:v>
                </c:pt>
                <c:pt idx="1208">
                  <c:v>15.417009999999999</c:v>
                </c:pt>
                <c:pt idx="1209">
                  <c:v>15.417009999999999</c:v>
                </c:pt>
                <c:pt idx="1210">
                  <c:v>15.417350000000001</c:v>
                </c:pt>
                <c:pt idx="1211">
                  <c:v>15.417350000000001</c:v>
                </c:pt>
                <c:pt idx="1212">
                  <c:v>15.417350000000001</c:v>
                </c:pt>
                <c:pt idx="1213">
                  <c:v>15.417350000000001</c:v>
                </c:pt>
                <c:pt idx="1214">
                  <c:v>15.417350000000001</c:v>
                </c:pt>
                <c:pt idx="1215">
                  <c:v>15.417350000000001</c:v>
                </c:pt>
                <c:pt idx="1216">
                  <c:v>15.417350000000001</c:v>
                </c:pt>
                <c:pt idx="1217">
                  <c:v>15.417350000000001</c:v>
                </c:pt>
                <c:pt idx="1218">
                  <c:v>15.417350000000001</c:v>
                </c:pt>
                <c:pt idx="1219">
                  <c:v>15.417350000000001</c:v>
                </c:pt>
                <c:pt idx="1220">
                  <c:v>15.417669999999999</c:v>
                </c:pt>
                <c:pt idx="1221">
                  <c:v>15.417669999999999</c:v>
                </c:pt>
                <c:pt idx="1222">
                  <c:v>15.417669999999999</c:v>
                </c:pt>
                <c:pt idx="1223">
                  <c:v>15.417669999999999</c:v>
                </c:pt>
                <c:pt idx="1224">
                  <c:v>15.417669999999999</c:v>
                </c:pt>
                <c:pt idx="1225">
                  <c:v>15.417669999999999</c:v>
                </c:pt>
                <c:pt idx="1226">
                  <c:v>15.417669999999999</c:v>
                </c:pt>
                <c:pt idx="1227">
                  <c:v>15.417669999999999</c:v>
                </c:pt>
                <c:pt idx="1228">
                  <c:v>15.417669999999999</c:v>
                </c:pt>
                <c:pt idx="1229">
                  <c:v>15.417669999999999</c:v>
                </c:pt>
                <c:pt idx="1230">
                  <c:v>15.417669999999999</c:v>
                </c:pt>
                <c:pt idx="1231">
                  <c:v>15.417669999999999</c:v>
                </c:pt>
                <c:pt idx="1232">
                  <c:v>15.417669999999999</c:v>
                </c:pt>
                <c:pt idx="1233">
                  <c:v>15.41798</c:v>
                </c:pt>
                <c:pt idx="1234">
                  <c:v>15.41798</c:v>
                </c:pt>
                <c:pt idx="1235">
                  <c:v>15.41798</c:v>
                </c:pt>
                <c:pt idx="1236">
                  <c:v>15.41798</c:v>
                </c:pt>
                <c:pt idx="1237">
                  <c:v>15.41798</c:v>
                </c:pt>
                <c:pt idx="1238">
                  <c:v>15.41798</c:v>
                </c:pt>
                <c:pt idx="1239">
                  <c:v>15.41798</c:v>
                </c:pt>
                <c:pt idx="1240">
                  <c:v>15.41798</c:v>
                </c:pt>
                <c:pt idx="1241">
                  <c:v>15.41798</c:v>
                </c:pt>
                <c:pt idx="1242">
                  <c:v>15.41798</c:v>
                </c:pt>
                <c:pt idx="1243">
                  <c:v>15.41798</c:v>
                </c:pt>
                <c:pt idx="1244">
                  <c:v>15.41798</c:v>
                </c:pt>
                <c:pt idx="1245">
                  <c:v>15.41798</c:v>
                </c:pt>
                <c:pt idx="1246">
                  <c:v>15.41798</c:v>
                </c:pt>
                <c:pt idx="1247">
                  <c:v>15.41798</c:v>
                </c:pt>
                <c:pt idx="1248">
                  <c:v>15.41798</c:v>
                </c:pt>
                <c:pt idx="1249">
                  <c:v>15.41798</c:v>
                </c:pt>
                <c:pt idx="1250">
                  <c:v>15.41798</c:v>
                </c:pt>
                <c:pt idx="1251">
                  <c:v>15.4183</c:v>
                </c:pt>
                <c:pt idx="1252">
                  <c:v>15.4183</c:v>
                </c:pt>
                <c:pt idx="1253">
                  <c:v>15.4183</c:v>
                </c:pt>
                <c:pt idx="1254">
                  <c:v>15.4183</c:v>
                </c:pt>
                <c:pt idx="1255">
                  <c:v>15.4183</c:v>
                </c:pt>
                <c:pt idx="1256">
                  <c:v>15.4183</c:v>
                </c:pt>
                <c:pt idx="1257">
                  <c:v>15.4183</c:v>
                </c:pt>
                <c:pt idx="1258">
                  <c:v>15.4183</c:v>
                </c:pt>
                <c:pt idx="1259">
                  <c:v>15.4183</c:v>
                </c:pt>
                <c:pt idx="1260">
                  <c:v>15.4183</c:v>
                </c:pt>
                <c:pt idx="1261">
                  <c:v>15.4183</c:v>
                </c:pt>
                <c:pt idx="1262">
                  <c:v>15.4183</c:v>
                </c:pt>
                <c:pt idx="1263">
                  <c:v>15.4183</c:v>
                </c:pt>
                <c:pt idx="1264">
                  <c:v>15.4183</c:v>
                </c:pt>
                <c:pt idx="1265">
                  <c:v>15.4183</c:v>
                </c:pt>
                <c:pt idx="1266">
                  <c:v>15.4183</c:v>
                </c:pt>
                <c:pt idx="1267">
                  <c:v>15.4183</c:v>
                </c:pt>
                <c:pt idx="1268">
                  <c:v>15.4183</c:v>
                </c:pt>
                <c:pt idx="1269">
                  <c:v>15.4183</c:v>
                </c:pt>
                <c:pt idx="1270">
                  <c:v>15.4183</c:v>
                </c:pt>
                <c:pt idx="1271">
                  <c:v>15.4183</c:v>
                </c:pt>
                <c:pt idx="1272">
                  <c:v>15.4183</c:v>
                </c:pt>
                <c:pt idx="1273">
                  <c:v>15.4183</c:v>
                </c:pt>
                <c:pt idx="1274">
                  <c:v>15.4183</c:v>
                </c:pt>
                <c:pt idx="1275">
                  <c:v>15.4183</c:v>
                </c:pt>
                <c:pt idx="1276">
                  <c:v>15.4183</c:v>
                </c:pt>
                <c:pt idx="1277">
                  <c:v>15.4183</c:v>
                </c:pt>
                <c:pt idx="1278">
                  <c:v>15.4183</c:v>
                </c:pt>
                <c:pt idx="1279">
                  <c:v>15.4183</c:v>
                </c:pt>
                <c:pt idx="1280">
                  <c:v>15.418609999999999</c:v>
                </c:pt>
                <c:pt idx="1281">
                  <c:v>15.418609999999999</c:v>
                </c:pt>
                <c:pt idx="1282">
                  <c:v>15.418609999999999</c:v>
                </c:pt>
                <c:pt idx="1283">
                  <c:v>15.418609999999999</c:v>
                </c:pt>
                <c:pt idx="1284">
                  <c:v>15.418609999999999</c:v>
                </c:pt>
                <c:pt idx="1285">
                  <c:v>15.418609999999999</c:v>
                </c:pt>
                <c:pt idx="1286">
                  <c:v>15.418609999999999</c:v>
                </c:pt>
                <c:pt idx="1287">
                  <c:v>15.418609999999999</c:v>
                </c:pt>
                <c:pt idx="1288">
                  <c:v>15.418609999999999</c:v>
                </c:pt>
                <c:pt idx="1289">
                  <c:v>15.418609999999999</c:v>
                </c:pt>
                <c:pt idx="1290">
                  <c:v>15.418609999999999</c:v>
                </c:pt>
                <c:pt idx="1291">
                  <c:v>15.418609999999999</c:v>
                </c:pt>
                <c:pt idx="1292">
                  <c:v>15.418609999999999</c:v>
                </c:pt>
                <c:pt idx="1293">
                  <c:v>15.418609999999999</c:v>
                </c:pt>
                <c:pt idx="1294">
                  <c:v>15.418609999999999</c:v>
                </c:pt>
                <c:pt idx="1295">
                  <c:v>15.418609999999999</c:v>
                </c:pt>
                <c:pt idx="1296">
                  <c:v>15.418609999999999</c:v>
                </c:pt>
                <c:pt idx="1297">
                  <c:v>15.418609999999999</c:v>
                </c:pt>
                <c:pt idx="1298">
                  <c:v>15.418609999999999</c:v>
                </c:pt>
                <c:pt idx="1299">
                  <c:v>15.418609999999999</c:v>
                </c:pt>
                <c:pt idx="1300">
                  <c:v>15.418609999999999</c:v>
                </c:pt>
                <c:pt idx="1301">
                  <c:v>15.418609999999999</c:v>
                </c:pt>
                <c:pt idx="1302">
                  <c:v>15.418609999999999</c:v>
                </c:pt>
                <c:pt idx="1303">
                  <c:v>15.418609999999999</c:v>
                </c:pt>
                <c:pt idx="1304">
                  <c:v>15.418609999999999</c:v>
                </c:pt>
                <c:pt idx="1305">
                  <c:v>15.418609999999999</c:v>
                </c:pt>
                <c:pt idx="1306">
                  <c:v>15.418609999999999</c:v>
                </c:pt>
                <c:pt idx="1307">
                  <c:v>15.418609999999999</c:v>
                </c:pt>
                <c:pt idx="1308">
                  <c:v>15.418609999999999</c:v>
                </c:pt>
                <c:pt idx="1309">
                  <c:v>15.418609999999999</c:v>
                </c:pt>
                <c:pt idx="1310">
                  <c:v>15.418609999999999</c:v>
                </c:pt>
                <c:pt idx="1311">
                  <c:v>15.418609999999999</c:v>
                </c:pt>
                <c:pt idx="1312">
                  <c:v>15.418609999999999</c:v>
                </c:pt>
                <c:pt idx="1313">
                  <c:v>15.418609999999999</c:v>
                </c:pt>
                <c:pt idx="1314">
                  <c:v>15.418609999999999</c:v>
                </c:pt>
                <c:pt idx="1315">
                  <c:v>15.418609999999999</c:v>
                </c:pt>
                <c:pt idx="1316">
                  <c:v>15.418609999999999</c:v>
                </c:pt>
                <c:pt idx="1317">
                  <c:v>15.418609999999999</c:v>
                </c:pt>
                <c:pt idx="1318">
                  <c:v>15.418609999999999</c:v>
                </c:pt>
                <c:pt idx="1319">
                  <c:v>15.418609999999999</c:v>
                </c:pt>
                <c:pt idx="1320">
                  <c:v>15.418609999999999</c:v>
                </c:pt>
                <c:pt idx="1321">
                  <c:v>15.418609999999999</c:v>
                </c:pt>
                <c:pt idx="1322">
                  <c:v>15.418609999999999</c:v>
                </c:pt>
                <c:pt idx="1323">
                  <c:v>15.418609999999999</c:v>
                </c:pt>
                <c:pt idx="1324">
                  <c:v>15.418609999999999</c:v>
                </c:pt>
                <c:pt idx="1325">
                  <c:v>15.418609999999999</c:v>
                </c:pt>
                <c:pt idx="1326">
                  <c:v>15.418609999999999</c:v>
                </c:pt>
                <c:pt idx="1327">
                  <c:v>15.418609999999999</c:v>
                </c:pt>
                <c:pt idx="1328">
                  <c:v>15.418609999999999</c:v>
                </c:pt>
                <c:pt idx="1329">
                  <c:v>15.418609999999999</c:v>
                </c:pt>
                <c:pt idx="1330">
                  <c:v>15.418609999999999</c:v>
                </c:pt>
                <c:pt idx="1331">
                  <c:v>15.418609999999999</c:v>
                </c:pt>
                <c:pt idx="1332">
                  <c:v>15.418609999999999</c:v>
                </c:pt>
                <c:pt idx="1333">
                  <c:v>15.418609999999999</c:v>
                </c:pt>
                <c:pt idx="1334">
                  <c:v>15.418609999999999</c:v>
                </c:pt>
                <c:pt idx="1335">
                  <c:v>15.418609999999999</c:v>
                </c:pt>
                <c:pt idx="1336">
                  <c:v>15.418609999999999</c:v>
                </c:pt>
                <c:pt idx="1337">
                  <c:v>15.418609999999999</c:v>
                </c:pt>
                <c:pt idx="1338">
                  <c:v>15.418609999999999</c:v>
                </c:pt>
                <c:pt idx="1339">
                  <c:v>15.418609999999999</c:v>
                </c:pt>
                <c:pt idx="1340">
                  <c:v>15.418609999999999</c:v>
                </c:pt>
                <c:pt idx="1341">
                  <c:v>15.418609999999999</c:v>
                </c:pt>
                <c:pt idx="1342">
                  <c:v>15.418609999999999</c:v>
                </c:pt>
                <c:pt idx="1343">
                  <c:v>15.418609999999999</c:v>
                </c:pt>
                <c:pt idx="1344">
                  <c:v>15.418609999999999</c:v>
                </c:pt>
                <c:pt idx="1345">
                  <c:v>15.418609999999999</c:v>
                </c:pt>
                <c:pt idx="1346">
                  <c:v>15.418609999999999</c:v>
                </c:pt>
                <c:pt idx="1347">
                  <c:v>15.418609999999999</c:v>
                </c:pt>
                <c:pt idx="1348">
                  <c:v>15.418609999999999</c:v>
                </c:pt>
                <c:pt idx="1349">
                  <c:v>15.418609999999999</c:v>
                </c:pt>
                <c:pt idx="1350">
                  <c:v>15.418609999999999</c:v>
                </c:pt>
                <c:pt idx="1351">
                  <c:v>15.418609999999999</c:v>
                </c:pt>
                <c:pt idx="1352">
                  <c:v>15.27894</c:v>
                </c:pt>
                <c:pt idx="1353">
                  <c:v>15.141920000000001</c:v>
                </c:pt>
                <c:pt idx="1354">
                  <c:v>15.007759999999999</c:v>
                </c:pt>
                <c:pt idx="1355">
                  <c:v>14.87637</c:v>
                </c:pt>
                <c:pt idx="1356">
                  <c:v>14.74766</c:v>
                </c:pt>
                <c:pt idx="1357">
                  <c:v>14.621259999999999</c:v>
                </c:pt>
                <c:pt idx="1358">
                  <c:v>14.49769</c:v>
                </c:pt>
                <c:pt idx="1359">
                  <c:v>14.376580000000001</c:v>
                </c:pt>
                <c:pt idx="1360">
                  <c:v>14.25784</c:v>
                </c:pt>
                <c:pt idx="1361">
                  <c:v>14.14141</c:v>
                </c:pt>
                <c:pt idx="1362">
                  <c:v>14.027229999999999</c:v>
                </c:pt>
                <c:pt idx="1363">
                  <c:v>13.915229999999999</c:v>
                </c:pt>
                <c:pt idx="1364">
                  <c:v>13.805350000000001</c:v>
                </c:pt>
                <c:pt idx="1365">
                  <c:v>13.69753</c:v>
                </c:pt>
                <c:pt idx="1366">
                  <c:v>13.591710000000001</c:v>
                </c:pt>
                <c:pt idx="1367">
                  <c:v>13.48784</c:v>
                </c:pt>
                <c:pt idx="1368">
                  <c:v>13.385870000000001</c:v>
                </c:pt>
                <c:pt idx="1369">
                  <c:v>13.285740000000001</c:v>
                </c:pt>
                <c:pt idx="1370">
                  <c:v>13.1874</c:v>
                </c:pt>
                <c:pt idx="1371">
                  <c:v>13.090820000000001</c:v>
                </c:pt>
                <c:pt idx="1372">
                  <c:v>12.995939999999999</c:v>
                </c:pt>
                <c:pt idx="1373">
                  <c:v>12.902710000000001</c:v>
                </c:pt>
                <c:pt idx="1374">
                  <c:v>12.811109999999999</c:v>
                </c:pt>
                <c:pt idx="1375">
                  <c:v>12.721069999999999</c:v>
                </c:pt>
                <c:pt idx="1376">
                  <c:v>12.632569999999999</c:v>
                </c:pt>
                <c:pt idx="1377">
                  <c:v>12.54557</c:v>
                </c:pt>
                <c:pt idx="1378">
                  <c:v>12.46002</c:v>
                </c:pt>
                <c:pt idx="1379">
                  <c:v>12.375909999999999</c:v>
                </c:pt>
                <c:pt idx="1380">
                  <c:v>12.29317</c:v>
                </c:pt>
                <c:pt idx="1381">
                  <c:v>12.2118</c:v>
                </c:pt>
                <c:pt idx="1382">
                  <c:v>12.131740000000001</c:v>
                </c:pt>
                <c:pt idx="1383">
                  <c:v>12.05297</c:v>
                </c:pt>
                <c:pt idx="1384">
                  <c:v>11.97547</c:v>
                </c:pt>
                <c:pt idx="1385">
                  <c:v>11.899190000000001</c:v>
                </c:pt>
                <c:pt idx="1386">
                  <c:v>11.824120000000001</c:v>
                </c:pt>
                <c:pt idx="1387">
                  <c:v>11.750220000000001</c:v>
                </c:pt>
                <c:pt idx="1388">
                  <c:v>11.67746</c:v>
                </c:pt>
                <c:pt idx="1389">
                  <c:v>11.605829999999999</c:v>
                </c:pt>
                <c:pt idx="1390">
                  <c:v>11.53529</c:v>
                </c:pt>
                <c:pt idx="1391">
                  <c:v>11.46583</c:v>
                </c:pt>
                <c:pt idx="1392">
                  <c:v>11.397410000000001</c:v>
                </c:pt>
                <c:pt idx="1393">
                  <c:v>11.33001</c:v>
                </c:pt>
                <c:pt idx="1394">
                  <c:v>11.26362</c:v>
                </c:pt>
                <c:pt idx="1395">
                  <c:v>11.1982</c:v>
                </c:pt>
                <c:pt idx="1396">
                  <c:v>11.13374</c:v>
                </c:pt>
                <c:pt idx="1397">
                  <c:v>11.07023</c:v>
                </c:pt>
                <c:pt idx="1398">
                  <c:v>11.007619999999999</c:v>
                </c:pt>
                <c:pt idx="1399">
                  <c:v>10.945919999999999</c:v>
                </c:pt>
                <c:pt idx="1400">
                  <c:v>10.88509</c:v>
                </c:pt>
                <c:pt idx="1401">
                  <c:v>10.82513</c:v>
                </c:pt>
                <c:pt idx="1402">
                  <c:v>10.76601</c:v>
                </c:pt>
                <c:pt idx="1403">
                  <c:v>10.70772</c:v>
                </c:pt>
                <c:pt idx="1404">
                  <c:v>10.650230000000001</c:v>
                </c:pt>
                <c:pt idx="1405">
                  <c:v>10.593540000000001</c:v>
                </c:pt>
                <c:pt idx="1406">
                  <c:v>10.53762</c:v>
                </c:pt>
                <c:pt idx="1407">
                  <c:v>10.48246</c:v>
                </c:pt>
                <c:pt idx="1408">
                  <c:v>10.428050000000001</c:v>
                </c:pt>
                <c:pt idx="1409">
                  <c:v>10.37438</c:v>
                </c:pt>
                <c:pt idx="1410">
                  <c:v>10.32141</c:v>
                </c:pt>
                <c:pt idx="1411">
                  <c:v>10.26915</c:v>
                </c:pt>
                <c:pt idx="1412">
                  <c:v>10.21758</c:v>
                </c:pt>
                <c:pt idx="1413">
                  <c:v>10.166679999999999</c:v>
                </c:pt>
                <c:pt idx="1414">
                  <c:v>10.11645</c:v>
                </c:pt>
                <c:pt idx="1415">
                  <c:v>10.06687</c:v>
                </c:pt>
                <c:pt idx="1416">
                  <c:v>10.01792</c:v>
                </c:pt>
                <c:pt idx="1417">
                  <c:v>9.9696040000000004</c:v>
                </c:pt>
                <c:pt idx="1418">
                  <c:v>9.9219000000000008</c:v>
                </c:pt>
                <c:pt idx="1419">
                  <c:v>9.8747969999999992</c:v>
                </c:pt>
                <c:pt idx="1420">
                  <c:v>9.8282860000000003</c:v>
                </c:pt>
                <c:pt idx="1421">
                  <c:v>9.7823550000000008</c:v>
                </c:pt>
                <c:pt idx="1422">
                  <c:v>9.7369959999999995</c:v>
                </c:pt>
                <c:pt idx="1423">
                  <c:v>9.6921959999999991</c:v>
                </c:pt>
                <c:pt idx="1424">
                  <c:v>9.647945</c:v>
                </c:pt>
                <c:pt idx="1425">
                  <c:v>9.6042349999999992</c:v>
                </c:pt>
                <c:pt idx="1426">
                  <c:v>9.5610540000000004</c:v>
                </c:pt>
                <c:pt idx="1427">
                  <c:v>9.5183949999999999</c:v>
                </c:pt>
                <c:pt idx="1428">
                  <c:v>9.4762489999999993</c:v>
                </c:pt>
                <c:pt idx="1429">
                  <c:v>9.4346049999999995</c:v>
                </c:pt>
                <c:pt idx="1430">
                  <c:v>9.3934529999999992</c:v>
                </c:pt>
                <c:pt idx="1431">
                  <c:v>9.3527880000000003</c:v>
                </c:pt>
                <c:pt idx="1432">
                  <c:v>9.3126010000000008</c:v>
                </c:pt>
                <c:pt idx="1433">
                  <c:v>9.2728809999999999</c:v>
                </c:pt>
                <c:pt idx="1434">
                  <c:v>9.2336240000000007</c:v>
                </c:pt>
                <c:pt idx="1435">
                  <c:v>9.1948190000000007</c:v>
                </c:pt>
                <c:pt idx="1436">
                  <c:v>9.1564610000000002</c:v>
                </c:pt>
                <c:pt idx="1437">
                  <c:v>9.1185410000000005</c:v>
                </c:pt>
                <c:pt idx="1438">
                  <c:v>9.0810499999999994</c:v>
                </c:pt>
                <c:pt idx="1439">
                  <c:v>9.0439860000000003</c:v>
                </c:pt>
                <c:pt idx="1440">
                  <c:v>9.007339</c:v>
                </c:pt>
                <c:pt idx="1441">
                  <c:v>8.9710979999999996</c:v>
                </c:pt>
                <c:pt idx="1442">
                  <c:v>8.9352630000000008</c:v>
                </c:pt>
                <c:pt idx="1443">
                  <c:v>8.8998240000000006</c:v>
                </c:pt>
                <c:pt idx="1444">
                  <c:v>8.8647770000000001</c:v>
                </c:pt>
                <c:pt idx="1445">
                  <c:v>8.8301119999999997</c:v>
                </c:pt>
                <c:pt idx="1446">
                  <c:v>8.7958280000000002</c:v>
                </c:pt>
                <c:pt idx="1447">
                  <c:v>8.7619109999999996</c:v>
                </c:pt>
                <c:pt idx="1448">
                  <c:v>8.7283659999999994</c:v>
                </c:pt>
                <c:pt idx="1449">
                  <c:v>8.6951789999999995</c:v>
                </c:pt>
                <c:pt idx="1450">
                  <c:v>8.6623470000000005</c:v>
                </c:pt>
                <c:pt idx="1451">
                  <c:v>8.6298659999999998</c:v>
                </c:pt>
                <c:pt idx="1452">
                  <c:v>8.5977270000000008</c:v>
                </c:pt>
                <c:pt idx="1453">
                  <c:v>8.5659279999999995</c:v>
                </c:pt>
                <c:pt idx="1454">
                  <c:v>8.5344599999999993</c:v>
                </c:pt>
                <c:pt idx="1455">
                  <c:v>8.5033250000000002</c:v>
                </c:pt>
                <c:pt idx="1456">
                  <c:v>8.4725099999999998</c:v>
                </c:pt>
                <c:pt idx="1457">
                  <c:v>8.4420149999999996</c:v>
                </c:pt>
                <c:pt idx="1458">
                  <c:v>8.4118329999999997</c:v>
                </c:pt>
                <c:pt idx="1459">
                  <c:v>8.3819610000000004</c:v>
                </c:pt>
                <c:pt idx="1460">
                  <c:v>8.352392</c:v>
                </c:pt>
                <c:pt idx="1461">
                  <c:v>8.3231269999999995</c:v>
                </c:pt>
                <c:pt idx="1462">
                  <c:v>8.2941549999999999</c:v>
                </c:pt>
                <c:pt idx="1463">
                  <c:v>8.2654750000000003</c:v>
                </c:pt>
                <c:pt idx="1464">
                  <c:v>8.2370819999999991</c:v>
                </c:pt>
                <c:pt idx="1465">
                  <c:v>8.2089719999999993</c:v>
                </c:pt>
                <c:pt idx="1466">
                  <c:v>8.1811410000000002</c:v>
                </c:pt>
                <c:pt idx="1467">
                  <c:v>8.1535849999999996</c:v>
                </c:pt>
                <c:pt idx="1468">
                  <c:v>8.1263009999999998</c:v>
                </c:pt>
                <c:pt idx="1469">
                  <c:v>8.0992829999999998</c:v>
                </c:pt>
                <c:pt idx="1470">
                  <c:v>8.0725289999999994</c:v>
                </c:pt>
                <c:pt idx="1471">
                  <c:v>8.0460349999999998</c:v>
                </c:pt>
                <c:pt idx="1472">
                  <c:v>8.0197950000000002</c:v>
                </c:pt>
                <c:pt idx="1473">
                  <c:v>7.9938120000000001</c:v>
                </c:pt>
                <c:pt idx="1474">
                  <c:v>7.9680739999999997</c:v>
                </c:pt>
                <c:pt idx="1475">
                  <c:v>7.9425840000000001</c:v>
                </c:pt>
                <c:pt idx="1476">
                  <c:v>7.9173340000000003</c:v>
                </c:pt>
                <c:pt idx="1477">
                  <c:v>7.8923240000000003</c:v>
                </c:pt>
                <c:pt idx="1478">
                  <c:v>7.8675499999999996</c:v>
                </c:pt>
                <c:pt idx="1479">
                  <c:v>7.8430080000000002</c:v>
                </c:pt>
                <c:pt idx="1480">
                  <c:v>7.8186960000000001</c:v>
                </c:pt>
                <c:pt idx="1481">
                  <c:v>7.7946090000000003</c:v>
                </c:pt>
                <c:pt idx="1482">
                  <c:v>7.7707470000000001</c:v>
                </c:pt>
                <c:pt idx="1483">
                  <c:v>7.7471040000000002</c:v>
                </c:pt>
                <c:pt idx="1484">
                  <c:v>7.7236779999999996</c:v>
                </c:pt>
                <c:pt idx="1485">
                  <c:v>7.7004679999999999</c:v>
                </c:pt>
                <c:pt idx="1486">
                  <c:v>7.6774699999999996</c:v>
                </c:pt>
                <c:pt idx="1487">
                  <c:v>7.6546789999999998</c:v>
                </c:pt>
                <c:pt idx="1488">
                  <c:v>7.6320949999999996</c:v>
                </c:pt>
                <c:pt idx="1489">
                  <c:v>7.6097149999999996</c:v>
                </c:pt>
                <c:pt idx="1490">
                  <c:v>7.5875339999999998</c:v>
                </c:pt>
                <c:pt idx="1491">
                  <c:v>7.5655520000000003</c:v>
                </c:pt>
                <c:pt idx="1492">
                  <c:v>7.5437669999999999</c:v>
                </c:pt>
                <c:pt idx="1493">
                  <c:v>7.522176</c:v>
                </c:pt>
                <c:pt idx="1494">
                  <c:v>7.5007720000000004</c:v>
                </c:pt>
                <c:pt idx="1495">
                  <c:v>7.4795590000000001</c:v>
                </c:pt>
                <c:pt idx="1496">
                  <c:v>7.4585319999999999</c:v>
                </c:pt>
                <c:pt idx="1497">
                  <c:v>7.4376879999999996</c:v>
                </c:pt>
                <c:pt idx="1498">
                  <c:v>7.417027</c:v>
                </c:pt>
                <c:pt idx="1499">
                  <c:v>7.3965439999999996</c:v>
                </c:pt>
                <c:pt idx="1500">
                  <c:v>7.3762369999999997</c:v>
                </c:pt>
                <c:pt idx="1501">
                  <c:v>7.3561059999999996</c:v>
                </c:pt>
                <c:pt idx="1502">
                  <c:v>7.3361470000000004</c:v>
                </c:pt>
                <c:pt idx="1503">
                  <c:v>7.3163590000000003</c:v>
                </c:pt>
                <c:pt idx="1504">
                  <c:v>7.2967399999999998</c:v>
                </c:pt>
                <c:pt idx="1505">
                  <c:v>7.277285</c:v>
                </c:pt>
                <c:pt idx="1506">
                  <c:v>7.2579960000000003</c:v>
                </c:pt>
                <c:pt idx="1507">
                  <c:v>7.2388700000000004</c:v>
                </c:pt>
                <c:pt idx="1508">
                  <c:v>7.2199030000000004</c:v>
                </c:pt>
                <c:pt idx="1509">
                  <c:v>7.2010949999999996</c:v>
                </c:pt>
                <c:pt idx="1510">
                  <c:v>7.1824430000000001</c:v>
                </c:pt>
                <c:pt idx="1511">
                  <c:v>7.1639470000000003</c:v>
                </c:pt>
                <c:pt idx="1512">
                  <c:v>7.1456030000000004</c:v>
                </c:pt>
                <c:pt idx="1513">
                  <c:v>7.1274100000000002</c:v>
                </c:pt>
                <c:pt idx="1514">
                  <c:v>7.1093669999999998</c:v>
                </c:pt>
                <c:pt idx="1515">
                  <c:v>7.0914720000000004</c:v>
                </c:pt>
                <c:pt idx="1516">
                  <c:v>7.0737209999999999</c:v>
                </c:pt>
                <c:pt idx="1517">
                  <c:v>7.0561170000000004</c:v>
                </c:pt>
                <c:pt idx="1518">
                  <c:v>7.0386519999999999</c:v>
                </c:pt>
                <c:pt idx="1519">
                  <c:v>7.021331</c:v>
                </c:pt>
                <c:pt idx="1520">
                  <c:v>7.0041479999999998</c:v>
                </c:pt>
                <c:pt idx="1521">
                  <c:v>6.9871030000000003</c:v>
                </c:pt>
                <c:pt idx="1522">
                  <c:v>6.9701950000000004</c:v>
                </c:pt>
                <c:pt idx="1523">
                  <c:v>6.9534200000000004</c:v>
                </c:pt>
                <c:pt idx="1524">
                  <c:v>6.9367799999999997</c:v>
                </c:pt>
                <c:pt idx="1525">
                  <c:v>6.9202700000000004</c:v>
                </c:pt>
                <c:pt idx="1526">
                  <c:v>6.9038909999999998</c:v>
                </c:pt>
                <c:pt idx="1527">
                  <c:v>6.8876400000000002</c:v>
                </c:pt>
                <c:pt idx="1528">
                  <c:v>6.8715159999999997</c:v>
                </c:pt>
                <c:pt idx="1529">
                  <c:v>6.855518</c:v>
                </c:pt>
                <c:pt idx="1530">
                  <c:v>6.8396439999999998</c:v>
                </c:pt>
                <c:pt idx="1531">
                  <c:v>6.8238940000000001</c:v>
                </c:pt>
                <c:pt idx="1532">
                  <c:v>6.9492019999999997</c:v>
                </c:pt>
                <c:pt idx="1533">
                  <c:v>7.0735049999999999</c:v>
                </c:pt>
                <c:pt idx="1534">
                  <c:v>7.1967999999999996</c:v>
                </c:pt>
                <c:pt idx="1535">
                  <c:v>7.3190670000000004</c:v>
                </c:pt>
                <c:pt idx="1536">
                  <c:v>7.4402939999999997</c:v>
                </c:pt>
                <c:pt idx="1537">
                  <c:v>7.5604649999999998</c:v>
                </c:pt>
                <c:pt idx="1538">
                  <c:v>7.6795679999999997</c:v>
                </c:pt>
                <c:pt idx="1539">
                  <c:v>7.797587</c:v>
                </c:pt>
                <c:pt idx="1540">
                  <c:v>7.9145130000000004</c:v>
                </c:pt>
                <c:pt idx="1541">
                  <c:v>8.0303339999999999</c:v>
                </c:pt>
                <c:pt idx="1542">
                  <c:v>8.145035</c:v>
                </c:pt>
                <c:pt idx="1543">
                  <c:v>8.2586130000000004</c:v>
                </c:pt>
                <c:pt idx="1544">
                  <c:v>8.3710520000000006</c:v>
                </c:pt>
                <c:pt idx="1545">
                  <c:v>8.4823470000000007</c:v>
                </c:pt>
                <c:pt idx="1546">
                  <c:v>8.5924879999999995</c:v>
                </c:pt>
                <c:pt idx="1547">
                  <c:v>8.7014709999999997</c:v>
                </c:pt>
                <c:pt idx="1548">
                  <c:v>8.8092869999999994</c:v>
                </c:pt>
                <c:pt idx="1549">
                  <c:v>8.9159290000000002</c:v>
                </c:pt>
                <c:pt idx="1550">
                  <c:v>9.0213950000000001</c:v>
                </c:pt>
                <c:pt idx="1551">
                  <c:v>9.1256780000000006</c:v>
                </c:pt>
                <c:pt idx="1552">
                  <c:v>9.2287730000000003</c:v>
                </c:pt>
                <c:pt idx="1553">
                  <c:v>9.3306819999999995</c:v>
                </c:pt>
                <c:pt idx="1554">
                  <c:v>9.4313959999999994</c:v>
                </c:pt>
                <c:pt idx="1555">
                  <c:v>9.5309159999999995</c:v>
                </c:pt>
                <c:pt idx="1556">
                  <c:v>9.6292399999999994</c:v>
                </c:pt>
                <c:pt idx="1557">
                  <c:v>9.7263680000000008</c:v>
                </c:pt>
                <c:pt idx="1558">
                  <c:v>9.822298</c:v>
                </c:pt>
                <c:pt idx="1559">
                  <c:v>9.9170300000000005</c:v>
                </c:pt>
                <c:pt idx="1560">
                  <c:v>10.01057</c:v>
                </c:pt>
                <c:pt idx="1561">
                  <c:v>10.10291</c:v>
                </c:pt>
                <c:pt idx="1562">
                  <c:v>10.19406</c:v>
                </c:pt>
                <c:pt idx="1563">
                  <c:v>10.28402</c:v>
                </c:pt>
                <c:pt idx="1564">
                  <c:v>10.372579999999999</c:v>
                </c:pt>
                <c:pt idx="1565">
                  <c:v>10.46017</c:v>
                </c:pt>
                <c:pt idx="1566">
                  <c:v>10.54659</c:v>
                </c:pt>
                <c:pt idx="1567">
                  <c:v>10.631819999999999</c:v>
                </c:pt>
                <c:pt idx="1568">
                  <c:v>10.71589</c:v>
                </c:pt>
                <c:pt idx="1569">
                  <c:v>10.798780000000001</c:v>
                </c:pt>
                <c:pt idx="1570">
                  <c:v>10.880509999999999</c:v>
                </c:pt>
                <c:pt idx="1571">
                  <c:v>10.96109</c:v>
                </c:pt>
                <c:pt idx="1572">
                  <c:v>11.040509999999999</c:v>
                </c:pt>
                <c:pt idx="1573">
                  <c:v>11.1188</c:v>
                </c:pt>
                <c:pt idx="1574">
                  <c:v>11.19594</c:v>
                </c:pt>
                <c:pt idx="1575">
                  <c:v>11.27196</c:v>
                </c:pt>
                <c:pt idx="1576">
                  <c:v>11.34685</c:v>
                </c:pt>
                <c:pt idx="1577">
                  <c:v>11.420629999999999</c:v>
                </c:pt>
                <c:pt idx="1578">
                  <c:v>11.4933</c:v>
                </c:pt>
                <c:pt idx="1579">
                  <c:v>11.564870000000001</c:v>
                </c:pt>
                <c:pt idx="1580">
                  <c:v>11.635350000000001</c:v>
                </c:pt>
                <c:pt idx="1581">
                  <c:v>11.704750000000001</c:v>
                </c:pt>
                <c:pt idx="1582">
                  <c:v>11.77308</c:v>
                </c:pt>
                <c:pt idx="1583">
                  <c:v>11.840350000000001</c:v>
                </c:pt>
                <c:pt idx="1584">
                  <c:v>11.906560000000001</c:v>
                </c:pt>
                <c:pt idx="1585">
                  <c:v>11.971730000000001</c:v>
                </c:pt>
                <c:pt idx="1586">
                  <c:v>12.03586</c:v>
                </c:pt>
                <c:pt idx="1587">
                  <c:v>12.09897</c:v>
                </c:pt>
                <c:pt idx="1588">
                  <c:v>12.16107</c:v>
                </c:pt>
                <c:pt idx="1589">
                  <c:v>12.222160000000001</c:v>
                </c:pt>
                <c:pt idx="1590">
                  <c:v>12.282260000000001</c:v>
                </c:pt>
                <c:pt idx="1591">
                  <c:v>12.34137</c:v>
                </c:pt>
                <c:pt idx="1592">
                  <c:v>12.399509999999999</c:v>
                </c:pt>
                <c:pt idx="1593">
                  <c:v>12.45669</c:v>
                </c:pt>
                <c:pt idx="1594">
                  <c:v>12.512919999999999</c:v>
                </c:pt>
                <c:pt idx="1595">
                  <c:v>12.568210000000001</c:v>
                </c:pt>
                <c:pt idx="1596">
                  <c:v>12.62257</c:v>
                </c:pt>
                <c:pt idx="1597">
                  <c:v>12.67601</c:v>
                </c:pt>
                <c:pt idx="1598">
                  <c:v>12.72855</c:v>
                </c:pt>
                <c:pt idx="1599">
                  <c:v>12.78018</c:v>
                </c:pt>
                <c:pt idx="1600">
                  <c:v>12.83094</c:v>
                </c:pt>
                <c:pt idx="1601">
                  <c:v>12.88081</c:v>
                </c:pt>
                <c:pt idx="1602">
                  <c:v>12.929830000000001</c:v>
                </c:pt>
                <c:pt idx="1603">
                  <c:v>12.97799</c:v>
                </c:pt>
                <c:pt idx="1604">
                  <c:v>13.025320000000001</c:v>
                </c:pt>
                <c:pt idx="1605">
                  <c:v>13.071809999999999</c:v>
                </c:pt>
                <c:pt idx="1606">
                  <c:v>13.11749</c:v>
                </c:pt>
                <c:pt idx="1607">
                  <c:v>13.16235</c:v>
                </c:pt>
                <c:pt idx="1608">
                  <c:v>13.206429999999999</c:v>
                </c:pt>
                <c:pt idx="1609">
                  <c:v>13.24971</c:v>
                </c:pt>
                <c:pt idx="1610">
                  <c:v>13.29223</c:v>
                </c:pt>
                <c:pt idx="1611">
                  <c:v>13.33398</c:v>
                </c:pt>
                <c:pt idx="1612">
                  <c:v>13.374980000000001</c:v>
                </c:pt>
                <c:pt idx="1613">
                  <c:v>13.415229999999999</c:v>
                </c:pt>
                <c:pt idx="1614">
                  <c:v>13.45476</c:v>
                </c:pt>
                <c:pt idx="1615">
                  <c:v>13.49357</c:v>
                </c:pt>
                <c:pt idx="1616">
                  <c:v>13.53167</c:v>
                </c:pt>
                <c:pt idx="1617">
                  <c:v>13.56907</c:v>
                </c:pt>
                <c:pt idx="1618">
                  <c:v>13.605779999999999</c:v>
                </c:pt>
                <c:pt idx="1619">
                  <c:v>13.641819999999999</c:v>
                </c:pt>
                <c:pt idx="1620">
                  <c:v>13.67718</c:v>
                </c:pt>
                <c:pt idx="1621">
                  <c:v>13.7119</c:v>
                </c:pt>
                <c:pt idx="1622">
                  <c:v>13.74597</c:v>
                </c:pt>
                <c:pt idx="1623">
                  <c:v>13.779400000000001</c:v>
                </c:pt>
                <c:pt idx="1624">
                  <c:v>13.812200000000001</c:v>
                </c:pt>
                <c:pt idx="1625">
                  <c:v>13.8444</c:v>
                </c:pt>
                <c:pt idx="1626">
                  <c:v>13.87598</c:v>
                </c:pt>
                <c:pt idx="1627">
                  <c:v>13.906969999999999</c:v>
                </c:pt>
                <c:pt idx="1628">
                  <c:v>13.93737</c:v>
                </c:pt>
                <c:pt idx="1629">
                  <c:v>13.9672</c:v>
                </c:pt>
                <c:pt idx="1630">
                  <c:v>13.996460000000001</c:v>
                </c:pt>
                <c:pt idx="1631">
                  <c:v>14.02516</c:v>
                </c:pt>
                <c:pt idx="1632">
                  <c:v>14.053319999999999</c:v>
                </c:pt>
                <c:pt idx="1633">
                  <c:v>14.08093</c:v>
                </c:pt>
                <c:pt idx="1634">
                  <c:v>14.10802</c:v>
                </c:pt>
                <c:pt idx="1635">
                  <c:v>14.13458</c:v>
                </c:pt>
                <c:pt idx="1636">
                  <c:v>14.160629999999999</c:v>
                </c:pt>
                <c:pt idx="1637">
                  <c:v>14.18618</c:v>
                </c:pt>
                <c:pt idx="1638">
                  <c:v>14.21124</c:v>
                </c:pt>
                <c:pt idx="1639">
                  <c:v>14.235810000000001</c:v>
                </c:pt>
                <c:pt idx="1640">
                  <c:v>14.2599</c:v>
                </c:pt>
                <c:pt idx="1641">
                  <c:v>14.283530000000001</c:v>
                </c:pt>
                <c:pt idx="1642">
                  <c:v>14.30669</c:v>
                </c:pt>
                <c:pt idx="1643">
                  <c:v>14.3294</c:v>
                </c:pt>
                <c:pt idx="1644">
                  <c:v>14.35167</c:v>
                </c:pt>
                <c:pt idx="1645">
                  <c:v>14.37349</c:v>
                </c:pt>
                <c:pt idx="1646">
                  <c:v>14.39489</c:v>
                </c:pt>
                <c:pt idx="1647">
                  <c:v>14.41587</c:v>
                </c:pt>
                <c:pt idx="1648">
                  <c:v>14.436439999999999</c:v>
                </c:pt>
                <c:pt idx="1649">
                  <c:v>14.4566</c:v>
                </c:pt>
                <c:pt idx="1650">
                  <c:v>14.47636</c:v>
                </c:pt>
                <c:pt idx="1651">
                  <c:v>14.49573</c:v>
                </c:pt>
                <c:pt idx="1652">
                  <c:v>14.514709999999999</c:v>
                </c:pt>
                <c:pt idx="1653">
                  <c:v>14.53332</c:v>
                </c:pt>
                <c:pt idx="1654">
                  <c:v>14.55156</c:v>
                </c:pt>
                <c:pt idx="1655">
                  <c:v>14.56944</c:v>
                </c:pt>
                <c:pt idx="1656">
                  <c:v>14.58695</c:v>
                </c:pt>
                <c:pt idx="1657">
                  <c:v>14.60412</c:v>
                </c:pt>
                <c:pt idx="1658">
                  <c:v>14.620950000000001</c:v>
                </c:pt>
                <c:pt idx="1659">
                  <c:v>14.63743</c:v>
                </c:pt>
                <c:pt idx="1660">
                  <c:v>14.653589999999999</c:v>
                </c:pt>
                <c:pt idx="1661">
                  <c:v>14.669420000000001</c:v>
                </c:pt>
                <c:pt idx="1662">
                  <c:v>14.68493</c:v>
                </c:pt>
                <c:pt idx="1663">
                  <c:v>14.700139999999999</c:v>
                </c:pt>
                <c:pt idx="1664">
                  <c:v>14.71503</c:v>
                </c:pt>
                <c:pt idx="1665">
                  <c:v>14.72963</c:v>
                </c:pt>
                <c:pt idx="1666">
                  <c:v>14.743930000000001</c:v>
                </c:pt>
                <c:pt idx="1667">
                  <c:v>14.75794</c:v>
                </c:pt>
                <c:pt idx="1668">
                  <c:v>14.77167</c:v>
                </c:pt>
                <c:pt idx="1669">
                  <c:v>14.78511</c:v>
                </c:pt>
                <c:pt idx="1670">
                  <c:v>14.79829</c:v>
                </c:pt>
                <c:pt idx="1671">
                  <c:v>14.811199999999999</c:v>
                </c:pt>
                <c:pt idx="1672">
                  <c:v>14.823840000000001</c:v>
                </c:pt>
                <c:pt idx="1673">
                  <c:v>14.83623</c:v>
                </c:pt>
                <c:pt idx="1674">
                  <c:v>14.848369999999999</c:v>
                </c:pt>
                <c:pt idx="1675">
                  <c:v>14.86026</c:v>
                </c:pt>
                <c:pt idx="1676">
                  <c:v>14.8719</c:v>
                </c:pt>
                <c:pt idx="1677">
                  <c:v>14.88331</c:v>
                </c:pt>
                <c:pt idx="1678">
                  <c:v>14.894489999999999</c:v>
                </c:pt>
                <c:pt idx="1679">
                  <c:v>14.905430000000001</c:v>
                </c:pt>
                <c:pt idx="1680">
                  <c:v>14.91616</c:v>
                </c:pt>
                <c:pt idx="1681">
                  <c:v>14.92666</c:v>
                </c:pt>
                <c:pt idx="1682">
                  <c:v>14.93695</c:v>
                </c:pt>
                <c:pt idx="1683">
                  <c:v>14.94702</c:v>
                </c:pt>
                <c:pt idx="1684">
                  <c:v>14.95689</c:v>
                </c:pt>
                <c:pt idx="1685">
                  <c:v>14.966559999999999</c:v>
                </c:pt>
                <c:pt idx="1686">
                  <c:v>14.97602</c:v>
                </c:pt>
                <c:pt idx="1687">
                  <c:v>14.985300000000001</c:v>
                </c:pt>
                <c:pt idx="1688">
                  <c:v>14.99438</c:v>
                </c:pt>
                <c:pt idx="1689">
                  <c:v>15.003270000000001</c:v>
                </c:pt>
                <c:pt idx="1690">
                  <c:v>15.011979999999999</c:v>
                </c:pt>
                <c:pt idx="1691">
                  <c:v>15.02051</c:v>
                </c:pt>
                <c:pt idx="1692">
                  <c:v>15.02887</c:v>
                </c:pt>
                <c:pt idx="1693">
                  <c:v>15.037050000000001</c:v>
                </c:pt>
                <c:pt idx="1694">
                  <c:v>15.045059999999999</c:v>
                </c:pt>
                <c:pt idx="1695">
                  <c:v>15.052910000000001</c:v>
                </c:pt>
                <c:pt idx="1696">
                  <c:v>15.060589999999999</c:v>
                </c:pt>
                <c:pt idx="1697">
                  <c:v>15.06812</c:v>
                </c:pt>
                <c:pt idx="1698">
                  <c:v>15.07549</c:v>
                </c:pt>
                <c:pt idx="1699">
                  <c:v>15.082700000000001</c:v>
                </c:pt>
                <c:pt idx="1700">
                  <c:v>15.08977</c:v>
                </c:pt>
                <c:pt idx="1701">
                  <c:v>15.096690000000001</c:v>
                </c:pt>
                <c:pt idx="1702">
                  <c:v>15.10346</c:v>
                </c:pt>
                <c:pt idx="1703">
                  <c:v>15.110099999999999</c:v>
                </c:pt>
                <c:pt idx="1704">
                  <c:v>15.1166</c:v>
                </c:pt>
                <c:pt idx="1705">
                  <c:v>15.122960000000001</c:v>
                </c:pt>
                <c:pt idx="1706">
                  <c:v>15.129189999999999</c:v>
                </c:pt>
                <c:pt idx="1707">
                  <c:v>15.135289999999999</c:v>
                </c:pt>
                <c:pt idx="1708">
                  <c:v>15.141260000000001</c:v>
                </c:pt>
                <c:pt idx="1709">
                  <c:v>15.14711</c:v>
                </c:pt>
                <c:pt idx="1710">
                  <c:v>15.15283</c:v>
                </c:pt>
                <c:pt idx="1711">
                  <c:v>15.158440000000001</c:v>
                </c:pt>
                <c:pt idx="1712">
                  <c:v>15.163930000000001</c:v>
                </c:pt>
                <c:pt idx="1713">
                  <c:v>15.169309999999999</c:v>
                </c:pt>
                <c:pt idx="1714">
                  <c:v>15.174569999999999</c:v>
                </c:pt>
                <c:pt idx="1715">
                  <c:v>15.17972</c:v>
                </c:pt>
                <c:pt idx="1716">
                  <c:v>15.184760000000001</c:v>
                </c:pt>
                <c:pt idx="1717">
                  <c:v>15.1897</c:v>
                </c:pt>
                <c:pt idx="1718">
                  <c:v>15.19454</c:v>
                </c:pt>
                <c:pt idx="1719">
                  <c:v>15.19927</c:v>
                </c:pt>
                <c:pt idx="1720">
                  <c:v>15.20391</c:v>
                </c:pt>
                <c:pt idx="1721">
                  <c:v>15.208449999999999</c:v>
                </c:pt>
                <c:pt idx="1722">
                  <c:v>15.21289</c:v>
                </c:pt>
                <c:pt idx="1723">
                  <c:v>15.21724</c:v>
                </c:pt>
                <c:pt idx="1724">
                  <c:v>15.221500000000001</c:v>
                </c:pt>
                <c:pt idx="1725">
                  <c:v>15.225669999999999</c:v>
                </c:pt>
                <c:pt idx="1726">
                  <c:v>15.229749999999999</c:v>
                </c:pt>
                <c:pt idx="1727">
                  <c:v>15.233750000000001</c:v>
                </c:pt>
                <c:pt idx="1728">
                  <c:v>15.23766</c:v>
                </c:pt>
                <c:pt idx="1729">
                  <c:v>15.241490000000001</c:v>
                </c:pt>
                <c:pt idx="1730">
                  <c:v>15.245240000000001</c:v>
                </c:pt>
                <c:pt idx="1731">
                  <c:v>15.24891</c:v>
                </c:pt>
                <c:pt idx="1732">
                  <c:v>15.252509999999999</c:v>
                </c:pt>
                <c:pt idx="1733">
                  <c:v>15.256030000000001</c:v>
                </c:pt>
                <c:pt idx="1734">
                  <c:v>15.25947</c:v>
                </c:pt>
                <c:pt idx="1735">
                  <c:v>15.26285</c:v>
                </c:pt>
                <c:pt idx="1736">
                  <c:v>15.26614</c:v>
                </c:pt>
                <c:pt idx="1737">
                  <c:v>15.26938</c:v>
                </c:pt>
                <c:pt idx="1738">
                  <c:v>15.272539999999999</c:v>
                </c:pt>
                <c:pt idx="1739">
                  <c:v>15.275639999999999</c:v>
                </c:pt>
                <c:pt idx="1740">
                  <c:v>15.27867</c:v>
                </c:pt>
                <c:pt idx="1741">
                  <c:v>15.281639999999999</c:v>
                </c:pt>
                <c:pt idx="1742">
                  <c:v>15.28454</c:v>
                </c:pt>
                <c:pt idx="1743">
                  <c:v>15.28739</c:v>
                </c:pt>
                <c:pt idx="1744">
                  <c:v>15.29017</c:v>
                </c:pt>
                <c:pt idx="1745">
                  <c:v>15.292899999999999</c:v>
                </c:pt>
                <c:pt idx="1746">
                  <c:v>15.29557</c:v>
                </c:pt>
                <c:pt idx="1747">
                  <c:v>15.29818</c:v>
                </c:pt>
                <c:pt idx="1748">
                  <c:v>15.300739999999999</c:v>
                </c:pt>
                <c:pt idx="1749">
                  <c:v>15.303240000000001</c:v>
                </c:pt>
                <c:pt idx="1750">
                  <c:v>15.30569</c:v>
                </c:pt>
                <c:pt idx="1751">
                  <c:v>15.30809</c:v>
                </c:pt>
                <c:pt idx="1752">
                  <c:v>15.31044</c:v>
                </c:pt>
                <c:pt idx="1753">
                  <c:v>15.31273</c:v>
                </c:pt>
                <c:pt idx="1754">
                  <c:v>15.31498</c:v>
                </c:pt>
                <c:pt idx="1755">
                  <c:v>15.31718</c:v>
                </c:pt>
                <c:pt idx="1756">
                  <c:v>15.31934</c:v>
                </c:pt>
                <c:pt idx="1757">
                  <c:v>15.32145</c:v>
                </c:pt>
                <c:pt idx="1758">
                  <c:v>15.32352</c:v>
                </c:pt>
                <c:pt idx="1759">
                  <c:v>15.32554</c:v>
                </c:pt>
                <c:pt idx="1760">
                  <c:v>15.32752</c:v>
                </c:pt>
                <c:pt idx="1761">
                  <c:v>15.32945</c:v>
                </c:pt>
                <c:pt idx="1762">
                  <c:v>15.33135</c:v>
                </c:pt>
                <c:pt idx="1763">
                  <c:v>15.333209999999999</c:v>
                </c:pt>
                <c:pt idx="1764">
                  <c:v>15.33502</c:v>
                </c:pt>
                <c:pt idx="1765">
                  <c:v>15.3368</c:v>
                </c:pt>
                <c:pt idx="1766">
                  <c:v>15.33854</c:v>
                </c:pt>
                <c:pt idx="1767">
                  <c:v>15.340249999999999</c:v>
                </c:pt>
                <c:pt idx="1768">
                  <c:v>15.34192</c:v>
                </c:pt>
                <c:pt idx="1769">
                  <c:v>15.34355</c:v>
                </c:pt>
                <c:pt idx="1770">
                  <c:v>15.34515</c:v>
                </c:pt>
                <c:pt idx="1771">
                  <c:v>15.34671</c:v>
                </c:pt>
                <c:pt idx="1772">
                  <c:v>15.348240000000001</c:v>
                </c:pt>
                <c:pt idx="1773">
                  <c:v>15.349740000000001</c:v>
                </c:pt>
                <c:pt idx="1774">
                  <c:v>15.35121</c:v>
                </c:pt>
                <c:pt idx="1775">
                  <c:v>15.352639999999999</c:v>
                </c:pt>
                <c:pt idx="1776">
                  <c:v>15.354050000000001</c:v>
                </c:pt>
                <c:pt idx="1777">
                  <c:v>15.35543</c:v>
                </c:pt>
                <c:pt idx="1778">
                  <c:v>15.356769999999999</c:v>
                </c:pt>
                <c:pt idx="1779">
                  <c:v>15.358090000000001</c:v>
                </c:pt>
                <c:pt idx="1780">
                  <c:v>15.35938</c:v>
                </c:pt>
                <c:pt idx="1781">
                  <c:v>15.36064</c:v>
                </c:pt>
                <c:pt idx="1782">
                  <c:v>15.361879999999999</c:v>
                </c:pt>
                <c:pt idx="1783">
                  <c:v>15.36309</c:v>
                </c:pt>
                <c:pt idx="1784">
                  <c:v>15.364269999999999</c:v>
                </c:pt>
                <c:pt idx="1785">
                  <c:v>15.36543</c:v>
                </c:pt>
                <c:pt idx="1786">
                  <c:v>15.366569999999999</c:v>
                </c:pt>
                <c:pt idx="1787">
                  <c:v>15.36768</c:v>
                </c:pt>
                <c:pt idx="1788">
                  <c:v>15.36877</c:v>
                </c:pt>
                <c:pt idx="1789">
                  <c:v>15.36983</c:v>
                </c:pt>
                <c:pt idx="1790">
                  <c:v>15.37087</c:v>
                </c:pt>
                <c:pt idx="1791">
                  <c:v>15.37189</c:v>
                </c:pt>
                <c:pt idx="1792">
                  <c:v>15.37289</c:v>
                </c:pt>
                <c:pt idx="1793">
                  <c:v>15.37387</c:v>
                </c:pt>
                <c:pt idx="1794">
                  <c:v>15.37482</c:v>
                </c:pt>
                <c:pt idx="1795">
                  <c:v>15.37576</c:v>
                </c:pt>
                <c:pt idx="1796">
                  <c:v>15.376670000000001</c:v>
                </c:pt>
                <c:pt idx="1797">
                  <c:v>15.37757</c:v>
                </c:pt>
                <c:pt idx="1798">
                  <c:v>15.378450000000001</c:v>
                </c:pt>
                <c:pt idx="1799">
                  <c:v>15.379300000000001</c:v>
                </c:pt>
                <c:pt idx="1800">
                  <c:v>15.380140000000001</c:v>
                </c:pt>
                <c:pt idx="1801">
                  <c:v>15.38097</c:v>
                </c:pt>
                <c:pt idx="1802">
                  <c:v>15.381769999999999</c:v>
                </c:pt>
                <c:pt idx="1803">
                  <c:v>15.38256</c:v>
                </c:pt>
                <c:pt idx="1804">
                  <c:v>15.383330000000001</c:v>
                </c:pt>
                <c:pt idx="1805">
                  <c:v>15.38409</c:v>
                </c:pt>
                <c:pt idx="1806">
                  <c:v>15.384819999999999</c:v>
                </c:pt>
                <c:pt idx="1807">
                  <c:v>15.38555</c:v>
                </c:pt>
                <c:pt idx="1808">
                  <c:v>15.38626</c:v>
                </c:pt>
                <c:pt idx="1809">
                  <c:v>15.386950000000001</c:v>
                </c:pt>
                <c:pt idx="1810">
                  <c:v>15.38763</c:v>
                </c:pt>
                <c:pt idx="1811">
                  <c:v>15.38829</c:v>
                </c:pt>
                <c:pt idx="1812">
                  <c:v>15.38894</c:v>
                </c:pt>
                <c:pt idx="1813">
                  <c:v>15.38958</c:v>
                </c:pt>
                <c:pt idx="1814">
                  <c:v>15.3902</c:v>
                </c:pt>
                <c:pt idx="1815">
                  <c:v>15.39081</c:v>
                </c:pt>
                <c:pt idx="1816">
                  <c:v>15.391400000000001</c:v>
                </c:pt>
                <c:pt idx="1817">
                  <c:v>15.39199</c:v>
                </c:pt>
                <c:pt idx="1818">
                  <c:v>15.39256</c:v>
                </c:pt>
                <c:pt idx="1819">
                  <c:v>15.39312</c:v>
                </c:pt>
                <c:pt idx="1820">
                  <c:v>15.39367</c:v>
                </c:pt>
                <c:pt idx="1821">
                  <c:v>15.3942</c:v>
                </c:pt>
                <c:pt idx="1822">
                  <c:v>15.394729999999999</c:v>
                </c:pt>
                <c:pt idx="1823">
                  <c:v>15.395239999999999</c:v>
                </c:pt>
                <c:pt idx="1824">
                  <c:v>15.39574</c:v>
                </c:pt>
                <c:pt idx="1825">
                  <c:v>15.396229999999999</c:v>
                </c:pt>
                <c:pt idx="1826">
                  <c:v>15.396710000000001</c:v>
                </c:pt>
                <c:pt idx="1827">
                  <c:v>15.39719</c:v>
                </c:pt>
                <c:pt idx="1828">
                  <c:v>15.397640000000001</c:v>
                </c:pt>
                <c:pt idx="1829">
                  <c:v>15.398099999999999</c:v>
                </c:pt>
                <c:pt idx="1830">
                  <c:v>15.398540000000001</c:v>
                </c:pt>
                <c:pt idx="1831">
                  <c:v>15.39897</c:v>
                </c:pt>
                <c:pt idx="1832">
                  <c:v>15.39939</c:v>
                </c:pt>
                <c:pt idx="1833">
                  <c:v>15.39981</c:v>
                </c:pt>
                <c:pt idx="1834">
                  <c:v>15.40021</c:v>
                </c:pt>
                <c:pt idx="1835">
                  <c:v>15.40061</c:v>
                </c:pt>
                <c:pt idx="1836">
                  <c:v>15.401</c:v>
                </c:pt>
                <c:pt idx="1837">
                  <c:v>15.40138</c:v>
                </c:pt>
                <c:pt idx="1838">
                  <c:v>15.40175</c:v>
                </c:pt>
                <c:pt idx="1839">
                  <c:v>15.40211</c:v>
                </c:pt>
                <c:pt idx="1840">
                  <c:v>15.402469999999999</c:v>
                </c:pt>
                <c:pt idx="1841">
                  <c:v>15.40282</c:v>
                </c:pt>
                <c:pt idx="1842">
                  <c:v>15.40316</c:v>
                </c:pt>
                <c:pt idx="1843">
                  <c:v>15.40349</c:v>
                </c:pt>
                <c:pt idx="1844">
                  <c:v>15.40382</c:v>
                </c:pt>
                <c:pt idx="1845">
                  <c:v>15.40414</c:v>
                </c:pt>
                <c:pt idx="1846">
                  <c:v>15.404450000000001</c:v>
                </c:pt>
                <c:pt idx="1847">
                  <c:v>15.404450000000001</c:v>
                </c:pt>
                <c:pt idx="1848">
                  <c:v>15.405060000000001</c:v>
                </c:pt>
                <c:pt idx="1849">
                  <c:v>15.405060000000001</c:v>
                </c:pt>
                <c:pt idx="1850">
                  <c:v>15.40565</c:v>
                </c:pt>
                <c:pt idx="1851">
                  <c:v>15.40565</c:v>
                </c:pt>
                <c:pt idx="1852">
                  <c:v>15.40621</c:v>
                </c:pt>
                <c:pt idx="1853">
                  <c:v>15.40621</c:v>
                </c:pt>
                <c:pt idx="1854">
                  <c:v>15.406739999999999</c:v>
                </c:pt>
                <c:pt idx="1855">
                  <c:v>15.406739999999999</c:v>
                </c:pt>
                <c:pt idx="1856">
                  <c:v>15.407260000000001</c:v>
                </c:pt>
                <c:pt idx="1857">
                  <c:v>15.407260000000001</c:v>
                </c:pt>
                <c:pt idx="1858">
                  <c:v>15.40775</c:v>
                </c:pt>
                <c:pt idx="1859">
                  <c:v>15.40775</c:v>
                </c:pt>
                <c:pt idx="1860">
                  <c:v>15.40822</c:v>
                </c:pt>
                <c:pt idx="1861">
                  <c:v>15.40822</c:v>
                </c:pt>
                <c:pt idx="1862">
                  <c:v>15.408670000000001</c:v>
                </c:pt>
                <c:pt idx="1863">
                  <c:v>15.408670000000001</c:v>
                </c:pt>
                <c:pt idx="1864">
                  <c:v>15.4091</c:v>
                </c:pt>
                <c:pt idx="1865">
                  <c:v>15.4091</c:v>
                </c:pt>
                <c:pt idx="1866">
                  <c:v>15.409509999999999</c:v>
                </c:pt>
                <c:pt idx="1867">
                  <c:v>15.409509999999999</c:v>
                </c:pt>
                <c:pt idx="1868">
                  <c:v>15.40991</c:v>
                </c:pt>
                <c:pt idx="1869">
                  <c:v>15.40991</c:v>
                </c:pt>
                <c:pt idx="1870">
                  <c:v>15.41029</c:v>
                </c:pt>
                <c:pt idx="1871">
                  <c:v>15.41029</c:v>
                </c:pt>
                <c:pt idx="1872">
                  <c:v>15.41066</c:v>
                </c:pt>
                <c:pt idx="1873">
                  <c:v>15.41066</c:v>
                </c:pt>
                <c:pt idx="1874">
                  <c:v>15.411</c:v>
                </c:pt>
                <c:pt idx="1875">
                  <c:v>15.411</c:v>
                </c:pt>
                <c:pt idx="1876">
                  <c:v>15.41133</c:v>
                </c:pt>
                <c:pt idx="1877">
                  <c:v>15.41133</c:v>
                </c:pt>
                <c:pt idx="1878">
                  <c:v>15.41165</c:v>
                </c:pt>
                <c:pt idx="1879">
                  <c:v>15.41165</c:v>
                </c:pt>
                <c:pt idx="1880">
                  <c:v>15.41165</c:v>
                </c:pt>
                <c:pt idx="1881">
                  <c:v>15.41211</c:v>
                </c:pt>
                <c:pt idx="1882">
                  <c:v>15.41211</c:v>
                </c:pt>
                <c:pt idx="1883">
                  <c:v>15.41211</c:v>
                </c:pt>
                <c:pt idx="1884">
                  <c:v>15.41254</c:v>
                </c:pt>
                <c:pt idx="1885">
                  <c:v>15.41254</c:v>
                </c:pt>
                <c:pt idx="1886">
                  <c:v>15.41254</c:v>
                </c:pt>
                <c:pt idx="1887">
                  <c:v>15.412940000000001</c:v>
                </c:pt>
                <c:pt idx="1888">
                  <c:v>15.412940000000001</c:v>
                </c:pt>
                <c:pt idx="1889">
                  <c:v>15.412940000000001</c:v>
                </c:pt>
                <c:pt idx="1890">
                  <c:v>15.413309999999999</c:v>
                </c:pt>
                <c:pt idx="1891">
                  <c:v>15.413309999999999</c:v>
                </c:pt>
                <c:pt idx="1892">
                  <c:v>15.413309999999999</c:v>
                </c:pt>
                <c:pt idx="1893">
                  <c:v>15.41367</c:v>
                </c:pt>
                <c:pt idx="1894">
                  <c:v>15.41367</c:v>
                </c:pt>
                <c:pt idx="1895">
                  <c:v>15.41367</c:v>
                </c:pt>
                <c:pt idx="1896">
                  <c:v>15.41399</c:v>
                </c:pt>
                <c:pt idx="1897">
                  <c:v>15.41399</c:v>
                </c:pt>
                <c:pt idx="1898">
                  <c:v>15.41399</c:v>
                </c:pt>
                <c:pt idx="1899">
                  <c:v>15.41399</c:v>
                </c:pt>
                <c:pt idx="1900">
                  <c:v>15.41441</c:v>
                </c:pt>
                <c:pt idx="1901">
                  <c:v>15.41441</c:v>
                </c:pt>
                <c:pt idx="1902">
                  <c:v>15.41441</c:v>
                </c:pt>
                <c:pt idx="1903">
                  <c:v>15.41441</c:v>
                </c:pt>
                <c:pt idx="1904">
                  <c:v>15.41478</c:v>
                </c:pt>
                <c:pt idx="1905">
                  <c:v>15.41478</c:v>
                </c:pt>
                <c:pt idx="1906">
                  <c:v>15.41478</c:v>
                </c:pt>
                <c:pt idx="1907">
                  <c:v>15.41478</c:v>
                </c:pt>
                <c:pt idx="1908">
                  <c:v>15.41512</c:v>
                </c:pt>
                <c:pt idx="1909">
                  <c:v>15.41512</c:v>
                </c:pt>
                <c:pt idx="1910">
                  <c:v>15.41512</c:v>
                </c:pt>
                <c:pt idx="1911">
                  <c:v>15.41512</c:v>
                </c:pt>
                <c:pt idx="1912">
                  <c:v>15.41544</c:v>
                </c:pt>
                <c:pt idx="1913">
                  <c:v>15.41544</c:v>
                </c:pt>
                <c:pt idx="1914">
                  <c:v>15.41544</c:v>
                </c:pt>
                <c:pt idx="1915">
                  <c:v>15.41544</c:v>
                </c:pt>
                <c:pt idx="1916">
                  <c:v>15.41544</c:v>
                </c:pt>
                <c:pt idx="1917">
                  <c:v>15.415800000000001</c:v>
                </c:pt>
                <c:pt idx="1918">
                  <c:v>15.415800000000001</c:v>
                </c:pt>
                <c:pt idx="1919">
                  <c:v>15.415800000000001</c:v>
                </c:pt>
                <c:pt idx="1920">
                  <c:v>15.415800000000001</c:v>
                </c:pt>
                <c:pt idx="1921">
                  <c:v>15.415800000000001</c:v>
                </c:pt>
                <c:pt idx="1922">
                  <c:v>15.416119999999999</c:v>
                </c:pt>
                <c:pt idx="1923">
                  <c:v>15.416119999999999</c:v>
                </c:pt>
                <c:pt idx="1924">
                  <c:v>15.416119999999999</c:v>
                </c:pt>
                <c:pt idx="1925">
                  <c:v>15.416119999999999</c:v>
                </c:pt>
                <c:pt idx="1926">
                  <c:v>15.416119999999999</c:v>
                </c:pt>
                <c:pt idx="1927">
                  <c:v>15.416119999999999</c:v>
                </c:pt>
                <c:pt idx="1928">
                  <c:v>15.416460000000001</c:v>
                </c:pt>
                <c:pt idx="1929">
                  <c:v>15.416460000000001</c:v>
                </c:pt>
                <c:pt idx="1930">
                  <c:v>15.416460000000001</c:v>
                </c:pt>
                <c:pt idx="1931">
                  <c:v>15.416460000000001</c:v>
                </c:pt>
                <c:pt idx="1932">
                  <c:v>15.416460000000001</c:v>
                </c:pt>
                <c:pt idx="1933">
                  <c:v>15.416460000000001</c:v>
                </c:pt>
                <c:pt idx="1934">
                  <c:v>15.416460000000001</c:v>
                </c:pt>
                <c:pt idx="1935">
                  <c:v>15.41681</c:v>
                </c:pt>
                <c:pt idx="1936">
                  <c:v>15.41681</c:v>
                </c:pt>
                <c:pt idx="1937">
                  <c:v>15.41681</c:v>
                </c:pt>
                <c:pt idx="1938">
                  <c:v>15.41681</c:v>
                </c:pt>
                <c:pt idx="1939">
                  <c:v>15.41681</c:v>
                </c:pt>
                <c:pt idx="1940">
                  <c:v>15.41681</c:v>
                </c:pt>
                <c:pt idx="1941">
                  <c:v>15.41681</c:v>
                </c:pt>
                <c:pt idx="1942">
                  <c:v>15.41681</c:v>
                </c:pt>
                <c:pt idx="1943">
                  <c:v>15.417149999999999</c:v>
                </c:pt>
                <c:pt idx="1944">
                  <c:v>15.417149999999999</c:v>
                </c:pt>
                <c:pt idx="1945">
                  <c:v>15.417149999999999</c:v>
                </c:pt>
                <c:pt idx="1946">
                  <c:v>15.417149999999999</c:v>
                </c:pt>
                <c:pt idx="1947">
                  <c:v>15.417149999999999</c:v>
                </c:pt>
                <c:pt idx="1948">
                  <c:v>15.417149999999999</c:v>
                </c:pt>
                <c:pt idx="1949">
                  <c:v>15.417149999999999</c:v>
                </c:pt>
                <c:pt idx="1950">
                  <c:v>15.417149999999999</c:v>
                </c:pt>
                <c:pt idx="1951">
                  <c:v>15.417149999999999</c:v>
                </c:pt>
                <c:pt idx="1952">
                  <c:v>15.41747</c:v>
                </c:pt>
                <c:pt idx="1953">
                  <c:v>15.41747</c:v>
                </c:pt>
                <c:pt idx="1954">
                  <c:v>15.41747</c:v>
                </c:pt>
                <c:pt idx="1955">
                  <c:v>15.41747</c:v>
                </c:pt>
                <c:pt idx="1956">
                  <c:v>15.41747</c:v>
                </c:pt>
                <c:pt idx="1957">
                  <c:v>15.41747</c:v>
                </c:pt>
                <c:pt idx="1958">
                  <c:v>15.41747</c:v>
                </c:pt>
                <c:pt idx="1959">
                  <c:v>15.41747</c:v>
                </c:pt>
                <c:pt idx="1960">
                  <c:v>15.41747</c:v>
                </c:pt>
                <c:pt idx="1961">
                  <c:v>15.41747</c:v>
                </c:pt>
                <c:pt idx="1962">
                  <c:v>15.41747</c:v>
                </c:pt>
                <c:pt idx="1963">
                  <c:v>15.41778</c:v>
                </c:pt>
                <c:pt idx="1964">
                  <c:v>15.41778</c:v>
                </c:pt>
                <c:pt idx="1965">
                  <c:v>15.41778</c:v>
                </c:pt>
                <c:pt idx="1966">
                  <c:v>15.41778</c:v>
                </c:pt>
                <c:pt idx="1967">
                  <c:v>15.41778</c:v>
                </c:pt>
                <c:pt idx="1968">
                  <c:v>15.41778</c:v>
                </c:pt>
                <c:pt idx="1969">
                  <c:v>15.41778</c:v>
                </c:pt>
                <c:pt idx="1970">
                  <c:v>15.41778</c:v>
                </c:pt>
                <c:pt idx="1971">
                  <c:v>15.41778</c:v>
                </c:pt>
                <c:pt idx="1972">
                  <c:v>15.41778</c:v>
                </c:pt>
                <c:pt idx="1973">
                  <c:v>15.41778</c:v>
                </c:pt>
                <c:pt idx="1974">
                  <c:v>15.41778</c:v>
                </c:pt>
                <c:pt idx="1975">
                  <c:v>15.41778</c:v>
                </c:pt>
                <c:pt idx="1976">
                  <c:v>15.41778</c:v>
                </c:pt>
                <c:pt idx="1977">
                  <c:v>15.41778</c:v>
                </c:pt>
                <c:pt idx="1978">
                  <c:v>15.41811</c:v>
                </c:pt>
                <c:pt idx="1979">
                  <c:v>15.41811</c:v>
                </c:pt>
                <c:pt idx="1980">
                  <c:v>15.41811</c:v>
                </c:pt>
                <c:pt idx="1981">
                  <c:v>15.41811</c:v>
                </c:pt>
                <c:pt idx="1982">
                  <c:v>15.41811</c:v>
                </c:pt>
                <c:pt idx="1983">
                  <c:v>15.41811</c:v>
                </c:pt>
                <c:pt idx="1984">
                  <c:v>15.41811</c:v>
                </c:pt>
                <c:pt idx="1985">
                  <c:v>15.41811</c:v>
                </c:pt>
                <c:pt idx="1986">
                  <c:v>15.41811</c:v>
                </c:pt>
                <c:pt idx="1987">
                  <c:v>15.41811</c:v>
                </c:pt>
                <c:pt idx="1988">
                  <c:v>15.41811</c:v>
                </c:pt>
                <c:pt idx="1989">
                  <c:v>15.41811</c:v>
                </c:pt>
                <c:pt idx="1990">
                  <c:v>15.41811</c:v>
                </c:pt>
                <c:pt idx="1991">
                  <c:v>15.41811</c:v>
                </c:pt>
                <c:pt idx="1992">
                  <c:v>15.41811</c:v>
                </c:pt>
                <c:pt idx="1993">
                  <c:v>15.41811</c:v>
                </c:pt>
                <c:pt idx="1994">
                  <c:v>15.41811</c:v>
                </c:pt>
                <c:pt idx="1995">
                  <c:v>15.41811</c:v>
                </c:pt>
                <c:pt idx="1996">
                  <c:v>15.41811</c:v>
                </c:pt>
                <c:pt idx="1997">
                  <c:v>15.41811</c:v>
                </c:pt>
                <c:pt idx="1998">
                  <c:v>15.41811</c:v>
                </c:pt>
                <c:pt idx="1999">
                  <c:v>15.418419999999999</c:v>
                </c:pt>
                <c:pt idx="2000">
                  <c:v>15.418419999999999</c:v>
                </c:pt>
                <c:pt idx="2001">
                  <c:v>15.418419999999999</c:v>
                </c:pt>
                <c:pt idx="2002">
                  <c:v>15.418419999999999</c:v>
                </c:pt>
                <c:pt idx="2003">
                  <c:v>15.418419999999999</c:v>
                </c:pt>
                <c:pt idx="2004">
                  <c:v>15.418419999999999</c:v>
                </c:pt>
                <c:pt idx="2005">
                  <c:v>15.418419999999999</c:v>
                </c:pt>
                <c:pt idx="2006">
                  <c:v>15.418419999999999</c:v>
                </c:pt>
                <c:pt idx="2007">
                  <c:v>15.418419999999999</c:v>
                </c:pt>
                <c:pt idx="2008">
                  <c:v>15.418419999999999</c:v>
                </c:pt>
                <c:pt idx="2009">
                  <c:v>15.418419999999999</c:v>
                </c:pt>
                <c:pt idx="2010">
                  <c:v>15.418419999999999</c:v>
                </c:pt>
                <c:pt idx="2011">
                  <c:v>15.418419999999999</c:v>
                </c:pt>
                <c:pt idx="2012">
                  <c:v>15.418419999999999</c:v>
                </c:pt>
                <c:pt idx="2013">
                  <c:v>15.418419999999999</c:v>
                </c:pt>
                <c:pt idx="2014">
                  <c:v>15.418419999999999</c:v>
                </c:pt>
                <c:pt idx="2015">
                  <c:v>15.418419999999999</c:v>
                </c:pt>
                <c:pt idx="2016">
                  <c:v>15.418419999999999</c:v>
                </c:pt>
                <c:pt idx="2017">
                  <c:v>15.418419999999999</c:v>
                </c:pt>
                <c:pt idx="2018">
                  <c:v>15.418419999999999</c:v>
                </c:pt>
                <c:pt idx="2019">
                  <c:v>15.418419999999999</c:v>
                </c:pt>
                <c:pt idx="2020">
                  <c:v>15.418419999999999</c:v>
                </c:pt>
                <c:pt idx="2021">
                  <c:v>15.418419999999999</c:v>
                </c:pt>
                <c:pt idx="2022">
                  <c:v>15.418419999999999</c:v>
                </c:pt>
                <c:pt idx="2023">
                  <c:v>15.418419999999999</c:v>
                </c:pt>
                <c:pt idx="2024">
                  <c:v>15.418419999999999</c:v>
                </c:pt>
                <c:pt idx="2025">
                  <c:v>15.418419999999999</c:v>
                </c:pt>
                <c:pt idx="2026">
                  <c:v>15.418419999999999</c:v>
                </c:pt>
                <c:pt idx="2027">
                  <c:v>15.418419999999999</c:v>
                </c:pt>
                <c:pt idx="2028">
                  <c:v>15.418419999999999</c:v>
                </c:pt>
                <c:pt idx="2029">
                  <c:v>15.418419999999999</c:v>
                </c:pt>
                <c:pt idx="2030">
                  <c:v>15.418419999999999</c:v>
                </c:pt>
                <c:pt idx="2031">
                  <c:v>15.418419999999999</c:v>
                </c:pt>
                <c:pt idx="2032">
                  <c:v>15.418419999999999</c:v>
                </c:pt>
                <c:pt idx="2033">
                  <c:v>15.418419999999999</c:v>
                </c:pt>
                <c:pt idx="2034">
                  <c:v>15.418419999999999</c:v>
                </c:pt>
                <c:pt idx="2035">
                  <c:v>15.418419999999999</c:v>
                </c:pt>
                <c:pt idx="2036">
                  <c:v>15.418419999999999</c:v>
                </c:pt>
                <c:pt idx="2037">
                  <c:v>15.41873</c:v>
                </c:pt>
                <c:pt idx="2038">
                  <c:v>15.41873</c:v>
                </c:pt>
                <c:pt idx="2039">
                  <c:v>15.41873</c:v>
                </c:pt>
                <c:pt idx="2040">
                  <c:v>15.41873</c:v>
                </c:pt>
                <c:pt idx="2041">
                  <c:v>15.41873</c:v>
                </c:pt>
                <c:pt idx="2042">
                  <c:v>15.41873</c:v>
                </c:pt>
                <c:pt idx="2043">
                  <c:v>15.41873</c:v>
                </c:pt>
                <c:pt idx="2044">
                  <c:v>15.41873</c:v>
                </c:pt>
                <c:pt idx="2045">
                  <c:v>15.41873</c:v>
                </c:pt>
                <c:pt idx="2046">
                  <c:v>15.41873</c:v>
                </c:pt>
                <c:pt idx="2047">
                  <c:v>15.41873</c:v>
                </c:pt>
                <c:pt idx="2048">
                  <c:v>15.41873</c:v>
                </c:pt>
                <c:pt idx="2049">
                  <c:v>15.41873</c:v>
                </c:pt>
                <c:pt idx="2050">
                  <c:v>15.41873</c:v>
                </c:pt>
                <c:pt idx="2051">
                  <c:v>15.41873</c:v>
                </c:pt>
                <c:pt idx="2052">
                  <c:v>15.41873</c:v>
                </c:pt>
                <c:pt idx="2053">
                  <c:v>15.41873</c:v>
                </c:pt>
                <c:pt idx="2054">
                  <c:v>15.41873</c:v>
                </c:pt>
                <c:pt idx="2055">
                  <c:v>15.41873</c:v>
                </c:pt>
                <c:pt idx="2056">
                  <c:v>15.41873</c:v>
                </c:pt>
                <c:pt idx="2057">
                  <c:v>15.41873</c:v>
                </c:pt>
                <c:pt idx="2058">
                  <c:v>15.41873</c:v>
                </c:pt>
                <c:pt idx="2059">
                  <c:v>15.41873</c:v>
                </c:pt>
                <c:pt idx="2060">
                  <c:v>15.41873</c:v>
                </c:pt>
                <c:pt idx="2061">
                  <c:v>15.41873</c:v>
                </c:pt>
                <c:pt idx="2062">
                  <c:v>15.41873</c:v>
                </c:pt>
                <c:pt idx="2063">
                  <c:v>15.41873</c:v>
                </c:pt>
                <c:pt idx="2064">
                  <c:v>15.41873</c:v>
                </c:pt>
                <c:pt idx="2065">
                  <c:v>15.41873</c:v>
                </c:pt>
                <c:pt idx="2066">
                  <c:v>15.41873</c:v>
                </c:pt>
                <c:pt idx="2067">
                  <c:v>15.41873</c:v>
                </c:pt>
                <c:pt idx="2068">
                  <c:v>15.41873</c:v>
                </c:pt>
                <c:pt idx="2069">
                  <c:v>15.41873</c:v>
                </c:pt>
                <c:pt idx="2070">
                  <c:v>15.41873</c:v>
                </c:pt>
                <c:pt idx="2071">
                  <c:v>15.41873</c:v>
                </c:pt>
                <c:pt idx="2072">
                  <c:v>15.27885</c:v>
                </c:pt>
                <c:pt idx="2073">
                  <c:v>15.141830000000001</c:v>
                </c:pt>
                <c:pt idx="2074">
                  <c:v>15.007669999999999</c:v>
                </c:pt>
                <c:pt idx="2075">
                  <c:v>14.87627</c:v>
                </c:pt>
                <c:pt idx="2076">
                  <c:v>14.74757</c:v>
                </c:pt>
                <c:pt idx="2077">
                  <c:v>14.621169999999999</c:v>
                </c:pt>
                <c:pt idx="2078">
                  <c:v>14.49761</c:v>
                </c:pt>
                <c:pt idx="2079">
                  <c:v>14.37649</c:v>
                </c:pt>
                <c:pt idx="2080">
                  <c:v>14.257759999999999</c:v>
                </c:pt>
                <c:pt idx="2081">
                  <c:v>14.14133</c:v>
                </c:pt>
                <c:pt idx="2082">
                  <c:v>14.027150000000001</c:v>
                </c:pt>
                <c:pt idx="2083">
                  <c:v>13.915150000000001</c:v>
                </c:pt>
                <c:pt idx="2084">
                  <c:v>13.80527</c:v>
                </c:pt>
                <c:pt idx="2085">
                  <c:v>13.69745</c:v>
                </c:pt>
                <c:pt idx="2086">
                  <c:v>13.59164</c:v>
                </c:pt>
                <c:pt idx="2087">
                  <c:v>13.487769999999999</c:v>
                </c:pt>
                <c:pt idx="2088">
                  <c:v>13.3858</c:v>
                </c:pt>
                <c:pt idx="2089">
                  <c:v>13.28567</c:v>
                </c:pt>
                <c:pt idx="2090">
                  <c:v>13.187340000000001</c:v>
                </c:pt>
                <c:pt idx="2091">
                  <c:v>13.09075</c:v>
                </c:pt>
                <c:pt idx="2092">
                  <c:v>12.99587</c:v>
                </c:pt>
                <c:pt idx="2093">
                  <c:v>12.90265</c:v>
                </c:pt>
                <c:pt idx="2094">
                  <c:v>12.81104</c:v>
                </c:pt>
                <c:pt idx="2095">
                  <c:v>12.72101</c:v>
                </c:pt>
                <c:pt idx="2096">
                  <c:v>12.63251</c:v>
                </c:pt>
                <c:pt idx="2097">
                  <c:v>12.54551</c:v>
                </c:pt>
                <c:pt idx="2098">
                  <c:v>12.45997</c:v>
                </c:pt>
                <c:pt idx="2099">
                  <c:v>12.37585</c:v>
                </c:pt>
                <c:pt idx="2100">
                  <c:v>12.29312</c:v>
                </c:pt>
                <c:pt idx="2101">
                  <c:v>12.211740000000001</c:v>
                </c:pt>
                <c:pt idx="2102">
                  <c:v>12.131679999999999</c:v>
                </c:pt>
                <c:pt idx="2103">
                  <c:v>12.05292</c:v>
                </c:pt>
                <c:pt idx="2104">
                  <c:v>11.97541</c:v>
                </c:pt>
                <c:pt idx="2105">
                  <c:v>11.899139999999999</c:v>
                </c:pt>
                <c:pt idx="2106">
                  <c:v>11.824070000000001</c:v>
                </c:pt>
                <c:pt idx="2107">
                  <c:v>11.750170000000001</c:v>
                </c:pt>
                <c:pt idx="2108">
                  <c:v>11.67741</c:v>
                </c:pt>
                <c:pt idx="2109">
                  <c:v>11.605779999999999</c:v>
                </c:pt>
                <c:pt idx="2110">
                  <c:v>11.53525</c:v>
                </c:pt>
                <c:pt idx="2111">
                  <c:v>11.465780000000001</c:v>
                </c:pt>
                <c:pt idx="2112">
                  <c:v>11.397360000000001</c:v>
                </c:pt>
                <c:pt idx="2113">
                  <c:v>11.329969999999999</c:v>
                </c:pt>
                <c:pt idx="2114">
                  <c:v>11.26357</c:v>
                </c:pt>
                <c:pt idx="2115">
                  <c:v>11.19816</c:v>
                </c:pt>
                <c:pt idx="2116">
                  <c:v>11.133699999999999</c:v>
                </c:pt>
                <c:pt idx="2117">
                  <c:v>11.070180000000001</c:v>
                </c:pt>
                <c:pt idx="2118">
                  <c:v>11.007580000000001</c:v>
                </c:pt>
                <c:pt idx="2119">
                  <c:v>10.945880000000001</c:v>
                </c:pt>
                <c:pt idx="2120">
                  <c:v>10.88505</c:v>
                </c:pt>
                <c:pt idx="2121">
                  <c:v>10.825089999999999</c:v>
                </c:pt>
                <c:pt idx="2122">
                  <c:v>10.765969999999999</c:v>
                </c:pt>
                <c:pt idx="2123">
                  <c:v>10.70768</c:v>
                </c:pt>
                <c:pt idx="2124">
                  <c:v>10.65019</c:v>
                </c:pt>
                <c:pt idx="2125">
                  <c:v>10.593500000000001</c:v>
                </c:pt>
                <c:pt idx="2126">
                  <c:v>10.53758</c:v>
                </c:pt>
                <c:pt idx="2127">
                  <c:v>10.482430000000001</c:v>
                </c:pt>
                <c:pt idx="2128">
                  <c:v>10.42802</c:v>
                </c:pt>
                <c:pt idx="2129">
                  <c:v>10.37434</c:v>
                </c:pt>
                <c:pt idx="2130">
                  <c:v>10.32138</c:v>
                </c:pt>
                <c:pt idx="2131">
                  <c:v>10.269119999999999</c:v>
                </c:pt>
                <c:pt idx="2132">
                  <c:v>10.21754</c:v>
                </c:pt>
                <c:pt idx="2133">
                  <c:v>10.166650000000001</c:v>
                </c:pt>
                <c:pt idx="2134">
                  <c:v>10.11642</c:v>
                </c:pt>
                <c:pt idx="2135">
                  <c:v>10.06683</c:v>
                </c:pt>
                <c:pt idx="2136">
                  <c:v>10.01789</c:v>
                </c:pt>
                <c:pt idx="2137">
                  <c:v>9.9695699999999992</c:v>
                </c:pt>
                <c:pt idx="2138">
                  <c:v>9.9218659999999996</c:v>
                </c:pt>
                <c:pt idx="2139">
                  <c:v>9.8747640000000008</c:v>
                </c:pt>
                <c:pt idx="2140">
                  <c:v>9.8282539999999994</c:v>
                </c:pt>
                <c:pt idx="2141">
                  <c:v>9.7823229999999999</c:v>
                </c:pt>
                <c:pt idx="2142">
                  <c:v>9.7369629999999994</c:v>
                </c:pt>
                <c:pt idx="2143">
                  <c:v>9.692164</c:v>
                </c:pt>
                <c:pt idx="2144">
                  <c:v>9.6479140000000001</c:v>
                </c:pt>
                <c:pt idx="2145">
                  <c:v>9.6042039999999993</c:v>
                </c:pt>
                <c:pt idx="2146">
                  <c:v>9.5610239999999997</c:v>
                </c:pt>
                <c:pt idx="2147">
                  <c:v>9.5183660000000003</c:v>
                </c:pt>
                <c:pt idx="2148">
                  <c:v>9.4762179999999994</c:v>
                </c:pt>
                <c:pt idx="2149">
                  <c:v>9.4345739999999996</c:v>
                </c:pt>
                <c:pt idx="2150">
                  <c:v>9.3934239999999996</c:v>
                </c:pt>
                <c:pt idx="2151">
                  <c:v>9.3527590000000007</c:v>
                </c:pt>
                <c:pt idx="2152">
                  <c:v>9.3125719999999994</c:v>
                </c:pt>
                <c:pt idx="2153">
                  <c:v>9.2728540000000006</c:v>
                </c:pt>
                <c:pt idx="2154">
                  <c:v>9.2335969999999996</c:v>
                </c:pt>
                <c:pt idx="2155">
                  <c:v>9.1947930000000007</c:v>
                </c:pt>
                <c:pt idx="2156">
                  <c:v>9.1564359999999994</c:v>
                </c:pt>
                <c:pt idx="2157">
                  <c:v>9.1185150000000004</c:v>
                </c:pt>
                <c:pt idx="2158">
                  <c:v>9.0810250000000003</c:v>
                </c:pt>
                <c:pt idx="2159">
                  <c:v>9.0439600000000002</c:v>
                </c:pt>
                <c:pt idx="2160">
                  <c:v>9.0073109999999996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F53-423A-BB8B-FF8CECAEFD44}"/>
            </c:ext>
          </c:extLst>
        </c:ser>
        <c:ser>
          <c:idx val="7"/>
          <c:order val="6"/>
          <c:tx>
            <c:v>Generation Rate [mL/s]</c:v>
          </c:tx>
          <c:spPr>
            <a:ln w="25400">
              <a:solidFill>
                <a:schemeClr val="accent4">
                  <a:alpha val="50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'LOG-Pistochini'!$A$6:$A$2166</c:f>
              <c:numCache>
                <c:formatCode>m/d\ h:mm:ss</c:formatCode>
                <c:ptCount val="2161"/>
                <c:pt idx="0">
                  <c:v>45292</c:v>
                </c:pt>
                <c:pt idx="1">
                  <c:v>45292.000115740739</c:v>
                </c:pt>
                <c:pt idx="2">
                  <c:v>45292.000231481485</c:v>
                </c:pt>
                <c:pt idx="3">
                  <c:v>45292.000347222223</c:v>
                </c:pt>
                <c:pt idx="4">
                  <c:v>45292.000462962962</c:v>
                </c:pt>
                <c:pt idx="5">
                  <c:v>45292.000578703701</c:v>
                </c:pt>
                <c:pt idx="6">
                  <c:v>45292.000694444447</c:v>
                </c:pt>
                <c:pt idx="7">
                  <c:v>45292.000810185185</c:v>
                </c:pt>
                <c:pt idx="8">
                  <c:v>45292.000925925924</c:v>
                </c:pt>
                <c:pt idx="9">
                  <c:v>45292.00104166667</c:v>
                </c:pt>
                <c:pt idx="10">
                  <c:v>45292.001157407409</c:v>
                </c:pt>
                <c:pt idx="11">
                  <c:v>45292.001273148147</c:v>
                </c:pt>
                <c:pt idx="12">
                  <c:v>45292.001388888886</c:v>
                </c:pt>
                <c:pt idx="13">
                  <c:v>45292.001504629632</c:v>
                </c:pt>
                <c:pt idx="14">
                  <c:v>45292.001620370371</c:v>
                </c:pt>
                <c:pt idx="15">
                  <c:v>45292.001736111109</c:v>
                </c:pt>
                <c:pt idx="16">
                  <c:v>45292.001851851855</c:v>
                </c:pt>
                <c:pt idx="17">
                  <c:v>45292.001967592594</c:v>
                </c:pt>
                <c:pt idx="18">
                  <c:v>45292.002083333333</c:v>
                </c:pt>
                <c:pt idx="19">
                  <c:v>45292.002199074072</c:v>
                </c:pt>
                <c:pt idx="20">
                  <c:v>45292.002314814818</c:v>
                </c:pt>
                <c:pt idx="21">
                  <c:v>45292.002430555556</c:v>
                </c:pt>
                <c:pt idx="22">
                  <c:v>45292.002546296295</c:v>
                </c:pt>
                <c:pt idx="23">
                  <c:v>45292.002662037034</c:v>
                </c:pt>
                <c:pt idx="24">
                  <c:v>45292.00277777778</c:v>
                </c:pt>
                <c:pt idx="25">
                  <c:v>45292.002893518518</c:v>
                </c:pt>
                <c:pt idx="26">
                  <c:v>45292.003009259257</c:v>
                </c:pt>
                <c:pt idx="27">
                  <c:v>45292.003125000003</c:v>
                </c:pt>
                <c:pt idx="28">
                  <c:v>45292.003240740742</c:v>
                </c:pt>
                <c:pt idx="29">
                  <c:v>45292.00335648148</c:v>
                </c:pt>
                <c:pt idx="30">
                  <c:v>45292.003472222219</c:v>
                </c:pt>
                <c:pt idx="31">
                  <c:v>45292.003587962965</c:v>
                </c:pt>
                <c:pt idx="32">
                  <c:v>45292.003703703704</c:v>
                </c:pt>
                <c:pt idx="33">
                  <c:v>45292.003819444442</c:v>
                </c:pt>
                <c:pt idx="34">
                  <c:v>45292.003935185188</c:v>
                </c:pt>
                <c:pt idx="35">
                  <c:v>45292.004050925927</c:v>
                </c:pt>
                <c:pt idx="36">
                  <c:v>45292.004166666666</c:v>
                </c:pt>
                <c:pt idx="37">
                  <c:v>45292.004282407404</c:v>
                </c:pt>
                <c:pt idx="38">
                  <c:v>45292.00439814815</c:v>
                </c:pt>
                <c:pt idx="39">
                  <c:v>45292.004513888889</c:v>
                </c:pt>
                <c:pt idx="40">
                  <c:v>45292.004629629628</c:v>
                </c:pt>
                <c:pt idx="41">
                  <c:v>45292.004745370374</c:v>
                </c:pt>
                <c:pt idx="42">
                  <c:v>45292.004861111112</c:v>
                </c:pt>
                <c:pt idx="43">
                  <c:v>45292.004976851851</c:v>
                </c:pt>
                <c:pt idx="44">
                  <c:v>45292.00509259259</c:v>
                </c:pt>
                <c:pt idx="45">
                  <c:v>45292.005208333336</c:v>
                </c:pt>
                <c:pt idx="46">
                  <c:v>45292.005324074074</c:v>
                </c:pt>
                <c:pt idx="47">
                  <c:v>45292.005439814813</c:v>
                </c:pt>
                <c:pt idx="48">
                  <c:v>45292.005555555559</c:v>
                </c:pt>
                <c:pt idx="49">
                  <c:v>45292.005671296298</c:v>
                </c:pt>
                <c:pt idx="50">
                  <c:v>45292.005787037036</c:v>
                </c:pt>
                <c:pt idx="51">
                  <c:v>45292.005902777775</c:v>
                </c:pt>
                <c:pt idx="52">
                  <c:v>45292.006018518521</c:v>
                </c:pt>
                <c:pt idx="53">
                  <c:v>45292.00613425926</c:v>
                </c:pt>
                <c:pt idx="54">
                  <c:v>45292.006249999999</c:v>
                </c:pt>
                <c:pt idx="55">
                  <c:v>45292.006365740737</c:v>
                </c:pt>
                <c:pt idx="56">
                  <c:v>45292.006481481483</c:v>
                </c:pt>
                <c:pt idx="57">
                  <c:v>45292.006597222222</c:v>
                </c:pt>
                <c:pt idx="58">
                  <c:v>45292.006712962961</c:v>
                </c:pt>
                <c:pt idx="59">
                  <c:v>45292.006828703707</c:v>
                </c:pt>
                <c:pt idx="60">
                  <c:v>45292.006944444445</c:v>
                </c:pt>
                <c:pt idx="61">
                  <c:v>45292.007060185184</c:v>
                </c:pt>
                <c:pt idx="62">
                  <c:v>45292.007175925923</c:v>
                </c:pt>
                <c:pt idx="63">
                  <c:v>45292.007291666669</c:v>
                </c:pt>
                <c:pt idx="64">
                  <c:v>45292.007407407407</c:v>
                </c:pt>
                <c:pt idx="65">
                  <c:v>45292.007523148146</c:v>
                </c:pt>
                <c:pt idx="66">
                  <c:v>45292.007638888892</c:v>
                </c:pt>
                <c:pt idx="67">
                  <c:v>45292.007754629631</c:v>
                </c:pt>
                <c:pt idx="68">
                  <c:v>45292.007870370369</c:v>
                </c:pt>
                <c:pt idx="69">
                  <c:v>45292.007986111108</c:v>
                </c:pt>
                <c:pt idx="70">
                  <c:v>45292.008101851854</c:v>
                </c:pt>
                <c:pt idx="71">
                  <c:v>45292.008217592593</c:v>
                </c:pt>
                <c:pt idx="72">
                  <c:v>45292.008333333331</c:v>
                </c:pt>
                <c:pt idx="73">
                  <c:v>45292.008449074077</c:v>
                </c:pt>
                <c:pt idx="74">
                  <c:v>45292.008564814816</c:v>
                </c:pt>
                <c:pt idx="75">
                  <c:v>45292.008680555555</c:v>
                </c:pt>
                <c:pt idx="76">
                  <c:v>45292.008796296293</c:v>
                </c:pt>
                <c:pt idx="77">
                  <c:v>45292.008912037039</c:v>
                </c:pt>
                <c:pt idx="78">
                  <c:v>45292.009027777778</c:v>
                </c:pt>
                <c:pt idx="79">
                  <c:v>45292.009143518517</c:v>
                </c:pt>
                <c:pt idx="80">
                  <c:v>45292.009259259263</c:v>
                </c:pt>
                <c:pt idx="81">
                  <c:v>45292.009375000001</c:v>
                </c:pt>
                <c:pt idx="82">
                  <c:v>45292.00949074074</c:v>
                </c:pt>
                <c:pt idx="83">
                  <c:v>45292.009606481479</c:v>
                </c:pt>
                <c:pt idx="84">
                  <c:v>45292.009722222225</c:v>
                </c:pt>
                <c:pt idx="85">
                  <c:v>45292.009837962964</c:v>
                </c:pt>
                <c:pt idx="86">
                  <c:v>45292.009953703702</c:v>
                </c:pt>
                <c:pt idx="87">
                  <c:v>45292.010069444441</c:v>
                </c:pt>
                <c:pt idx="88">
                  <c:v>45292.010185185187</c:v>
                </c:pt>
                <c:pt idx="89">
                  <c:v>45292.010300925926</c:v>
                </c:pt>
                <c:pt idx="90">
                  <c:v>45292.010416666664</c:v>
                </c:pt>
                <c:pt idx="91">
                  <c:v>45292.01053240741</c:v>
                </c:pt>
                <c:pt idx="92">
                  <c:v>45292.010648148149</c:v>
                </c:pt>
                <c:pt idx="93">
                  <c:v>45292.010763888888</c:v>
                </c:pt>
                <c:pt idx="94">
                  <c:v>45292.010879629626</c:v>
                </c:pt>
                <c:pt idx="95">
                  <c:v>45292.010995370372</c:v>
                </c:pt>
                <c:pt idx="96">
                  <c:v>45292.011111111111</c:v>
                </c:pt>
                <c:pt idx="97">
                  <c:v>45292.01122685185</c:v>
                </c:pt>
                <c:pt idx="98">
                  <c:v>45292.011342592596</c:v>
                </c:pt>
                <c:pt idx="99">
                  <c:v>45292.011458333334</c:v>
                </c:pt>
                <c:pt idx="100">
                  <c:v>45292.011574074073</c:v>
                </c:pt>
                <c:pt idx="101">
                  <c:v>45292.011689814812</c:v>
                </c:pt>
                <c:pt idx="102">
                  <c:v>45292.011805555558</c:v>
                </c:pt>
                <c:pt idx="103">
                  <c:v>45292.011921296296</c:v>
                </c:pt>
                <c:pt idx="104">
                  <c:v>45292.012037037035</c:v>
                </c:pt>
                <c:pt idx="105">
                  <c:v>45292.012152777781</c:v>
                </c:pt>
                <c:pt idx="106">
                  <c:v>45292.01226851852</c:v>
                </c:pt>
                <c:pt idx="107">
                  <c:v>45292.012384259258</c:v>
                </c:pt>
                <c:pt idx="108">
                  <c:v>45292.012499999997</c:v>
                </c:pt>
                <c:pt idx="109">
                  <c:v>45292.012615740743</c:v>
                </c:pt>
                <c:pt idx="110">
                  <c:v>45292.012731481482</c:v>
                </c:pt>
                <c:pt idx="111">
                  <c:v>45292.01284722222</c:v>
                </c:pt>
                <c:pt idx="112">
                  <c:v>45292.012962962966</c:v>
                </c:pt>
                <c:pt idx="113">
                  <c:v>45292.013078703705</c:v>
                </c:pt>
                <c:pt idx="114">
                  <c:v>45292.013194444444</c:v>
                </c:pt>
                <c:pt idx="115">
                  <c:v>45292.013310185182</c:v>
                </c:pt>
                <c:pt idx="116">
                  <c:v>45292.013425925928</c:v>
                </c:pt>
                <c:pt idx="117">
                  <c:v>45292.013541666667</c:v>
                </c:pt>
                <c:pt idx="118">
                  <c:v>45292.013657407406</c:v>
                </c:pt>
                <c:pt idx="119">
                  <c:v>45292.013773148145</c:v>
                </c:pt>
                <c:pt idx="120">
                  <c:v>45292.013888888891</c:v>
                </c:pt>
                <c:pt idx="121">
                  <c:v>45292.014004629629</c:v>
                </c:pt>
                <c:pt idx="122">
                  <c:v>45292.014120370368</c:v>
                </c:pt>
                <c:pt idx="123">
                  <c:v>45292.014236111114</c:v>
                </c:pt>
                <c:pt idx="124">
                  <c:v>45292.014351851853</c:v>
                </c:pt>
                <c:pt idx="125">
                  <c:v>45292.014467592591</c:v>
                </c:pt>
                <c:pt idx="126">
                  <c:v>45292.01458333333</c:v>
                </c:pt>
                <c:pt idx="127">
                  <c:v>45292.014699074076</c:v>
                </c:pt>
                <c:pt idx="128">
                  <c:v>45292.014814814815</c:v>
                </c:pt>
                <c:pt idx="129">
                  <c:v>45292.014930555553</c:v>
                </c:pt>
                <c:pt idx="130">
                  <c:v>45292.015046296299</c:v>
                </c:pt>
                <c:pt idx="131">
                  <c:v>45292.015162037038</c:v>
                </c:pt>
                <c:pt idx="132">
                  <c:v>45292.015277777777</c:v>
                </c:pt>
                <c:pt idx="133">
                  <c:v>45292.015393518515</c:v>
                </c:pt>
                <c:pt idx="134">
                  <c:v>45292.015509259261</c:v>
                </c:pt>
                <c:pt idx="135">
                  <c:v>45292.015625</c:v>
                </c:pt>
                <c:pt idx="136">
                  <c:v>45292.015740740739</c:v>
                </c:pt>
                <c:pt idx="137">
                  <c:v>45292.015856481485</c:v>
                </c:pt>
                <c:pt idx="138">
                  <c:v>45292.015972222223</c:v>
                </c:pt>
                <c:pt idx="139">
                  <c:v>45292.016087962962</c:v>
                </c:pt>
                <c:pt idx="140">
                  <c:v>45292.016203703701</c:v>
                </c:pt>
                <c:pt idx="141">
                  <c:v>45292.016319444447</c:v>
                </c:pt>
                <c:pt idx="142">
                  <c:v>45292.016435185185</c:v>
                </c:pt>
                <c:pt idx="143">
                  <c:v>45292.016550925924</c:v>
                </c:pt>
                <c:pt idx="144">
                  <c:v>45292.01666666667</c:v>
                </c:pt>
                <c:pt idx="145">
                  <c:v>45292.016782407409</c:v>
                </c:pt>
                <c:pt idx="146">
                  <c:v>45292.016898148147</c:v>
                </c:pt>
                <c:pt idx="147">
                  <c:v>45292.017013888886</c:v>
                </c:pt>
                <c:pt idx="148">
                  <c:v>45292.017129629632</c:v>
                </c:pt>
                <c:pt idx="149">
                  <c:v>45292.017245370371</c:v>
                </c:pt>
                <c:pt idx="150">
                  <c:v>45292.017361111109</c:v>
                </c:pt>
                <c:pt idx="151">
                  <c:v>45292.017476851855</c:v>
                </c:pt>
                <c:pt idx="152">
                  <c:v>45292.017592592594</c:v>
                </c:pt>
                <c:pt idx="153">
                  <c:v>45292.017708333333</c:v>
                </c:pt>
                <c:pt idx="154">
                  <c:v>45292.017824074072</c:v>
                </c:pt>
                <c:pt idx="155">
                  <c:v>45292.017939814818</c:v>
                </c:pt>
                <c:pt idx="156">
                  <c:v>45292.018055555556</c:v>
                </c:pt>
                <c:pt idx="157">
                  <c:v>45292.018171296295</c:v>
                </c:pt>
                <c:pt idx="158">
                  <c:v>45292.018287037034</c:v>
                </c:pt>
                <c:pt idx="159">
                  <c:v>45292.01840277778</c:v>
                </c:pt>
                <c:pt idx="160">
                  <c:v>45292.018518518518</c:v>
                </c:pt>
                <c:pt idx="161">
                  <c:v>45292.018634259257</c:v>
                </c:pt>
                <c:pt idx="162">
                  <c:v>45292.018750000003</c:v>
                </c:pt>
                <c:pt idx="163">
                  <c:v>45292.018865740742</c:v>
                </c:pt>
                <c:pt idx="164">
                  <c:v>45292.01898148148</c:v>
                </c:pt>
                <c:pt idx="165">
                  <c:v>45292.019097222219</c:v>
                </c:pt>
                <c:pt idx="166">
                  <c:v>45292.019212962965</c:v>
                </c:pt>
                <c:pt idx="167">
                  <c:v>45292.019328703704</c:v>
                </c:pt>
                <c:pt idx="168">
                  <c:v>45292.019444444442</c:v>
                </c:pt>
                <c:pt idx="169">
                  <c:v>45292.019560185188</c:v>
                </c:pt>
                <c:pt idx="170">
                  <c:v>45292.019675925927</c:v>
                </c:pt>
                <c:pt idx="171">
                  <c:v>45292.019791666666</c:v>
                </c:pt>
                <c:pt idx="172">
                  <c:v>45292.019907407404</c:v>
                </c:pt>
                <c:pt idx="173">
                  <c:v>45292.02002314815</c:v>
                </c:pt>
                <c:pt idx="174">
                  <c:v>45292.020138888889</c:v>
                </c:pt>
                <c:pt idx="175">
                  <c:v>45292.020254629628</c:v>
                </c:pt>
                <c:pt idx="176">
                  <c:v>45292.020370370374</c:v>
                </c:pt>
                <c:pt idx="177">
                  <c:v>45292.020486111112</c:v>
                </c:pt>
                <c:pt idx="178">
                  <c:v>45292.020601851851</c:v>
                </c:pt>
                <c:pt idx="179">
                  <c:v>45292.02071759259</c:v>
                </c:pt>
                <c:pt idx="180">
                  <c:v>45292.020833333336</c:v>
                </c:pt>
                <c:pt idx="181">
                  <c:v>45292.020949074074</c:v>
                </c:pt>
                <c:pt idx="182">
                  <c:v>45292.021064814813</c:v>
                </c:pt>
                <c:pt idx="183">
                  <c:v>45292.021180555559</c:v>
                </c:pt>
                <c:pt idx="184">
                  <c:v>45292.021296296298</c:v>
                </c:pt>
                <c:pt idx="185">
                  <c:v>45292.021412037036</c:v>
                </c:pt>
                <c:pt idx="186">
                  <c:v>45292.021527777775</c:v>
                </c:pt>
                <c:pt idx="187">
                  <c:v>45292.021643518521</c:v>
                </c:pt>
                <c:pt idx="188">
                  <c:v>45292.02175925926</c:v>
                </c:pt>
                <c:pt idx="189">
                  <c:v>45292.021874999999</c:v>
                </c:pt>
                <c:pt idx="190">
                  <c:v>45292.021990740737</c:v>
                </c:pt>
                <c:pt idx="191">
                  <c:v>45292.022106481483</c:v>
                </c:pt>
                <c:pt idx="192">
                  <c:v>45292.022222222222</c:v>
                </c:pt>
                <c:pt idx="193">
                  <c:v>45292.022337962961</c:v>
                </c:pt>
                <c:pt idx="194">
                  <c:v>45292.022453703707</c:v>
                </c:pt>
                <c:pt idx="195">
                  <c:v>45292.022569444445</c:v>
                </c:pt>
                <c:pt idx="196">
                  <c:v>45292.022685185184</c:v>
                </c:pt>
                <c:pt idx="197">
                  <c:v>45292.022800925923</c:v>
                </c:pt>
                <c:pt idx="198">
                  <c:v>45292.022916666669</c:v>
                </c:pt>
                <c:pt idx="199">
                  <c:v>45292.023032407407</c:v>
                </c:pt>
                <c:pt idx="200">
                  <c:v>45292.023148148146</c:v>
                </c:pt>
                <c:pt idx="201">
                  <c:v>45292.023263888892</c:v>
                </c:pt>
                <c:pt idx="202">
                  <c:v>45292.023379629631</c:v>
                </c:pt>
                <c:pt idx="203">
                  <c:v>45292.023495370369</c:v>
                </c:pt>
                <c:pt idx="204">
                  <c:v>45292.023611111108</c:v>
                </c:pt>
                <c:pt idx="205">
                  <c:v>45292.023726851854</c:v>
                </c:pt>
                <c:pt idx="206">
                  <c:v>45292.023842592593</c:v>
                </c:pt>
                <c:pt idx="207">
                  <c:v>45292.023958333331</c:v>
                </c:pt>
                <c:pt idx="208">
                  <c:v>45292.024074074077</c:v>
                </c:pt>
                <c:pt idx="209">
                  <c:v>45292.024189814816</c:v>
                </c:pt>
                <c:pt idx="210">
                  <c:v>45292.024305555555</c:v>
                </c:pt>
                <c:pt idx="211">
                  <c:v>45292.024421296293</c:v>
                </c:pt>
                <c:pt idx="212">
                  <c:v>45292.024537037039</c:v>
                </c:pt>
                <c:pt idx="213">
                  <c:v>45292.024652777778</c:v>
                </c:pt>
                <c:pt idx="214">
                  <c:v>45292.024768518517</c:v>
                </c:pt>
                <c:pt idx="215">
                  <c:v>45292.024884259263</c:v>
                </c:pt>
                <c:pt idx="216">
                  <c:v>45292.025000000001</c:v>
                </c:pt>
                <c:pt idx="217">
                  <c:v>45292.02511574074</c:v>
                </c:pt>
                <c:pt idx="218">
                  <c:v>45292.025231481479</c:v>
                </c:pt>
                <c:pt idx="219">
                  <c:v>45292.025347222225</c:v>
                </c:pt>
                <c:pt idx="220">
                  <c:v>45292.025462962964</c:v>
                </c:pt>
                <c:pt idx="221">
                  <c:v>45292.025578703702</c:v>
                </c:pt>
                <c:pt idx="222">
                  <c:v>45292.025694444441</c:v>
                </c:pt>
                <c:pt idx="223">
                  <c:v>45292.025810185187</c:v>
                </c:pt>
                <c:pt idx="224">
                  <c:v>45292.025925925926</c:v>
                </c:pt>
                <c:pt idx="225">
                  <c:v>45292.026041666664</c:v>
                </c:pt>
                <c:pt idx="226">
                  <c:v>45292.02615740741</c:v>
                </c:pt>
                <c:pt idx="227">
                  <c:v>45292.026273148149</c:v>
                </c:pt>
                <c:pt idx="228">
                  <c:v>45292.026388888888</c:v>
                </c:pt>
                <c:pt idx="229">
                  <c:v>45292.026504629626</c:v>
                </c:pt>
                <c:pt idx="230">
                  <c:v>45292.026620370372</c:v>
                </c:pt>
                <c:pt idx="231">
                  <c:v>45292.026736111111</c:v>
                </c:pt>
                <c:pt idx="232">
                  <c:v>45292.02685185185</c:v>
                </c:pt>
                <c:pt idx="233">
                  <c:v>45292.026967592596</c:v>
                </c:pt>
                <c:pt idx="234">
                  <c:v>45292.027083333334</c:v>
                </c:pt>
                <c:pt idx="235">
                  <c:v>45292.027199074073</c:v>
                </c:pt>
                <c:pt idx="236">
                  <c:v>45292.027314814812</c:v>
                </c:pt>
                <c:pt idx="237">
                  <c:v>45292.027430555558</c:v>
                </c:pt>
                <c:pt idx="238">
                  <c:v>45292.027546296296</c:v>
                </c:pt>
                <c:pt idx="239">
                  <c:v>45292.027662037035</c:v>
                </c:pt>
                <c:pt idx="240">
                  <c:v>45292.027777777781</c:v>
                </c:pt>
                <c:pt idx="241">
                  <c:v>45292.02789351852</c:v>
                </c:pt>
                <c:pt idx="242">
                  <c:v>45292.028009259258</c:v>
                </c:pt>
                <c:pt idx="243">
                  <c:v>45292.028124999997</c:v>
                </c:pt>
                <c:pt idx="244">
                  <c:v>45292.028240740743</c:v>
                </c:pt>
                <c:pt idx="245">
                  <c:v>45292.028356481482</c:v>
                </c:pt>
                <c:pt idx="246">
                  <c:v>45292.02847222222</c:v>
                </c:pt>
                <c:pt idx="247">
                  <c:v>45292.028587962966</c:v>
                </c:pt>
                <c:pt idx="248">
                  <c:v>45292.028703703705</c:v>
                </c:pt>
                <c:pt idx="249">
                  <c:v>45292.028819444444</c:v>
                </c:pt>
                <c:pt idx="250">
                  <c:v>45292.028935185182</c:v>
                </c:pt>
                <c:pt idx="251">
                  <c:v>45292.029050925928</c:v>
                </c:pt>
                <c:pt idx="252">
                  <c:v>45292.029166666667</c:v>
                </c:pt>
                <c:pt idx="253">
                  <c:v>45292.029282407406</c:v>
                </c:pt>
                <c:pt idx="254">
                  <c:v>45292.029398148145</c:v>
                </c:pt>
                <c:pt idx="255">
                  <c:v>45292.029513888891</c:v>
                </c:pt>
                <c:pt idx="256">
                  <c:v>45292.029629629629</c:v>
                </c:pt>
                <c:pt idx="257">
                  <c:v>45292.029745370368</c:v>
                </c:pt>
                <c:pt idx="258">
                  <c:v>45292.029861111114</c:v>
                </c:pt>
                <c:pt idx="259">
                  <c:v>45292.029976851853</c:v>
                </c:pt>
                <c:pt idx="260">
                  <c:v>45292.030092592591</c:v>
                </c:pt>
                <c:pt idx="261">
                  <c:v>45292.03020833333</c:v>
                </c:pt>
                <c:pt idx="262">
                  <c:v>45292.030324074076</c:v>
                </c:pt>
                <c:pt idx="263">
                  <c:v>45292.030439814815</c:v>
                </c:pt>
                <c:pt idx="264">
                  <c:v>45292.030555555553</c:v>
                </c:pt>
                <c:pt idx="265">
                  <c:v>45292.030671296299</c:v>
                </c:pt>
                <c:pt idx="266">
                  <c:v>45292.030787037038</c:v>
                </c:pt>
                <c:pt idx="267">
                  <c:v>45292.030902777777</c:v>
                </c:pt>
                <c:pt idx="268">
                  <c:v>45292.031018518515</c:v>
                </c:pt>
                <c:pt idx="269">
                  <c:v>45292.031134259261</c:v>
                </c:pt>
                <c:pt idx="270">
                  <c:v>45292.03125</c:v>
                </c:pt>
                <c:pt idx="271">
                  <c:v>45292.031365740739</c:v>
                </c:pt>
                <c:pt idx="272">
                  <c:v>45292.031481481485</c:v>
                </c:pt>
                <c:pt idx="273">
                  <c:v>45292.031597222223</c:v>
                </c:pt>
                <c:pt idx="274">
                  <c:v>45292.031712962962</c:v>
                </c:pt>
                <c:pt idx="275">
                  <c:v>45292.031828703701</c:v>
                </c:pt>
                <c:pt idx="276">
                  <c:v>45292.031944444447</c:v>
                </c:pt>
                <c:pt idx="277">
                  <c:v>45292.032060185185</c:v>
                </c:pt>
                <c:pt idx="278">
                  <c:v>45292.032175925924</c:v>
                </c:pt>
                <c:pt idx="279">
                  <c:v>45292.03229166667</c:v>
                </c:pt>
                <c:pt idx="280">
                  <c:v>45292.032407407409</c:v>
                </c:pt>
                <c:pt idx="281">
                  <c:v>45292.032523148147</c:v>
                </c:pt>
                <c:pt idx="282">
                  <c:v>45292.032638888886</c:v>
                </c:pt>
                <c:pt idx="283">
                  <c:v>45292.032754629632</c:v>
                </c:pt>
                <c:pt idx="284">
                  <c:v>45292.032870370371</c:v>
                </c:pt>
                <c:pt idx="285">
                  <c:v>45292.032986111109</c:v>
                </c:pt>
                <c:pt idx="286">
                  <c:v>45292.033101851855</c:v>
                </c:pt>
                <c:pt idx="287">
                  <c:v>45292.033217592594</c:v>
                </c:pt>
                <c:pt idx="288">
                  <c:v>45292.033333333333</c:v>
                </c:pt>
                <c:pt idx="289">
                  <c:v>45292.033449074072</c:v>
                </c:pt>
                <c:pt idx="290">
                  <c:v>45292.033564814818</c:v>
                </c:pt>
                <c:pt idx="291">
                  <c:v>45292.033680555556</c:v>
                </c:pt>
                <c:pt idx="292">
                  <c:v>45292.033796296295</c:v>
                </c:pt>
                <c:pt idx="293">
                  <c:v>45292.033912037034</c:v>
                </c:pt>
                <c:pt idx="294">
                  <c:v>45292.03402777778</c:v>
                </c:pt>
                <c:pt idx="295">
                  <c:v>45292.034143518518</c:v>
                </c:pt>
                <c:pt idx="296">
                  <c:v>45292.034259259257</c:v>
                </c:pt>
                <c:pt idx="297">
                  <c:v>45292.034375000003</c:v>
                </c:pt>
                <c:pt idx="298">
                  <c:v>45292.034490740742</c:v>
                </c:pt>
                <c:pt idx="299">
                  <c:v>45292.03460648148</c:v>
                </c:pt>
                <c:pt idx="300">
                  <c:v>45292.034722222219</c:v>
                </c:pt>
                <c:pt idx="301">
                  <c:v>45292.034837962965</c:v>
                </c:pt>
                <c:pt idx="302">
                  <c:v>45292.034953703704</c:v>
                </c:pt>
                <c:pt idx="303">
                  <c:v>45292.035069444442</c:v>
                </c:pt>
                <c:pt idx="304">
                  <c:v>45292.035185185188</c:v>
                </c:pt>
                <c:pt idx="305">
                  <c:v>45292.035300925927</c:v>
                </c:pt>
                <c:pt idx="306">
                  <c:v>45292.035416666666</c:v>
                </c:pt>
                <c:pt idx="307">
                  <c:v>45292.035532407404</c:v>
                </c:pt>
                <c:pt idx="308">
                  <c:v>45292.03564814815</c:v>
                </c:pt>
                <c:pt idx="309">
                  <c:v>45292.035763888889</c:v>
                </c:pt>
                <c:pt idx="310">
                  <c:v>45292.035879629628</c:v>
                </c:pt>
                <c:pt idx="311">
                  <c:v>45292.035995370374</c:v>
                </c:pt>
                <c:pt idx="312">
                  <c:v>45292.036111111112</c:v>
                </c:pt>
                <c:pt idx="313">
                  <c:v>45292.036226851851</c:v>
                </c:pt>
                <c:pt idx="314">
                  <c:v>45292.03634259259</c:v>
                </c:pt>
                <c:pt idx="315">
                  <c:v>45292.036458333336</c:v>
                </c:pt>
                <c:pt idx="316">
                  <c:v>45292.036574074074</c:v>
                </c:pt>
                <c:pt idx="317">
                  <c:v>45292.036689814813</c:v>
                </c:pt>
                <c:pt idx="318">
                  <c:v>45292.036805555559</c:v>
                </c:pt>
                <c:pt idx="319">
                  <c:v>45292.036921296298</c:v>
                </c:pt>
                <c:pt idx="320">
                  <c:v>45292.037037037036</c:v>
                </c:pt>
                <c:pt idx="321">
                  <c:v>45292.037152777775</c:v>
                </c:pt>
                <c:pt idx="322">
                  <c:v>45292.037268518521</c:v>
                </c:pt>
                <c:pt idx="323">
                  <c:v>45292.03738425926</c:v>
                </c:pt>
                <c:pt idx="324">
                  <c:v>45292.037499999999</c:v>
                </c:pt>
                <c:pt idx="325">
                  <c:v>45292.037615740737</c:v>
                </c:pt>
                <c:pt idx="326">
                  <c:v>45292.037731481483</c:v>
                </c:pt>
                <c:pt idx="327">
                  <c:v>45292.037847222222</c:v>
                </c:pt>
                <c:pt idx="328">
                  <c:v>45292.037962962961</c:v>
                </c:pt>
                <c:pt idx="329">
                  <c:v>45292.038078703707</c:v>
                </c:pt>
                <c:pt idx="330">
                  <c:v>45292.038194444445</c:v>
                </c:pt>
                <c:pt idx="331">
                  <c:v>45292.038310185184</c:v>
                </c:pt>
                <c:pt idx="332">
                  <c:v>45292.038425925923</c:v>
                </c:pt>
                <c:pt idx="333">
                  <c:v>45292.038541666669</c:v>
                </c:pt>
                <c:pt idx="334">
                  <c:v>45292.038657407407</c:v>
                </c:pt>
                <c:pt idx="335">
                  <c:v>45292.038773148146</c:v>
                </c:pt>
                <c:pt idx="336">
                  <c:v>45292.038888888892</c:v>
                </c:pt>
                <c:pt idx="337">
                  <c:v>45292.039004629631</c:v>
                </c:pt>
                <c:pt idx="338">
                  <c:v>45292.039120370369</c:v>
                </c:pt>
                <c:pt idx="339">
                  <c:v>45292.039236111108</c:v>
                </c:pt>
                <c:pt idx="340">
                  <c:v>45292.039351851854</c:v>
                </c:pt>
                <c:pt idx="341">
                  <c:v>45292.039467592593</c:v>
                </c:pt>
                <c:pt idx="342">
                  <c:v>45292.039583333331</c:v>
                </c:pt>
                <c:pt idx="343">
                  <c:v>45292.039699074077</c:v>
                </c:pt>
                <c:pt idx="344">
                  <c:v>45292.039814814816</c:v>
                </c:pt>
                <c:pt idx="345">
                  <c:v>45292.039930555555</c:v>
                </c:pt>
                <c:pt idx="346">
                  <c:v>45292.040046296293</c:v>
                </c:pt>
                <c:pt idx="347">
                  <c:v>45292.040162037039</c:v>
                </c:pt>
                <c:pt idx="348">
                  <c:v>45292.040277777778</c:v>
                </c:pt>
                <c:pt idx="349">
                  <c:v>45292.040393518517</c:v>
                </c:pt>
                <c:pt idx="350">
                  <c:v>45292.040509259263</c:v>
                </c:pt>
                <c:pt idx="351">
                  <c:v>45292.040625000001</c:v>
                </c:pt>
                <c:pt idx="352">
                  <c:v>45292.04074074074</c:v>
                </c:pt>
                <c:pt idx="353">
                  <c:v>45292.040856481479</c:v>
                </c:pt>
                <c:pt idx="354">
                  <c:v>45292.040972222225</c:v>
                </c:pt>
                <c:pt idx="355">
                  <c:v>45292.041087962964</c:v>
                </c:pt>
                <c:pt idx="356">
                  <c:v>45292.041203703702</c:v>
                </c:pt>
                <c:pt idx="357">
                  <c:v>45292.041319444441</c:v>
                </c:pt>
                <c:pt idx="358">
                  <c:v>45292.041435185187</c:v>
                </c:pt>
                <c:pt idx="359">
                  <c:v>45292.041550925926</c:v>
                </c:pt>
                <c:pt idx="360">
                  <c:v>45292.041666666664</c:v>
                </c:pt>
                <c:pt idx="361">
                  <c:v>45292.04178240741</c:v>
                </c:pt>
                <c:pt idx="362">
                  <c:v>45292.041898148149</c:v>
                </c:pt>
                <c:pt idx="363">
                  <c:v>45292.042013888888</c:v>
                </c:pt>
                <c:pt idx="364">
                  <c:v>45292.042129629626</c:v>
                </c:pt>
                <c:pt idx="365">
                  <c:v>45292.042245370372</c:v>
                </c:pt>
                <c:pt idx="366">
                  <c:v>45292.042361111111</c:v>
                </c:pt>
                <c:pt idx="367">
                  <c:v>45292.04247685185</c:v>
                </c:pt>
                <c:pt idx="368">
                  <c:v>45292.042592592596</c:v>
                </c:pt>
                <c:pt idx="369">
                  <c:v>45292.042708333334</c:v>
                </c:pt>
                <c:pt idx="370">
                  <c:v>45292.042824074073</c:v>
                </c:pt>
                <c:pt idx="371">
                  <c:v>45292.042939814812</c:v>
                </c:pt>
                <c:pt idx="372">
                  <c:v>45292.043055555558</c:v>
                </c:pt>
                <c:pt idx="373">
                  <c:v>45292.043171296296</c:v>
                </c:pt>
                <c:pt idx="374">
                  <c:v>45292.043287037035</c:v>
                </c:pt>
                <c:pt idx="375">
                  <c:v>45292.043402777781</c:v>
                </c:pt>
                <c:pt idx="376">
                  <c:v>45292.04351851852</c:v>
                </c:pt>
                <c:pt idx="377">
                  <c:v>45292.043634259258</c:v>
                </c:pt>
                <c:pt idx="378">
                  <c:v>45292.043749999997</c:v>
                </c:pt>
                <c:pt idx="379">
                  <c:v>45292.043865740743</c:v>
                </c:pt>
                <c:pt idx="380">
                  <c:v>45292.043981481482</c:v>
                </c:pt>
                <c:pt idx="381">
                  <c:v>45292.04409722222</c:v>
                </c:pt>
                <c:pt idx="382">
                  <c:v>45292.044212962966</c:v>
                </c:pt>
                <c:pt idx="383">
                  <c:v>45292.044328703705</c:v>
                </c:pt>
                <c:pt idx="384">
                  <c:v>45292.044444444444</c:v>
                </c:pt>
                <c:pt idx="385">
                  <c:v>45292.044560185182</c:v>
                </c:pt>
                <c:pt idx="386">
                  <c:v>45292.044675925928</c:v>
                </c:pt>
                <c:pt idx="387">
                  <c:v>45292.044791666667</c:v>
                </c:pt>
                <c:pt idx="388">
                  <c:v>45292.044907407406</c:v>
                </c:pt>
                <c:pt idx="389">
                  <c:v>45292.045023148145</c:v>
                </c:pt>
                <c:pt idx="390">
                  <c:v>45292.045138888891</c:v>
                </c:pt>
                <c:pt idx="391">
                  <c:v>45292.045254629629</c:v>
                </c:pt>
                <c:pt idx="392">
                  <c:v>45292.045370370368</c:v>
                </c:pt>
                <c:pt idx="393">
                  <c:v>45292.045486111114</c:v>
                </c:pt>
                <c:pt idx="394">
                  <c:v>45292.045601851853</c:v>
                </c:pt>
                <c:pt idx="395">
                  <c:v>45292.045717592591</c:v>
                </c:pt>
                <c:pt idx="396">
                  <c:v>45292.04583333333</c:v>
                </c:pt>
                <c:pt idx="397">
                  <c:v>45292.045949074076</c:v>
                </c:pt>
                <c:pt idx="398">
                  <c:v>45292.046064814815</c:v>
                </c:pt>
                <c:pt idx="399">
                  <c:v>45292.046180555553</c:v>
                </c:pt>
                <c:pt idx="400">
                  <c:v>45292.046296296299</c:v>
                </c:pt>
                <c:pt idx="401">
                  <c:v>45292.046412037038</c:v>
                </c:pt>
                <c:pt idx="402">
                  <c:v>45292.046527777777</c:v>
                </c:pt>
                <c:pt idx="403">
                  <c:v>45292.046643518515</c:v>
                </c:pt>
                <c:pt idx="404">
                  <c:v>45292.046759259261</c:v>
                </c:pt>
                <c:pt idx="405">
                  <c:v>45292.046875</c:v>
                </c:pt>
                <c:pt idx="406">
                  <c:v>45292.046990740739</c:v>
                </c:pt>
                <c:pt idx="407">
                  <c:v>45292.047106481485</c:v>
                </c:pt>
                <c:pt idx="408">
                  <c:v>45292.047222222223</c:v>
                </c:pt>
                <c:pt idx="409">
                  <c:v>45292.047337962962</c:v>
                </c:pt>
                <c:pt idx="410">
                  <c:v>45292.047453703701</c:v>
                </c:pt>
                <c:pt idx="411">
                  <c:v>45292.047569444447</c:v>
                </c:pt>
                <c:pt idx="412">
                  <c:v>45292.047685185185</c:v>
                </c:pt>
                <c:pt idx="413">
                  <c:v>45292.047800925924</c:v>
                </c:pt>
                <c:pt idx="414">
                  <c:v>45292.04791666667</c:v>
                </c:pt>
                <c:pt idx="415">
                  <c:v>45292.048032407409</c:v>
                </c:pt>
                <c:pt idx="416">
                  <c:v>45292.048148148147</c:v>
                </c:pt>
                <c:pt idx="417">
                  <c:v>45292.048263888886</c:v>
                </c:pt>
                <c:pt idx="418">
                  <c:v>45292.048379629632</c:v>
                </c:pt>
                <c:pt idx="419">
                  <c:v>45292.048495370371</c:v>
                </c:pt>
                <c:pt idx="420">
                  <c:v>45292.048611111109</c:v>
                </c:pt>
                <c:pt idx="421">
                  <c:v>45292.048726851855</c:v>
                </c:pt>
                <c:pt idx="422">
                  <c:v>45292.048842592594</c:v>
                </c:pt>
                <c:pt idx="423">
                  <c:v>45292.048958333333</c:v>
                </c:pt>
                <c:pt idx="424">
                  <c:v>45292.049074074072</c:v>
                </c:pt>
                <c:pt idx="425">
                  <c:v>45292.049189814818</c:v>
                </c:pt>
                <c:pt idx="426">
                  <c:v>45292.049305555556</c:v>
                </c:pt>
                <c:pt idx="427">
                  <c:v>45292.049421296295</c:v>
                </c:pt>
                <c:pt idx="428">
                  <c:v>45292.049537037034</c:v>
                </c:pt>
                <c:pt idx="429">
                  <c:v>45292.04965277778</c:v>
                </c:pt>
                <c:pt idx="430">
                  <c:v>45292.049768518518</c:v>
                </c:pt>
                <c:pt idx="431">
                  <c:v>45292.049884259257</c:v>
                </c:pt>
                <c:pt idx="432">
                  <c:v>45292.05</c:v>
                </c:pt>
                <c:pt idx="433">
                  <c:v>45292.050115740742</c:v>
                </c:pt>
                <c:pt idx="434">
                  <c:v>45292.05023148148</c:v>
                </c:pt>
                <c:pt idx="435">
                  <c:v>45292.050347222219</c:v>
                </c:pt>
                <c:pt idx="436">
                  <c:v>45292.050462962965</c:v>
                </c:pt>
                <c:pt idx="437">
                  <c:v>45292.050578703704</c:v>
                </c:pt>
                <c:pt idx="438">
                  <c:v>45292.050694444442</c:v>
                </c:pt>
                <c:pt idx="439">
                  <c:v>45292.050810185188</c:v>
                </c:pt>
                <c:pt idx="440">
                  <c:v>45292.050925925927</c:v>
                </c:pt>
                <c:pt idx="441">
                  <c:v>45292.051041666666</c:v>
                </c:pt>
                <c:pt idx="442">
                  <c:v>45292.051157407404</c:v>
                </c:pt>
                <c:pt idx="443">
                  <c:v>45292.05127314815</c:v>
                </c:pt>
                <c:pt idx="444">
                  <c:v>45292.051388888889</c:v>
                </c:pt>
                <c:pt idx="445">
                  <c:v>45292.051504629628</c:v>
                </c:pt>
                <c:pt idx="446">
                  <c:v>45292.051620370374</c:v>
                </c:pt>
                <c:pt idx="447">
                  <c:v>45292.051736111112</c:v>
                </c:pt>
                <c:pt idx="448">
                  <c:v>45292.051851851851</c:v>
                </c:pt>
                <c:pt idx="449">
                  <c:v>45292.05196759259</c:v>
                </c:pt>
                <c:pt idx="450">
                  <c:v>45292.052083333336</c:v>
                </c:pt>
                <c:pt idx="451">
                  <c:v>45292.052199074074</c:v>
                </c:pt>
                <c:pt idx="452">
                  <c:v>45292.052314814813</c:v>
                </c:pt>
                <c:pt idx="453">
                  <c:v>45292.052430555559</c:v>
                </c:pt>
                <c:pt idx="454">
                  <c:v>45292.052546296298</c:v>
                </c:pt>
                <c:pt idx="455">
                  <c:v>45292.052662037036</c:v>
                </c:pt>
                <c:pt idx="456">
                  <c:v>45292.052777777775</c:v>
                </c:pt>
                <c:pt idx="457">
                  <c:v>45292.052893518521</c:v>
                </c:pt>
                <c:pt idx="458">
                  <c:v>45292.05300925926</c:v>
                </c:pt>
                <c:pt idx="459">
                  <c:v>45292.053124999999</c:v>
                </c:pt>
                <c:pt idx="460">
                  <c:v>45292.053240740737</c:v>
                </c:pt>
                <c:pt idx="461">
                  <c:v>45292.053356481483</c:v>
                </c:pt>
                <c:pt idx="462">
                  <c:v>45292.053472222222</c:v>
                </c:pt>
                <c:pt idx="463">
                  <c:v>45292.053587962961</c:v>
                </c:pt>
                <c:pt idx="464">
                  <c:v>45292.053703703707</c:v>
                </c:pt>
                <c:pt idx="465">
                  <c:v>45292.053819444445</c:v>
                </c:pt>
                <c:pt idx="466">
                  <c:v>45292.053935185184</c:v>
                </c:pt>
                <c:pt idx="467">
                  <c:v>45292.054050925923</c:v>
                </c:pt>
                <c:pt idx="468">
                  <c:v>45292.054166666669</c:v>
                </c:pt>
                <c:pt idx="469">
                  <c:v>45292.054282407407</c:v>
                </c:pt>
                <c:pt idx="470">
                  <c:v>45292.054398148146</c:v>
                </c:pt>
                <c:pt idx="471">
                  <c:v>45292.054513888892</c:v>
                </c:pt>
                <c:pt idx="472">
                  <c:v>45292.054629629631</c:v>
                </c:pt>
                <c:pt idx="473">
                  <c:v>45292.054745370369</c:v>
                </c:pt>
                <c:pt idx="474">
                  <c:v>45292.054861111108</c:v>
                </c:pt>
                <c:pt idx="475">
                  <c:v>45292.054976851854</c:v>
                </c:pt>
                <c:pt idx="476">
                  <c:v>45292.055092592593</c:v>
                </c:pt>
                <c:pt idx="477">
                  <c:v>45292.055208333331</c:v>
                </c:pt>
                <c:pt idx="478">
                  <c:v>45292.055324074077</c:v>
                </c:pt>
                <c:pt idx="479">
                  <c:v>45292.055439814816</c:v>
                </c:pt>
                <c:pt idx="480">
                  <c:v>45292.055555555555</c:v>
                </c:pt>
                <c:pt idx="481">
                  <c:v>45292.055671296293</c:v>
                </c:pt>
                <c:pt idx="482">
                  <c:v>45292.055787037039</c:v>
                </c:pt>
                <c:pt idx="483">
                  <c:v>45292.055902777778</c:v>
                </c:pt>
                <c:pt idx="484">
                  <c:v>45292.056018518517</c:v>
                </c:pt>
                <c:pt idx="485">
                  <c:v>45292.056134259263</c:v>
                </c:pt>
                <c:pt idx="486">
                  <c:v>45292.056250000001</c:v>
                </c:pt>
                <c:pt idx="487">
                  <c:v>45292.05636574074</c:v>
                </c:pt>
                <c:pt idx="488">
                  <c:v>45292.056481481479</c:v>
                </c:pt>
                <c:pt idx="489">
                  <c:v>45292.056597222225</c:v>
                </c:pt>
                <c:pt idx="490">
                  <c:v>45292.056712962964</c:v>
                </c:pt>
                <c:pt idx="491">
                  <c:v>45292.056828703702</c:v>
                </c:pt>
                <c:pt idx="492">
                  <c:v>45292.056944444441</c:v>
                </c:pt>
                <c:pt idx="493">
                  <c:v>45292.057060185187</c:v>
                </c:pt>
                <c:pt idx="494">
                  <c:v>45292.057175925926</c:v>
                </c:pt>
                <c:pt idx="495">
                  <c:v>45292.057291666664</c:v>
                </c:pt>
                <c:pt idx="496">
                  <c:v>45292.05740740741</c:v>
                </c:pt>
                <c:pt idx="497">
                  <c:v>45292.057523148149</c:v>
                </c:pt>
                <c:pt idx="498">
                  <c:v>45292.057638888888</c:v>
                </c:pt>
                <c:pt idx="499">
                  <c:v>45292.057754629626</c:v>
                </c:pt>
                <c:pt idx="500">
                  <c:v>45292.057870370372</c:v>
                </c:pt>
                <c:pt idx="501">
                  <c:v>45292.057986111111</c:v>
                </c:pt>
                <c:pt idx="502">
                  <c:v>45292.05810185185</c:v>
                </c:pt>
                <c:pt idx="503">
                  <c:v>45292.058217592596</c:v>
                </c:pt>
                <c:pt idx="504">
                  <c:v>45292.058333333334</c:v>
                </c:pt>
                <c:pt idx="505">
                  <c:v>45292.058449074073</c:v>
                </c:pt>
                <c:pt idx="506">
                  <c:v>45292.058564814812</c:v>
                </c:pt>
                <c:pt idx="507">
                  <c:v>45292.058680555558</c:v>
                </c:pt>
                <c:pt idx="508">
                  <c:v>45292.058796296296</c:v>
                </c:pt>
                <c:pt idx="509">
                  <c:v>45292.058912037035</c:v>
                </c:pt>
                <c:pt idx="510">
                  <c:v>45292.059027777781</c:v>
                </c:pt>
                <c:pt idx="511">
                  <c:v>45292.05914351852</c:v>
                </c:pt>
                <c:pt idx="512">
                  <c:v>45292.059259259258</c:v>
                </c:pt>
                <c:pt idx="513">
                  <c:v>45292.059374999997</c:v>
                </c:pt>
                <c:pt idx="514">
                  <c:v>45292.059490740743</c:v>
                </c:pt>
                <c:pt idx="515">
                  <c:v>45292.059606481482</c:v>
                </c:pt>
                <c:pt idx="516">
                  <c:v>45292.05972222222</c:v>
                </c:pt>
                <c:pt idx="517">
                  <c:v>45292.059837962966</c:v>
                </c:pt>
                <c:pt idx="518">
                  <c:v>45292.059953703705</c:v>
                </c:pt>
                <c:pt idx="519">
                  <c:v>45292.060069444444</c:v>
                </c:pt>
                <c:pt idx="520">
                  <c:v>45292.060185185182</c:v>
                </c:pt>
                <c:pt idx="521">
                  <c:v>45292.060300925928</c:v>
                </c:pt>
                <c:pt idx="522">
                  <c:v>45292.060416666667</c:v>
                </c:pt>
                <c:pt idx="523">
                  <c:v>45292.060532407406</c:v>
                </c:pt>
                <c:pt idx="524">
                  <c:v>45292.060648148145</c:v>
                </c:pt>
                <c:pt idx="525">
                  <c:v>45292.060763888891</c:v>
                </c:pt>
                <c:pt idx="526">
                  <c:v>45292.060879629629</c:v>
                </c:pt>
                <c:pt idx="527">
                  <c:v>45292.060995370368</c:v>
                </c:pt>
                <c:pt idx="528">
                  <c:v>45292.061111111114</c:v>
                </c:pt>
                <c:pt idx="529">
                  <c:v>45292.061226851853</c:v>
                </c:pt>
                <c:pt idx="530">
                  <c:v>45292.061342592591</c:v>
                </c:pt>
                <c:pt idx="531">
                  <c:v>45292.06145833333</c:v>
                </c:pt>
                <c:pt idx="532">
                  <c:v>45292.061574074076</c:v>
                </c:pt>
                <c:pt idx="533">
                  <c:v>45292.061689814815</c:v>
                </c:pt>
                <c:pt idx="534">
                  <c:v>45292.061805555553</c:v>
                </c:pt>
                <c:pt idx="535">
                  <c:v>45292.061921296299</c:v>
                </c:pt>
                <c:pt idx="536">
                  <c:v>45292.062037037038</c:v>
                </c:pt>
                <c:pt idx="537">
                  <c:v>45292.062152777777</c:v>
                </c:pt>
                <c:pt idx="538">
                  <c:v>45292.062268518515</c:v>
                </c:pt>
                <c:pt idx="539">
                  <c:v>45292.062384259261</c:v>
                </c:pt>
                <c:pt idx="540">
                  <c:v>45292.0625</c:v>
                </c:pt>
                <c:pt idx="541">
                  <c:v>45292.062615740739</c:v>
                </c:pt>
                <c:pt idx="542">
                  <c:v>45292.062731481485</c:v>
                </c:pt>
                <c:pt idx="543">
                  <c:v>45292.062847222223</c:v>
                </c:pt>
                <c:pt idx="544">
                  <c:v>45292.062962962962</c:v>
                </c:pt>
                <c:pt idx="545">
                  <c:v>45292.063078703701</c:v>
                </c:pt>
                <c:pt idx="546">
                  <c:v>45292.063194444447</c:v>
                </c:pt>
                <c:pt idx="547">
                  <c:v>45292.063310185185</c:v>
                </c:pt>
                <c:pt idx="548">
                  <c:v>45292.063425925924</c:v>
                </c:pt>
                <c:pt idx="549">
                  <c:v>45292.06354166667</c:v>
                </c:pt>
                <c:pt idx="550">
                  <c:v>45292.063657407409</c:v>
                </c:pt>
                <c:pt idx="551">
                  <c:v>45292.063773148147</c:v>
                </c:pt>
                <c:pt idx="552">
                  <c:v>45292.063888888886</c:v>
                </c:pt>
                <c:pt idx="553">
                  <c:v>45292.064004629632</c:v>
                </c:pt>
                <c:pt idx="554">
                  <c:v>45292.064120370371</c:v>
                </c:pt>
                <c:pt idx="555">
                  <c:v>45292.064236111109</c:v>
                </c:pt>
                <c:pt idx="556">
                  <c:v>45292.064351851855</c:v>
                </c:pt>
                <c:pt idx="557">
                  <c:v>45292.064467592594</c:v>
                </c:pt>
                <c:pt idx="558">
                  <c:v>45292.064583333333</c:v>
                </c:pt>
                <c:pt idx="559">
                  <c:v>45292.064699074072</c:v>
                </c:pt>
                <c:pt idx="560">
                  <c:v>45292.064814814818</c:v>
                </c:pt>
                <c:pt idx="561">
                  <c:v>45292.064930555556</c:v>
                </c:pt>
                <c:pt idx="562">
                  <c:v>45292.065046296295</c:v>
                </c:pt>
                <c:pt idx="563">
                  <c:v>45292.065162037034</c:v>
                </c:pt>
                <c:pt idx="564">
                  <c:v>45292.06527777778</c:v>
                </c:pt>
                <c:pt idx="565">
                  <c:v>45292.065393518518</c:v>
                </c:pt>
                <c:pt idx="566">
                  <c:v>45292.065509259257</c:v>
                </c:pt>
                <c:pt idx="567">
                  <c:v>45292.065625000003</c:v>
                </c:pt>
                <c:pt idx="568">
                  <c:v>45292.065740740742</c:v>
                </c:pt>
                <c:pt idx="569">
                  <c:v>45292.06585648148</c:v>
                </c:pt>
                <c:pt idx="570">
                  <c:v>45292.065972222219</c:v>
                </c:pt>
                <c:pt idx="571">
                  <c:v>45292.066087962965</c:v>
                </c:pt>
                <c:pt idx="572">
                  <c:v>45292.066203703704</c:v>
                </c:pt>
                <c:pt idx="573">
                  <c:v>45292.066319444442</c:v>
                </c:pt>
                <c:pt idx="574">
                  <c:v>45292.066435185188</c:v>
                </c:pt>
                <c:pt idx="575">
                  <c:v>45292.066550925927</c:v>
                </c:pt>
                <c:pt idx="576">
                  <c:v>45292.066666666666</c:v>
                </c:pt>
                <c:pt idx="577">
                  <c:v>45292.066782407404</c:v>
                </c:pt>
                <c:pt idx="578">
                  <c:v>45292.06689814815</c:v>
                </c:pt>
                <c:pt idx="579">
                  <c:v>45292.067013888889</c:v>
                </c:pt>
                <c:pt idx="580">
                  <c:v>45292.067129629628</c:v>
                </c:pt>
                <c:pt idx="581">
                  <c:v>45292.067245370374</c:v>
                </c:pt>
                <c:pt idx="582">
                  <c:v>45292.067361111112</c:v>
                </c:pt>
                <c:pt idx="583">
                  <c:v>45292.067476851851</c:v>
                </c:pt>
                <c:pt idx="584">
                  <c:v>45292.06759259259</c:v>
                </c:pt>
                <c:pt idx="585">
                  <c:v>45292.067708333336</c:v>
                </c:pt>
                <c:pt idx="586">
                  <c:v>45292.067824074074</c:v>
                </c:pt>
                <c:pt idx="587">
                  <c:v>45292.067939814813</c:v>
                </c:pt>
                <c:pt idx="588">
                  <c:v>45292.068055555559</c:v>
                </c:pt>
                <c:pt idx="589">
                  <c:v>45292.068171296298</c:v>
                </c:pt>
                <c:pt idx="590">
                  <c:v>45292.068287037036</c:v>
                </c:pt>
                <c:pt idx="591">
                  <c:v>45292.068402777775</c:v>
                </c:pt>
                <c:pt idx="592">
                  <c:v>45292.068518518521</c:v>
                </c:pt>
                <c:pt idx="593">
                  <c:v>45292.06863425926</c:v>
                </c:pt>
                <c:pt idx="594">
                  <c:v>45292.068749999999</c:v>
                </c:pt>
                <c:pt idx="595">
                  <c:v>45292.068865740737</c:v>
                </c:pt>
                <c:pt idx="596">
                  <c:v>45292.068981481483</c:v>
                </c:pt>
                <c:pt idx="597">
                  <c:v>45292.069097222222</c:v>
                </c:pt>
                <c:pt idx="598">
                  <c:v>45292.069212962961</c:v>
                </c:pt>
                <c:pt idx="599">
                  <c:v>45292.069328703707</c:v>
                </c:pt>
                <c:pt idx="600">
                  <c:v>45292.069444444445</c:v>
                </c:pt>
                <c:pt idx="601">
                  <c:v>45292.069560185184</c:v>
                </c:pt>
                <c:pt idx="602">
                  <c:v>45292.069675925923</c:v>
                </c:pt>
                <c:pt idx="603">
                  <c:v>45292.069791666669</c:v>
                </c:pt>
                <c:pt idx="604">
                  <c:v>45292.069907407407</c:v>
                </c:pt>
                <c:pt idx="605">
                  <c:v>45292.070023148146</c:v>
                </c:pt>
                <c:pt idx="606">
                  <c:v>45292.070138888892</c:v>
                </c:pt>
                <c:pt idx="607">
                  <c:v>45292.070254629631</c:v>
                </c:pt>
                <c:pt idx="608">
                  <c:v>45292.070370370369</c:v>
                </c:pt>
                <c:pt idx="609">
                  <c:v>45292.070486111108</c:v>
                </c:pt>
                <c:pt idx="610">
                  <c:v>45292.070601851854</c:v>
                </c:pt>
                <c:pt idx="611">
                  <c:v>45292.070717592593</c:v>
                </c:pt>
                <c:pt idx="612">
                  <c:v>45292.070833333331</c:v>
                </c:pt>
                <c:pt idx="613">
                  <c:v>45292.070949074077</c:v>
                </c:pt>
                <c:pt idx="614">
                  <c:v>45292.071064814816</c:v>
                </c:pt>
                <c:pt idx="615">
                  <c:v>45292.071180555555</c:v>
                </c:pt>
                <c:pt idx="616">
                  <c:v>45292.071296296293</c:v>
                </c:pt>
                <c:pt idx="617">
                  <c:v>45292.071412037039</c:v>
                </c:pt>
                <c:pt idx="618">
                  <c:v>45292.071527777778</c:v>
                </c:pt>
                <c:pt idx="619">
                  <c:v>45292.071643518517</c:v>
                </c:pt>
                <c:pt idx="620">
                  <c:v>45292.071759259263</c:v>
                </c:pt>
                <c:pt idx="621">
                  <c:v>45292.071875000001</c:v>
                </c:pt>
                <c:pt idx="622">
                  <c:v>45292.07199074074</c:v>
                </c:pt>
                <c:pt idx="623">
                  <c:v>45292.072106481479</c:v>
                </c:pt>
                <c:pt idx="624">
                  <c:v>45292.072222222225</c:v>
                </c:pt>
                <c:pt idx="625">
                  <c:v>45292.072337962964</c:v>
                </c:pt>
                <c:pt idx="626">
                  <c:v>45292.072453703702</c:v>
                </c:pt>
                <c:pt idx="627">
                  <c:v>45292.072569444441</c:v>
                </c:pt>
                <c:pt idx="628">
                  <c:v>45292.072685185187</c:v>
                </c:pt>
                <c:pt idx="629">
                  <c:v>45292.072800925926</c:v>
                </c:pt>
                <c:pt idx="630">
                  <c:v>45292.072916666664</c:v>
                </c:pt>
                <c:pt idx="631">
                  <c:v>45292.07303240741</c:v>
                </c:pt>
                <c:pt idx="632">
                  <c:v>45292.073148148149</c:v>
                </c:pt>
                <c:pt idx="633">
                  <c:v>45292.073263888888</c:v>
                </c:pt>
                <c:pt idx="634">
                  <c:v>45292.073379629626</c:v>
                </c:pt>
                <c:pt idx="635">
                  <c:v>45292.073495370372</c:v>
                </c:pt>
                <c:pt idx="636">
                  <c:v>45292.073611111111</c:v>
                </c:pt>
                <c:pt idx="637">
                  <c:v>45292.07372685185</c:v>
                </c:pt>
                <c:pt idx="638">
                  <c:v>45292.073842592596</c:v>
                </c:pt>
                <c:pt idx="639">
                  <c:v>45292.073958333334</c:v>
                </c:pt>
                <c:pt idx="640">
                  <c:v>45292.074074074073</c:v>
                </c:pt>
                <c:pt idx="641">
                  <c:v>45292.074189814812</c:v>
                </c:pt>
                <c:pt idx="642">
                  <c:v>45292.074305555558</c:v>
                </c:pt>
                <c:pt idx="643">
                  <c:v>45292.074421296296</c:v>
                </c:pt>
                <c:pt idx="644">
                  <c:v>45292.074537037035</c:v>
                </c:pt>
                <c:pt idx="645">
                  <c:v>45292.074652777781</c:v>
                </c:pt>
                <c:pt idx="646">
                  <c:v>45292.07476851852</c:v>
                </c:pt>
                <c:pt idx="647">
                  <c:v>45292.074884259258</c:v>
                </c:pt>
                <c:pt idx="648">
                  <c:v>45292.074999999997</c:v>
                </c:pt>
                <c:pt idx="649">
                  <c:v>45292.075115740743</c:v>
                </c:pt>
                <c:pt idx="650">
                  <c:v>45292.075231481482</c:v>
                </c:pt>
                <c:pt idx="651">
                  <c:v>45292.07534722222</c:v>
                </c:pt>
                <c:pt idx="652">
                  <c:v>45292.075462962966</c:v>
                </c:pt>
                <c:pt idx="653">
                  <c:v>45292.075578703705</c:v>
                </c:pt>
                <c:pt idx="654">
                  <c:v>45292.075694444444</c:v>
                </c:pt>
                <c:pt idx="655">
                  <c:v>45292.075810185182</c:v>
                </c:pt>
                <c:pt idx="656">
                  <c:v>45292.075925925928</c:v>
                </c:pt>
                <c:pt idx="657">
                  <c:v>45292.076041666667</c:v>
                </c:pt>
                <c:pt idx="658">
                  <c:v>45292.076157407406</c:v>
                </c:pt>
                <c:pt idx="659">
                  <c:v>45292.076273148145</c:v>
                </c:pt>
                <c:pt idx="660">
                  <c:v>45292.076388888891</c:v>
                </c:pt>
                <c:pt idx="661">
                  <c:v>45292.076504629629</c:v>
                </c:pt>
                <c:pt idx="662">
                  <c:v>45292.076620370368</c:v>
                </c:pt>
                <c:pt idx="663">
                  <c:v>45292.076736111114</c:v>
                </c:pt>
                <c:pt idx="664">
                  <c:v>45292.076851851853</c:v>
                </c:pt>
                <c:pt idx="665">
                  <c:v>45292.076967592591</c:v>
                </c:pt>
                <c:pt idx="666">
                  <c:v>45292.07708333333</c:v>
                </c:pt>
                <c:pt idx="667">
                  <c:v>45292.077199074076</c:v>
                </c:pt>
                <c:pt idx="668">
                  <c:v>45292.077314814815</c:v>
                </c:pt>
                <c:pt idx="669">
                  <c:v>45292.077430555553</c:v>
                </c:pt>
                <c:pt idx="670">
                  <c:v>45292.077546296299</c:v>
                </c:pt>
                <c:pt idx="671">
                  <c:v>45292.077662037038</c:v>
                </c:pt>
                <c:pt idx="672">
                  <c:v>45292.077777777777</c:v>
                </c:pt>
                <c:pt idx="673">
                  <c:v>45292.077893518515</c:v>
                </c:pt>
                <c:pt idx="674">
                  <c:v>45292.078009259261</c:v>
                </c:pt>
                <c:pt idx="675">
                  <c:v>45292.078125</c:v>
                </c:pt>
                <c:pt idx="676">
                  <c:v>45292.078240740739</c:v>
                </c:pt>
                <c:pt idx="677">
                  <c:v>45292.078356481485</c:v>
                </c:pt>
                <c:pt idx="678">
                  <c:v>45292.078472222223</c:v>
                </c:pt>
                <c:pt idx="679">
                  <c:v>45292.078587962962</c:v>
                </c:pt>
                <c:pt idx="680">
                  <c:v>45292.078703703701</c:v>
                </c:pt>
                <c:pt idx="681">
                  <c:v>45292.078819444447</c:v>
                </c:pt>
                <c:pt idx="682">
                  <c:v>45292.078935185185</c:v>
                </c:pt>
                <c:pt idx="683">
                  <c:v>45292.079050925924</c:v>
                </c:pt>
                <c:pt idx="684">
                  <c:v>45292.07916666667</c:v>
                </c:pt>
                <c:pt idx="685">
                  <c:v>45292.079282407409</c:v>
                </c:pt>
                <c:pt idx="686">
                  <c:v>45292.079398148147</c:v>
                </c:pt>
                <c:pt idx="687">
                  <c:v>45292.079513888886</c:v>
                </c:pt>
                <c:pt idx="688">
                  <c:v>45292.079629629632</c:v>
                </c:pt>
                <c:pt idx="689">
                  <c:v>45292.079745370371</c:v>
                </c:pt>
                <c:pt idx="690">
                  <c:v>45292.079861111109</c:v>
                </c:pt>
                <c:pt idx="691">
                  <c:v>45292.079976851855</c:v>
                </c:pt>
                <c:pt idx="692">
                  <c:v>45292.080092592594</c:v>
                </c:pt>
                <c:pt idx="693">
                  <c:v>45292.080208333333</c:v>
                </c:pt>
                <c:pt idx="694">
                  <c:v>45292.080324074072</c:v>
                </c:pt>
                <c:pt idx="695">
                  <c:v>45292.080439814818</c:v>
                </c:pt>
                <c:pt idx="696">
                  <c:v>45292.080555555556</c:v>
                </c:pt>
                <c:pt idx="697">
                  <c:v>45292.080671296295</c:v>
                </c:pt>
                <c:pt idx="698">
                  <c:v>45292.080787037034</c:v>
                </c:pt>
                <c:pt idx="699">
                  <c:v>45292.08090277778</c:v>
                </c:pt>
                <c:pt idx="700">
                  <c:v>45292.081018518518</c:v>
                </c:pt>
                <c:pt idx="701">
                  <c:v>45292.081134259257</c:v>
                </c:pt>
                <c:pt idx="702">
                  <c:v>45292.081250000003</c:v>
                </c:pt>
                <c:pt idx="703">
                  <c:v>45292.081365740742</c:v>
                </c:pt>
                <c:pt idx="704">
                  <c:v>45292.08148148148</c:v>
                </c:pt>
                <c:pt idx="705">
                  <c:v>45292.081597222219</c:v>
                </c:pt>
                <c:pt idx="706">
                  <c:v>45292.081712962965</c:v>
                </c:pt>
                <c:pt idx="707">
                  <c:v>45292.081828703704</c:v>
                </c:pt>
                <c:pt idx="708">
                  <c:v>45292.081944444442</c:v>
                </c:pt>
                <c:pt idx="709">
                  <c:v>45292.082060185188</c:v>
                </c:pt>
                <c:pt idx="710">
                  <c:v>45292.082175925927</c:v>
                </c:pt>
                <c:pt idx="711">
                  <c:v>45292.082291666666</c:v>
                </c:pt>
                <c:pt idx="712">
                  <c:v>45292.082407407404</c:v>
                </c:pt>
                <c:pt idx="713">
                  <c:v>45292.08252314815</c:v>
                </c:pt>
                <c:pt idx="714">
                  <c:v>45292.082638888889</c:v>
                </c:pt>
                <c:pt idx="715">
                  <c:v>45292.082754629628</c:v>
                </c:pt>
                <c:pt idx="716">
                  <c:v>45292.082870370374</c:v>
                </c:pt>
                <c:pt idx="717">
                  <c:v>45292.082986111112</c:v>
                </c:pt>
                <c:pt idx="718">
                  <c:v>45292.083101851851</c:v>
                </c:pt>
                <c:pt idx="719">
                  <c:v>45292.08321759259</c:v>
                </c:pt>
                <c:pt idx="720">
                  <c:v>45292.083333333336</c:v>
                </c:pt>
                <c:pt idx="721">
                  <c:v>45292.083449074074</c:v>
                </c:pt>
                <c:pt idx="722">
                  <c:v>45292.083564814813</c:v>
                </c:pt>
                <c:pt idx="723">
                  <c:v>45292.083680555559</c:v>
                </c:pt>
                <c:pt idx="724">
                  <c:v>45292.083796296298</c:v>
                </c:pt>
                <c:pt idx="725">
                  <c:v>45292.083912037036</c:v>
                </c:pt>
                <c:pt idx="726">
                  <c:v>45292.084027777775</c:v>
                </c:pt>
                <c:pt idx="727">
                  <c:v>45292.084143518521</c:v>
                </c:pt>
                <c:pt idx="728">
                  <c:v>45292.08425925926</c:v>
                </c:pt>
                <c:pt idx="729">
                  <c:v>45292.084374999999</c:v>
                </c:pt>
                <c:pt idx="730">
                  <c:v>45292.084490740737</c:v>
                </c:pt>
                <c:pt idx="731">
                  <c:v>45292.084606481483</c:v>
                </c:pt>
                <c:pt idx="732">
                  <c:v>45292.084722222222</c:v>
                </c:pt>
                <c:pt idx="733">
                  <c:v>45292.084837962961</c:v>
                </c:pt>
                <c:pt idx="734">
                  <c:v>45292.084953703707</c:v>
                </c:pt>
                <c:pt idx="735">
                  <c:v>45292.085069444445</c:v>
                </c:pt>
                <c:pt idx="736">
                  <c:v>45292.085185185184</c:v>
                </c:pt>
                <c:pt idx="737">
                  <c:v>45292.085300925923</c:v>
                </c:pt>
                <c:pt idx="738">
                  <c:v>45292.085416666669</c:v>
                </c:pt>
                <c:pt idx="739">
                  <c:v>45292.085532407407</c:v>
                </c:pt>
                <c:pt idx="740">
                  <c:v>45292.085648148146</c:v>
                </c:pt>
                <c:pt idx="741">
                  <c:v>45292.085763888892</c:v>
                </c:pt>
                <c:pt idx="742">
                  <c:v>45292.085879629631</c:v>
                </c:pt>
                <c:pt idx="743">
                  <c:v>45292.085995370369</c:v>
                </c:pt>
                <c:pt idx="744">
                  <c:v>45292.086111111108</c:v>
                </c:pt>
                <c:pt idx="745">
                  <c:v>45292.086226851854</c:v>
                </c:pt>
                <c:pt idx="746">
                  <c:v>45292.086342592593</c:v>
                </c:pt>
                <c:pt idx="747">
                  <c:v>45292.086458333331</c:v>
                </c:pt>
                <c:pt idx="748">
                  <c:v>45292.086574074077</c:v>
                </c:pt>
                <c:pt idx="749">
                  <c:v>45292.086689814816</c:v>
                </c:pt>
                <c:pt idx="750">
                  <c:v>45292.086805555555</c:v>
                </c:pt>
                <c:pt idx="751">
                  <c:v>45292.086921296293</c:v>
                </c:pt>
                <c:pt idx="752">
                  <c:v>45292.087037037039</c:v>
                </c:pt>
                <c:pt idx="753">
                  <c:v>45292.087152777778</c:v>
                </c:pt>
                <c:pt idx="754">
                  <c:v>45292.087268518517</c:v>
                </c:pt>
                <c:pt idx="755">
                  <c:v>45292.087384259263</c:v>
                </c:pt>
                <c:pt idx="756">
                  <c:v>45292.087500000001</c:v>
                </c:pt>
                <c:pt idx="757">
                  <c:v>45292.08761574074</c:v>
                </c:pt>
                <c:pt idx="758">
                  <c:v>45292.087731481479</c:v>
                </c:pt>
                <c:pt idx="759">
                  <c:v>45292.087847222225</c:v>
                </c:pt>
                <c:pt idx="760">
                  <c:v>45292.087962962964</c:v>
                </c:pt>
                <c:pt idx="761">
                  <c:v>45292.088078703702</c:v>
                </c:pt>
                <c:pt idx="762">
                  <c:v>45292.088194444441</c:v>
                </c:pt>
                <c:pt idx="763">
                  <c:v>45292.088310185187</c:v>
                </c:pt>
                <c:pt idx="764">
                  <c:v>45292.088425925926</c:v>
                </c:pt>
                <c:pt idx="765">
                  <c:v>45292.088541666664</c:v>
                </c:pt>
                <c:pt idx="766">
                  <c:v>45292.08865740741</c:v>
                </c:pt>
                <c:pt idx="767">
                  <c:v>45292.088773148149</c:v>
                </c:pt>
                <c:pt idx="768">
                  <c:v>45292.088888888888</c:v>
                </c:pt>
                <c:pt idx="769">
                  <c:v>45292.089004629626</c:v>
                </c:pt>
                <c:pt idx="770">
                  <c:v>45292.089120370372</c:v>
                </c:pt>
                <c:pt idx="771">
                  <c:v>45292.089236111111</c:v>
                </c:pt>
                <c:pt idx="772">
                  <c:v>45292.08935185185</c:v>
                </c:pt>
                <c:pt idx="773">
                  <c:v>45292.089467592596</c:v>
                </c:pt>
                <c:pt idx="774">
                  <c:v>45292.089583333334</c:v>
                </c:pt>
                <c:pt idx="775">
                  <c:v>45292.089699074073</c:v>
                </c:pt>
                <c:pt idx="776">
                  <c:v>45292.089814814812</c:v>
                </c:pt>
                <c:pt idx="777">
                  <c:v>45292.089930555558</c:v>
                </c:pt>
                <c:pt idx="778">
                  <c:v>45292.090046296296</c:v>
                </c:pt>
                <c:pt idx="779">
                  <c:v>45292.090162037035</c:v>
                </c:pt>
                <c:pt idx="780">
                  <c:v>45292.090277777781</c:v>
                </c:pt>
                <c:pt idx="781">
                  <c:v>45292.09039351852</c:v>
                </c:pt>
                <c:pt idx="782">
                  <c:v>45292.090509259258</c:v>
                </c:pt>
                <c:pt idx="783">
                  <c:v>45292.090624999997</c:v>
                </c:pt>
                <c:pt idx="784">
                  <c:v>45292.090740740743</c:v>
                </c:pt>
                <c:pt idx="785">
                  <c:v>45292.090856481482</c:v>
                </c:pt>
                <c:pt idx="786">
                  <c:v>45292.09097222222</c:v>
                </c:pt>
                <c:pt idx="787">
                  <c:v>45292.091087962966</c:v>
                </c:pt>
                <c:pt idx="788">
                  <c:v>45292.091203703705</c:v>
                </c:pt>
                <c:pt idx="789">
                  <c:v>45292.091319444444</c:v>
                </c:pt>
                <c:pt idx="790">
                  <c:v>45292.091435185182</c:v>
                </c:pt>
                <c:pt idx="791">
                  <c:v>45292.091550925928</c:v>
                </c:pt>
                <c:pt idx="792">
                  <c:v>45292.091666666667</c:v>
                </c:pt>
                <c:pt idx="793">
                  <c:v>45292.091782407406</c:v>
                </c:pt>
                <c:pt idx="794">
                  <c:v>45292.091898148145</c:v>
                </c:pt>
                <c:pt idx="795">
                  <c:v>45292.092013888891</c:v>
                </c:pt>
                <c:pt idx="796">
                  <c:v>45292.092129629629</c:v>
                </c:pt>
                <c:pt idx="797">
                  <c:v>45292.092245370368</c:v>
                </c:pt>
                <c:pt idx="798">
                  <c:v>45292.092361111114</c:v>
                </c:pt>
                <c:pt idx="799">
                  <c:v>45292.092476851853</c:v>
                </c:pt>
                <c:pt idx="800">
                  <c:v>45292.092592592591</c:v>
                </c:pt>
                <c:pt idx="801">
                  <c:v>45292.09270833333</c:v>
                </c:pt>
                <c:pt idx="802">
                  <c:v>45292.092824074076</c:v>
                </c:pt>
                <c:pt idx="803">
                  <c:v>45292.092939814815</c:v>
                </c:pt>
                <c:pt idx="804">
                  <c:v>45292.093055555553</c:v>
                </c:pt>
                <c:pt idx="805">
                  <c:v>45292.093171296299</c:v>
                </c:pt>
                <c:pt idx="806">
                  <c:v>45292.093287037038</c:v>
                </c:pt>
                <c:pt idx="807">
                  <c:v>45292.093402777777</c:v>
                </c:pt>
                <c:pt idx="808">
                  <c:v>45292.093518518515</c:v>
                </c:pt>
                <c:pt idx="809">
                  <c:v>45292.093634259261</c:v>
                </c:pt>
                <c:pt idx="810">
                  <c:v>45292.09375</c:v>
                </c:pt>
                <c:pt idx="811">
                  <c:v>45292.093865740739</c:v>
                </c:pt>
                <c:pt idx="812">
                  <c:v>45292.093981481485</c:v>
                </c:pt>
                <c:pt idx="813">
                  <c:v>45292.094097222223</c:v>
                </c:pt>
                <c:pt idx="814">
                  <c:v>45292.094212962962</c:v>
                </c:pt>
                <c:pt idx="815">
                  <c:v>45292.094328703701</c:v>
                </c:pt>
                <c:pt idx="816">
                  <c:v>45292.094444444447</c:v>
                </c:pt>
                <c:pt idx="817">
                  <c:v>45292.094560185185</c:v>
                </c:pt>
                <c:pt idx="818">
                  <c:v>45292.094675925924</c:v>
                </c:pt>
                <c:pt idx="819">
                  <c:v>45292.09479166667</c:v>
                </c:pt>
                <c:pt idx="820">
                  <c:v>45292.094907407409</c:v>
                </c:pt>
                <c:pt idx="821">
                  <c:v>45292.095023148147</c:v>
                </c:pt>
                <c:pt idx="822">
                  <c:v>45292.095138888886</c:v>
                </c:pt>
                <c:pt idx="823">
                  <c:v>45292.095254629632</c:v>
                </c:pt>
                <c:pt idx="824">
                  <c:v>45292.095370370371</c:v>
                </c:pt>
                <c:pt idx="825">
                  <c:v>45292.095486111109</c:v>
                </c:pt>
                <c:pt idx="826">
                  <c:v>45292.095601851855</c:v>
                </c:pt>
                <c:pt idx="827">
                  <c:v>45292.095717592594</c:v>
                </c:pt>
                <c:pt idx="828">
                  <c:v>45292.095833333333</c:v>
                </c:pt>
                <c:pt idx="829">
                  <c:v>45292.095949074072</c:v>
                </c:pt>
                <c:pt idx="830">
                  <c:v>45292.096064814818</c:v>
                </c:pt>
                <c:pt idx="831">
                  <c:v>45292.096180555556</c:v>
                </c:pt>
                <c:pt idx="832">
                  <c:v>45292.096296296295</c:v>
                </c:pt>
                <c:pt idx="833">
                  <c:v>45292.096412037034</c:v>
                </c:pt>
                <c:pt idx="834">
                  <c:v>45292.09652777778</c:v>
                </c:pt>
                <c:pt idx="835">
                  <c:v>45292.096643518518</c:v>
                </c:pt>
                <c:pt idx="836">
                  <c:v>45292.096759259257</c:v>
                </c:pt>
                <c:pt idx="837">
                  <c:v>45292.096875000003</c:v>
                </c:pt>
                <c:pt idx="838">
                  <c:v>45292.096990740742</c:v>
                </c:pt>
                <c:pt idx="839">
                  <c:v>45292.09710648148</c:v>
                </c:pt>
                <c:pt idx="840">
                  <c:v>45292.097222222219</c:v>
                </c:pt>
                <c:pt idx="841">
                  <c:v>45292.097337962965</c:v>
                </c:pt>
                <c:pt idx="842">
                  <c:v>45292.097453703704</c:v>
                </c:pt>
                <c:pt idx="843">
                  <c:v>45292.097569444442</c:v>
                </c:pt>
                <c:pt idx="844">
                  <c:v>45292.097685185188</c:v>
                </c:pt>
                <c:pt idx="845">
                  <c:v>45292.097800925927</c:v>
                </c:pt>
                <c:pt idx="846">
                  <c:v>45292.097916666666</c:v>
                </c:pt>
                <c:pt idx="847">
                  <c:v>45292.098032407404</c:v>
                </c:pt>
                <c:pt idx="848">
                  <c:v>45292.09814814815</c:v>
                </c:pt>
                <c:pt idx="849">
                  <c:v>45292.098263888889</c:v>
                </c:pt>
                <c:pt idx="850">
                  <c:v>45292.098379629628</c:v>
                </c:pt>
                <c:pt idx="851">
                  <c:v>45292.098495370374</c:v>
                </c:pt>
                <c:pt idx="852">
                  <c:v>45292.098611111112</c:v>
                </c:pt>
                <c:pt idx="853">
                  <c:v>45292.098726851851</c:v>
                </c:pt>
                <c:pt idx="854">
                  <c:v>45292.09884259259</c:v>
                </c:pt>
                <c:pt idx="855">
                  <c:v>45292.098958333336</c:v>
                </c:pt>
                <c:pt idx="856">
                  <c:v>45292.099074074074</c:v>
                </c:pt>
                <c:pt idx="857">
                  <c:v>45292.099189814813</c:v>
                </c:pt>
                <c:pt idx="858">
                  <c:v>45292.099305555559</c:v>
                </c:pt>
                <c:pt idx="859">
                  <c:v>45292.099421296298</c:v>
                </c:pt>
                <c:pt idx="860">
                  <c:v>45292.099537037036</c:v>
                </c:pt>
                <c:pt idx="861">
                  <c:v>45292.099652777775</c:v>
                </c:pt>
                <c:pt idx="862">
                  <c:v>45292.099768518521</c:v>
                </c:pt>
                <c:pt idx="863">
                  <c:v>45292.09988425926</c:v>
                </c:pt>
                <c:pt idx="864">
                  <c:v>45292.1</c:v>
                </c:pt>
                <c:pt idx="865">
                  <c:v>45292.100115740737</c:v>
                </c:pt>
                <c:pt idx="866">
                  <c:v>45292.100231481483</c:v>
                </c:pt>
                <c:pt idx="867">
                  <c:v>45292.100347222222</c:v>
                </c:pt>
                <c:pt idx="868">
                  <c:v>45292.100462962961</c:v>
                </c:pt>
                <c:pt idx="869">
                  <c:v>45292.100578703707</c:v>
                </c:pt>
                <c:pt idx="870">
                  <c:v>45292.100694444445</c:v>
                </c:pt>
                <c:pt idx="871">
                  <c:v>45292.100810185184</c:v>
                </c:pt>
                <c:pt idx="872">
                  <c:v>45292.100925925923</c:v>
                </c:pt>
                <c:pt idx="873">
                  <c:v>45292.101041666669</c:v>
                </c:pt>
                <c:pt idx="874">
                  <c:v>45292.101157407407</c:v>
                </c:pt>
                <c:pt idx="875">
                  <c:v>45292.101273148146</c:v>
                </c:pt>
                <c:pt idx="876">
                  <c:v>45292.101388888892</c:v>
                </c:pt>
                <c:pt idx="877">
                  <c:v>45292.101504629631</c:v>
                </c:pt>
                <c:pt idx="878">
                  <c:v>45292.101620370369</c:v>
                </c:pt>
                <c:pt idx="879">
                  <c:v>45292.101736111108</c:v>
                </c:pt>
                <c:pt idx="880">
                  <c:v>45292.101851851854</c:v>
                </c:pt>
                <c:pt idx="881">
                  <c:v>45292.101967592593</c:v>
                </c:pt>
                <c:pt idx="882">
                  <c:v>45292.102083333331</c:v>
                </c:pt>
                <c:pt idx="883">
                  <c:v>45292.102199074077</c:v>
                </c:pt>
                <c:pt idx="884">
                  <c:v>45292.102314814816</c:v>
                </c:pt>
                <c:pt idx="885">
                  <c:v>45292.102430555555</c:v>
                </c:pt>
                <c:pt idx="886">
                  <c:v>45292.102546296293</c:v>
                </c:pt>
                <c:pt idx="887">
                  <c:v>45292.102662037039</c:v>
                </c:pt>
                <c:pt idx="888">
                  <c:v>45292.102777777778</c:v>
                </c:pt>
                <c:pt idx="889">
                  <c:v>45292.102893518517</c:v>
                </c:pt>
                <c:pt idx="890">
                  <c:v>45292.103009259263</c:v>
                </c:pt>
                <c:pt idx="891">
                  <c:v>45292.103125000001</c:v>
                </c:pt>
                <c:pt idx="892">
                  <c:v>45292.10324074074</c:v>
                </c:pt>
                <c:pt idx="893">
                  <c:v>45292.103356481479</c:v>
                </c:pt>
                <c:pt idx="894">
                  <c:v>45292.103472222225</c:v>
                </c:pt>
                <c:pt idx="895">
                  <c:v>45292.103587962964</c:v>
                </c:pt>
                <c:pt idx="896">
                  <c:v>45292.103703703702</c:v>
                </c:pt>
                <c:pt idx="897">
                  <c:v>45292.103819444441</c:v>
                </c:pt>
                <c:pt idx="898">
                  <c:v>45292.103935185187</c:v>
                </c:pt>
                <c:pt idx="899">
                  <c:v>45292.104050925926</c:v>
                </c:pt>
                <c:pt idx="900">
                  <c:v>45292.104166666664</c:v>
                </c:pt>
                <c:pt idx="901">
                  <c:v>45292.10428240741</c:v>
                </c:pt>
                <c:pt idx="902">
                  <c:v>45292.104398148149</c:v>
                </c:pt>
                <c:pt idx="903">
                  <c:v>45292.104513888888</c:v>
                </c:pt>
                <c:pt idx="904">
                  <c:v>45292.104629629626</c:v>
                </c:pt>
                <c:pt idx="905">
                  <c:v>45292.104745370372</c:v>
                </c:pt>
                <c:pt idx="906">
                  <c:v>45292.104861111111</c:v>
                </c:pt>
                <c:pt idx="907">
                  <c:v>45292.10497685185</c:v>
                </c:pt>
                <c:pt idx="908">
                  <c:v>45292.105092592596</c:v>
                </c:pt>
                <c:pt idx="909">
                  <c:v>45292.105208333334</c:v>
                </c:pt>
                <c:pt idx="910">
                  <c:v>45292.105324074073</c:v>
                </c:pt>
                <c:pt idx="911">
                  <c:v>45292.105439814812</c:v>
                </c:pt>
                <c:pt idx="912">
                  <c:v>45292.105555555558</c:v>
                </c:pt>
                <c:pt idx="913">
                  <c:v>45292.105671296296</c:v>
                </c:pt>
                <c:pt idx="914">
                  <c:v>45292.105787037035</c:v>
                </c:pt>
                <c:pt idx="915">
                  <c:v>45292.105902777781</c:v>
                </c:pt>
                <c:pt idx="916">
                  <c:v>45292.10601851852</c:v>
                </c:pt>
                <c:pt idx="917">
                  <c:v>45292.106134259258</c:v>
                </c:pt>
                <c:pt idx="918">
                  <c:v>45292.106249999997</c:v>
                </c:pt>
                <c:pt idx="919">
                  <c:v>45292.106365740743</c:v>
                </c:pt>
                <c:pt idx="920">
                  <c:v>45292.106481481482</c:v>
                </c:pt>
                <c:pt idx="921">
                  <c:v>45292.10659722222</c:v>
                </c:pt>
                <c:pt idx="922">
                  <c:v>45292.106712962966</c:v>
                </c:pt>
                <c:pt idx="923">
                  <c:v>45292.106828703705</c:v>
                </c:pt>
                <c:pt idx="924">
                  <c:v>45292.106944444444</c:v>
                </c:pt>
                <c:pt idx="925">
                  <c:v>45292.107060185182</c:v>
                </c:pt>
                <c:pt idx="926">
                  <c:v>45292.107175925928</c:v>
                </c:pt>
                <c:pt idx="927">
                  <c:v>45292.107291666667</c:v>
                </c:pt>
                <c:pt idx="928">
                  <c:v>45292.107407407406</c:v>
                </c:pt>
                <c:pt idx="929">
                  <c:v>45292.107523148145</c:v>
                </c:pt>
                <c:pt idx="930">
                  <c:v>45292.107638888891</c:v>
                </c:pt>
                <c:pt idx="931">
                  <c:v>45292.107754629629</c:v>
                </c:pt>
                <c:pt idx="932">
                  <c:v>45292.107870370368</c:v>
                </c:pt>
                <c:pt idx="933">
                  <c:v>45292.107986111114</c:v>
                </c:pt>
                <c:pt idx="934">
                  <c:v>45292.108101851853</c:v>
                </c:pt>
                <c:pt idx="935">
                  <c:v>45292.108217592591</c:v>
                </c:pt>
                <c:pt idx="936">
                  <c:v>45292.10833333333</c:v>
                </c:pt>
                <c:pt idx="937">
                  <c:v>45292.108449074076</c:v>
                </c:pt>
                <c:pt idx="938">
                  <c:v>45292.108564814815</c:v>
                </c:pt>
                <c:pt idx="939">
                  <c:v>45292.108680555553</c:v>
                </c:pt>
                <c:pt idx="940">
                  <c:v>45292.108796296299</c:v>
                </c:pt>
                <c:pt idx="941">
                  <c:v>45292.108912037038</c:v>
                </c:pt>
                <c:pt idx="942">
                  <c:v>45292.109027777777</c:v>
                </c:pt>
                <c:pt idx="943">
                  <c:v>45292.109143518515</c:v>
                </c:pt>
                <c:pt idx="944">
                  <c:v>45292.109259259261</c:v>
                </c:pt>
                <c:pt idx="945">
                  <c:v>45292.109375</c:v>
                </c:pt>
                <c:pt idx="946">
                  <c:v>45292.109490740739</c:v>
                </c:pt>
                <c:pt idx="947">
                  <c:v>45292.109606481485</c:v>
                </c:pt>
                <c:pt idx="948">
                  <c:v>45292.109722222223</c:v>
                </c:pt>
                <c:pt idx="949">
                  <c:v>45292.109837962962</c:v>
                </c:pt>
                <c:pt idx="950">
                  <c:v>45292.109953703701</c:v>
                </c:pt>
                <c:pt idx="951">
                  <c:v>45292.110069444447</c:v>
                </c:pt>
                <c:pt idx="952">
                  <c:v>45292.110185185185</c:v>
                </c:pt>
                <c:pt idx="953">
                  <c:v>45292.110300925924</c:v>
                </c:pt>
                <c:pt idx="954">
                  <c:v>45292.11041666667</c:v>
                </c:pt>
                <c:pt idx="955">
                  <c:v>45292.110532407409</c:v>
                </c:pt>
                <c:pt idx="956">
                  <c:v>45292.110648148147</c:v>
                </c:pt>
                <c:pt idx="957">
                  <c:v>45292.110763888886</c:v>
                </c:pt>
                <c:pt idx="958">
                  <c:v>45292.110879629632</c:v>
                </c:pt>
                <c:pt idx="959">
                  <c:v>45292.110995370371</c:v>
                </c:pt>
                <c:pt idx="960">
                  <c:v>45292.111111111109</c:v>
                </c:pt>
                <c:pt idx="961">
                  <c:v>45292.111226851855</c:v>
                </c:pt>
                <c:pt idx="962">
                  <c:v>45292.111342592594</c:v>
                </c:pt>
                <c:pt idx="963">
                  <c:v>45292.111458333333</c:v>
                </c:pt>
                <c:pt idx="964">
                  <c:v>45292.111574074072</c:v>
                </c:pt>
                <c:pt idx="965">
                  <c:v>45292.111689814818</c:v>
                </c:pt>
                <c:pt idx="966">
                  <c:v>45292.111805555556</c:v>
                </c:pt>
                <c:pt idx="967">
                  <c:v>45292.111921296295</c:v>
                </c:pt>
                <c:pt idx="968">
                  <c:v>45292.112037037034</c:v>
                </c:pt>
                <c:pt idx="969">
                  <c:v>45292.11215277778</c:v>
                </c:pt>
                <c:pt idx="970">
                  <c:v>45292.112268518518</c:v>
                </c:pt>
                <c:pt idx="971">
                  <c:v>45292.112384259257</c:v>
                </c:pt>
                <c:pt idx="972">
                  <c:v>45292.112500000003</c:v>
                </c:pt>
                <c:pt idx="973">
                  <c:v>45292.112615740742</c:v>
                </c:pt>
                <c:pt idx="974">
                  <c:v>45292.11273148148</c:v>
                </c:pt>
                <c:pt idx="975">
                  <c:v>45292.112847222219</c:v>
                </c:pt>
                <c:pt idx="976">
                  <c:v>45292.112962962965</c:v>
                </c:pt>
                <c:pt idx="977">
                  <c:v>45292.113078703704</c:v>
                </c:pt>
                <c:pt idx="978">
                  <c:v>45292.113194444442</c:v>
                </c:pt>
                <c:pt idx="979">
                  <c:v>45292.113310185188</c:v>
                </c:pt>
                <c:pt idx="980">
                  <c:v>45292.113425925927</c:v>
                </c:pt>
                <c:pt idx="981">
                  <c:v>45292.113541666666</c:v>
                </c:pt>
                <c:pt idx="982">
                  <c:v>45292.113657407404</c:v>
                </c:pt>
                <c:pt idx="983">
                  <c:v>45292.11377314815</c:v>
                </c:pt>
                <c:pt idx="984">
                  <c:v>45292.113888888889</c:v>
                </c:pt>
                <c:pt idx="985">
                  <c:v>45292.114004629628</c:v>
                </c:pt>
                <c:pt idx="986">
                  <c:v>45292.114120370374</c:v>
                </c:pt>
                <c:pt idx="987">
                  <c:v>45292.114236111112</c:v>
                </c:pt>
                <c:pt idx="988">
                  <c:v>45292.114351851851</c:v>
                </c:pt>
                <c:pt idx="989">
                  <c:v>45292.11446759259</c:v>
                </c:pt>
                <c:pt idx="990">
                  <c:v>45292.114583333336</c:v>
                </c:pt>
                <c:pt idx="991">
                  <c:v>45292.114699074074</c:v>
                </c:pt>
                <c:pt idx="992">
                  <c:v>45292.114814814813</c:v>
                </c:pt>
                <c:pt idx="993">
                  <c:v>45292.114930555559</c:v>
                </c:pt>
                <c:pt idx="994">
                  <c:v>45292.115046296298</c:v>
                </c:pt>
                <c:pt idx="995">
                  <c:v>45292.115162037036</c:v>
                </c:pt>
                <c:pt idx="996">
                  <c:v>45292.115277777775</c:v>
                </c:pt>
                <c:pt idx="997">
                  <c:v>45292.115393518521</c:v>
                </c:pt>
                <c:pt idx="998">
                  <c:v>45292.11550925926</c:v>
                </c:pt>
                <c:pt idx="999">
                  <c:v>45292.115624999999</c:v>
                </c:pt>
                <c:pt idx="1000">
                  <c:v>45292.115740740737</c:v>
                </c:pt>
                <c:pt idx="1001">
                  <c:v>45292.115856481483</c:v>
                </c:pt>
                <c:pt idx="1002">
                  <c:v>45292.115972222222</c:v>
                </c:pt>
                <c:pt idx="1003">
                  <c:v>45292.116087962961</c:v>
                </c:pt>
                <c:pt idx="1004">
                  <c:v>45292.116203703707</c:v>
                </c:pt>
                <c:pt idx="1005">
                  <c:v>45292.116319444445</c:v>
                </c:pt>
                <c:pt idx="1006">
                  <c:v>45292.116435185184</c:v>
                </c:pt>
                <c:pt idx="1007">
                  <c:v>45292.116550925923</c:v>
                </c:pt>
                <c:pt idx="1008">
                  <c:v>45292.116666666669</c:v>
                </c:pt>
                <c:pt idx="1009">
                  <c:v>45292.116782407407</c:v>
                </c:pt>
                <c:pt idx="1010">
                  <c:v>45292.116898148146</c:v>
                </c:pt>
                <c:pt idx="1011">
                  <c:v>45292.117013888892</c:v>
                </c:pt>
                <c:pt idx="1012">
                  <c:v>45292.117129629631</c:v>
                </c:pt>
                <c:pt idx="1013">
                  <c:v>45292.117245370369</c:v>
                </c:pt>
                <c:pt idx="1014">
                  <c:v>45292.117361111108</c:v>
                </c:pt>
                <c:pt idx="1015">
                  <c:v>45292.117476851854</c:v>
                </c:pt>
                <c:pt idx="1016">
                  <c:v>45292.117592592593</c:v>
                </c:pt>
                <c:pt idx="1017">
                  <c:v>45292.117708333331</c:v>
                </c:pt>
                <c:pt idx="1018">
                  <c:v>45292.117824074077</c:v>
                </c:pt>
                <c:pt idx="1019">
                  <c:v>45292.117939814816</c:v>
                </c:pt>
                <c:pt idx="1020">
                  <c:v>45292.118055555555</c:v>
                </c:pt>
                <c:pt idx="1021">
                  <c:v>45292.118171296293</c:v>
                </c:pt>
                <c:pt idx="1022">
                  <c:v>45292.118287037039</c:v>
                </c:pt>
                <c:pt idx="1023">
                  <c:v>45292.118402777778</c:v>
                </c:pt>
                <c:pt idx="1024">
                  <c:v>45292.118518518517</c:v>
                </c:pt>
                <c:pt idx="1025">
                  <c:v>45292.118634259263</c:v>
                </c:pt>
                <c:pt idx="1026">
                  <c:v>45292.118750000001</c:v>
                </c:pt>
                <c:pt idx="1027">
                  <c:v>45292.11886574074</c:v>
                </c:pt>
                <c:pt idx="1028">
                  <c:v>45292.118981481479</c:v>
                </c:pt>
                <c:pt idx="1029">
                  <c:v>45292.119097222225</c:v>
                </c:pt>
                <c:pt idx="1030">
                  <c:v>45292.119212962964</c:v>
                </c:pt>
                <c:pt idx="1031">
                  <c:v>45292.119328703702</c:v>
                </c:pt>
                <c:pt idx="1032">
                  <c:v>45292.119444444441</c:v>
                </c:pt>
                <c:pt idx="1033">
                  <c:v>45292.119560185187</c:v>
                </c:pt>
                <c:pt idx="1034">
                  <c:v>45292.119675925926</c:v>
                </c:pt>
                <c:pt idx="1035">
                  <c:v>45292.119791666664</c:v>
                </c:pt>
                <c:pt idx="1036">
                  <c:v>45292.11990740741</c:v>
                </c:pt>
                <c:pt idx="1037">
                  <c:v>45292.120023148149</c:v>
                </c:pt>
                <c:pt idx="1038">
                  <c:v>45292.120138888888</c:v>
                </c:pt>
                <c:pt idx="1039">
                  <c:v>45292.120254629626</c:v>
                </c:pt>
                <c:pt idx="1040">
                  <c:v>45292.120370370372</c:v>
                </c:pt>
                <c:pt idx="1041">
                  <c:v>45292.120486111111</c:v>
                </c:pt>
                <c:pt idx="1042">
                  <c:v>45292.12060185185</c:v>
                </c:pt>
                <c:pt idx="1043">
                  <c:v>45292.120717592596</c:v>
                </c:pt>
                <c:pt idx="1044">
                  <c:v>45292.120833333334</c:v>
                </c:pt>
                <c:pt idx="1045">
                  <c:v>45292.120949074073</c:v>
                </c:pt>
                <c:pt idx="1046">
                  <c:v>45292.121064814812</c:v>
                </c:pt>
                <c:pt idx="1047">
                  <c:v>45292.121180555558</c:v>
                </c:pt>
                <c:pt idx="1048">
                  <c:v>45292.121296296296</c:v>
                </c:pt>
                <c:pt idx="1049">
                  <c:v>45292.121412037035</c:v>
                </c:pt>
                <c:pt idx="1050">
                  <c:v>45292.121527777781</c:v>
                </c:pt>
                <c:pt idx="1051">
                  <c:v>45292.12164351852</c:v>
                </c:pt>
                <c:pt idx="1052">
                  <c:v>45292.121759259258</c:v>
                </c:pt>
                <c:pt idx="1053">
                  <c:v>45292.121874999997</c:v>
                </c:pt>
                <c:pt idx="1054">
                  <c:v>45292.121990740743</c:v>
                </c:pt>
                <c:pt idx="1055">
                  <c:v>45292.122106481482</c:v>
                </c:pt>
                <c:pt idx="1056">
                  <c:v>45292.12222222222</c:v>
                </c:pt>
                <c:pt idx="1057">
                  <c:v>45292.122337962966</c:v>
                </c:pt>
                <c:pt idx="1058">
                  <c:v>45292.122453703705</c:v>
                </c:pt>
                <c:pt idx="1059">
                  <c:v>45292.122569444444</c:v>
                </c:pt>
                <c:pt idx="1060">
                  <c:v>45292.122685185182</c:v>
                </c:pt>
                <c:pt idx="1061">
                  <c:v>45292.122800925928</c:v>
                </c:pt>
                <c:pt idx="1062">
                  <c:v>45292.122916666667</c:v>
                </c:pt>
                <c:pt idx="1063">
                  <c:v>45292.123032407406</c:v>
                </c:pt>
                <c:pt idx="1064">
                  <c:v>45292.123148148145</c:v>
                </c:pt>
                <c:pt idx="1065">
                  <c:v>45292.123263888891</c:v>
                </c:pt>
                <c:pt idx="1066">
                  <c:v>45292.123379629629</c:v>
                </c:pt>
                <c:pt idx="1067">
                  <c:v>45292.123495370368</c:v>
                </c:pt>
                <c:pt idx="1068">
                  <c:v>45292.123611111114</c:v>
                </c:pt>
                <c:pt idx="1069">
                  <c:v>45292.123726851853</c:v>
                </c:pt>
                <c:pt idx="1070">
                  <c:v>45292.123842592591</c:v>
                </c:pt>
                <c:pt idx="1071">
                  <c:v>45292.12395833333</c:v>
                </c:pt>
                <c:pt idx="1072">
                  <c:v>45292.124074074076</c:v>
                </c:pt>
                <c:pt idx="1073">
                  <c:v>45292.124189814815</c:v>
                </c:pt>
                <c:pt idx="1074">
                  <c:v>45292.124305555553</c:v>
                </c:pt>
                <c:pt idx="1075">
                  <c:v>45292.124421296299</c:v>
                </c:pt>
                <c:pt idx="1076">
                  <c:v>45292.124537037038</c:v>
                </c:pt>
                <c:pt idx="1077">
                  <c:v>45292.124652777777</c:v>
                </c:pt>
                <c:pt idx="1078">
                  <c:v>45292.124768518515</c:v>
                </c:pt>
                <c:pt idx="1079">
                  <c:v>45292.124884259261</c:v>
                </c:pt>
                <c:pt idx="1080">
                  <c:v>45292.125</c:v>
                </c:pt>
                <c:pt idx="1081">
                  <c:v>45292.125115740739</c:v>
                </c:pt>
                <c:pt idx="1082">
                  <c:v>45292.125231481485</c:v>
                </c:pt>
                <c:pt idx="1083">
                  <c:v>45292.125347222223</c:v>
                </c:pt>
                <c:pt idx="1084">
                  <c:v>45292.125462962962</c:v>
                </c:pt>
                <c:pt idx="1085">
                  <c:v>45292.125578703701</c:v>
                </c:pt>
                <c:pt idx="1086">
                  <c:v>45292.125694444447</c:v>
                </c:pt>
                <c:pt idx="1087">
                  <c:v>45292.125810185185</c:v>
                </c:pt>
                <c:pt idx="1088">
                  <c:v>45292.125925925924</c:v>
                </c:pt>
                <c:pt idx="1089">
                  <c:v>45292.12604166667</c:v>
                </c:pt>
                <c:pt idx="1090">
                  <c:v>45292.126157407409</c:v>
                </c:pt>
                <c:pt idx="1091">
                  <c:v>45292.126273148147</c:v>
                </c:pt>
                <c:pt idx="1092">
                  <c:v>45292.126388888886</c:v>
                </c:pt>
                <c:pt idx="1093">
                  <c:v>45292.126504629632</c:v>
                </c:pt>
                <c:pt idx="1094">
                  <c:v>45292.126620370371</c:v>
                </c:pt>
                <c:pt idx="1095">
                  <c:v>45292.126736111109</c:v>
                </c:pt>
                <c:pt idx="1096">
                  <c:v>45292.126851851855</c:v>
                </c:pt>
                <c:pt idx="1097">
                  <c:v>45292.126967592594</c:v>
                </c:pt>
                <c:pt idx="1098">
                  <c:v>45292.127083333333</c:v>
                </c:pt>
                <c:pt idx="1099">
                  <c:v>45292.127199074072</c:v>
                </c:pt>
                <c:pt idx="1100">
                  <c:v>45292.127314814818</c:v>
                </c:pt>
                <c:pt idx="1101">
                  <c:v>45292.127430555556</c:v>
                </c:pt>
                <c:pt idx="1102">
                  <c:v>45292.127546296295</c:v>
                </c:pt>
                <c:pt idx="1103">
                  <c:v>45292.127662037034</c:v>
                </c:pt>
                <c:pt idx="1104">
                  <c:v>45292.12777777778</c:v>
                </c:pt>
                <c:pt idx="1105">
                  <c:v>45292.127893518518</c:v>
                </c:pt>
                <c:pt idx="1106">
                  <c:v>45292.128009259257</c:v>
                </c:pt>
                <c:pt idx="1107">
                  <c:v>45292.128125000003</c:v>
                </c:pt>
                <c:pt idx="1108">
                  <c:v>45292.128240740742</c:v>
                </c:pt>
                <c:pt idx="1109">
                  <c:v>45292.12835648148</c:v>
                </c:pt>
                <c:pt idx="1110">
                  <c:v>45292.128472222219</c:v>
                </c:pt>
                <c:pt idx="1111">
                  <c:v>45292.128587962965</c:v>
                </c:pt>
                <c:pt idx="1112">
                  <c:v>45292.128703703704</c:v>
                </c:pt>
                <c:pt idx="1113">
                  <c:v>45292.128819444442</c:v>
                </c:pt>
                <c:pt idx="1114">
                  <c:v>45292.128935185188</c:v>
                </c:pt>
                <c:pt idx="1115">
                  <c:v>45292.129050925927</c:v>
                </c:pt>
                <c:pt idx="1116">
                  <c:v>45292.129166666666</c:v>
                </c:pt>
                <c:pt idx="1117">
                  <c:v>45292.129282407404</c:v>
                </c:pt>
                <c:pt idx="1118">
                  <c:v>45292.12939814815</c:v>
                </c:pt>
                <c:pt idx="1119">
                  <c:v>45292.129513888889</c:v>
                </c:pt>
                <c:pt idx="1120">
                  <c:v>45292.129629629628</c:v>
                </c:pt>
                <c:pt idx="1121">
                  <c:v>45292.129745370374</c:v>
                </c:pt>
                <c:pt idx="1122">
                  <c:v>45292.129861111112</c:v>
                </c:pt>
                <c:pt idx="1123">
                  <c:v>45292.129976851851</c:v>
                </c:pt>
                <c:pt idx="1124">
                  <c:v>45292.13009259259</c:v>
                </c:pt>
                <c:pt idx="1125">
                  <c:v>45292.130208333336</c:v>
                </c:pt>
                <c:pt idx="1126">
                  <c:v>45292.130324074074</c:v>
                </c:pt>
                <c:pt idx="1127">
                  <c:v>45292.130439814813</c:v>
                </c:pt>
                <c:pt idx="1128">
                  <c:v>45292.130555555559</c:v>
                </c:pt>
                <c:pt idx="1129">
                  <c:v>45292.130671296298</c:v>
                </c:pt>
                <c:pt idx="1130">
                  <c:v>45292.130787037036</c:v>
                </c:pt>
                <c:pt idx="1131">
                  <c:v>45292.130902777775</c:v>
                </c:pt>
                <c:pt idx="1132">
                  <c:v>45292.131018518521</c:v>
                </c:pt>
                <c:pt idx="1133">
                  <c:v>45292.13113425926</c:v>
                </c:pt>
                <c:pt idx="1134">
                  <c:v>45292.131249999999</c:v>
                </c:pt>
                <c:pt idx="1135">
                  <c:v>45292.131365740737</c:v>
                </c:pt>
                <c:pt idx="1136">
                  <c:v>45292.131481481483</c:v>
                </c:pt>
                <c:pt idx="1137">
                  <c:v>45292.131597222222</c:v>
                </c:pt>
                <c:pt idx="1138">
                  <c:v>45292.131712962961</c:v>
                </c:pt>
                <c:pt idx="1139">
                  <c:v>45292.131828703707</c:v>
                </c:pt>
                <c:pt idx="1140">
                  <c:v>45292.131944444445</c:v>
                </c:pt>
                <c:pt idx="1141">
                  <c:v>45292.132060185184</c:v>
                </c:pt>
                <c:pt idx="1142">
                  <c:v>45292.132175925923</c:v>
                </c:pt>
                <c:pt idx="1143">
                  <c:v>45292.132291666669</c:v>
                </c:pt>
                <c:pt idx="1144">
                  <c:v>45292.132407407407</c:v>
                </c:pt>
                <c:pt idx="1145">
                  <c:v>45292.132523148146</c:v>
                </c:pt>
                <c:pt idx="1146">
                  <c:v>45292.132638888892</c:v>
                </c:pt>
                <c:pt idx="1147">
                  <c:v>45292.132754629631</c:v>
                </c:pt>
                <c:pt idx="1148">
                  <c:v>45292.132870370369</c:v>
                </c:pt>
                <c:pt idx="1149">
                  <c:v>45292.132986111108</c:v>
                </c:pt>
                <c:pt idx="1150">
                  <c:v>45292.133101851854</c:v>
                </c:pt>
                <c:pt idx="1151">
                  <c:v>45292.133217592593</c:v>
                </c:pt>
                <c:pt idx="1152">
                  <c:v>45292.133333333331</c:v>
                </c:pt>
                <c:pt idx="1153">
                  <c:v>45292.133449074077</c:v>
                </c:pt>
                <c:pt idx="1154">
                  <c:v>45292.133564814816</c:v>
                </c:pt>
                <c:pt idx="1155">
                  <c:v>45292.133680555555</c:v>
                </c:pt>
                <c:pt idx="1156">
                  <c:v>45292.133796296293</c:v>
                </c:pt>
                <c:pt idx="1157">
                  <c:v>45292.133912037039</c:v>
                </c:pt>
                <c:pt idx="1158">
                  <c:v>45292.134027777778</c:v>
                </c:pt>
                <c:pt idx="1159">
                  <c:v>45292.134143518517</c:v>
                </c:pt>
                <c:pt idx="1160">
                  <c:v>45292.134259259263</c:v>
                </c:pt>
                <c:pt idx="1161">
                  <c:v>45292.134375000001</c:v>
                </c:pt>
                <c:pt idx="1162">
                  <c:v>45292.13449074074</c:v>
                </c:pt>
                <c:pt idx="1163">
                  <c:v>45292.134606481479</c:v>
                </c:pt>
                <c:pt idx="1164">
                  <c:v>45292.134722222225</c:v>
                </c:pt>
                <c:pt idx="1165">
                  <c:v>45292.134837962964</c:v>
                </c:pt>
                <c:pt idx="1166">
                  <c:v>45292.134953703702</c:v>
                </c:pt>
                <c:pt idx="1167">
                  <c:v>45292.135069444441</c:v>
                </c:pt>
                <c:pt idx="1168">
                  <c:v>45292.135185185187</c:v>
                </c:pt>
                <c:pt idx="1169">
                  <c:v>45292.135300925926</c:v>
                </c:pt>
                <c:pt idx="1170">
                  <c:v>45292.135416666664</c:v>
                </c:pt>
                <c:pt idx="1171">
                  <c:v>45292.13553240741</c:v>
                </c:pt>
                <c:pt idx="1172">
                  <c:v>45292.135648148149</c:v>
                </c:pt>
                <c:pt idx="1173">
                  <c:v>45292.135763888888</c:v>
                </c:pt>
                <c:pt idx="1174">
                  <c:v>45292.135879629626</c:v>
                </c:pt>
                <c:pt idx="1175">
                  <c:v>45292.135995370372</c:v>
                </c:pt>
                <c:pt idx="1176">
                  <c:v>45292.136111111111</c:v>
                </c:pt>
                <c:pt idx="1177">
                  <c:v>45292.13622685185</c:v>
                </c:pt>
                <c:pt idx="1178">
                  <c:v>45292.136342592596</c:v>
                </c:pt>
                <c:pt idx="1179">
                  <c:v>45292.136458333334</c:v>
                </c:pt>
                <c:pt idx="1180">
                  <c:v>45292.136574074073</c:v>
                </c:pt>
                <c:pt idx="1181">
                  <c:v>45292.136689814812</c:v>
                </c:pt>
                <c:pt idx="1182">
                  <c:v>45292.136805555558</c:v>
                </c:pt>
                <c:pt idx="1183">
                  <c:v>45292.136921296296</c:v>
                </c:pt>
                <c:pt idx="1184">
                  <c:v>45292.137037037035</c:v>
                </c:pt>
                <c:pt idx="1185">
                  <c:v>45292.137152777781</c:v>
                </c:pt>
                <c:pt idx="1186">
                  <c:v>45292.13726851852</c:v>
                </c:pt>
                <c:pt idx="1187">
                  <c:v>45292.137384259258</c:v>
                </c:pt>
                <c:pt idx="1188">
                  <c:v>45292.137499999997</c:v>
                </c:pt>
                <c:pt idx="1189">
                  <c:v>45292.137615740743</c:v>
                </c:pt>
                <c:pt idx="1190">
                  <c:v>45292.137731481482</c:v>
                </c:pt>
                <c:pt idx="1191">
                  <c:v>45292.13784722222</c:v>
                </c:pt>
                <c:pt idx="1192">
                  <c:v>45292.137962962966</c:v>
                </c:pt>
                <c:pt idx="1193">
                  <c:v>45292.138078703705</c:v>
                </c:pt>
                <c:pt idx="1194">
                  <c:v>45292.138194444444</c:v>
                </c:pt>
                <c:pt idx="1195">
                  <c:v>45292.138310185182</c:v>
                </c:pt>
                <c:pt idx="1196">
                  <c:v>45292.138425925928</c:v>
                </c:pt>
                <c:pt idx="1197">
                  <c:v>45292.138541666667</c:v>
                </c:pt>
                <c:pt idx="1198">
                  <c:v>45292.138657407406</c:v>
                </c:pt>
                <c:pt idx="1199">
                  <c:v>45292.138773148145</c:v>
                </c:pt>
                <c:pt idx="1200">
                  <c:v>45292.138888888891</c:v>
                </c:pt>
                <c:pt idx="1201">
                  <c:v>45292.139004629629</c:v>
                </c:pt>
                <c:pt idx="1202">
                  <c:v>45292.139120370368</c:v>
                </c:pt>
                <c:pt idx="1203">
                  <c:v>45292.139236111114</c:v>
                </c:pt>
                <c:pt idx="1204">
                  <c:v>45292.139351851853</c:v>
                </c:pt>
                <c:pt idx="1205">
                  <c:v>45292.139467592591</c:v>
                </c:pt>
                <c:pt idx="1206">
                  <c:v>45292.13958333333</c:v>
                </c:pt>
                <c:pt idx="1207">
                  <c:v>45292.139699074076</c:v>
                </c:pt>
                <c:pt idx="1208">
                  <c:v>45292.139814814815</c:v>
                </c:pt>
                <c:pt idx="1209">
                  <c:v>45292.139930555553</c:v>
                </c:pt>
                <c:pt idx="1210">
                  <c:v>45292.140046296299</c:v>
                </c:pt>
                <c:pt idx="1211">
                  <c:v>45292.140162037038</c:v>
                </c:pt>
                <c:pt idx="1212">
                  <c:v>45292.140277777777</c:v>
                </c:pt>
                <c:pt idx="1213">
                  <c:v>45292.140393518515</c:v>
                </c:pt>
                <c:pt idx="1214">
                  <c:v>45292.140509259261</c:v>
                </c:pt>
                <c:pt idx="1215">
                  <c:v>45292.140625</c:v>
                </c:pt>
                <c:pt idx="1216">
                  <c:v>45292.140740740739</c:v>
                </c:pt>
                <c:pt idx="1217">
                  <c:v>45292.140856481485</c:v>
                </c:pt>
                <c:pt idx="1218">
                  <c:v>45292.140972222223</c:v>
                </c:pt>
                <c:pt idx="1219">
                  <c:v>45292.141087962962</c:v>
                </c:pt>
                <c:pt idx="1220">
                  <c:v>45292.141203703701</c:v>
                </c:pt>
                <c:pt idx="1221">
                  <c:v>45292.141319444447</c:v>
                </c:pt>
                <c:pt idx="1222">
                  <c:v>45292.141435185185</c:v>
                </c:pt>
                <c:pt idx="1223">
                  <c:v>45292.141550925924</c:v>
                </c:pt>
                <c:pt idx="1224">
                  <c:v>45292.14166666667</c:v>
                </c:pt>
                <c:pt idx="1225">
                  <c:v>45292.141782407409</c:v>
                </c:pt>
                <c:pt idx="1226">
                  <c:v>45292.141898148147</c:v>
                </c:pt>
                <c:pt idx="1227">
                  <c:v>45292.142013888886</c:v>
                </c:pt>
                <c:pt idx="1228">
                  <c:v>45292.142129629632</c:v>
                </c:pt>
                <c:pt idx="1229">
                  <c:v>45292.142245370371</c:v>
                </c:pt>
                <c:pt idx="1230">
                  <c:v>45292.142361111109</c:v>
                </c:pt>
                <c:pt idx="1231">
                  <c:v>45292.142476851855</c:v>
                </c:pt>
                <c:pt idx="1232">
                  <c:v>45292.142592592594</c:v>
                </c:pt>
                <c:pt idx="1233">
                  <c:v>45292.142708333333</c:v>
                </c:pt>
                <c:pt idx="1234">
                  <c:v>45292.142824074072</c:v>
                </c:pt>
                <c:pt idx="1235">
                  <c:v>45292.142939814818</c:v>
                </c:pt>
                <c:pt idx="1236">
                  <c:v>45292.143055555556</c:v>
                </c:pt>
                <c:pt idx="1237">
                  <c:v>45292.143171296295</c:v>
                </c:pt>
                <c:pt idx="1238">
                  <c:v>45292.143287037034</c:v>
                </c:pt>
                <c:pt idx="1239">
                  <c:v>45292.14340277778</c:v>
                </c:pt>
                <c:pt idx="1240">
                  <c:v>45292.143518518518</c:v>
                </c:pt>
                <c:pt idx="1241">
                  <c:v>45292.143634259257</c:v>
                </c:pt>
                <c:pt idx="1242">
                  <c:v>45292.143750000003</c:v>
                </c:pt>
                <c:pt idx="1243">
                  <c:v>45292.143865740742</c:v>
                </c:pt>
                <c:pt idx="1244">
                  <c:v>45292.14398148148</c:v>
                </c:pt>
                <c:pt idx="1245">
                  <c:v>45292.144097222219</c:v>
                </c:pt>
                <c:pt idx="1246">
                  <c:v>45292.144212962965</c:v>
                </c:pt>
                <c:pt idx="1247">
                  <c:v>45292.144328703704</c:v>
                </c:pt>
                <c:pt idx="1248">
                  <c:v>45292.144444444442</c:v>
                </c:pt>
                <c:pt idx="1249">
                  <c:v>45292.144560185188</c:v>
                </c:pt>
                <c:pt idx="1250">
                  <c:v>45292.144675925927</c:v>
                </c:pt>
                <c:pt idx="1251">
                  <c:v>45292.144791666666</c:v>
                </c:pt>
                <c:pt idx="1252">
                  <c:v>45292.144907407404</c:v>
                </c:pt>
                <c:pt idx="1253">
                  <c:v>45292.14502314815</c:v>
                </c:pt>
                <c:pt idx="1254">
                  <c:v>45292.145138888889</c:v>
                </c:pt>
                <c:pt idx="1255">
                  <c:v>45292.145254629628</c:v>
                </c:pt>
                <c:pt idx="1256">
                  <c:v>45292.145370370374</c:v>
                </c:pt>
                <c:pt idx="1257">
                  <c:v>45292.145486111112</c:v>
                </c:pt>
                <c:pt idx="1258">
                  <c:v>45292.145601851851</c:v>
                </c:pt>
                <c:pt idx="1259">
                  <c:v>45292.14571759259</c:v>
                </c:pt>
                <c:pt idx="1260">
                  <c:v>45292.145833333336</c:v>
                </c:pt>
                <c:pt idx="1261">
                  <c:v>45292.145949074074</c:v>
                </c:pt>
                <c:pt idx="1262">
                  <c:v>45292.146064814813</c:v>
                </c:pt>
                <c:pt idx="1263">
                  <c:v>45292.146180555559</c:v>
                </c:pt>
                <c:pt idx="1264">
                  <c:v>45292.146296296298</c:v>
                </c:pt>
                <c:pt idx="1265">
                  <c:v>45292.146412037036</c:v>
                </c:pt>
                <c:pt idx="1266">
                  <c:v>45292.146527777775</c:v>
                </c:pt>
                <c:pt idx="1267">
                  <c:v>45292.146643518521</c:v>
                </c:pt>
                <c:pt idx="1268">
                  <c:v>45292.14675925926</c:v>
                </c:pt>
                <c:pt idx="1269">
                  <c:v>45292.146874999999</c:v>
                </c:pt>
                <c:pt idx="1270">
                  <c:v>45292.146990740737</c:v>
                </c:pt>
                <c:pt idx="1271">
                  <c:v>45292.147106481483</c:v>
                </c:pt>
                <c:pt idx="1272">
                  <c:v>45292.147222222222</c:v>
                </c:pt>
                <c:pt idx="1273">
                  <c:v>45292.147337962961</c:v>
                </c:pt>
                <c:pt idx="1274">
                  <c:v>45292.147453703707</c:v>
                </c:pt>
                <c:pt idx="1275">
                  <c:v>45292.147569444445</c:v>
                </c:pt>
                <c:pt idx="1276">
                  <c:v>45292.147685185184</c:v>
                </c:pt>
                <c:pt idx="1277">
                  <c:v>45292.147800925923</c:v>
                </c:pt>
                <c:pt idx="1278">
                  <c:v>45292.147916666669</c:v>
                </c:pt>
                <c:pt idx="1279">
                  <c:v>45292.148032407407</c:v>
                </c:pt>
                <c:pt idx="1280">
                  <c:v>45292.148148148146</c:v>
                </c:pt>
                <c:pt idx="1281">
                  <c:v>45292.148263888892</c:v>
                </c:pt>
                <c:pt idx="1282">
                  <c:v>45292.148379629631</c:v>
                </c:pt>
                <c:pt idx="1283">
                  <c:v>45292.148495370369</c:v>
                </c:pt>
                <c:pt idx="1284">
                  <c:v>45292.148611111108</c:v>
                </c:pt>
                <c:pt idx="1285">
                  <c:v>45292.148726851854</c:v>
                </c:pt>
                <c:pt idx="1286">
                  <c:v>45292.148842592593</c:v>
                </c:pt>
                <c:pt idx="1287">
                  <c:v>45292.148958333331</c:v>
                </c:pt>
                <c:pt idx="1288">
                  <c:v>45292.149074074077</c:v>
                </c:pt>
                <c:pt idx="1289">
                  <c:v>45292.149189814816</c:v>
                </c:pt>
                <c:pt idx="1290">
                  <c:v>45292.149305555555</c:v>
                </c:pt>
                <c:pt idx="1291">
                  <c:v>45292.149421296293</c:v>
                </c:pt>
                <c:pt idx="1292">
                  <c:v>45292.149537037039</c:v>
                </c:pt>
                <c:pt idx="1293">
                  <c:v>45292.149652777778</c:v>
                </c:pt>
                <c:pt idx="1294">
                  <c:v>45292.149768518517</c:v>
                </c:pt>
                <c:pt idx="1295">
                  <c:v>45292.149884259263</c:v>
                </c:pt>
                <c:pt idx="1296">
                  <c:v>45292.15</c:v>
                </c:pt>
                <c:pt idx="1297">
                  <c:v>45292.15011574074</c:v>
                </c:pt>
                <c:pt idx="1298">
                  <c:v>45292.150231481479</c:v>
                </c:pt>
                <c:pt idx="1299">
                  <c:v>45292.150347222225</c:v>
                </c:pt>
                <c:pt idx="1300">
                  <c:v>45292.150462962964</c:v>
                </c:pt>
                <c:pt idx="1301">
                  <c:v>45292.150578703702</c:v>
                </c:pt>
                <c:pt idx="1302">
                  <c:v>45292.150694444441</c:v>
                </c:pt>
                <c:pt idx="1303">
                  <c:v>45292.150810185187</c:v>
                </c:pt>
                <c:pt idx="1304">
                  <c:v>45292.150925925926</c:v>
                </c:pt>
                <c:pt idx="1305">
                  <c:v>45292.151041666664</c:v>
                </c:pt>
                <c:pt idx="1306">
                  <c:v>45292.15115740741</c:v>
                </c:pt>
                <c:pt idx="1307">
                  <c:v>45292.151273148149</c:v>
                </c:pt>
                <c:pt idx="1308">
                  <c:v>45292.151388888888</c:v>
                </c:pt>
                <c:pt idx="1309">
                  <c:v>45292.151504629626</c:v>
                </c:pt>
                <c:pt idx="1310">
                  <c:v>45292.151620370372</c:v>
                </c:pt>
                <c:pt idx="1311">
                  <c:v>45292.151736111111</c:v>
                </c:pt>
                <c:pt idx="1312">
                  <c:v>45292.15185185185</c:v>
                </c:pt>
                <c:pt idx="1313">
                  <c:v>45292.151967592596</c:v>
                </c:pt>
                <c:pt idx="1314">
                  <c:v>45292.152083333334</c:v>
                </c:pt>
                <c:pt idx="1315">
                  <c:v>45292.152199074073</c:v>
                </c:pt>
                <c:pt idx="1316">
                  <c:v>45292.152314814812</c:v>
                </c:pt>
                <c:pt idx="1317">
                  <c:v>45292.152430555558</c:v>
                </c:pt>
                <c:pt idx="1318">
                  <c:v>45292.152546296296</c:v>
                </c:pt>
                <c:pt idx="1319">
                  <c:v>45292.152662037035</c:v>
                </c:pt>
                <c:pt idx="1320">
                  <c:v>45292.152777777781</c:v>
                </c:pt>
                <c:pt idx="1321">
                  <c:v>45292.15289351852</c:v>
                </c:pt>
                <c:pt idx="1322">
                  <c:v>45292.153009259258</c:v>
                </c:pt>
                <c:pt idx="1323">
                  <c:v>45292.153124999997</c:v>
                </c:pt>
                <c:pt idx="1324">
                  <c:v>45292.153240740743</c:v>
                </c:pt>
                <c:pt idx="1325">
                  <c:v>45292.153356481482</c:v>
                </c:pt>
                <c:pt idx="1326">
                  <c:v>45292.15347222222</c:v>
                </c:pt>
                <c:pt idx="1327">
                  <c:v>45292.153587962966</c:v>
                </c:pt>
                <c:pt idx="1328">
                  <c:v>45292.153703703705</c:v>
                </c:pt>
                <c:pt idx="1329">
                  <c:v>45292.153819444444</c:v>
                </c:pt>
                <c:pt idx="1330">
                  <c:v>45292.153935185182</c:v>
                </c:pt>
                <c:pt idx="1331">
                  <c:v>45292.154050925928</c:v>
                </c:pt>
                <c:pt idx="1332">
                  <c:v>45292.154166666667</c:v>
                </c:pt>
                <c:pt idx="1333">
                  <c:v>45292.154282407406</c:v>
                </c:pt>
                <c:pt idx="1334">
                  <c:v>45292.154398148145</c:v>
                </c:pt>
                <c:pt idx="1335">
                  <c:v>45292.154513888891</c:v>
                </c:pt>
                <c:pt idx="1336">
                  <c:v>45292.154629629629</c:v>
                </c:pt>
                <c:pt idx="1337">
                  <c:v>45292.154745370368</c:v>
                </c:pt>
                <c:pt idx="1338">
                  <c:v>45292.154861111114</c:v>
                </c:pt>
                <c:pt idx="1339">
                  <c:v>45292.154976851853</c:v>
                </c:pt>
                <c:pt idx="1340">
                  <c:v>45292.155092592591</c:v>
                </c:pt>
                <c:pt idx="1341">
                  <c:v>45292.15520833333</c:v>
                </c:pt>
                <c:pt idx="1342">
                  <c:v>45292.155324074076</c:v>
                </c:pt>
                <c:pt idx="1343">
                  <c:v>45292.155439814815</c:v>
                </c:pt>
                <c:pt idx="1344">
                  <c:v>45292.155555555553</c:v>
                </c:pt>
                <c:pt idx="1345">
                  <c:v>45292.155671296299</c:v>
                </c:pt>
                <c:pt idx="1346">
                  <c:v>45292.155787037038</c:v>
                </c:pt>
                <c:pt idx="1347">
                  <c:v>45292.155902777777</c:v>
                </c:pt>
                <c:pt idx="1348">
                  <c:v>45292.156018518515</c:v>
                </c:pt>
                <c:pt idx="1349">
                  <c:v>45292.156134259261</c:v>
                </c:pt>
                <c:pt idx="1350">
                  <c:v>45292.15625</c:v>
                </c:pt>
                <c:pt idx="1351">
                  <c:v>45292.156365740739</c:v>
                </c:pt>
                <c:pt idx="1352">
                  <c:v>45292.156481481485</c:v>
                </c:pt>
                <c:pt idx="1353">
                  <c:v>45292.156597222223</c:v>
                </c:pt>
                <c:pt idx="1354">
                  <c:v>45292.156712962962</c:v>
                </c:pt>
                <c:pt idx="1355">
                  <c:v>45292.156828703701</c:v>
                </c:pt>
                <c:pt idx="1356">
                  <c:v>45292.156944444447</c:v>
                </c:pt>
                <c:pt idx="1357">
                  <c:v>45292.157060185185</c:v>
                </c:pt>
                <c:pt idx="1358">
                  <c:v>45292.157175925924</c:v>
                </c:pt>
                <c:pt idx="1359">
                  <c:v>45292.15729166667</c:v>
                </c:pt>
                <c:pt idx="1360">
                  <c:v>45292.157407407409</c:v>
                </c:pt>
                <c:pt idx="1361">
                  <c:v>45292.157523148147</c:v>
                </c:pt>
                <c:pt idx="1362">
                  <c:v>45292.157638888886</c:v>
                </c:pt>
                <c:pt idx="1363">
                  <c:v>45292.157754629632</c:v>
                </c:pt>
                <c:pt idx="1364">
                  <c:v>45292.157870370371</c:v>
                </c:pt>
                <c:pt idx="1365">
                  <c:v>45292.157986111109</c:v>
                </c:pt>
                <c:pt idx="1366">
                  <c:v>45292.158101851855</c:v>
                </c:pt>
                <c:pt idx="1367">
                  <c:v>45292.158217592594</c:v>
                </c:pt>
                <c:pt idx="1368">
                  <c:v>45292.158333333333</c:v>
                </c:pt>
                <c:pt idx="1369">
                  <c:v>45292.158449074072</c:v>
                </c:pt>
                <c:pt idx="1370">
                  <c:v>45292.158564814818</c:v>
                </c:pt>
                <c:pt idx="1371">
                  <c:v>45292.158680555556</c:v>
                </c:pt>
                <c:pt idx="1372">
                  <c:v>45292.158796296295</c:v>
                </c:pt>
                <c:pt idx="1373">
                  <c:v>45292.158912037034</c:v>
                </c:pt>
                <c:pt idx="1374">
                  <c:v>45292.15902777778</c:v>
                </c:pt>
                <c:pt idx="1375">
                  <c:v>45292.159143518518</c:v>
                </c:pt>
                <c:pt idx="1376">
                  <c:v>45292.159259259257</c:v>
                </c:pt>
                <c:pt idx="1377">
                  <c:v>45292.159375000003</c:v>
                </c:pt>
                <c:pt idx="1378">
                  <c:v>45292.159490740742</c:v>
                </c:pt>
                <c:pt idx="1379">
                  <c:v>45292.15960648148</c:v>
                </c:pt>
                <c:pt idx="1380">
                  <c:v>45292.159722222219</c:v>
                </c:pt>
                <c:pt idx="1381">
                  <c:v>45292.159837962965</c:v>
                </c:pt>
                <c:pt idx="1382">
                  <c:v>45292.159953703704</c:v>
                </c:pt>
                <c:pt idx="1383">
                  <c:v>45292.160069444442</c:v>
                </c:pt>
                <c:pt idx="1384">
                  <c:v>45292.160185185188</c:v>
                </c:pt>
                <c:pt idx="1385">
                  <c:v>45292.160300925927</c:v>
                </c:pt>
                <c:pt idx="1386">
                  <c:v>45292.160416666666</c:v>
                </c:pt>
                <c:pt idx="1387">
                  <c:v>45292.160532407404</c:v>
                </c:pt>
                <c:pt idx="1388">
                  <c:v>45292.16064814815</c:v>
                </c:pt>
                <c:pt idx="1389">
                  <c:v>45292.160763888889</c:v>
                </c:pt>
                <c:pt idx="1390">
                  <c:v>45292.160879629628</c:v>
                </c:pt>
                <c:pt idx="1391">
                  <c:v>45292.160995370374</c:v>
                </c:pt>
                <c:pt idx="1392">
                  <c:v>45292.161111111112</c:v>
                </c:pt>
                <c:pt idx="1393">
                  <c:v>45292.161226851851</c:v>
                </c:pt>
                <c:pt idx="1394">
                  <c:v>45292.16134259259</c:v>
                </c:pt>
                <c:pt idx="1395">
                  <c:v>45292.161458333336</c:v>
                </c:pt>
                <c:pt idx="1396">
                  <c:v>45292.161574074074</c:v>
                </c:pt>
                <c:pt idx="1397">
                  <c:v>45292.161689814813</c:v>
                </c:pt>
                <c:pt idx="1398">
                  <c:v>45292.161805555559</c:v>
                </c:pt>
                <c:pt idx="1399">
                  <c:v>45292.161921296298</c:v>
                </c:pt>
                <c:pt idx="1400">
                  <c:v>45292.162037037036</c:v>
                </c:pt>
                <c:pt idx="1401">
                  <c:v>45292.162152777775</c:v>
                </c:pt>
                <c:pt idx="1402">
                  <c:v>45292.162268518521</c:v>
                </c:pt>
                <c:pt idx="1403">
                  <c:v>45292.16238425926</c:v>
                </c:pt>
                <c:pt idx="1404">
                  <c:v>45292.162499999999</c:v>
                </c:pt>
                <c:pt idx="1405">
                  <c:v>45292.162615740737</c:v>
                </c:pt>
                <c:pt idx="1406">
                  <c:v>45292.162731481483</c:v>
                </c:pt>
                <c:pt idx="1407">
                  <c:v>45292.162847222222</c:v>
                </c:pt>
                <c:pt idx="1408">
                  <c:v>45292.162962962961</c:v>
                </c:pt>
                <c:pt idx="1409">
                  <c:v>45292.163078703707</c:v>
                </c:pt>
                <c:pt idx="1410">
                  <c:v>45292.163194444445</c:v>
                </c:pt>
                <c:pt idx="1411">
                  <c:v>45292.163310185184</c:v>
                </c:pt>
                <c:pt idx="1412">
                  <c:v>45292.163425925923</c:v>
                </c:pt>
                <c:pt idx="1413">
                  <c:v>45292.163541666669</c:v>
                </c:pt>
                <c:pt idx="1414">
                  <c:v>45292.163657407407</c:v>
                </c:pt>
                <c:pt idx="1415">
                  <c:v>45292.163773148146</c:v>
                </c:pt>
                <c:pt idx="1416">
                  <c:v>45292.163888888892</c:v>
                </c:pt>
                <c:pt idx="1417">
                  <c:v>45292.164004629631</c:v>
                </c:pt>
                <c:pt idx="1418">
                  <c:v>45292.164120370369</c:v>
                </c:pt>
                <c:pt idx="1419">
                  <c:v>45292.164236111108</c:v>
                </c:pt>
                <c:pt idx="1420">
                  <c:v>45292.164351851854</c:v>
                </c:pt>
                <c:pt idx="1421">
                  <c:v>45292.164467592593</c:v>
                </c:pt>
                <c:pt idx="1422">
                  <c:v>45292.164583333331</c:v>
                </c:pt>
                <c:pt idx="1423">
                  <c:v>45292.164699074077</c:v>
                </c:pt>
                <c:pt idx="1424">
                  <c:v>45292.164814814816</c:v>
                </c:pt>
                <c:pt idx="1425">
                  <c:v>45292.164930555555</c:v>
                </c:pt>
                <c:pt idx="1426">
                  <c:v>45292.165046296293</c:v>
                </c:pt>
                <c:pt idx="1427">
                  <c:v>45292.165162037039</c:v>
                </c:pt>
                <c:pt idx="1428">
                  <c:v>45292.165277777778</c:v>
                </c:pt>
                <c:pt idx="1429">
                  <c:v>45292.165393518517</c:v>
                </c:pt>
                <c:pt idx="1430">
                  <c:v>45292.165509259263</c:v>
                </c:pt>
                <c:pt idx="1431">
                  <c:v>45292.165625000001</c:v>
                </c:pt>
                <c:pt idx="1432">
                  <c:v>45292.16574074074</c:v>
                </c:pt>
                <c:pt idx="1433">
                  <c:v>45292.165856481479</c:v>
                </c:pt>
                <c:pt idx="1434">
                  <c:v>45292.165972222225</c:v>
                </c:pt>
                <c:pt idx="1435">
                  <c:v>45292.166087962964</c:v>
                </c:pt>
                <c:pt idx="1436">
                  <c:v>45292.166203703702</c:v>
                </c:pt>
                <c:pt idx="1437">
                  <c:v>45292.166319444441</c:v>
                </c:pt>
                <c:pt idx="1438">
                  <c:v>45292.166435185187</c:v>
                </c:pt>
                <c:pt idx="1439">
                  <c:v>45292.166550925926</c:v>
                </c:pt>
                <c:pt idx="1440">
                  <c:v>45292.166666666664</c:v>
                </c:pt>
                <c:pt idx="1441">
                  <c:v>45292.16678240741</c:v>
                </c:pt>
                <c:pt idx="1442">
                  <c:v>45292.166898148149</c:v>
                </c:pt>
                <c:pt idx="1443">
                  <c:v>45292.167013888888</c:v>
                </c:pt>
                <c:pt idx="1444">
                  <c:v>45292.167129629626</c:v>
                </c:pt>
                <c:pt idx="1445">
                  <c:v>45292.167245370372</c:v>
                </c:pt>
                <c:pt idx="1446">
                  <c:v>45292.167361111111</c:v>
                </c:pt>
                <c:pt idx="1447">
                  <c:v>45292.16747685185</c:v>
                </c:pt>
                <c:pt idx="1448">
                  <c:v>45292.167592592596</c:v>
                </c:pt>
                <c:pt idx="1449">
                  <c:v>45292.167708333334</c:v>
                </c:pt>
                <c:pt idx="1450">
                  <c:v>45292.167824074073</c:v>
                </c:pt>
                <c:pt idx="1451">
                  <c:v>45292.167939814812</c:v>
                </c:pt>
                <c:pt idx="1452">
                  <c:v>45292.168055555558</c:v>
                </c:pt>
                <c:pt idx="1453">
                  <c:v>45292.168171296296</c:v>
                </c:pt>
                <c:pt idx="1454">
                  <c:v>45292.168287037035</c:v>
                </c:pt>
                <c:pt idx="1455">
                  <c:v>45292.168402777781</c:v>
                </c:pt>
                <c:pt idx="1456">
                  <c:v>45292.16851851852</c:v>
                </c:pt>
                <c:pt idx="1457">
                  <c:v>45292.168634259258</c:v>
                </c:pt>
                <c:pt idx="1458">
                  <c:v>45292.168749999997</c:v>
                </c:pt>
                <c:pt idx="1459">
                  <c:v>45292.168865740743</c:v>
                </c:pt>
                <c:pt idx="1460">
                  <c:v>45292.168981481482</c:v>
                </c:pt>
                <c:pt idx="1461">
                  <c:v>45292.16909722222</c:v>
                </c:pt>
                <c:pt idx="1462">
                  <c:v>45292.169212962966</c:v>
                </c:pt>
                <c:pt idx="1463">
                  <c:v>45292.169328703705</c:v>
                </c:pt>
                <c:pt idx="1464">
                  <c:v>45292.169444444444</c:v>
                </c:pt>
                <c:pt idx="1465">
                  <c:v>45292.169560185182</c:v>
                </c:pt>
                <c:pt idx="1466">
                  <c:v>45292.169675925928</c:v>
                </c:pt>
                <c:pt idx="1467">
                  <c:v>45292.169791666667</c:v>
                </c:pt>
                <c:pt idx="1468">
                  <c:v>45292.169907407406</c:v>
                </c:pt>
                <c:pt idx="1469">
                  <c:v>45292.170023148145</c:v>
                </c:pt>
                <c:pt idx="1470">
                  <c:v>45292.170138888891</c:v>
                </c:pt>
                <c:pt idx="1471">
                  <c:v>45292.170254629629</c:v>
                </c:pt>
                <c:pt idx="1472">
                  <c:v>45292.170370370368</c:v>
                </c:pt>
                <c:pt idx="1473">
                  <c:v>45292.170486111114</c:v>
                </c:pt>
                <c:pt idx="1474">
                  <c:v>45292.170601851853</c:v>
                </c:pt>
                <c:pt idx="1475">
                  <c:v>45292.170717592591</c:v>
                </c:pt>
                <c:pt idx="1476">
                  <c:v>45292.17083333333</c:v>
                </c:pt>
                <c:pt idx="1477">
                  <c:v>45292.170949074076</c:v>
                </c:pt>
                <c:pt idx="1478">
                  <c:v>45292.171064814815</c:v>
                </c:pt>
                <c:pt idx="1479">
                  <c:v>45292.171180555553</c:v>
                </c:pt>
                <c:pt idx="1480">
                  <c:v>45292.171296296299</c:v>
                </c:pt>
                <c:pt idx="1481">
                  <c:v>45292.171412037038</c:v>
                </c:pt>
                <c:pt idx="1482">
                  <c:v>45292.171527777777</c:v>
                </c:pt>
                <c:pt idx="1483">
                  <c:v>45292.171643518515</c:v>
                </c:pt>
                <c:pt idx="1484">
                  <c:v>45292.171759259261</c:v>
                </c:pt>
                <c:pt idx="1485">
                  <c:v>45292.171875</c:v>
                </c:pt>
                <c:pt idx="1486">
                  <c:v>45292.171990740739</c:v>
                </c:pt>
                <c:pt idx="1487">
                  <c:v>45292.172106481485</c:v>
                </c:pt>
                <c:pt idx="1488">
                  <c:v>45292.172222222223</c:v>
                </c:pt>
                <c:pt idx="1489">
                  <c:v>45292.172337962962</c:v>
                </c:pt>
                <c:pt idx="1490">
                  <c:v>45292.172453703701</c:v>
                </c:pt>
                <c:pt idx="1491">
                  <c:v>45292.172569444447</c:v>
                </c:pt>
                <c:pt idx="1492">
                  <c:v>45292.172685185185</c:v>
                </c:pt>
                <c:pt idx="1493">
                  <c:v>45292.172800925924</c:v>
                </c:pt>
                <c:pt idx="1494">
                  <c:v>45292.17291666667</c:v>
                </c:pt>
                <c:pt idx="1495">
                  <c:v>45292.173032407409</c:v>
                </c:pt>
                <c:pt idx="1496">
                  <c:v>45292.173148148147</c:v>
                </c:pt>
                <c:pt idx="1497">
                  <c:v>45292.173263888886</c:v>
                </c:pt>
                <c:pt idx="1498">
                  <c:v>45292.173379629632</c:v>
                </c:pt>
                <c:pt idx="1499">
                  <c:v>45292.173495370371</c:v>
                </c:pt>
                <c:pt idx="1500">
                  <c:v>45292.173611111109</c:v>
                </c:pt>
                <c:pt idx="1501">
                  <c:v>45292.173726851855</c:v>
                </c:pt>
                <c:pt idx="1502">
                  <c:v>45292.173842592594</c:v>
                </c:pt>
                <c:pt idx="1503">
                  <c:v>45292.173958333333</c:v>
                </c:pt>
                <c:pt idx="1504">
                  <c:v>45292.174074074072</c:v>
                </c:pt>
                <c:pt idx="1505">
                  <c:v>45292.174189814818</c:v>
                </c:pt>
                <c:pt idx="1506">
                  <c:v>45292.174305555556</c:v>
                </c:pt>
                <c:pt idx="1507">
                  <c:v>45292.174421296295</c:v>
                </c:pt>
                <c:pt idx="1508">
                  <c:v>45292.174537037034</c:v>
                </c:pt>
                <c:pt idx="1509">
                  <c:v>45292.17465277778</c:v>
                </c:pt>
                <c:pt idx="1510">
                  <c:v>45292.174768518518</c:v>
                </c:pt>
                <c:pt idx="1511">
                  <c:v>45292.174884259257</c:v>
                </c:pt>
                <c:pt idx="1512">
                  <c:v>45292.175000000003</c:v>
                </c:pt>
                <c:pt idx="1513">
                  <c:v>45292.175115740742</c:v>
                </c:pt>
                <c:pt idx="1514">
                  <c:v>45292.17523148148</c:v>
                </c:pt>
                <c:pt idx="1515">
                  <c:v>45292.175347222219</c:v>
                </c:pt>
                <c:pt idx="1516">
                  <c:v>45292.175462962965</c:v>
                </c:pt>
                <c:pt idx="1517">
                  <c:v>45292.175578703704</c:v>
                </c:pt>
                <c:pt idx="1518">
                  <c:v>45292.175694444442</c:v>
                </c:pt>
                <c:pt idx="1519">
                  <c:v>45292.175810185188</c:v>
                </c:pt>
                <c:pt idx="1520">
                  <c:v>45292.175925925927</c:v>
                </c:pt>
                <c:pt idx="1521">
                  <c:v>45292.176041666666</c:v>
                </c:pt>
                <c:pt idx="1522">
                  <c:v>45292.176157407404</c:v>
                </c:pt>
                <c:pt idx="1523">
                  <c:v>45292.17627314815</c:v>
                </c:pt>
                <c:pt idx="1524">
                  <c:v>45292.176388888889</c:v>
                </c:pt>
                <c:pt idx="1525">
                  <c:v>45292.176504629628</c:v>
                </c:pt>
                <c:pt idx="1526">
                  <c:v>45292.176620370374</c:v>
                </c:pt>
                <c:pt idx="1527">
                  <c:v>45292.176736111112</c:v>
                </c:pt>
                <c:pt idx="1528">
                  <c:v>45292.176851851851</c:v>
                </c:pt>
                <c:pt idx="1529">
                  <c:v>45292.17696759259</c:v>
                </c:pt>
                <c:pt idx="1530">
                  <c:v>45292.177083333336</c:v>
                </c:pt>
                <c:pt idx="1531">
                  <c:v>45292.177199074074</c:v>
                </c:pt>
                <c:pt idx="1532">
                  <c:v>45292.177314814813</c:v>
                </c:pt>
                <c:pt idx="1533">
                  <c:v>45292.177430555559</c:v>
                </c:pt>
                <c:pt idx="1534">
                  <c:v>45292.177546296298</c:v>
                </c:pt>
                <c:pt idx="1535">
                  <c:v>45292.177662037036</c:v>
                </c:pt>
                <c:pt idx="1536">
                  <c:v>45292.177777777775</c:v>
                </c:pt>
                <c:pt idx="1537">
                  <c:v>45292.177893518521</c:v>
                </c:pt>
                <c:pt idx="1538">
                  <c:v>45292.17800925926</c:v>
                </c:pt>
                <c:pt idx="1539">
                  <c:v>45292.178124999999</c:v>
                </c:pt>
                <c:pt idx="1540">
                  <c:v>45292.178240740737</c:v>
                </c:pt>
                <c:pt idx="1541">
                  <c:v>45292.178356481483</c:v>
                </c:pt>
                <c:pt idx="1542">
                  <c:v>45292.178472222222</c:v>
                </c:pt>
                <c:pt idx="1543">
                  <c:v>45292.178587962961</c:v>
                </c:pt>
                <c:pt idx="1544">
                  <c:v>45292.178703703707</c:v>
                </c:pt>
                <c:pt idx="1545">
                  <c:v>45292.178819444445</c:v>
                </c:pt>
                <c:pt idx="1546">
                  <c:v>45292.178935185184</c:v>
                </c:pt>
                <c:pt idx="1547">
                  <c:v>45292.179050925923</c:v>
                </c:pt>
                <c:pt idx="1548">
                  <c:v>45292.179166666669</c:v>
                </c:pt>
                <c:pt idx="1549">
                  <c:v>45292.179282407407</c:v>
                </c:pt>
                <c:pt idx="1550">
                  <c:v>45292.179398148146</c:v>
                </c:pt>
                <c:pt idx="1551">
                  <c:v>45292.179513888892</c:v>
                </c:pt>
                <c:pt idx="1552">
                  <c:v>45292.179629629631</c:v>
                </c:pt>
                <c:pt idx="1553">
                  <c:v>45292.179745370369</c:v>
                </c:pt>
                <c:pt idx="1554">
                  <c:v>45292.179861111108</c:v>
                </c:pt>
                <c:pt idx="1555">
                  <c:v>45292.179976851854</c:v>
                </c:pt>
                <c:pt idx="1556">
                  <c:v>45292.180092592593</c:v>
                </c:pt>
                <c:pt idx="1557">
                  <c:v>45292.180208333331</c:v>
                </c:pt>
                <c:pt idx="1558">
                  <c:v>45292.180324074077</c:v>
                </c:pt>
                <c:pt idx="1559">
                  <c:v>45292.180439814816</c:v>
                </c:pt>
                <c:pt idx="1560">
                  <c:v>45292.180555555555</c:v>
                </c:pt>
                <c:pt idx="1561">
                  <c:v>45292.180671296293</c:v>
                </c:pt>
                <c:pt idx="1562">
                  <c:v>45292.180787037039</c:v>
                </c:pt>
                <c:pt idx="1563">
                  <c:v>45292.180902777778</c:v>
                </c:pt>
                <c:pt idx="1564">
                  <c:v>45292.181018518517</c:v>
                </c:pt>
                <c:pt idx="1565">
                  <c:v>45292.181134259263</c:v>
                </c:pt>
                <c:pt idx="1566">
                  <c:v>45292.181250000001</c:v>
                </c:pt>
                <c:pt idx="1567">
                  <c:v>45292.18136574074</c:v>
                </c:pt>
                <c:pt idx="1568">
                  <c:v>45292.181481481479</c:v>
                </c:pt>
                <c:pt idx="1569">
                  <c:v>45292.181597222225</c:v>
                </c:pt>
                <c:pt idx="1570">
                  <c:v>45292.181712962964</c:v>
                </c:pt>
                <c:pt idx="1571">
                  <c:v>45292.181828703702</c:v>
                </c:pt>
                <c:pt idx="1572">
                  <c:v>45292.181944444441</c:v>
                </c:pt>
                <c:pt idx="1573">
                  <c:v>45292.182060185187</c:v>
                </c:pt>
                <c:pt idx="1574">
                  <c:v>45292.182175925926</c:v>
                </c:pt>
                <c:pt idx="1575">
                  <c:v>45292.182291666664</c:v>
                </c:pt>
                <c:pt idx="1576">
                  <c:v>45292.18240740741</c:v>
                </c:pt>
                <c:pt idx="1577">
                  <c:v>45292.182523148149</c:v>
                </c:pt>
                <c:pt idx="1578">
                  <c:v>45292.182638888888</c:v>
                </c:pt>
                <c:pt idx="1579">
                  <c:v>45292.182754629626</c:v>
                </c:pt>
                <c:pt idx="1580">
                  <c:v>45292.182870370372</c:v>
                </c:pt>
                <c:pt idx="1581">
                  <c:v>45292.182986111111</c:v>
                </c:pt>
                <c:pt idx="1582">
                  <c:v>45292.18310185185</c:v>
                </c:pt>
                <c:pt idx="1583">
                  <c:v>45292.183217592596</c:v>
                </c:pt>
                <c:pt idx="1584">
                  <c:v>45292.183333333334</c:v>
                </c:pt>
                <c:pt idx="1585">
                  <c:v>45292.183449074073</c:v>
                </c:pt>
                <c:pt idx="1586">
                  <c:v>45292.183564814812</c:v>
                </c:pt>
                <c:pt idx="1587">
                  <c:v>45292.183680555558</c:v>
                </c:pt>
                <c:pt idx="1588">
                  <c:v>45292.183796296296</c:v>
                </c:pt>
                <c:pt idx="1589">
                  <c:v>45292.183912037035</c:v>
                </c:pt>
                <c:pt idx="1590">
                  <c:v>45292.184027777781</c:v>
                </c:pt>
                <c:pt idx="1591">
                  <c:v>45292.18414351852</c:v>
                </c:pt>
                <c:pt idx="1592">
                  <c:v>45292.184259259258</c:v>
                </c:pt>
                <c:pt idx="1593">
                  <c:v>45292.184374999997</c:v>
                </c:pt>
                <c:pt idx="1594">
                  <c:v>45292.184490740743</c:v>
                </c:pt>
                <c:pt idx="1595">
                  <c:v>45292.184606481482</c:v>
                </c:pt>
                <c:pt idx="1596">
                  <c:v>45292.18472222222</c:v>
                </c:pt>
                <c:pt idx="1597">
                  <c:v>45292.184837962966</c:v>
                </c:pt>
                <c:pt idx="1598">
                  <c:v>45292.184953703705</c:v>
                </c:pt>
                <c:pt idx="1599">
                  <c:v>45292.185069444444</c:v>
                </c:pt>
                <c:pt idx="1600">
                  <c:v>45292.185185185182</c:v>
                </c:pt>
                <c:pt idx="1601">
                  <c:v>45292.185300925928</c:v>
                </c:pt>
                <c:pt idx="1602">
                  <c:v>45292.185416666667</c:v>
                </c:pt>
                <c:pt idx="1603">
                  <c:v>45292.185532407406</c:v>
                </c:pt>
                <c:pt idx="1604">
                  <c:v>45292.185648148145</c:v>
                </c:pt>
                <c:pt idx="1605">
                  <c:v>45292.185763888891</c:v>
                </c:pt>
                <c:pt idx="1606">
                  <c:v>45292.185879629629</c:v>
                </c:pt>
                <c:pt idx="1607">
                  <c:v>45292.185995370368</c:v>
                </c:pt>
                <c:pt idx="1608">
                  <c:v>45292.186111111114</c:v>
                </c:pt>
                <c:pt idx="1609">
                  <c:v>45292.186226851853</c:v>
                </c:pt>
                <c:pt idx="1610">
                  <c:v>45292.186342592591</c:v>
                </c:pt>
                <c:pt idx="1611">
                  <c:v>45292.18645833333</c:v>
                </c:pt>
                <c:pt idx="1612">
                  <c:v>45292.186574074076</c:v>
                </c:pt>
                <c:pt idx="1613">
                  <c:v>45292.186689814815</c:v>
                </c:pt>
                <c:pt idx="1614">
                  <c:v>45292.186805555553</c:v>
                </c:pt>
                <c:pt idx="1615">
                  <c:v>45292.186921296299</c:v>
                </c:pt>
                <c:pt idx="1616">
                  <c:v>45292.187037037038</c:v>
                </c:pt>
                <c:pt idx="1617">
                  <c:v>45292.187152777777</c:v>
                </c:pt>
                <c:pt idx="1618">
                  <c:v>45292.187268518515</c:v>
                </c:pt>
                <c:pt idx="1619">
                  <c:v>45292.187384259261</c:v>
                </c:pt>
                <c:pt idx="1620">
                  <c:v>45292.1875</c:v>
                </c:pt>
                <c:pt idx="1621">
                  <c:v>45292.187615740739</c:v>
                </c:pt>
                <c:pt idx="1622">
                  <c:v>45292.187731481485</c:v>
                </c:pt>
                <c:pt idx="1623">
                  <c:v>45292.187847222223</c:v>
                </c:pt>
                <c:pt idx="1624">
                  <c:v>45292.187962962962</c:v>
                </c:pt>
                <c:pt idx="1625">
                  <c:v>45292.188078703701</c:v>
                </c:pt>
                <c:pt idx="1626">
                  <c:v>45292.188194444447</c:v>
                </c:pt>
                <c:pt idx="1627">
                  <c:v>45292.188310185185</c:v>
                </c:pt>
                <c:pt idx="1628">
                  <c:v>45292.188425925924</c:v>
                </c:pt>
                <c:pt idx="1629">
                  <c:v>45292.18854166667</c:v>
                </c:pt>
                <c:pt idx="1630">
                  <c:v>45292.188657407409</c:v>
                </c:pt>
                <c:pt idx="1631">
                  <c:v>45292.188773148147</c:v>
                </c:pt>
                <c:pt idx="1632">
                  <c:v>45292.188888888886</c:v>
                </c:pt>
                <c:pt idx="1633">
                  <c:v>45292.189004629632</c:v>
                </c:pt>
                <c:pt idx="1634">
                  <c:v>45292.189120370371</c:v>
                </c:pt>
                <c:pt idx="1635">
                  <c:v>45292.189236111109</c:v>
                </c:pt>
                <c:pt idx="1636">
                  <c:v>45292.189351851855</c:v>
                </c:pt>
                <c:pt idx="1637">
                  <c:v>45292.189467592594</c:v>
                </c:pt>
                <c:pt idx="1638">
                  <c:v>45292.189583333333</c:v>
                </c:pt>
                <c:pt idx="1639">
                  <c:v>45292.189699074072</c:v>
                </c:pt>
                <c:pt idx="1640">
                  <c:v>45292.189814814818</c:v>
                </c:pt>
                <c:pt idx="1641">
                  <c:v>45292.189930555556</c:v>
                </c:pt>
                <c:pt idx="1642">
                  <c:v>45292.190046296295</c:v>
                </c:pt>
                <c:pt idx="1643">
                  <c:v>45292.190162037034</c:v>
                </c:pt>
                <c:pt idx="1644">
                  <c:v>45292.19027777778</c:v>
                </c:pt>
                <c:pt idx="1645">
                  <c:v>45292.190393518518</c:v>
                </c:pt>
                <c:pt idx="1646">
                  <c:v>45292.190509259257</c:v>
                </c:pt>
                <c:pt idx="1647">
                  <c:v>45292.190625000003</c:v>
                </c:pt>
                <c:pt idx="1648">
                  <c:v>45292.190740740742</c:v>
                </c:pt>
                <c:pt idx="1649">
                  <c:v>45292.19085648148</c:v>
                </c:pt>
                <c:pt idx="1650">
                  <c:v>45292.190972222219</c:v>
                </c:pt>
                <c:pt idx="1651">
                  <c:v>45292.191087962965</c:v>
                </c:pt>
                <c:pt idx="1652">
                  <c:v>45292.191203703704</c:v>
                </c:pt>
                <c:pt idx="1653">
                  <c:v>45292.191319444442</c:v>
                </c:pt>
                <c:pt idx="1654">
                  <c:v>45292.191435185188</c:v>
                </c:pt>
                <c:pt idx="1655">
                  <c:v>45292.191550925927</c:v>
                </c:pt>
                <c:pt idx="1656">
                  <c:v>45292.191666666666</c:v>
                </c:pt>
                <c:pt idx="1657">
                  <c:v>45292.191782407404</c:v>
                </c:pt>
                <c:pt idx="1658">
                  <c:v>45292.19189814815</c:v>
                </c:pt>
                <c:pt idx="1659">
                  <c:v>45292.192013888889</c:v>
                </c:pt>
                <c:pt idx="1660">
                  <c:v>45292.192129629628</c:v>
                </c:pt>
                <c:pt idx="1661">
                  <c:v>45292.192245370374</c:v>
                </c:pt>
                <c:pt idx="1662">
                  <c:v>45292.192361111112</c:v>
                </c:pt>
                <c:pt idx="1663">
                  <c:v>45292.192476851851</c:v>
                </c:pt>
                <c:pt idx="1664">
                  <c:v>45292.19259259259</c:v>
                </c:pt>
                <c:pt idx="1665">
                  <c:v>45292.192708333336</c:v>
                </c:pt>
                <c:pt idx="1666">
                  <c:v>45292.192824074074</c:v>
                </c:pt>
                <c:pt idx="1667">
                  <c:v>45292.192939814813</c:v>
                </c:pt>
                <c:pt idx="1668">
                  <c:v>45292.193055555559</c:v>
                </c:pt>
                <c:pt idx="1669">
                  <c:v>45292.193171296298</c:v>
                </c:pt>
                <c:pt idx="1670">
                  <c:v>45292.193287037036</c:v>
                </c:pt>
                <c:pt idx="1671">
                  <c:v>45292.193402777775</c:v>
                </c:pt>
                <c:pt idx="1672">
                  <c:v>45292.193518518521</c:v>
                </c:pt>
                <c:pt idx="1673">
                  <c:v>45292.19363425926</c:v>
                </c:pt>
                <c:pt idx="1674">
                  <c:v>45292.193749999999</c:v>
                </c:pt>
                <c:pt idx="1675">
                  <c:v>45292.193865740737</c:v>
                </c:pt>
                <c:pt idx="1676">
                  <c:v>45292.193981481483</c:v>
                </c:pt>
                <c:pt idx="1677">
                  <c:v>45292.194097222222</c:v>
                </c:pt>
                <c:pt idx="1678">
                  <c:v>45292.194212962961</c:v>
                </c:pt>
                <c:pt idx="1679">
                  <c:v>45292.194328703707</c:v>
                </c:pt>
                <c:pt idx="1680">
                  <c:v>45292.194444444445</c:v>
                </c:pt>
                <c:pt idx="1681">
                  <c:v>45292.194560185184</c:v>
                </c:pt>
                <c:pt idx="1682">
                  <c:v>45292.194675925923</c:v>
                </c:pt>
                <c:pt idx="1683">
                  <c:v>45292.194791666669</c:v>
                </c:pt>
                <c:pt idx="1684">
                  <c:v>45292.194907407407</c:v>
                </c:pt>
                <c:pt idx="1685">
                  <c:v>45292.195023148146</c:v>
                </c:pt>
                <c:pt idx="1686">
                  <c:v>45292.195138888892</c:v>
                </c:pt>
                <c:pt idx="1687">
                  <c:v>45292.195254629631</c:v>
                </c:pt>
                <c:pt idx="1688">
                  <c:v>45292.195370370369</c:v>
                </c:pt>
                <c:pt idx="1689">
                  <c:v>45292.195486111108</c:v>
                </c:pt>
                <c:pt idx="1690">
                  <c:v>45292.195601851854</c:v>
                </c:pt>
                <c:pt idx="1691">
                  <c:v>45292.195717592593</c:v>
                </c:pt>
                <c:pt idx="1692">
                  <c:v>45292.195833333331</c:v>
                </c:pt>
                <c:pt idx="1693">
                  <c:v>45292.195949074077</c:v>
                </c:pt>
                <c:pt idx="1694">
                  <c:v>45292.196064814816</c:v>
                </c:pt>
                <c:pt idx="1695">
                  <c:v>45292.196180555555</c:v>
                </c:pt>
                <c:pt idx="1696">
                  <c:v>45292.196296296293</c:v>
                </c:pt>
                <c:pt idx="1697">
                  <c:v>45292.196412037039</c:v>
                </c:pt>
                <c:pt idx="1698">
                  <c:v>45292.196527777778</c:v>
                </c:pt>
                <c:pt idx="1699">
                  <c:v>45292.196643518517</c:v>
                </c:pt>
                <c:pt idx="1700">
                  <c:v>45292.196759259263</c:v>
                </c:pt>
                <c:pt idx="1701">
                  <c:v>45292.196875000001</c:v>
                </c:pt>
                <c:pt idx="1702">
                  <c:v>45292.19699074074</c:v>
                </c:pt>
                <c:pt idx="1703">
                  <c:v>45292.197106481479</c:v>
                </c:pt>
                <c:pt idx="1704">
                  <c:v>45292.197222222225</c:v>
                </c:pt>
                <c:pt idx="1705">
                  <c:v>45292.197337962964</c:v>
                </c:pt>
                <c:pt idx="1706">
                  <c:v>45292.197453703702</c:v>
                </c:pt>
                <c:pt idx="1707">
                  <c:v>45292.197569444441</c:v>
                </c:pt>
                <c:pt idx="1708">
                  <c:v>45292.197685185187</c:v>
                </c:pt>
                <c:pt idx="1709">
                  <c:v>45292.197800925926</c:v>
                </c:pt>
                <c:pt idx="1710">
                  <c:v>45292.197916666664</c:v>
                </c:pt>
                <c:pt idx="1711">
                  <c:v>45292.19803240741</c:v>
                </c:pt>
                <c:pt idx="1712">
                  <c:v>45292.198148148149</c:v>
                </c:pt>
                <c:pt idx="1713">
                  <c:v>45292.198263888888</c:v>
                </c:pt>
                <c:pt idx="1714">
                  <c:v>45292.198379629626</c:v>
                </c:pt>
                <c:pt idx="1715">
                  <c:v>45292.198495370372</c:v>
                </c:pt>
                <c:pt idx="1716">
                  <c:v>45292.198611111111</c:v>
                </c:pt>
                <c:pt idx="1717">
                  <c:v>45292.19872685185</c:v>
                </c:pt>
                <c:pt idx="1718">
                  <c:v>45292.198842592596</c:v>
                </c:pt>
                <c:pt idx="1719">
                  <c:v>45292.198958333334</c:v>
                </c:pt>
                <c:pt idx="1720">
                  <c:v>45292.199074074073</c:v>
                </c:pt>
                <c:pt idx="1721">
                  <c:v>45292.199189814812</c:v>
                </c:pt>
                <c:pt idx="1722">
                  <c:v>45292.199305555558</c:v>
                </c:pt>
                <c:pt idx="1723">
                  <c:v>45292.199421296296</c:v>
                </c:pt>
                <c:pt idx="1724">
                  <c:v>45292.199537037035</c:v>
                </c:pt>
                <c:pt idx="1725">
                  <c:v>45292.199652777781</c:v>
                </c:pt>
                <c:pt idx="1726">
                  <c:v>45292.19976851852</c:v>
                </c:pt>
                <c:pt idx="1727">
                  <c:v>45292.199884259258</c:v>
                </c:pt>
                <c:pt idx="1728">
                  <c:v>45292.2</c:v>
                </c:pt>
                <c:pt idx="1729">
                  <c:v>45292.200115740743</c:v>
                </c:pt>
                <c:pt idx="1730">
                  <c:v>45292.200231481482</c:v>
                </c:pt>
                <c:pt idx="1731">
                  <c:v>45292.20034722222</c:v>
                </c:pt>
                <c:pt idx="1732">
                  <c:v>45292.200462962966</c:v>
                </c:pt>
                <c:pt idx="1733">
                  <c:v>45292.200578703705</c:v>
                </c:pt>
                <c:pt idx="1734">
                  <c:v>45292.200694444444</c:v>
                </c:pt>
                <c:pt idx="1735">
                  <c:v>45292.200810185182</c:v>
                </c:pt>
                <c:pt idx="1736">
                  <c:v>45292.200925925928</c:v>
                </c:pt>
                <c:pt idx="1737">
                  <c:v>45292.201041666667</c:v>
                </c:pt>
                <c:pt idx="1738">
                  <c:v>45292.201157407406</c:v>
                </c:pt>
                <c:pt idx="1739">
                  <c:v>45292.201273148145</c:v>
                </c:pt>
                <c:pt idx="1740">
                  <c:v>45292.201388888891</c:v>
                </c:pt>
                <c:pt idx="1741">
                  <c:v>45292.201504629629</c:v>
                </c:pt>
                <c:pt idx="1742">
                  <c:v>45292.201620370368</c:v>
                </c:pt>
                <c:pt idx="1743">
                  <c:v>45292.201736111114</c:v>
                </c:pt>
                <c:pt idx="1744">
                  <c:v>45292.201851851853</c:v>
                </c:pt>
                <c:pt idx="1745">
                  <c:v>45292.201967592591</c:v>
                </c:pt>
                <c:pt idx="1746">
                  <c:v>45292.20208333333</c:v>
                </c:pt>
                <c:pt idx="1747">
                  <c:v>45292.202199074076</c:v>
                </c:pt>
                <c:pt idx="1748">
                  <c:v>45292.202314814815</c:v>
                </c:pt>
                <c:pt idx="1749">
                  <c:v>45292.202430555553</c:v>
                </c:pt>
                <c:pt idx="1750">
                  <c:v>45292.202546296299</c:v>
                </c:pt>
                <c:pt idx="1751">
                  <c:v>45292.202662037038</c:v>
                </c:pt>
                <c:pt idx="1752">
                  <c:v>45292.202777777777</c:v>
                </c:pt>
                <c:pt idx="1753">
                  <c:v>45292.202893518515</c:v>
                </c:pt>
                <c:pt idx="1754">
                  <c:v>45292.203009259261</c:v>
                </c:pt>
                <c:pt idx="1755">
                  <c:v>45292.203125</c:v>
                </c:pt>
                <c:pt idx="1756">
                  <c:v>45292.203240740739</c:v>
                </c:pt>
                <c:pt idx="1757">
                  <c:v>45292.203356481485</c:v>
                </c:pt>
                <c:pt idx="1758">
                  <c:v>45292.203472222223</c:v>
                </c:pt>
                <c:pt idx="1759">
                  <c:v>45292.203587962962</c:v>
                </c:pt>
                <c:pt idx="1760">
                  <c:v>45292.203703703701</c:v>
                </c:pt>
                <c:pt idx="1761">
                  <c:v>45292.203819444447</c:v>
                </c:pt>
                <c:pt idx="1762">
                  <c:v>45292.203935185185</c:v>
                </c:pt>
                <c:pt idx="1763">
                  <c:v>45292.204050925924</c:v>
                </c:pt>
                <c:pt idx="1764">
                  <c:v>45292.20416666667</c:v>
                </c:pt>
                <c:pt idx="1765">
                  <c:v>45292.204282407409</c:v>
                </c:pt>
                <c:pt idx="1766">
                  <c:v>45292.204398148147</c:v>
                </c:pt>
                <c:pt idx="1767">
                  <c:v>45292.204513888886</c:v>
                </c:pt>
                <c:pt idx="1768">
                  <c:v>45292.204629629632</c:v>
                </c:pt>
                <c:pt idx="1769">
                  <c:v>45292.204745370371</c:v>
                </c:pt>
                <c:pt idx="1770">
                  <c:v>45292.204861111109</c:v>
                </c:pt>
                <c:pt idx="1771">
                  <c:v>45292.204976851855</c:v>
                </c:pt>
                <c:pt idx="1772">
                  <c:v>45292.205092592594</c:v>
                </c:pt>
                <c:pt idx="1773">
                  <c:v>45292.205208333333</c:v>
                </c:pt>
                <c:pt idx="1774">
                  <c:v>45292.205324074072</c:v>
                </c:pt>
                <c:pt idx="1775">
                  <c:v>45292.205439814818</c:v>
                </c:pt>
                <c:pt idx="1776">
                  <c:v>45292.205555555556</c:v>
                </c:pt>
                <c:pt idx="1777">
                  <c:v>45292.205671296295</c:v>
                </c:pt>
                <c:pt idx="1778">
                  <c:v>45292.205787037034</c:v>
                </c:pt>
                <c:pt idx="1779">
                  <c:v>45292.20590277778</c:v>
                </c:pt>
                <c:pt idx="1780">
                  <c:v>45292.206018518518</c:v>
                </c:pt>
                <c:pt idx="1781">
                  <c:v>45292.206134259257</c:v>
                </c:pt>
                <c:pt idx="1782">
                  <c:v>45292.206250000003</c:v>
                </c:pt>
                <c:pt idx="1783">
                  <c:v>45292.206365740742</c:v>
                </c:pt>
                <c:pt idx="1784">
                  <c:v>45292.20648148148</c:v>
                </c:pt>
                <c:pt idx="1785">
                  <c:v>45292.206597222219</c:v>
                </c:pt>
                <c:pt idx="1786">
                  <c:v>45292.206712962965</c:v>
                </c:pt>
                <c:pt idx="1787">
                  <c:v>45292.206828703704</c:v>
                </c:pt>
                <c:pt idx="1788">
                  <c:v>45292.206944444442</c:v>
                </c:pt>
                <c:pt idx="1789">
                  <c:v>45292.207060185188</c:v>
                </c:pt>
                <c:pt idx="1790">
                  <c:v>45292.207175925927</c:v>
                </c:pt>
                <c:pt idx="1791">
                  <c:v>45292.207291666666</c:v>
                </c:pt>
                <c:pt idx="1792">
                  <c:v>45292.207407407404</c:v>
                </c:pt>
                <c:pt idx="1793">
                  <c:v>45292.20752314815</c:v>
                </c:pt>
                <c:pt idx="1794">
                  <c:v>45292.207638888889</c:v>
                </c:pt>
                <c:pt idx="1795">
                  <c:v>45292.207754629628</c:v>
                </c:pt>
                <c:pt idx="1796">
                  <c:v>45292.207870370374</c:v>
                </c:pt>
                <c:pt idx="1797">
                  <c:v>45292.207986111112</c:v>
                </c:pt>
                <c:pt idx="1798">
                  <c:v>45292.208101851851</c:v>
                </c:pt>
                <c:pt idx="1799">
                  <c:v>45292.20821759259</c:v>
                </c:pt>
                <c:pt idx="1800">
                  <c:v>45292.208333333336</c:v>
                </c:pt>
                <c:pt idx="1801">
                  <c:v>45292.208449074074</c:v>
                </c:pt>
                <c:pt idx="1802">
                  <c:v>45292.208564814813</c:v>
                </c:pt>
                <c:pt idx="1803">
                  <c:v>45292.208680555559</c:v>
                </c:pt>
                <c:pt idx="1804">
                  <c:v>45292.208796296298</c:v>
                </c:pt>
                <c:pt idx="1805">
                  <c:v>45292.208912037036</c:v>
                </c:pt>
                <c:pt idx="1806">
                  <c:v>45292.209027777775</c:v>
                </c:pt>
                <c:pt idx="1807">
                  <c:v>45292.209143518521</c:v>
                </c:pt>
                <c:pt idx="1808">
                  <c:v>45292.20925925926</c:v>
                </c:pt>
                <c:pt idx="1809">
                  <c:v>45292.209374999999</c:v>
                </c:pt>
                <c:pt idx="1810">
                  <c:v>45292.209490740737</c:v>
                </c:pt>
                <c:pt idx="1811">
                  <c:v>45292.209606481483</c:v>
                </c:pt>
                <c:pt idx="1812">
                  <c:v>45292.209722222222</c:v>
                </c:pt>
                <c:pt idx="1813">
                  <c:v>45292.209837962961</c:v>
                </c:pt>
                <c:pt idx="1814">
                  <c:v>45292.209953703707</c:v>
                </c:pt>
                <c:pt idx="1815">
                  <c:v>45292.210069444445</c:v>
                </c:pt>
                <c:pt idx="1816">
                  <c:v>45292.210185185184</c:v>
                </c:pt>
                <c:pt idx="1817">
                  <c:v>45292.210300925923</c:v>
                </c:pt>
                <c:pt idx="1818">
                  <c:v>45292.210416666669</c:v>
                </c:pt>
                <c:pt idx="1819">
                  <c:v>45292.210532407407</c:v>
                </c:pt>
                <c:pt idx="1820">
                  <c:v>45292.210648148146</c:v>
                </c:pt>
                <c:pt idx="1821">
                  <c:v>45292.210763888892</c:v>
                </c:pt>
                <c:pt idx="1822">
                  <c:v>45292.210879629631</c:v>
                </c:pt>
                <c:pt idx="1823">
                  <c:v>45292.210995370369</c:v>
                </c:pt>
                <c:pt idx="1824">
                  <c:v>45292.211111111108</c:v>
                </c:pt>
                <c:pt idx="1825">
                  <c:v>45292.211226851854</c:v>
                </c:pt>
                <c:pt idx="1826">
                  <c:v>45292.211342592593</c:v>
                </c:pt>
                <c:pt idx="1827">
                  <c:v>45292.211458333331</c:v>
                </c:pt>
                <c:pt idx="1828">
                  <c:v>45292.211574074077</c:v>
                </c:pt>
                <c:pt idx="1829">
                  <c:v>45292.211689814816</c:v>
                </c:pt>
                <c:pt idx="1830">
                  <c:v>45292.211805555555</c:v>
                </c:pt>
                <c:pt idx="1831">
                  <c:v>45292.211921296293</c:v>
                </c:pt>
                <c:pt idx="1832">
                  <c:v>45292.212037037039</c:v>
                </c:pt>
                <c:pt idx="1833">
                  <c:v>45292.212152777778</c:v>
                </c:pt>
                <c:pt idx="1834">
                  <c:v>45292.212268518517</c:v>
                </c:pt>
                <c:pt idx="1835">
                  <c:v>45292.212384259263</c:v>
                </c:pt>
                <c:pt idx="1836">
                  <c:v>45292.212500000001</c:v>
                </c:pt>
                <c:pt idx="1837">
                  <c:v>45292.21261574074</c:v>
                </c:pt>
                <c:pt idx="1838">
                  <c:v>45292.212731481479</c:v>
                </c:pt>
                <c:pt idx="1839">
                  <c:v>45292.212847222225</c:v>
                </c:pt>
                <c:pt idx="1840">
                  <c:v>45292.212962962964</c:v>
                </c:pt>
                <c:pt idx="1841">
                  <c:v>45292.213078703702</c:v>
                </c:pt>
                <c:pt idx="1842">
                  <c:v>45292.213194444441</c:v>
                </c:pt>
                <c:pt idx="1843">
                  <c:v>45292.213310185187</c:v>
                </c:pt>
                <c:pt idx="1844">
                  <c:v>45292.213425925926</c:v>
                </c:pt>
                <c:pt idx="1845">
                  <c:v>45292.213541666664</c:v>
                </c:pt>
                <c:pt idx="1846">
                  <c:v>45292.21365740741</c:v>
                </c:pt>
                <c:pt idx="1847">
                  <c:v>45292.213773148149</c:v>
                </c:pt>
                <c:pt idx="1848">
                  <c:v>45292.213888888888</c:v>
                </c:pt>
                <c:pt idx="1849">
                  <c:v>45292.214004629626</c:v>
                </c:pt>
                <c:pt idx="1850">
                  <c:v>45292.214120370372</c:v>
                </c:pt>
                <c:pt idx="1851">
                  <c:v>45292.214236111111</c:v>
                </c:pt>
                <c:pt idx="1852">
                  <c:v>45292.21435185185</c:v>
                </c:pt>
                <c:pt idx="1853">
                  <c:v>45292.214467592596</c:v>
                </c:pt>
                <c:pt idx="1854">
                  <c:v>45292.214583333334</c:v>
                </c:pt>
                <c:pt idx="1855">
                  <c:v>45292.214699074073</c:v>
                </c:pt>
                <c:pt idx="1856">
                  <c:v>45292.214814814812</c:v>
                </c:pt>
                <c:pt idx="1857">
                  <c:v>45292.214930555558</c:v>
                </c:pt>
                <c:pt idx="1858">
                  <c:v>45292.215046296296</c:v>
                </c:pt>
                <c:pt idx="1859">
                  <c:v>45292.215162037035</c:v>
                </c:pt>
                <c:pt idx="1860">
                  <c:v>45292.215277777781</c:v>
                </c:pt>
                <c:pt idx="1861">
                  <c:v>45292.21539351852</c:v>
                </c:pt>
                <c:pt idx="1862">
                  <c:v>45292.215509259258</c:v>
                </c:pt>
                <c:pt idx="1863">
                  <c:v>45292.215624999997</c:v>
                </c:pt>
                <c:pt idx="1864">
                  <c:v>45292.215740740743</c:v>
                </c:pt>
                <c:pt idx="1865">
                  <c:v>45292.215856481482</c:v>
                </c:pt>
                <c:pt idx="1866">
                  <c:v>45292.21597222222</c:v>
                </c:pt>
                <c:pt idx="1867">
                  <c:v>45292.216087962966</c:v>
                </c:pt>
                <c:pt idx="1868">
                  <c:v>45292.216203703705</c:v>
                </c:pt>
                <c:pt idx="1869">
                  <c:v>45292.216319444444</c:v>
                </c:pt>
                <c:pt idx="1870">
                  <c:v>45292.216435185182</c:v>
                </c:pt>
                <c:pt idx="1871">
                  <c:v>45292.216550925928</c:v>
                </c:pt>
                <c:pt idx="1872">
                  <c:v>45292.216666666667</c:v>
                </c:pt>
                <c:pt idx="1873">
                  <c:v>45292.216782407406</c:v>
                </c:pt>
                <c:pt idx="1874">
                  <c:v>45292.216898148145</c:v>
                </c:pt>
                <c:pt idx="1875">
                  <c:v>45292.217013888891</c:v>
                </c:pt>
                <c:pt idx="1876">
                  <c:v>45292.217129629629</c:v>
                </c:pt>
                <c:pt idx="1877">
                  <c:v>45292.217245370368</c:v>
                </c:pt>
                <c:pt idx="1878">
                  <c:v>45292.217361111114</c:v>
                </c:pt>
                <c:pt idx="1879">
                  <c:v>45292.217476851853</c:v>
                </c:pt>
                <c:pt idx="1880">
                  <c:v>45292.217592592591</c:v>
                </c:pt>
                <c:pt idx="1881">
                  <c:v>45292.21770833333</c:v>
                </c:pt>
                <c:pt idx="1882">
                  <c:v>45292.217824074076</c:v>
                </c:pt>
                <c:pt idx="1883">
                  <c:v>45292.217939814815</c:v>
                </c:pt>
                <c:pt idx="1884">
                  <c:v>45292.218055555553</c:v>
                </c:pt>
                <c:pt idx="1885">
                  <c:v>45292.218171296299</c:v>
                </c:pt>
                <c:pt idx="1886">
                  <c:v>45292.218287037038</c:v>
                </c:pt>
                <c:pt idx="1887">
                  <c:v>45292.218402777777</c:v>
                </c:pt>
                <c:pt idx="1888">
                  <c:v>45292.218518518515</c:v>
                </c:pt>
                <c:pt idx="1889">
                  <c:v>45292.218634259261</c:v>
                </c:pt>
                <c:pt idx="1890">
                  <c:v>45292.21875</c:v>
                </c:pt>
                <c:pt idx="1891">
                  <c:v>45292.218865740739</c:v>
                </c:pt>
                <c:pt idx="1892">
                  <c:v>45292.218981481485</c:v>
                </c:pt>
                <c:pt idx="1893">
                  <c:v>45292.219097222223</c:v>
                </c:pt>
                <c:pt idx="1894">
                  <c:v>45292.219212962962</c:v>
                </c:pt>
                <c:pt idx="1895">
                  <c:v>45292.219328703701</c:v>
                </c:pt>
                <c:pt idx="1896">
                  <c:v>45292.219444444447</c:v>
                </c:pt>
                <c:pt idx="1897">
                  <c:v>45292.219560185185</c:v>
                </c:pt>
                <c:pt idx="1898">
                  <c:v>45292.219675925924</c:v>
                </c:pt>
                <c:pt idx="1899">
                  <c:v>45292.21979166667</c:v>
                </c:pt>
                <c:pt idx="1900">
                  <c:v>45292.219907407409</c:v>
                </c:pt>
                <c:pt idx="1901">
                  <c:v>45292.220023148147</c:v>
                </c:pt>
                <c:pt idx="1902">
                  <c:v>45292.220138888886</c:v>
                </c:pt>
                <c:pt idx="1903">
                  <c:v>45292.220254629632</c:v>
                </c:pt>
                <c:pt idx="1904">
                  <c:v>45292.220370370371</c:v>
                </c:pt>
                <c:pt idx="1905">
                  <c:v>45292.220486111109</c:v>
                </c:pt>
                <c:pt idx="1906">
                  <c:v>45292.220601851855</c:v>
                </c:pt>
                <c:pt idx="1907">
                  <c:v>45292.220717592594</c:v>
                </c:pt>
                <c:pt idx="1908">
                  <c:v>45292.220833333333</c:v>
                </c:pt>
                <c:pt idx="1909">
                  <c:v>45292.220949074072</c:v>
                </c:pt>
                <c:pt idx="1910">
                  <c:v>45292.221064814818</c:v>
                </c:pt>
                <c:pt idx="1911">
                  <c:v>45292.221180555556</c:v>
                </c:pt>
                <c:pt idx="1912">
                  <c:v>45292.221296296295</c:v>
                </c:pt>
                <c:pt idx="1913">
                  <c:v>45292.221412037034</c:v>
                </c:pt>
                <c:pt idx="1914">
                  <c:v>45292.22152777778</c:v>
                </c:pt>
                <c:pt idx="1915">
                  <c:v>45292.221643518518</c:v>
                </c:pt>
                <c:pt idx="1916">
                  <c:v>45292.221759259257</c:v>
                </c:pt>
                <c:pt idx="1917">
                  <c:v>45292.221875000003</c:v>
                </c:pt>
                <c:pt idx="1918">
                  <c:v>45292.221990740742</c:v>
                </c:pt>
                <c:pt idx="1919">
                  <c:v>45292.22210648148</c:v>
                </c:pt>
                <c:pt idx="1920">
                  <c:v>45292.222222222219</c:v>
                </c:pt>
                <c:pt idx="1921">
                  <c:v>45292.222337962965</c:v>
                </c:pt>
                <c:pt idx="1922">
                  <c:v>45292.222453703704</c:v>
                </c:pt>
                <c:pt idx="1923">
                  <c:v>45292.222569444442</c:v>
                </c:pt>
                <c:pt idx="1924">
                  <c:v>45292.222685185188</c:v>
                </c:pt>
                <c:pt idx="1925">
                  <c:v>45292.222800925927</c:v>
                </c:pt>
                <c:pt idx="1926">
                  <c:v>45292.222916666666</c:v>
                </c:pt>
                <c:pt idx="1927">
                  <c:v>45292.223032407404</c:v>
                </c:pt>
                <c:pt idx="1928">
                  <c:v>45292.22314814815</c:v>
                </c:pt>
                <c:pt idx="1929">
                  <c:v>45292.223263888889</c:v>
                </c:pt>
                <c:pt idx="1930">
                  <c:v>45292.223379629628</c:v>
                </c:pt>
                <c:pt idx="1931">
                  <c:v>45292.223495370374</c:v>
                </c:pt>
                <c:pt idx="1932">
                  <c:v>45292.223611111112</c:v>
                </c:pt>
                <c:pt idx="1933">
                  <c:v>45292.223726851851</c:v>
                </c:pt>
                <c:pt idx="1934">
                  <c:v>45292.22384259259</c:v>
                </c:pt>
                <c:pt idx="1935">
                  <c:v>45292.223958333336</c:v>
                </c:pt>
                <c:pt idx="1936">
                  <c:v>45292.224074074074</c:v>
                </c:pt>
                <c:pt idx="1937">
                  <c:v>45292.224189814813</c:v>
                </c:pt>
                <c:pt idx="1938">
                  <c:v>45292.224305555559</c:v>
                </c:pt>
                <c:pt idx="1939">
                  <c:v>45292.224421296298</c:v>
                </c:pt>
                <c:pt idx="1940">
                  <c:v>45292.224537037036</c:v>
                </c:pt>
                <c:pt idx="1941">
                  <c:v>45292.224652777775</c:v>
                </c:pt>
                <c:pt idx="1942">
                  <c:v>45292.224768518521</c:v>
                </c:pt>
                <c:pt idx="1943">
                  <c:v>45292.22488425926</c:v>
                </c:pt>
                <c:pt idx="1944">
                  <c:v>45292.224999999999</c:v>
                </c:pt>
                <c:pt idx="1945">
                  <c:v>45292.225115740737</c:v>
                </c:pt>
                <c:pt idx="1946">
                  <c:v>45292.225231481483</c:v>
                </c:pt>
                <c:pt idx="1947">
                  <c:v>45292.225347222222</c:v>
                </c:pt>
                <c:pt idx="1948">
                  <c:v>45292.225462962961</c:v>
                </c:pt>
                <c:pt idx="1949">
                  <c:v>45292.225578703707</c:v>
                </c:pt>
                <c:pt idx="1950">
                  <c:v>45292.225694444445</c:v>
                </c:pt>
                <c:pt idx="1951">
                  <c:v>45292.225810185184</c:v>
                </c:pt>
                <c:pt idx="1952">
                  <c:v>45292.225925925923</c:v>
                </c:pt>
                <c:pt idx="1953">
                  <c:v>45292.226041666669</c:v>
                </c:pt>
                <c:pt idx="1954">
                  <c:v>45292.226157407407</c:v>
                </c:pt>
                <c:pt idx="1955">
                  <c:v>45292.226273148146</c:v>
                </c:pt>
                <c:pt idx="1956">
                  <c:v>45292.226388888892</c:v>
                </c:pt>
                <c:pt idx="1957">
                  <c:v>45292.226504629631</c:v>
                </c:pt>
                <c:pt idx="1958">
                  <c:v>45292.226620370369</c:v>
                </c:pt>
                <c:pt idx="1959">
                  <c:v>45292.226736111108</c:v>
                </c:pt>
                <c:pt idx="1960">
                  <c:v>45292.226851851854</c:v>
                </c:pt>
                <c:pt idx="1961">
                  <c:v>45292.226967592593</c:v>
                </c:pt>
                <c:pt idx="1962">
                  <c:v>45292.227083333331</c:v>
                </c:pt>
                <c:pt idx="1963">
                  <c:v>45292.227199074077</c:v>
                </c:pt>
                <c:pt idx="1964">
                  <c:v>45292.227314814816</c:v>
                </c:pt>
                <c:pt idx="1965">
                  <c:v>45292.227430555555</c:v>
                </c:pt>
                <c:pt idx="1966">
                  <c:v>45292.227546296293</c:v>
                </c:pt>
                <c:pt idx="1967">
                  <c:v>45292.227662037039</c:v>
                </c:pt>
                <c:pt idx="1968">
                  <c:v>45292.227777777778</c:v>
                </c:pt>
                <c:pt idx="1969">
                  <c:v>45292.227893518517</c:v>
                </c:pt>
                <c:pt idx="1970">
                  <c:v>45292.228009259263</c:v>
                </c:pt>
                <c:pt idx="1971">
                  <c:v>45292.228125000001</c:v>
                </c:pt>
                <c:pt idx="1972">
                  <c:v>45292.22824074074</c:v>
                </c:pt>
                <c:pt idx="1973">
                  <c:v>45292.228356481479</c:v>
                </c:pt>
                <c:pt idx="1974">
                  <c:v>45292.228472222225</c:v>
                </c:pt>
                <c:pt idx="1975">
                  <c:v>45292.228587962964</c:v>
                </c:pt>
                <c:pt idx="1976">
                  <c:v>45292.228703703702</c:v>
                </c:pt>
                <c:pt idx="1977">
                  <c:v>45292.228819444441</c:v>
                </c:pt>
                <c:pt idx="1978">
                  <c:v>45292.228935185187</c:v>
                </c:pt>
                <c:pt idx="1979">
                  <c:v>45292.229050925926</c:v>
                </c:pt>
                <c:pt idx="1980">
                  <c:v>45292.229166666664</c:v>
                </c:pt>
                <c:pt idx="1981">
                  <c:v>45292.22928240741</c:v>
                </c:pt>
                <c:pt idx="1982">
                  <c:v>45292.229398148149</c:v>
                </c:pt>
                <c:pt idx="1983">
                  <c:v>45292.229513888888</c:v>
                </c:pt>
                <c:pt idx="1984">
                  <c:v>45292.229629629626</c:v>
                </c:pt>
                <c:pt idx="1985">
                  <c:v>45292.229745370372</c:v>
                </c:pt>
                <c:pt idx="1986">
                  <c:v>45292.229861111111</c:v>
                </c:pt>
                <c:pt idx="1987">
                  <c:v>45292.22997685185</c:v>
                </c:pt>
                <c:pt idx="1988">
                  <c:v>45292.230092592596</c:v>
                </c:pt>
                <c:pt idx="1989">
                  <c:v>45292.230208333334</c:v>
                </c:pt>
                <c:pt idx="1990">
                  <c:v>45292.230324074073</c:v>
                </c:pt>
                <c:pt idx="1991">
                  <c:v>45292.230439814812</c:v>
                </c:pt>
                <c:pt idx="1992">
                  <c:v>45292.230555555558</c:v>
                </c:pt>
                <c:pt idx="1993">
                  <c:v>45292.230671296296</c:v>
                </c:pt>
                <c:pt idx="1994">
                  <c:v>45292.230787037035</c:v>
                </c:pt>
                <c:pt idx="1995">
                  <c:v>45292.230902777781</c:v>
                </c:pt>
                <c:pt idx="1996">
                  <c:v>45292.23101851852</c:v>
                </c:pt>
                <c:pt idx="1997">
                  <c:v>45292.231134259258</c:v>
                </c:pt>
                <c:pt idx="1998">
                  <c:v>45292.231249999997</c:v>
                </c:pt>
                <c:pt idx="1999">
                  <c:v>45292.231365740743</c:v>
                </c:pt>
                <c:pt idx="2000">
                  <c:v>45292.231481481482</c:v>
                </c:pt>
                <c:pt idx="2001">
                  <c:v>45292.23159722222</c:v>
                </c:pt>
                <c:pt idx="2002">
                  <c:v>45292.231712962966</c:v>
                </c:pt>
                <c:pt idx="2003">
                  <c:v>45292.231828703705</c:v>
                </c:pt>
                <c:pt idx="2004">
                  <c:v>45292.231944444444</c:v>
                </c:pt>
                <c:pt idx="2005">
                  <c:v>45292.232060185182</c:v>
                </c:pt>
                <c:pt idx="2006">
                  <c:v>45292.232175925928</c:v>
                </c:pt>
                <c:pt idx="2007">
                  <c:v>45292.232291666667</c:v>
                </c:pt>
                <c:pt idx="2008">
                  <c:v>45292.232407407406</c:v>
                </c:pt>
                <c:pt idx="2009">
                  <c:v>45292.232523148145</c:v>
                </c:pt>
                <c:pt idx="2010">
                  <c:v>45292.232638888891</c:v>
                </c:pt>
                <c:pt idx="2011">
                  <c:v>45292.232754629629</c:v>
                </c:pt>
                <c:pt idx="2012">
                  <c:v>45292.232870370368</c:v>
                </c:pt>
                <c:pt idx="2013">
                  <c:v>45292.232986111114</c:v>
                </c:pt>
                <c:pt idx="2014">
                  <c:v>45292.233101851853</c:v>
                </c:pt>
                <c:pt idx="2015">
                  <c:v>45292.233217592591</c:v>
                </c:pt>
                <c:pt idx="2016">
                  <c:v>45292.23333333333</c:v>
                </c:pt>
                <c:pt idx="2017">
                  <c:v>45292.233449074076</c:v>
                </c:pt>
                <c:pt idx="2018">
                  <c:v>45292.233564814815</c:v>
                </c:pt>
                <c:pt idx="2019">
                  <c:v>45292.233680555553</c:v>
                </c:pt>
                <c:pt idx="2020">
                  <c:v>45292.233796296299</c:v>
                </c:pt>
                <c:pt idx="2021">
                  <c:v>45292.233912037038</c:v>
                </c:pt>
                <c:pt idx="2022">
                  <c:v>45292.234027777777</c:v>
                </c:pt>
                <c:pt idx="2023">
                  <c:v>45292.234143518515</c:v>
                </c:pt>
                <c:pt idx="2024">
                  <c:v>45292.234259259261</c:v>
                </c:pt>
                <c:pt idx="2025">
                  <c:v>45292.234375</c:v>
                </c:pt>
                <c:pt idx="2026">
                  <c:v>45292.234490740739</c:v>
                </c:pt>
                <c:pt idx="2027">
                  <c:v>45292.234606481485</c:v>
                </c:pt>
                <c:pt idx="2028">
                  <c:v>45292.234722222223</c:v>
                </c:pt>
                <c:pt idx="2029">
                  <c:v>45292.234837962962</c:v>
                </c:pt>
                <c:pt idx="2030">
                  <c:v>45292.234953703701</c:v>
                </c:pt>
                <c:pt idx="2031">
                  <c:v>45292.235069444447</c:v>
                </c:pt>
                <c:pt idx="2032">
                  <c:v>45292.235185185185</c:v>
                </c:pt>
                <c:pt idx="2033">
                  <c:v>45292.235300925924</c:v>
                </c:pt>
                <c:pt idx="2034">
                  <c:v>45292.23541666667</c:v>
                </c:pt>
                <c:pt idx="2035">
                  <c:v>45292.235532407409</c:v>
                </c:pt>
                <c:pt idx="2036">
                  <c:v>45292.235648148147</c:v>
                </c:pt>
                <c:pt idx="2037">
                  <c:v>45292.235763888886</c:v>
                </c:pt>
                <c:pt idx="2038">
                  <c:v>45292.235879629632</c:v>
                </c:pt>
                <c:pt idx="2039">
                  <c:v>45292.235995370371</c:v>
                </c:pt>
                <c:pt idx="2040">
                  <c:v>45292.236111111109</c:v>
                </c:pt>
                <c:pt idx="2041">
                  <c:v>45292.236226851855</c:v>
                </c:pt>
                <c:pt idx="2042">
                  <c:v>45292.236342592594</c:v>
                </c:pt>
                <c:pt idx="2043">
                  <c:v>45292.236458333333</c:v>
                </c:pt>
                <c:pt idx="2044">
                  <c:v>45292.236574074072</c:v>
                </c:pt>
                <c:pt idx="2045">
                  <c:v>45292.236689814818</c:v>
                </c:pt>
                <c:pt idx="2046">
                  <c:v>45292.236805555556</c:v>
                </c:pt>
                <c:pt idx="2047">
                  <c:v>45292.236921296295</c:v>
                </c:pt>
                <c:pt idx="2048">
                  <c:v>45292.237037037034</c:v>
                </c:pt>
                <c:pt idx="2049">
                  <c:v>45292.23715277778</c:v>
                </c:pt>
                <c:pt idx="2050">
                  <c:v>45292.237268518518</c:v>
                </c:pt>
                <c:pt idx="2051">
                  <c:v>45292.237384259257</c:v>
                </c:pt>
                <c:pt idx="2052">
                  <c:v>45292.237500000003</c:v>
                </c:pt>
                <c:pt idx="2053">
                  <c:v>45292.237615740742</c:v>
                </c:pt>
                <c:pt idx="2054">
                  <c:v>45292.23773148148</c:v>
                </c:pt>
                <c:pt idx="2055">
                  <c:v>45292.237847222219</c:v>
                </c:pt>
                <c:pt idx="2056">
                  <c:v>45292.237962962965</c:v>
                </c:pt>
                <c:pt idx="2057">
                  <c:v>45292.238078703704</c:v>
                </c:pt>
                <c:pt idx="2058">
                  <c:v>45292.238194444442</c:v>
                </c:pt>
                <c:pt idx="2059">
                  <c:v>45292.238310185188</c:v>
                </c:pt>
                <c:pt idx="2060">
                  <c:v>45292.238425925927</c:v>
                </c:pt>
                <c:pt idx="2061">
                  <c:v>45292.238541666666</c:v>
                </c:pt>
                <c:pt idx="2062">
                  <c:v>45292.238657407404</c:v>
                </c:pt>
                <c:pt idx="2063">
                  <c:v>45292.23877314815</c:v>
                </c:pt>
                <c:pt idx="2064">
                  <c:v>45292.238888888889</c:v>
                </c:pt>
                <c:pt idx="2065">
                  <c:v>45292.239004629628</c:v>
                </c:pt>
                <c:pt idx="2066">
                  <c:v>45292.239120370374</c:v>
                </c:pt>
                <c:pt idx="2067">
                  <c:v>45292.239236111112</c:v>
                </c:pt>
                <c:pt idx="2068">
                  <c:v>45292.239351851851</c:v>
                </c:pt>
                <c:pt idx="2069">
                  <c:v>45292.23946759259</c:v>
                </c:pt>
                <c:pt idx="2070">
                  <c:v>45292.239583333336</c:v>
                </c:pt>
                <c:pt idx="2071">
                  <c:v>45292.239699074074</c:v>
                </c:pt>
                <c:pt idx="2072">
                  <c:v>45292.239814814813</c:v>
                </c:pt>
                <c:pt idx="2073">
                  <c:v>45292.239930555559</c:v>
                </c:pt>
                <c:pt idx="2074">
                  <c:v>45292.240046296298</c:v>
                </c:pt>
                <c:pt idx="2075">
                  <c:v>45292.240162037036</c:v>
                </c:pt>
                <c:pt idx="2076">
                  <c:v>45292.240277777775</c:v>
                </c:pt>
                <c:pt idx="2077">
                  <c:v>45292.240393518521</c:v>
                </c:pt>
                <c:pt idx="2078">
                  <c:v>45292.24050925926</c:v>
                </c:pt>
                <c:pt idx="2079">
                  <c:v>45292.240624999999</c:v>
                </c:pt>
                <c:pt idx="2080">
                  <c:v>45292.240740740737</c:v>
                </c:pt>
                <c:pt idx="2081">
                  <c:v>45292.240856481483</c:v>
                </c:pt>
                <c:pt idx="2082">
                  <c:v>45292.240972222222</c:v>
                </c:pt>
                <c:pt idx="2083">
                  <c:v>45292.241087962961</c:v>
                </c:pt>
                <c:pt idx="2084">
                  <c:v>45292.241203703707</c:v>
                </c:pt>
                <c:pt idx="2085">
                  <c:v>45292.241319444445</c:v>
                </c:pt>
                <c:pt idx="2086">
                  <c:v>45292.241435185184</c:v>
                </c:pt>
                <c:pt idx="2087">
                  <c:v>45292.241550925923</c:v>
                </c:pt>
                <c:pt idx="2088">
                  <c:v>45292.241666666669</c:v>
                </c:pt>
                <c:pt idx="2089">
                  <c:v>45292.241782407407</c:v>
                </c:pt>
                <c:pt idx="2090">
                  <c:v>45292.241898148146</c:v>
                </c:pt>
                <c:pt idx="2091">
                  <c:v>45292.242013888892</c:v>
                </c:pt>
                <c:pt idx="2092">
                  <c:v>45292.242129629631</c:v>
                </c:pt>
                <c:pt idx="2093">
                  <c:v>45292.242245370369</c:v>
                </c:pt>
                <c:pt idx="2094">
                  <c:v>45292.242361111108</c:v>
                </c:pt>
                <c:pt idx="2095">
                  <c:v>45292.242476851854</c:v>
                </c:pt>
                <c:pt idx="2096">
                  <c:v>45292.242592592593</c:v>
                </c:pt>
                <c:pt idx="2097">
                  <c:v>45292.242708333331</c:v>
                </c:pt>
                <c:pt idx="2098">
                  <c:v>45292.242824074077</c:v>
                </c:pt>
                <c:pt idx="2099">
                  <c:v>45292.242939814816</c:v>
                </c:pt>
                <c:pt idx="2100">
                  <c:v>45292.243055555555</c:v>
                </c:pt>
                <c:pt idx="2101">
                  <c:v>45292.243171296293</c:v>
                </c:pt>
                <c:pt idx="2102">
                  <c:v>45292.243287037039</c:v>
                </c:pt>
                <c:pt idx="2103">
                  <c:v>45292.243402777778</c:v>
                </c:pt>
                <c:pt idx="2104">
                  <c:v>45292.243518518517</c:v>
                </c:pt>
                <c:pt idx="2105">
                  <c:v>45292.243634259263</c:v>
                </c:pt>
                <c:pt idx="2106">
                  <c:v>45292.243750000001</c:v>
                </c:pt>
                <c:pt idx="2107">
                  <c:v>45292.24386574074</c:v>
                </c:pt>
                <c:pt idx="2108">
                  <c:v>45292.243981481479</c:v>
                </c:pt>
                <c:pt idx="2109">
                  <c:v>45292.244097222225</c:v>
                </c:pt>
                <c:pt idx="2110">
                  <c:v>45292.244212962964</c:v>
                </c:pt>
                <c:pt idx="2111">
                  <c:v>45292.244328703702</c:v>
                </c:pt>
                <c:pt idx="2112">
                  <c:v>45292.244444444441</c:v>
                </c:pt>
                <c:pt idx="2113">
                  <c:v>45292.244560185187</c:v>
                </c:pt>
                <c:pt idx="2114">
                  <c:v>45292.244675925926</c:v>
                </c:pt>
                <c:pt idx="2115">
                  <c:v>45292.244791666664</c:v>
                </c:pt>
                <c:pt idx="2116">
                  <c:v>45292.24490740741</c:v>
                </c:pt>
                <c:pt idx="2117">
                  <c:v>45292.245023148149</c:v>
                </c:pt>
                <c:pt idx="2118">
                  <c:v>45292.245138888888</c:v>
                </c:pt>
                <c:pt idx="2119">
                  <c:v>45292.245254629626</c:v>
                </c:pt>
                <c:pt idx="2120">
                  <c:v>45292.245370370372</c:v>
                </c:pt>
                <c:pt idx="2121">
                  <c:v>45292.245486111111</c:v>
                </c:pt>
                <c:pt idx="2122">
                  <c:v>45292.24560185185</c:v>
                </c:pt>
                <c:pt idx="2123">
                  <c:v>45292.245717592596</c:v>
                </c:pt>
                <c:pt idx="2124">
                  <c:v>45292.245833333334</c:v>
                </c:pt>
                <c:pt idx="2125">
                  <c:v>45292.245949074073</c:v>
                </c:pt>
                <c:pt idx="2126">
                  <c:v>45292.246064814812</c:v>
                </c:pt>
                <c:pt idx="2127">
                  <c:v>45292.246180555558</c:v>
                </c:pt>
                <c:pt idx="2128">
                  <c:v>45292.246296296296</c:v>
                </c:pt>
                <c:pt idx="2129">
                  <c:v>45292.246412037035</c:v>
                </c:pt>
                <c:pt idx="2130">
                  <c:v>45292.246527777781</c:v>
                </c:pt>
                <c:pt idx="2131">
                  <c:v>45292.24664351852</c:v>
                </c:pt>
                <c:pt idx="2132">
                  <c:v>45292.246759259258</c:v>
                </c:pt>
                <c:pt idx="2133">
                  <c:v>45292.246874999997</c:v>
                </c:pt>
                <c:pt idx="2134">
                  <c:v>45292.246990740743</c:v>
                </c:pt>
                <c:pt idx="2135">
                  <c:v>45292.247106481482</c:v>
                </c:pt>
                <c:pt idx="2136">
                  <c:v>45292.24722222222</c:v>
                </c:pt>
                <c:pt idx="2137">
                  <c:v>45292.247337962966</c:v>
                </c:pt>
                <c:pt idx="2138">
                  <c:v>45292.247453703705</c:v>
                </c:pt>
                <c:pt idx="2139">
                  <c:v>45292.247569444444</c:v>
                </c:pt>
                <c:pt idx="2140">
                  <c:v>45292.247685185182</c:v>
                </c:pt>
                <c:pt idx="2141">
                  <c:v>45292.247800925928</c:v>
                </c:pt>
                <c:pt idx="2142">
                  <c:v>45292.247916666667</c:v>
                </c:pt>
                <c:pt idx="2143">
                  <c:v>45292.248032407406</c:v>
                </c:pt>
                <c:pt idx="2144">
                  <c:v>45292.248148148145</c:v>
                </c:pt>
                <c:pt idx="2145">
                  <c:v>45292.248263888891</c:v>
                </c:pt>
                <c:pt idx="2146">
                  <c:v>45292.248379629629</c:v>
                </c:pt>
                <c:pt idx="2147">
                  <c:v>45292.248495370368</c:v>
                </c:pt>
                <c:pt idx="2148">
                  <c:v>45292.248611111114</c:v>
                </c:pt>
                <c:pt idx="2149">
                  <c:v>45292.248726851853</c:v>
                </c:pt>
                <c:pt idx="2150">
                  <c:v>45292.248842592591</c:v>
                </c:pt>
                <c:pt idx="2151">
                  <c:v>45292.24895833333</c:v>
                </c:pt>
                <c:pt idx="2152">
                  <c:v>45292.249074074076</c:v>
                </c:pt>
                <c:pt idx="2153">
                  <c:v>45292.249189814815</c:v>
                </c:pt>
                <c:pt idx="2154">
                  <c:v>45292.249305555553</c:v>
                </c:pt>
                <c:pt idx="2155">
                  <c:v>45292.249421296299</c:v>
                </c:pt>
                <c:pt idx="2156">
                  <c:v>45292.249537037038</c:v>
                </c:pt>
                <c:pt idx="2157">
                  <c:v>45292.249652777777</c:v>
                </c:pt>
                <c:pt idx="2158">
                  <c:v>45292.249768518515</c:v>
                </c:pt>
                <c:pt idx="2159">
                  <c:v>45292.249884259261</c:v>
                </c:pt>
                <c:pt idx="2160">
                  <c:v>45292.25</c:v>
                </c:pt>
              </c:numCache>
            </c:numRef>
          </c:xVal>
          <c:yVal>
            <c:numRef>
              <c:f>'LOG-DcvSimple'!$I$6:$I$2166</c:f>
              <c:numCache>
                <c:formatCode>0.00E+00</c:formatCode>
                <c:ptCount val="21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9.251201</c:v>
                </c:pt>
                <c:pt idx="181">
                  <c:v>9.251201</c:v>
                </c:pt>
                <c:pt idx="182">
                  <c:v>9.251201</c:v>
                </c:pt>
                <c:pt idx="183">
                  <c:v>9.251201</c:v>
                </c:pt>
                <c:pt idx="184">
                  <c:v>9.251201</c:v>
                </c:pt>
                <c:pt idx="185">
                  <c:v>9.251201</c:v>
                </c:pt>
                <c:pt idx="186">
                  <c:v>9.251201</c:v>
                </c:pt>
                <c:pt idx="187">
                  <c:v>9.251201</c:v>
                </c:pt>
                <c:pt idx="188">
                  <c:v>9.251201</c:v>
                </c:pt>
                <c:pt idx="189">
                  <c:v>9.251201</c:v>
                </c:pt>
                <c:pt idx="190">
                  <c:v>9.251201</c:v>
                </c:pt>
                <c:pt idx="191">
                  <c:v>9.251201</c:v>
                </c:pt>
                <c:pt idx="192">
                  <c:v>9.251201</c:v>
                </c:pt>
                <c:pt idx="193">
                  <c:v>9.251201</c:v>
                </c:pt>
                <c:pt idx="194">
                  <c:v>9.251201</c:v>
                </c:pt>
                <c:pt idx="195">
                  <c:v>9.251201</c:v>
                </c:pt>
                <c:pt idx="196">
                  <c:v>9.251201</c:v>
                </c:pt>
                <c:pt idx="197">
                  <c:v>9.251201</c:v>
                </c:pt>
                <c:pt idx="198">
                  <c:v>9.251201</c:v>
                </c:pt>
                <c:pt idx="199">
                  <c:v>9.251201</c:v>
                </c:pt>
                <c:pt idx="200">
                  <c:v>9.251201</c:v>
                </c:pt>
                <c:pt idx="201">
                  <c:v>9.251201</c:v>
                </c:pt>
                <c:pt idx="202">
                  <c:v>9.251201</c:v>
                </c:pt>
                <c:pt idx="203">
                  <c:v>9.251201</c:v>
                </c:pt>
                <c:pt idx="204">
                  <c:v>9.251201</c:v>
                </c:pt>
                <c:pt idx="205">
                  <c:v>9.251201</c:v>
                </c:pt>
                <c:pt idx="206">
                  <c:v>9.251201</c:v>
                </c:pt>
                <c:pt idx="207">
                  <c:v>9.251201</c:v>
                </c:pt>
                <c:pt idx="208">
                  <c:v>9.251201</c:v>
                </c:pt>
                <c:pt idx="209">
                  <c:v>9.251201</c:v>
                </c:pt>
                <c:pt idx="210">
                  <c:v>9.251201</c:v>
                </c:pt>
                <c:pt idx="211">
                  <c:v>9.251201</c:v>
                </c:pt>
                <c:pt idx="212">
                  <c:v>9.251201</c:v>
                </c:pt>
                <c:pt idx="213">
                  <c:v>9.251201</c:v>
                </c:pt>
                <c:pt idx="214">
                  <c:v>9.251201</c:v>
                </c:pt>
                <c:pt idx="215">
                  <c:v>9.251201</c:v>
                </c:pt>
                <c:pt idx="216">
                  <c:v>9.251201</c:v>
                </c:pt>
                <c:pt idx="217">
                  <c:v>9.251201</c:v>
                </c:pt>
                <c:pt idx="218">
                  <c:v>9.251201</c:v>
                </c:pt>
                <c:pt idx="219">
                  <c:v>9.251201</c:v>
                </c:pt>
                <c:pt idx="220">
                  <c:v>9.251201</c:v>
                </c:pt>
                <c:pt idx="221">
                  <c:v>9.251201</c:v>
                </c:pt>
                <c:pt idx="222">
                  <c:v>9.251201</c:v>
                </c:pt>
                <c:pt idx="223">
                  <c:v>9.251201</c:v>
                </c:pt>
                <c:pt idx="224">
                  <c:v>9.251201</c:v>
                </c:pt>
                <c:pt idx="225">
                  <c:v>9.251201</c:v>
                </c:pt>
                <c:pt idx="226">
                  <c:v>9.251201</c:v>
                </c:pt>
                <c:pt idx="227">
                  <c:v>9.251201</c:v>
                </c:pt>
                <c:pt idx="228">
                  <c:v>9.251201</c:v>
                </c:pt>
                <c:pt idx="229">
                  <c:v>9.251201</c:v>
                </c:pt>
                <c:pt idx="230">
                  <c:v>9.251201</c:v>
                </c:pt>
                <c:pt idx="231">
                  <c:v>9.251201</c:v>
                </c:pt>
                <c:pt idx="232">
                  <c:v>9.251201</c:v>
                </c:pt>
                <c:pt idx="233">
                  <c:v>9.251201</c:v>
                </c:pt>
                <c:pt idx="234">
                  <c:v>9.251201</c:v>
                </c:pt>
                <c:pt idx="235">
                  <c:v>9.251201</c:v>
                </c:pt>
                <c:pt idx="236">
                  <c:v>9.251201</c:v>
                </c:pt>
                <c:pt idx="237">
                  <c:v>9.251201</c:v>
                </c:pt>
                <c:pt idx="238">
                  <c:v>9.251201</c:v>
                </c:pt>
                <c:pt idx="239">
                  <c:v>9.251201</c:v>
                </c:pt>
                <c:pt idx="240">
                  <c:v>9.251201</c:v>
                </c:pt>
                <c:pt idx="241">
                  <c:v>9.251201</c:v>
                </c:pt>
                <c:pt idx="242">
                  <c:v>9.251201</c:v>
                </c:pt>
                <c:pt idx="243">
                  <c:v>9.251201</c:v>
                </c:pt>
                <c:pt idx="244">
                  <c:v>9.251201</c:v>
                </c:pt>
                <c:pt idx="245">
                  <c:v>9.251201</c:v>
                </c:pt>
                <c:pt idx="246">
                  <c:v>9.251201</c:v>
                </c:pt>
                <c:pt idx="247">
                  <c:v>9.251201</c:v>
                </c:pt>
                <c:pt idx="248">
                  <c:v>9.251201</c:v>
                </c:pt>
                <c:pt idx="249">
                  <c:v>9.251201</c:v>
                </c:pt>
                <c:pt idx="250">
                  <c:v>9.251201</c:v>
                </c:pt>
                <c:pt idx="251">
                  <c:v>9.251201</c:v>
                </c:pt>
                <c:pt idx="252">
                  <c:v>9.251201</c:v>
                </c:pt>
                <c:pt idx="253">
                  <c:v>9.251201</c:v>
                </c:pt>
                <c:pt idx="254">
                  <c:v>9.251201</c:v>
                </c:pt>
                <c:pt idx="255">
                  <c:v>9.251201</c:v>
                </c:pt>
                <c:pt idx="256">
                  <c:v>9.251201</c:v>
                </c:pt>
                <c:pt idx="257">
                  <c:v>9.251201</c:v>
                </c:pt>
                <c:pt idx="258">
                  <c:v>9.251201</c:v>
                </c:pt>
                <c:pt idx="259">
                  <c:v>9.251201</c:v>
                </c:pt>
                <c:pt idx="260">
                  <c:v>9.251201</c:v>
                </c:pt>
                <c:pt idx="261">
                  <c:v>9.251201</c:v>
                </c:pt>
                <c:pt idx="262">
                  <c:v>9.251201</c:v>
                </c:pt>
                <c:pt idx="263">
                  <c:v>9.251201</c:v>
                </c:pt>
                <c:pt idx="264">
                  <c:v>9.251201</c:v>
                </c:pt>
                <c:pt idx="265">
                  <c:v>9.251201</c:v>
                </c:pt>
                <c:pt idx="266">
                  <c:v>9.251201</c:v>
                </c:pt>
                <c:pt idx="267">
                  <c:v>9.251201</c:v>
                </c:pt>
                <c:pt idx="268">
                  <c:v>9.251201</c:v>
                </c:pt>
                <c:pt idx="269">
                  <c:v>9.251201</c:v>
                </c:pt>
                <c:pt idx="270">
                  <c:v>9.251201</c:v>
                </c:pt>
                <c:pt idx="271">
                  <c:v>9.251201</c:v>
                </c:pt>
                <c:pt idx="272">
                  <c:v>9.251201</c:v>
                </c:pt>
                <c:pt idx="273">
                  <c:v>9.251201</c:v>
                </c:pt>
                <c:pt idx="274">
                  <c:v>9.251201</c:v>
                </c:pt>
                <c:pt idx="275">
                  <c:v>9.251201</c:v>
                </c:pt>
                <c:pt idx="276">
                  <c:v>9.251201</c:v>
                </c:pt>
                <c:pt idx="277">
                  <c:v>9.251201</c:v>
                </c:pt>
                <c:pt idx="278">
                  <c:v>9.251201</c:v>
                </c:pt>
                <c:pt idx="279">
                  <c:v>9.251201</c:v>
                </c:pt>
                <c:pt idx="280">
                  <c:v>9.251201</c:v>
                </c:pt>
                <c:pt idx="281">
                  <c:v>9.251201</c:v>
                </c:pt>
                <c:pt idx="282">
                  <c:v>9.251201</c:v>
                </c:pt>
                <c:pt idx="283">
                  <c:v>9.251201</c:v>
                </c:pt>
                <c:pt idx="284">
                  <c:v>9.251201</c:v>
                </c:pt>
                <c:pt idx="285">
                  <c:v>9.251201</c:v>
                </c:pt>
                <c:pt idx="286">
                  <c:v>9.251201</c:v>
                </c:pt>
                <c:pt idx="287">
                  <c:v>9.251201</c:v>
                </c:pt>
                <c:pt idx="288">
                  <c:v>9.251201</c:v>
                </c:pt>
                <c:pt idx="289">
                  <c:v>9.251201</c:v>
                </c:pt>
                <c:pt idx="290">
                  <c:v>9.251201</c:v>
                </c:pt>
                <c:pt idx="291">
                  <c:v>9.251201</c:v>
                </c:pt>
                <c:pt idx="292">
                  <c:v>9.251201</c:v>
                </c:pt>
                <c:pt idx="293">
                  <c:v>9.251201</c:v>
                </c:pt>
                <c:pt idx="294">
                  <c:v>9.251201</c:v>
                </c:pt>
                <c:pt idx="295">
                  <c:v>9.251201</c:v>
                </c:pt>
                <c:pt idx="296">
                  <c:v>9.251201</c:v>
                </c:pt>
                <c:pt idx="297">
                  <c:v>9.251201</c:v>
                </c:pt>
                <c:pt idx="298">
                  <c:v>9.251201</c:v>
                </c:pt>
                <c:pt idx="299">
                  <c:v>9.251201</c:v>
                </c:pt>
                <c:pt idx="300">
                  <c:v>9.251201</c:v>
                </c:pt>
                <c:pt idx="301">
                  <c:v>9.251201</c:v>
                </c:pt>
                <c:pt idx="302">
                  <c:v>9.251201</c:v>
                </c:pt>
                <c:pt idx="303">
                  <c:v>9.251201</c:v>
                </c:pt>
                <c:pt idx="304">
                  <c:v>9.251201</c:v>
                </c:pt>
                <c:pt idx="305">
                  <c:v>9.251201</c:v>
                </c:pt>
                <c:pt idx="306">
                  <c:v>9.251201</c:v>
                </c:pt>
                <c:pt idx="307">
                  <c:v>9.251201</c:v>
                </c:pt>
                <c:pt idx="308">
                  <c:v>9.251201</c:v>
                </c:pt>
                <c:pt idx="309">
                  <c:v>9.251201</c:v>
                </c:pt>
                <c:pt idx="310">
                  <c:v>9.251201</c:v>
                </c:pt>
                <c:pt idx="311">
                  <c:v>9.251201</c:v>
                </c:pt>
                <c:pt idx="312">
                  <c:v>9.251201</c:v>
                </c:pt>
                <c:pt idx="313">
                  <c:v>9.251201</c:v>
                </c:pt>
                <c:pt idx="314">
                  <c:v>9.251201</c:v>
                </c:pt>
                <c:pt idx="315">
                  <c:v>9.251201</c:v>
                </c:pt>
                <c:pt idx="316">
                  <c:v>9.251201</c:v>
                </c:pt>
                <c:pt idx="317">
                  <c:v>9.251201</c:v>
                </c:pt>
                <c:pt idx="318">
                  <c:v>9.251201</c:v>
                </c:pt>
                <c:pt idx="319">
                  <c:v>9.251201</c:v>
                </c:pt>
                <c:pt idx="320">
                  <c:v>9.251201</c:v>
                </c:pt>
                <c:pt idx="321">
                  <c:v>9.251201</c:v>
                </c:pt>
                <c:pt idx="322">
                  <c:v>9.251201</c:v>
                </c:pt>
                <c:pt idx="323">
                  <c:v>9.251201</c:v>
                </c:pt>
                <c:pt idx="324">
                  <c:v>9.251201</c:v>
                </c:pt>
                <c:pt idx="325">
                  <c:v>9.251201</c:v>
                </c:pt>
                <c:pt idx="326">
                  <c:v>9.251201</c:v>
                </c:pt>
                <c:pt idx="327">
                  <c:v>9.251201</c:v>
                </c:pt>
                <c:pt idx="328">
                  <c:v>9.251201</c:v>
                </c:pt>
                <c:pt idx="329">
                  <c:v>9.251201</c:v>
                </c:pt>
                <c:pt idx="330">
                  <c:v>9.251201</c:v>
                </c:pt>
                <c:pt idx="331">
                  <c:v>9.251201</c:v>
                </c:pt>
                <c:pt idx="332">
                  <c:v>9.251201</c:v>
                </c:pt>
                <c:pt idx="333">
                  <c:v>9.251201</c:v>
                </c:pt>
                <c:pt idx="334">
                  <c:v>9.251201</c:v>
                </c:pt>
                <c:pt idx="335">
                  <c:v>9.251201</c:v>
                </c:pt>
                <c:pt idx="336">
                  <c:v>9.251201</c:v>
                </c:pt>
                <c:pt idx="337">
                  <c:v>9.251201</c:v>
                </c:pt>
                <c:pt idx="338">
                  <c:v>9.251201</c:v>
                </c:pt>
                <c:pt idx="339">
                  <c:v>9.251201</c:v>
                </c:pt>
                <c:pt idx="340">
                  <c:v>9.251201</c:v>
                </c:pt>
                <c:pt idx="341">
                  <c:v>9.251201</c:v>
                </c:pt>
                <c:pt idx="342">
                  <c:v>9.251201</c:v>
                </c:pt>
                <c:pt idx="343">
                  <c:v>9.251201</c:v>
                </c:pt>
                <c:pt idx="344">
                  <c:v>9.251201</c:v>
                </c:pt>
                <c:pt idx="345">
                  <c:v>9.251201</c:v>
                </c:pt>
                <c:pt idx="346">
                  <c:v>9.251201</c:v>
                </c:pt>
                <c:pt idx="347">
                  <c:v>9.251201</c:v>
                </c:pt>
                <c:pt idx="348">
                  <c:v>9.251201</c:v>
                </c:pt>
                <c:pt idx="349">
                  <c:v>9.251201</c:v>
                </c:pt>
                <c:pt idx="350">
                  <c:v>9.251201</c:v>
                </c:pt>
                <c:pt idx="351">
                  <c:v>9.251201</c:v>
                </c:pt>
                <c:pt idx="352">
                  <c:v>9.251201</c:v>
                </c:pt>
                <c:pt idx="353">
                  <c:v>9.251201</c:v>
                </c:pt>
                <c:pt idx="354">
                  <c:v>9.251201</c:v>
                </c:pt>
                <c:pt idx="355">
                  <c:v>9.251201</c:v>
                </c:pt>
                <c:pt idx="356">
                  <c:v>9.251201</c:v>
                </c:pt>
                <c:pt idx="357">
                  <c:v>9.251201</c:v>
                </c:pt>
                <c:pt idx="358">
                  <c:v>9.251201</c:v>
                </c:pt>
                <c:pt idx="359">
                  <c:v>9.251201</c:v>
                </c:pt>
                <c:pt idx="360">
                  <c:v>9.251201</c:v>
                </c:pt>
                <c:pt idx="361">
                  <c:v>9.251201</c:v>
                </c:pt>
                <c:pt idx="362">
                  <c:v>9.251201</c:v>
                </c:pt>
                <c:pt idx="363">
                  <c:v>9.251201</c:v>
                </c:pt>
                <c:pt idx="364">
                  <c:v>9.251201</c:v>
                </c:pt>
                <c:pt idx="365">
                  <c:v>9.251201</c:v>
                </c:pt>
                <c:pt idx="366">
                  <c:v>9.251201</c:v>
                </c:pt>
                <c:pt idx="367">
                  <c:v>9.251201</c:v>
                </c:pt>
                <c:pt idx="368">
                  <c:v>9.251201</c:v>
                </c:pt>
                <c:pt idx="369">
                  <c:v>9.251201</c:v>
                </c:pt>
                <c:pt idx="370">
                  <c:v>9.251201</c:v>
                </c:pt>
                <c:pt idx="371">
                  <c:v>9.251201</c:v>
                </c:pt>
                <c:pt idx="372">
                  <c:v>9.251201</c:v>
                </c:pt>
                <c:pt idx="373">
                  <c:v>9.251201</c:v>
                </c:pt>
                <c:pt idx="374">
                  <c:v>9.251201</c:v>
                </c:pt>
                <c:pt idx="375">
                  <c:v>9.251201</c:v>
                </c:pt>
                <c:pt idx="376">
                  <c:v>9.251201</c:v>
                </c:pt>
                <c:pt idx="377">
                  <c:v>9.251201</c:v>
                </c:pt>
                <c:pt idx="378">
                  <c:v>9.251201</c:v>
                </c:pt>
                <c:pt idx="379">
                  <c:v>9.251201</c:v>
                </c:pt>
                <c:pt idx="380">
                  <c:v>9.251201</c:v>
                </c:pt>
                <c:pt idx="381">
                  <c:v>9.251201</c:v>
                </c:pt>
                <c:pt idx="382">
                  <c:v>9.251201</c:v>
                </c:pt>
                <c:pt idx="383">
                  <c:v>9.251201</c:v>
                </c:pt>
                <c:pt idx="384">
                  <c:v>9.251201</c:v>
                </c:pt>
                <c:pt idx="385">
                  <c:v>9.251201</c:v>
                </c:pt>
                <c:pt idx="386">
                  <c:v>9.251201</c:v>
                </c:pt>
                <c:pt idx="387">
                  <c:v>9.251201</c:v>
                </c:pt>
                <c:pt idx="388">
                  <c:v>9.251201</c:v>
                </c:pt>
                <c:pt idx="389">
                  <c:v>9.251201</c:v>
                </c:pt>
                <c:pt idx="390">
                  <c:v>9.251201</c:v>
                </c:pt>
                <c:pt idx="391">
                  <c:v>9.251201</c:v>
                </c:pt>
                <c:pt idx="392">
                  <c:v>9.251201</c:v>
                </c:pt>
                <c:pt idx="393">
                  <c:v>9.251201</c:v>
                </c:pt>
                <c:pt idx="394">
                  <c:v>9.251201</c:v>
                </c:pt>
                <c:pt idx="395">
                  <c:v>9.251201</c:v>
                </c:pt>
                <c:pt idx="396">
                  <c:v>9.251201</c:v>
                </c:pt>
                <c:pt idx="397">
                  <c:v>9.251201</c:v>
                </c:pt>
                <c:pt idx="398">
                  <c:v>9.251201</c:v>
                </c:pt>
                <c:pt idx="399">
                  <c:v>9.251201</c:v>
                </c:pt>
                <c:pt idx="400">
                  <c:v>9.251201</c:v>
                </c:pt>
                <c:pt idx="401">
                  <c:v>9.251201</c:v>
                </c:pt>
                <c:pt idx="402">
                  <c:v>9.251201</c:v>
                </c:pt>
                <c:pt idx="403">
                  <c:v>9.251201</c:v>
                </c:pt>
                <c:pt idx="404">
                  <c:v>9.251201</c:v>
                </c:pt>
                <c:pt idx="405">
                  <c:v>9.251201</c:v>
                </c:pt>
                <c:pt idx="406">
                  <c:v>9.251201</c:v>
                </c:pt>
                <c:pt idx="407">
                  <c:v>9.251201</c:v>
                </c:pt>
                <c:pt idx="408">
                  <c:v>9.251201</c:v>
                </c:pt>
                <c:pt idx="409">
                  <c:v>9.251201</c:v>
                </c:pt>
                <c:pt idx="410">
                  <c:v>9.251201</c:v>
                </c:pt>
                <c:pt idx="411">
                  <c:v>9.251201</c:v>
                </c:pt>
                <c:pt idx="412">
                  <c:v>9.251201</c:v>
                </c:pt>
                <c:pt idx="413">
                  <c:v>9.251201</c:v>
                </c:pt>
                <c:pt idx="414">
                  <c:v>9.251201</c:v>
                </c:pt>
                <c:pt idx="415">
                  <c:v>9.251201</c:v>
                </c:pt>
                <c:pt idx="416">
                  <c:v>9.251201</c:v>
                </c:pt>
                <c:pt idx="417">
                  <c:v>9.251201</c:v>
                </c:pt>
                <c:pt idx="418">
                  <c:v>9.251201</c:v>
                </c:pt>
                <c:pt idx="419">
                  <c:v>9.251201</c:v>
                </c:pt>
                <c:pt idx="420">
                  <c:v>9.251201</c:v>
                </c:pt>
                <c:pt idx="421">
                  <c:v>9.251201</c:v>
                </c:pt>
                <c:pt idx="422">
                  <c:v>9.251201</c:v>
                </c:pt>
                <c:pt idx="423">
                  <c:v>9.251201</c:v>
                </c:pt>
                <c:pt idx="424">
                  <c:v>9.251201</c:v>
                </c:pt>
                <c:pt idx="425">
                  <c:v>9.251201</c:v>
                </c:pt>
                <c:pt idx="426">
                  <c:v>9.251201</c:v>
                </c:pt>
                <c:pt idx="427">
                  <c:v>9.251201</c:v>
                </c:pt>
                <c:pt idx="428">
                  <c:v>9.251201</c:v>
                </c:pt>
                <c:pt idx="429">
                  <c:v>9.251201</c:v>
                </c:pt>
                <c:pt idx="430">
                  <c:v>9.251201</c:v>
                </c:pt>
                <c:pt idx="431">
                  <c:v>9.251201</c:v>
                </c:pt>
                <c:pt idx="432">
                  <c:v>9.251201</c:v>
                </c:pt>
                <c:pt idx="433">
                  <c:v>9.251201</c:v>
                </c:pt>
                <c:pt idx="434">
                  <c:v>9.251201</c:v>
                </c:pt>
                <c:pt idx="435">
                  <c:v>9.251201</c:v>
                </c:pt>
                <c:pt idx="436">
                  <c:v>9.251201</c:v>
                </c:pt>
                <c:pt idx="437">
                  <c:v>9.251201</c:v>
                </c:pt>
                <c:pt idx="438">
                  <c:v>9.251201</c:v>
                </c:pt>
                <c:pt idx="439">
                  <c:v>9.251201</c:v>
                </c:pt>
                <c:pt idx="440">
                  <c:v>9.251201</c:v>
                </c:pt>
                <c:pt idx="441">
                  <c:v>9.251201</c:v>
                </c:pt>
                <c:pt idx="442">
                  <c:v>9.251201</c:v>
                </c:pt>
                <c:pt idx="443">
                  <c:v>9.251201</c:v>
                </c:pt>
                <c:pt idx="444">
                  <c:v>9.251201</c:v>
                </c:pt>
                <c:pt idx="445">
                  <c:v>9.251201</c:v>
                </c:pt>
                <c:pt idx="446">
                  <c:v>9.251201</c:v>
                </c:pt>
                <c:pt idx="447">
                  <c:v>9.251201</c:v>
                </c:pt>
                <c:pt idx="448">
                  <c:v>9.251201</c:v>
                </c:pt>
                <c:pt idx="449">
                  <c:v>9.251201</c:v>
                </c:pt>
                <c:pt idx="450">
                  <c:v>9.251201</c:v>
                </c:pt>
                <c:pt idx="451">
                  <c:v>9.251201</c:v>
                </c:pt>
                <c:pt idx="452">
                  <c:v>9.251201</c:v>
                </c:pt>
                <c:pt idx="453">
                  <c:v>9.251201</c:v>
                </c:pt>
                <c:pt idx="454">
                  <c:v>9.251201</c:v>
                </c:pt>
                <c:pt idx="455">
                  <c:v>9.251201</c:v>
                </c:pt>
                <c:pt idx="456">
                  <c:v>9.251201</c:v>
                </c:pt>
                <c:pt idx="457">
                  <c:v>9.251201</c:v>
                </c:pt>
                <c:pt idx="458">
                  <c:v>9.251201</c:v>
                </c:pt>
                <c:pt idx="459">
                  <c:v>9.251201</c:v>
                </c:pt>
                <c:pt idx="460">
                  <c:v>9.251201</c:v>
                </c:pt>
                <c:pt idx="461">
                  <c:v>9.251201</c:v>
                </c:pt>
                <c:pt idx="462">
                  <c:v>9.251201</c:v>
                </c:pt>
                <c:pt idx="463">
                  <c:v>9.251201</c:v>
                </c:pt>
                <c:pt idx="464">
                  <c:v>9.251201</c:v>
                </c:pt>
                <c:pt idx="465">
                  <c:v>9.251201</c:v>
                </c:pt>
                <c:pt idx="466">
                  <c:v>9.251201</c:v>
                </c:pt>
                <c:pt idx="467">
                  <c:v>9.251201</c:v>
                </c:pt>
                <c:pt idx="468">
                  <c:v>9.251201</c:v>
                </c:pt>
                <c:pt idx="469">
                  <c:v>9.251201</c:v>
                </c:pt>
                <c:pt idx="470">
                  <c:v>9.251201</c:v>
                </c:pt>
                <c:pt idx="471">
                  <c:v>9.251201</c:v>
                </c:pt>
                <c:pt idx="472">
                  <c:v>9.251201</c:v>
                </c:pt>
                <c:pt idx="473">
                  <c:v>9.251201</c:v>
                </c:pt>
                <c:pt idx="474">
                  <c:v>9.251201</c:v>
                </c:pt>
                <c:pt idx="475">
                  <c:v>9.251201</c:v>
                </c:pt>
                <c:pt idx="476">
                  <c:v>9.251201</c:v>
                </c:pt>
                <c:pt idx="477">
                  <c:v>9.251201</c:v>
                </c:pt>
                <c:pt idx="478">
                  <c:v>9.251201</c:v>
                </c:pt>
                <c:pt idx="479">
                  <c:v>9.251201</c:v>
                </c:pt>
                <c:pt idx="480">
                  <c:v>9.251201</c:v>
                </c:pt>
                <c:pt idx="481">
                  <c:v>9.251201</c:v>
                </c:pt>
                <c:pt idx="482">
                  <c:v>9.251201</c:v>
                </c:pt>
                <c:pt idx="483">
                  <c:v>9.251201</c:v>
                </c:pt>
                <c:pt idx="484">
                  <c:v>9.251201</c:v>
                </c:pt>
                <c:pt idx="485">
                  <c:v>9.251201</c:v>
                </c:pt>
                <c:pt idx="486">
                  <c:v>9.251201</c:v>
                </c:pt>
                <c:pt idx="487">
                  <c:v>9.251201</c:v>
                </c:pt>
                <c:pt idx="488">
                  <c:v>9.251201</c:v>
                </c:pt>
                <c:pt idx="489">
                  <c:v>9.251201</c:v>
                </c:pt>
                <c:pt idx="490">
                  <c:v>9.251201</c:v>
                </c:pt>
                <c:pt idx="491">
                  <c:v>9.251201</c:v>
                </c:pt>
                <c:pt idx="492">
                  <c:v>9.251201</c:v>
                </c:pt>
                <c:pt idx="493">
                  <c:v>9.251201</c:v>
                </c:pt>
                <c:pt idx="494">
                  <c:v>9.251201</c:v>
                </c:pt>
                <c:pt idx="495">
                  <c:v>9.251201</c:v>
                </c:pt>
                <c:pt idx="496">
                  <c:v>9.251201</c:v>
                </c:pt>
                <c:pt idx="497">
                  <c:v>9.251201</c:v>
                </c:pt>
                <c:pt idx="498">
                  <c:v>9.251201</c:v>
                </c:pt>
                <c:pt idx="499">
                  <c:v>9.251201</c:v>
                </c:pt>
                <c:pt idx="500">
                  <c:v>9.251201</c:v>
                </c:pt>
                <c:pt idx="501">
                  <c:v>9.251201</c:v>
                </c:pt>
                <c:pt idx="502">
                  <c:v>9.251201</c:v>
                </c:pt>
                <c:pt idx="503">
                  <c:v>9.251201</c:v>
                </c:pt>
                <c:pt idx="504">
                  <c:v>9.251201</c:v>
                </c:pt>
                <c:pt idx="505">
                  <c:v>9.251201</c:v>
                </c:pt>
                <c:pt idx="506">
                  <c:v>9.251201</c:v>
                </c:pt>
                <c:pt idx="507">
                  <c:v>9.251201</c:v>
                </c:pt>
                <c:pt idx="508">
                  <c:v>9.251201</c:v>
                </c:pt>
                <c:pt idx="509">
                  <c:v>9.251201</c:v>
                </c:pt>
                <c:pt idx="510">
                  <c:v>9.251201</c:v>
                </c:pt>
                <c:pt idx="511">
                  <c:v>9.251201</c:v>
                </c:pt>
                <c:pt idx="512">
                  <c:v>9.251201</c:v>
                </c:pt>
                <c:pt idx="513">
                  <c:v>9.251201</c:v>
                </c:pt>
                <c:pt idx="514">
                  <c:v>9.251201</c:v>
                </c:pt>
                <c:pt idx="515">
                  <c:v>9.251201</c:v>
                </c:pt>
                <c:pt idx="516">
                  <c:v>9.251201</c:v>
                </c:pt>
                <c:pt idx="517">
                  <c:v>9.251201</c:v>
                </c:pt>
                <c:pt idx="518">
                  <c:v>9.251201</c:v>
                </c:pt>
                <c:pt idx="519">
                  <c:v>9.251201</c:v>
                </c:pt>
                <c:pt idx="520">
                  <c:v>9.251201</c:v>
                </c:pt>
                <c:pt idx="521">
                  <c:v>9.251201</c:v>
                </c:pt>
                <c:pt idx="522">
                  <c:v>9.251201</c:v>
                </c:pt>
                <c:pt idx="523">
                  <c:v>9.251201</c:v>
                </c:pt>
                <c:pt idx="524">
                  <c:v>9.251201</c:v>
                </c:pt>
                <c:pt idx="525">
                  <c:v>9.251201</c:v>
                </c:pt>
                <c:pt idx="526">
                  <c:v>9.251201</c:v>
                </c:pt>
                <c:pt idx="527">
                  <c:v>9.251201</c:v>
                </c:pt>
                <c:pt idx="528">
                  <c:v>9.251201</c:v>
                </c:pt>
                <c:pt idx="529">
                  <c:v>9.251201</c:v>
                </c:pt>
                <c:pt idx="530">
                  <c:v>9.251201</c:v>
                </c:pt>
                <c:pt idx="531">
                  <c:v>9.251201</c:v>
                </c:pt>
                <c:pt idx="532">
                  <c:v>9.251201</c:v>
                </c:pt>
                <c:pt idx="533">
                  <c:v>9.251201</c:v>
                </c:pt>
                <c:pt idx="534">
                  <c:v>9.251201</c:v>
                </c:pt>
                <c:pt idx="535">
                  <c:v>9.251201</c:v>
                </c:pt>
                <c:pt idx="536">
                  <c:v>9.251201</c:v>
                </c:pt>
                <c:pt idx="537">
                  <c:v>9.251201</c:v>
                </c:pt>
                <c:pt idx="538">
                  <c:v>9.251201</c:v>
                </c:pt>
                <c:pt idx="539">
                  <c:v>9.251201</c:v>
                </c:pt>
                <c:pt idx="540">
                  <c:v>9.251201</c:v>
                </c:pt>
                <c:pt idx="541">
                  <c:v>9.251201</c:v>
                </c:pt>
                <c:pt idx="542">
                  <c:v>9.251201</c:v>
                </c:pt>
                <c:pt idx="543">
                  <c:v>9.251201</c:v>
                </c:pt>
                <c:pt idx="544">
                  <c:v>9.251201</c:v>
                </c:pt>
                <c:pt idx="545">
                  <c:v>9.251201</c:v>
                </c:pt>
                <c:pt idx="546">
                  <c:v>9.251201</c:v>
                </c:pt>
                <c:pt idx="547">
                  <c:v>9.251201</c:v>
                </c:pt>
                <c:pt idx="548">
                  <c:v>9.251201</c:v>
                </c:pt>
                <c:pt idx="549">
                  <c:v>9.251201</c:v>
                </c:pt>
                <c:pt idx="550">
                  <c:v>9.251201</c:v>
                </c:pt>
                <c:pt idx="551">
                  <c:v>9.251201</c:v>
                </c:pt>
                <c:pt idx="552">
                  <c:v>9.251201</c:v>
                </c:pt>
                <c:pt idx="553">
                  <c:v>9.251201</c:v>
                </c:pt>
                <c:pt idx="554">
                  <c:v>9.251201</c:v>
                </c:pt>
                <c:pt idx="555">
                  <c:v>9.251201</c:v>
                </c:pt>
                <c:pt idx="556">
                  <c:v>9.251201</c:v>
                </c:pt>
                <c:pt idx="557">
                  <c:v>9.251201</c:v>
                </c:pt>
                <c:pt idx="558">
                  <c:v>9.251201</c:v>
                </c:pt>
                <c:pt idx="559">
                  <c:v>9.251201</c:v>
                </c:pt>
                <c:pt idx="560">
                  <c:v>9.251201</c:v>
                </c:pt>
                <c:pt idx="561">
                  <c:v>9.251201</c:v>
                </c:pt>
                <c:pt idx="562">
                  <c:v>9.251201</c:v>
                </c:pt>
                <c:pt idx="563">
                  <c:v>9.251201</c:v>
                </c:pt>
                <c:pt idx="564">
                  <c:v>9.251201</c:v>
                </c:pt>
                <c:pt idx="565">
                  <c:v>9.251201</c:v>
                </c:pt>
                <c:pt idx="566">
                  <c:v>9.251201</c:v>
                </c:pt>
                <c:pt idx="567">
                  <c:v>9.251201</c:v>
                </c:pt>
                <c:pt idx="568">
                  <c:v>9.251201</c:v>
                </c:pt>
                <c:pt idx="569">
                  <c:v>9.251201</c:v>
                </c:pt>
                <c:pt idx="570">
                  <c:v>9.251201</c:v>
                </c:pt>
                <c:pt idx="571">
                  <c:v>9.251201</c:v>
                </c:pt>
                <c:pt idx="572">
                  <c:v>9.251201</c:v>
                </c:pt>
                <c:pt idx="573">
                  <c:v>9.251201</c:v>
                </c:pt>
                <c:pt idx="574">
                  <c:v>9.251201</c:v>
                </c:pt>
                <c:pt idx="575">
                  <c:v>9.251201</c:v>
                </c:pt>
                <c:pt idx="576">
                  <c:v>9.251201</c:v>
                </c:pt>
                <c:pt idx="577">
                  <c:v>9.251201</c:v>
                </c:pt>
                <c:pt idx="578">
                  <c:v>9.251201</c:v>
                </c:pt>
                <c:pt idx="579">
                  <c:v>9.251201</c:v>
                </c:pt>
                <c:pt idx="580">
                  <c:v>9.251201</c:v>
                </c:pt>
                <c:pt idx="581">
                  <c:v>9.251201</c:v>
                </c:pt>
                <c:pt idx="582">
                  <c:v>9.251201</c:v>
                </c:pt>
                <c:pt idx="583">
                  <c:v>9.251201</c:v>
                </c:pt>
                <c:pt idx="584">
                  <c:v>9.251201</c:v>
                </c:pt>
                <c:pt idx="585">
                  <c:v>9.251201</c:v>
                </c:pt>
                <c:pt idx="586">
                  <c:v>9.251201</c:v>
                </c:pt>
                <c:pt idx="587">
                  <c:v>9.251201</c:v>
                </c:pt>
                <c:pt idx="588">
                  <c:v>9.251201</c:v>
                </c:pt>
                <c:pt idx="589">
                  <c:v>9.251201</c:v>
                </c:pt>
                <c:pt idx="590">
                  <c:v>9.251201</c:v>
                </c:pt>
                <c:pt idx="591">
                  <c:v>9.251201</c:v>
                </c:pt>
                <c:pt idx="592">
                  <c:v>9.251201</c:v>
                </c:pt>
                <c:pt idx="593">
                  <c:v>9.251201</c:v>
                </c:pt>
                <c:pt idx="594">
                  <c:v>9.251201</c:v>
                </c:pt>
                <c:pt idx="595">
                  <c:v>9.251201</c:v>
                </c:pt>
                <c:pt idx="596">
                  <c:v>9.251201</c:v>
                </c:pt>
                <c:pt idx="597">
                  <c:v>9.251201</c:v>
                </c:pt>
                <c:pt idx="598">
                  <c:v>9.251201</c:v>
                </c:pt>
                <c:pt idx="599">
                  <c:v>9.251201</c:v>
                </c:pt>
                <c:pt idx="600">
                  <c:v>9.251201</c:v>
                </c:pt>
                <c:pt idx="601">
                  <c:v>9.251201</c:v>
                </c:pt>
                <c:pt idx="602">
                  <c:v>9.251201</c:v>
                </c:pt>
                <c:pt idx="603">
                  <c:v>9.251201</c:v>
                </c:pt>
                <c:pt idx="604">
                  <c:v>9.251201</c:v>
                </c:pt>
                <c:pt idx="605">
                  <c:v>9.251201</c:v>
                </c:pt>
                <c:pt idx="606">
                  <c:v>9.251201</c:v>
                </c:pt>
                <c:pt idx="607">
                  <c:v>9.251201</c:v>
                </c:pt>
                <c:pt idx="608">
                  <c:v>9.251201</c:v>
                </c:pt>
                <c:pt idx="609">
                  <c:v>9.251201</c:v>
                </c:pt>
                <c:pt idx="610">
                  <c:v>9.251201</c:v>
                </c:pt>
                <c:pt idx="611">
                  <c:v>9.251201</c:v>
                </c:pt>
                <c:pt idx="612">
                  <c:v>9.251201</c:v>
                </c:pt>
                <c:pt idx="613">
                  <c:v>9.251201</c:v>
                </c:pt>
                <c:pt idx="614">
                  <c:v>9.251201</c:v>
                </c:pt>
                <c:pt idx="615">
                  <c:v>9.251201</c:v>
                </c:pt>
                <c:pt idx="616">
                  <c:v>9.251201</c:v>
                </c:pt>
                <c:pt idx="617">
                  <c:v>9.251201</c:v>
                </c:pt>
                <c:pt idx="618">
                  <c:v>9.251201</c:v>
                </c:pt>
                <c:pt idx="619">
                  <c:v>9.251201</c:v>
                </c:pt>
                <c:pt idx="620">
                  <c:v>9.251201</c:v>
                </c:pt>
                <c:pt idx="621">
                  <c:v>9.251201</c:v>
                </c:pt>
                <c:pt idx="622">
                  <c:v>9.251201</c:v>
                </c:pt>
                <c:pt idx="623">
                  <c:v>9.251201</c:v>
                </c:pt>
                <c:pt idx="624">
                  <c:v>9.251201</c:v>
                </c:pt>
                <c:pt idx="625">
                  <c:v>9.251201</c:v>
                </c:pt>
                <c:pt idx="626">
                  <c:v>9.251201</c:v>
                </c:pt>
                <c:pt idx="627">
                  <c:v>9.251201</c:v>
                </c:pt>
                <c:pt idx="628">
                  <c:v>9.251201</c:v>
                </c:pt>
                <c:pt idx="629">
                  <c:v>9.251201</c:v>
                </c:pt>
                <c:pt idx="630">
                  <c:v>9.251201</c:v>
                </c:pt>
                <c:pt idx="631">
                  <c:v>9.251201</c:v>
                </c:pt>
                <c:pt idx="632">
                  <c:v>9.251201</c:v>
                </c:pt>
                <c:pt idx="633">
                  <c:v>9.251201</c:v>
                </c:pt>
                <c:pt idx="634">
                  <c:v>9.251201</c:v>
                </c:pt>
                <c:pt idx="635">
                  <c:v>9.251201</c:v>
                </c:pt>
                <c:pt idx="636">
                  <c:v>9.251201</c:v>
                </c:pt>
                <c:pt idx="637">
                  <c:v>9.251201</c:v>
                </c:pt>
                <c:pt idx="638">
                  <c:v>9.251201</c:v>
                </c:pt>
                <c:pt idx="639">
                  <c:v>9.251201</c:v>
                </c:pt>
                <c:pt idx="640">
                  <c:v>9.251201</c:v>
                </c:pt>
                <c:pt idx="641">
                  <c:v>9.251201</c:v>
                </c:pt>
                <c:pt idx="642">
                  <c:v>9.251201</c:v>
                </c:pt>
                <c:pt idx="643">
                  <c:v>9.251201</c:v>
                </c:pt>
                <c:pt idx="644">
                  <c:v>9.251201</c:v>
                </c:pt>
                <c:pt idx="645">
                  <c:v>9.251201</c:v>
                </c:pt>
                <c:pt idx="646">
                  <c:v>9.251201</c:v>
                </c:pt>
                <c:pt idx="647">
                  <c:v>9.251201</c:v>
                </c:pt>
                <c:pt idx="648">
                  <c:v>9.251201</c:v>
                </c:pt>
                <c:pt idx="649">
                  <c:v>9.251201</c:v>
                </c:pt>
                <c:pt idx="650">
                  <c:v>9.251201</c:v>
                </c:pt>
                <c:pt idx="651">
                  <c:v>9.251201</c:v>
                </c:pt>
                <c:pt idx="652">
                  <c:v>9.251201</c:v>
                </c:pt>
                <c:pt idx="653">
                  <c:v>9.251201</c:v>
                </c:pt>
                <c:pt idx="654">
                  <c:v>9.251201</c:v>
                </c:pt>
                <c:pt idx="655">
                  <c:v>9.251201</c:v>
                </c:pt>
                <c:pt idx="656">
                  <c:v>9.251201</c:v>
                </c:pt>
                <c:pt idx="657">
                  <c:v>9.251201</c:v>
                </c:pt>
                <c:pt idx="658">
                  <c:v>9.251201</c:v>
                </c:pt>
                <c:pt idx="659">
                  <c:v>9.251201</c:v>
                </c:pt>
                <c:pt idx="660">
                  <c:v>9.251201</c:v>
                </c:pt>
                <c:pt idx="661">
                  <c:v>9.251201</c:v>
                </c:pt>
                <c:pt idx="662">
                  <c:v>9.251201</c:v>
                </c:pt>
                <c:pt idx="663">
                  <c:v>9.251201</c:v>
                </c:pt>
                <c:pt idx="664">
                  <c:v>9.251201</c:v>
                </c:pt>
                <c:pt idx="665">
                  <c:v>9.251201</c:v>
                </c:pt>
                <c:pt idx="666">
                  <c:v>9.251201</c:v>
                </c:pt>
                <c:pt idx="667">
                  <c:v>9.251201</c:v>
                </c:pt>
                <c:pt idx="668">
                  <c:v>9.251201</c:v>
                </c:pt>
                <c:pt idx="669">
                  <c:v>9.251201</c:v>
                </c:pt>
                <c:pt idx="670">
                  <c:v>9.251201</c:v>
                </c:pt>
                <c:pt idx="671">
                  <c:v>9.251201</c:v>
                </c:pt>
                <c:pt idx="672">
                  <c:v>9.251201</c:v>
                </c:pt>
                <c:pt idx="673">
                  <c:v>9.251201</c:v>
                </c:pt>
                <c:pt idx="674">
                  <c:v>9.251201</c:v>
                </c:pt>
                <c:pt idx="675">
                  <c:v>9.251201</c:v>
                </c:pt>
                <c:pt idx="676">
                  <c:v>9.251201</c:v>
                </c:pt>
                <c:pt idx="677">
                  <c:v>9.251201</c:v>
                </c:pt>
                <c:pt idx="678">
                  <c:v>9.251201</c:v>
                </c:pt>
                <c:pt idx="679">
                  <c:v>9.251201</c:v>
                </c:pt>
                <c:pt idx="680">
                  <c:v>9.251201</c:v>
                </c:pt>
                <c:pt idx="681">
                  <c:v>9.251201</c:v>
                </c:pt>
                <c:pt idx="682">
                  <c:v>9.251201</c:v>
                </c:pt>
                <c:pt idx="683">
                  <c:v>9.251201</c:v>
                </c:pt>
                <c:pt idx="684">
                  <c:v>9.251201</c:v>
                </c:pt>
                <c:pt idx="685">
                  <c:v>9.251201</c:v>
                </c:pt>
                <c:pt idx="686">
                  <c:v>9.251201</c:v>
                </c:pt>
                <c:pt idx="687">
                  <c:v>9.251201</c:v>
                </c:pt>
                <c:pt idx="688">
                  <c:v>9.251201</c:v>
                </c:pt>
                <c:pt idx="689">
                  <c:v>9.251201</c:v>
                </c:pt>
                <c:pt idx="690">
                  <c:v>9.251201</c:v>
                </c:pt>
                <c:pt idx="691">
                  <c:v>9.251201</c:v>
                </c:pt>
                <c:pt idx="692">
                  <c:v>9.251201</c:v>
                </c:pt>
                <c:pt idx="693">
                  <c:v>9.251201</c:v>
                </c:pt>
                <c:pt idx="694">
                  <c:v>9.251201</c:v>
                </c:pt>
                <c:pt idx="695">
                  <c:v>9.251201</c:v>
                </c:pt>
                <c:pt idx="696">
                  <c:v>9.251201</c:v>
                </c:pt>
                <c:pt idx="697">
                  <c:v>9.251201</c:v>
                </c:pt>
                <c:pt idx="698">
                  <c:v>9.251201</c:v>
                </c:pt>
                <c:pt idx="699">
                  <c:v>9.251201</c:v>
                </c:pt>
                <c:pt idx="700">
                  <c:v>9.251201</c:v>
                </c:pt>
                <c:pt idx="701">
                  <c:v>9.251201</c:v>
                </c:pt>
                <c:pt idx="702">
                  <c:v>9.251201</c:v>
                </c:pt>
                <c:pt idx="703">
                  <c:v>9.251201</c:v>
                </c:pt>
                <c:pt idx="704">
                  <c:v>9.251201</c:v>
                </c:pt>
                <c:pt idx="705">
                  <c:v>9.251201</c:v>
                </c:pt>
                <c:pt idx="706">
                  <c:v>9.251201</c:v>
                </c:pt>
                <c:pt idx="707">
                  <c:v>9.251201</c:v>
                </c:pt>
                <c:pt idx="708">
                  <c:v>9.251201</c:v>
                </c:pt>
                <c:pt idx="709">
                  <c:v>9.251201</c:v>
                </c:pt>
                <c:pt idx="710">
                  <c:v>9.251201</c:v>
                </c:pt>
                <c:pt idx="711">
                  <c:v>9.251201</c:v>
                </c:pt>
                <c:pt idx="712">
                  <c:v>9.251201</c:v>
                </c:pt>
                <c:pt idx="713">
                  <c:v>9.251201</c:v>
                </c:pt>
                <c:pt idx="714">
                  <c:v>9.251201</c:v>
                </c:pt>
                <c:pt idx="715">
                  <c:v>9.251201</c:v>
                </c:pt>
                <c:pt idx="716">
                  <c:v>9.251201</c:v>
                </c:pt>
                <c:pt idx="717">
                  <c:v>9.251201</c:v>
                </c:pt>
                <c:pt idx="718">
                  <c:v>9.251201</c:v>
                </c:pt>
                <c:pt idx="719">
                  <c:v>9.251201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9.251201</c:v>
                </c:pt>
                <c:pt idx="811">
                  <c:v>9.251201</c:v>
                </c:pt>
                <c:pt idx="812">
                  <c:v>9.251201</c:v>
                </c:pt>
                <c:pt idx="813">
                  <c:v>9.251201</c:v>
                </c:pt>
                <c:pt idx="814">
                  <c:v>9.251201</c:v>
                </c:pt>
                <c:pt idx="815">
                  <c:v>9.251201</c:v>
                </c:pt>
                <c:pt idx="816">
                  <c:v>9.251201</c:v>
                </c:pt>
                <c:pt idx="817">
                  <c:v>9.251201</c:v>
                </c:pt>
                <c:pt idx="818">
                  <c:v>9.251201</c:v>
                </c:pt>
                <c:pt idx="819">
                  <c:v>9.251201</c:v>
                </c:pt>
                <c:pt idx="820">
                  <c:v>9.251201</c:v>
                </c:pt>
                <c:pt idx="821">
                  <c:v>9.251201</c:v>
                </c:pt>
                <c:pt idx="822">
                  <c:v>9.251201</c:v>
                </c:pt>
                <c:pt idx="823">
                  <c:v>9.251201</c:v>
                </c:pt>
                <c:pt idx="824">
                  <c:v>9.251201</c:v>
                </c:pt>
                <c:pt idx="825">
                  <c:v>9.251201</c:v>
                </c:pt>
                <c:pt idx="826">
                  <c:v>9.251201</c:v>
                </c:pt>
                <c:pt idx="827">
                  <c:v>9.251201</c:v>
                </c:pt>
                <c:pt idx="828">
                  <c:v>9.251201</c:v>
                </c:pt>
                <c:pt idx="829">
                  <c:v>9.251201</c:v>
                </c:pt>
                <c:pt idx="830">
                  <c:v>9.251201</c:v>
                </c:pt>
                <c:pt idx="831">
                  <c:v>9.251201</c:v>
                </c:pt>
                <c:pt idx="832">
                  <c:v>9.251201</c:v>
                </c:pt>
                <c:pt idx="833">
                  <c:v>9.251201</c:v>
                </c:pt>
                <c:pt idx="834">
                  <c:v>9.251201</c:v>
                </c:pt>
                <c:pt idx="835">
                  <c:v>9.251201</c:v>
                </c:pt>
                <c:pt idx="836">
                  <c:v>9.251201</c:v>
                </c:pt>
                <c:pt idx="837">
                  <c:v>9.251201</c:v>
                </c:pt>
                <c:pt idx="838">
                  <c:v>9.251201</c:v>
                </c:pt>
                <c:pt idx="839">
                  <c:v>9.251201</c:v>
                </c:pt>
                <c:pt idx="840">
                  <c:v>9.251201</c:v>
                </c:pt>
                <c:pt idx="841">
                  <c:v>9.251201</c:v>
                </c:pt>
                <c:pt idx="842">
                  <c:v>9.251201</c:v>
                </c:pt>
                <c:pt idx="843">
                  <c:v>9.251201</c:v>
                </c:pt>
                <c:pt idx="844">
                  <c:v>9.251201</c:v>
                </c:pt>
                <c:pt idx="845">
                  <c:v>9.251201</c:v>
                </c:pt>
                <c:pt idx="846">
                  <c:v>9.251201</c:v>
                </c:pt>
                <c:pt idx="847">
                  <c:v>9.251201</c:v>
                </c:pt>
                <c:pt idx="848">
                  <c:v>9.251201</c:v>
                </c:pt>
                <c:pt idx="849">
                  <c:v>9.251201</c:v>
                </c:pt>
                <c:pt idx="850">
                  <c:v>9.251201</c:v>
                </c:pt>
                <c:pt idx="851">
                  <c:v>9.251201</c:v>
                </c:pt>
                <c:pt idx="852">
                  <c:v>9.251201</c:v>
                </c:pt>
                <c:pt idx="853">
                  <c:v>9.251201</c:v>
                </c:pt>
                <c:pt idx="854">
                  <c:v>9.251201</c:v>
                </c:pt>
                <c:pt idx="855">
                  <c:v>9.251201</c:v>
                </c:pt>
                <c:pt idx="856">
                  <c:v>9.251201</c:v>
                </c:pt>
                <c:pt idx="857">
                  <c:v>9.251201</c:v>
                </c:pt>
                <c:pt idx="858">
                  <c:v>9.251201</c:v>
                </c:pt>
                <c:pt idx="859">
                  <c:v>9.251201</c:v>
                </c:pt>
                <c:pt idx="860">
                  <c:v>9.251201</c:v>
                </c:pt>
                <c:pt idx="861">
                  <c:v>9.251201</c:v>
                </c:pt>
                <c:pt idx="862">
                  <c:v>9.251201</c:v>
                </c:pt>
                <c:pt idx="863">
                  <c:v>9.251201</c:v>
                </c:pt>
                <c:pt idx="864">
                  <c:v>9.251201</c:v>
                </c:pt>
                <c:pt idx="865">
                  <c:v>9.251201</c:v>
                </c:pt>
                <c:pt idx="866">
                  <c:v>9.251201</c:v>
                </c:pt>
                <c:pt idx="867">
                  <c:v>9.251201</c:v>
                </c:pt>
                <c:pt idx="868">
                  <c:v>9.251201</c:v>
                </c:pt>
                <c:pt idx="869">
                  <c:v>9.251201</c:v>
                </c:pt>
                <c:pt idx="870">
                  <c:v>9.251201</c:v>
                </c:pt>
                <c:pt idx="871">
                  <c:v>9.251201</c:v>
                </c:pt>
                <c:pt idx="872">
                  <c:v>9.251201</c:v>
                </c:pt>
                <c:pt idx="873">
                  <c:v>9.251201</c:v>
                </c:pt>
                <c:pt idx="874">
                  <c:v>9.251201</c:v>
                </c:pt>
                <c:pt idx="875">
                  <c:v>9.251201</c:v>
                </c:pt>
                <c:pt idx="876">
                  <c:v>9.251201</c:v>
                </c:pt>
                <c:pt idx="877">
                  <c:v>9.251201</c:v>
                </c:pt>
                <c:pt idx="878">
                  <c:v>9.251201</c:v>
                </c:pt>
                <c:pt idx="879">
                  <c:v>9.251201</c:v>
                </c:pt>
                <c:pt idx="880">
                  <c:v>9.251201</c:v>
                </c:pt>
                <c:pt idx="881">
                  <c:v>9.251201</c:v>
                </c:pt>
                <c:pt idx="882">
                  <c:v>9.251201</c:v>
                </c:pt>
                <c:pt idx="883">
                  <c:v>9.251201</c:v>
                </c:pt>
                <c:pt idx="884">
                  <c:v>9.251201</c:v>
                </c:pt>
                <c:pt idx="885">
                  <c:v>9.251201</c:v>
                </c:pt>
                <c:pt idx="886">
                  <c:v>9.251201</c:v>
                </c:pt>
                <c:pt idx="887">
                  <c:v>9.251201</c:v>
                </c:pt>
                <c:pt idx="888">
                  <c:v>9.251201</c:v>
                </c:pt>
                <c:pt idx="889">
                  <c:v>9.251201</c:v>
                </c:pt>
                <c:pt idx="890">
                  <c:v>9.251201</c:v>
                </c:pt>
                <c:pt idx="891">
                  <c:v>9.251201</c:v>
                </c:pt>
                <c:pt idx="892">
                  <c:v>9.251201</c:v>
                </c:pt>
                <c:pt idx="893">
                  <c:v>9.251201</c:v>
                </c:pt>
                <c:pt idx="894">
                  <c:v>9.251201</c:v>
                </c:pt>
                <c:pt idx="895">
                  <c:v>9.251201</c:v>
                </c:pt>
                <c:pt idx="896">
                  <c:v>9.251201</c:v>
                </c:pt>
                <c:pt idx="897">
                  <c:v>9.251201</c:v>
                </c:pt>
                <c:pt idx="898">
                  <c:v>9.251201</c:v>
                </c:pt>
                <c:pt idx="899">
                  <c:v>9.251201</c:v>
                </c:pt>
                <c:pt idx="900">
                  <c:v>9.251201</c:v>
                </c:pt>
                <c:pt idx="901">
                  <c:v>9.251201</c:v>
                </c:pt>
                <c:pt idx="902">
                  <c:v>9.251201</c:v>
                </c:pt>
                <c:pt idx="903">
                  <c:v>9.251201</c:v>
                </c:pt>
                <c:pt idx="904">
                  <c:v>9.251201</c:v>
                </c:pt>
                <c:pt idx="905">
                  <c:v>9.251201</c:v>
                </c:pt>
                <c:pt idx="906">
                  <c:v>9.251201</c:v>
                </c:pt>
                <c:pt idx="907">
                  <c:v>9.251201</c:v>
                </c:pt>
                <c:pt idx="908">
                  <c:v>9.251201</c:v>
                </c:pt>
                <c:pt idx="909">
                  <c:v>9.251201</c:v>
                </c:pt>
                <c:pt idx="910">
                  <c:v>9.251201</c:v>
                </c:pt>
                <c:pt idx="911">
                  <c:v>9.251201</c:v>
                </c:pt>
                <c:pt idx="912">
                  <c:v>9.251201</c:v>
                </c:pt>
                <c:pt idx="913">
                  <c:v>9.251201</c:v>
                </c:pt>
                <c:pt idx="914">
                  <c:v>9.251201</c:v>
                </c:pt>
                <c:pt idx="915">
                  <c:v>9.251201</c:v>
                </c:pt>
                <c:pt idx="916">
                  <c:v>9.251201</c:v>
                </c:pt>
                <c:pt idx="917">
                  <c:v>9.251201</c:v>
                </c:pt>
                <c:pt idx="918">
                  <c:v>9.251201</c:v>
                </c:pt>
                <c:pt idx="919">
                  <c:v>9.251201</c:v>
                </c:pt>
                <c:pt idx="920">
                  <c:v>9.251201</c:v>
                </c:pt>
                <c:pt idx="921">
                  <c:v>9.251201</c:v>
                </c:pt>
                <c:pt idx="922">
                  <c:v>9.251201</c:v>
                </c:pt>
                <c:pt idx="923">
                  <c:v>9.251201</c:v>
                </c:pt>
                <c:pt idx="924">
                  <c:v>9.251201</c:v>
                </c:pt>
                <c:pt idx="925">
                  <c:v>9.251201</c:v>
                </c:pt>
                <c:pt idx="926">
                  <c:v>9.251201</c:v>
                </c:pt>
                <c:pt idx="927">
                  <c:v>9.251201</c:v>
                </c:pt>
                <c:pt idx="928">
                  <c:v>9.251201</c:v>
                </c:pt>
                <c:pt idx="929">
                  <c:v>9.251201</c:v>
                </c:pt>
                <c:pt idx="930">
                  <c:v>9.251201</c:v>
                </c:pt>
                <c:pt idx="931">
                  <c:v>9.251201</c:v>
                </c:pt>
                <c:pt idx="932">
                  <c:v>9.251201</c:v>
                </c:pt>
                <c:pt idx="933">
                  <c:v>9.251201</c:v>
                </c:pt>
                <c:pt idx="934">
                  <c:v>9.251201</c:v>
                </c:pt>
                <c:pt idx="935">
                  <c:v>9.251201</c:v>
                </c:pt>
                <c:pt idx="936">
                  <c:v>9.251201</c:v>
                </c:pt>
                <c:pt idx="937">
                  <c:v>9.251201</c:v>
                </c:pt>
                <c:pt idx="938">
                  <c:v>9.251201</c:v>
                </c:pt>
                <c:pt idx="939">
                  <c:v>9.251201</c:v>
                </c:pt>
                <c:pt idx="940">
                  <c:v>9.251201</c:v>
                </c:pt>
                <c:pt idx="941">
                  <c:v>9.251201</c:v>
                </c:pt>
                <c:pt idx="942">
                  <c:v>9.251201</c:v>
                </c:pt>
                <c:pt idx="943">
                  <c:v>9.251201</c:v>
                </c:pt>
                <c:pt idx="944">
                  <c:v>9.251201</c:v>
                </c:pt>
                <c:pt idx="945">
                  <c:v>9.251201</c:v>
                </c:pt>
                <c:pt idx="946">
                  <c:v>9.251201</c:v>
                </c:pt>
                <c:pt idx="947">
                  <c:v>9.251201</c:v>
                </c:pt>
                <c:pt idx="948">
                  <c:v>9.251201</c:v>
                </c:pt>
                <c:pt idx="949">
                  <c:v>9.251201</c:v>
                </c:pt>
                <c:pt idx="950">
                  <c:v>9.251201</c:v>
                </c:pt>
                <c:pt idx="951">
                  <c:v>9.251201</c:v>
                </c:pt>
                <c:pt idx="952">
                  <c:v>9.251201</c:v>
                </c:pt>
                <c:pt idx="953">
                  <c:v>9.251201</c:v>
                </c:pt>
                <c:pt idx="954">
                  <c:v>9.251201</c:v>
                </c:pt>
                <c:pt idx="955">
                  <c:v>9.251201</c:v>
                </c:pt>
                <c:pt idx="956">
                  <c:v>9.251201</c:v>
                </c:pt>
                <c:pt idx="957">
                  <c:v>9.251201</c:v>
                </c:pt>
                <c:pt idx="958">
                  <c:v>9.251201</c:v>
                </c:pt>
                <c:pt idx="959">
                  <c:v>9.251201</c:v>
                </c:pt>
                <c:pt idx="960">
                  <c:v>9.251201</c:v>
                </c:pt>
                <c:pt idx="961">
                  <c:v>9.251201</c:v>
                </c:pt>
                <c:pt idx="962">
                  <c:v>9.251201</c:v>
                </c:pt>
                <c:pt idx="963">
                  <c:v>9.251201</c:v>
                </c:pt>
                <c:pt idx="964">
                  <c:v>9.251201</c:v>
                </c:pt>
                <c:pt idx="965">
                  <c:v>9.251201</c:v>
                </c:pt>
                <c:pt idx="966">
                  <c:v>9.251201</c:v>
                </c:pt>
                <c:pt idx="967">
                  <c:v>9.251201</c:v>
                </c:pt>
                <c:pt idx="968">
                  <c:v>9.251201</c:v>
                </c:pt>
                <c:pt idx="969">
                  <c:v>9.251201</c:v>
                </c:pt>
                <c:pt idx="970">
                  <c:v>9.251201</c:v>
                </c:pt>
                <c:pt idx="971">
                  <c:v>9.251201</c:v>
                </c:pt>
                <c:pt idx="972">
                  <c:v>9.251201</c:v>
                </c:pt>
                <c:pt idx="973">
                  <c:v>9.251201</c:v>
                </c:pt>
                <c:pt idx="974">
                  <c:v>9.251201</c:v>
                </c:pt>
                <c:pt idx="975">
                  <c:v>9.251201</c:v>
                </c:pt>
                <c:pt idx="976">
                  <c:v>9.251201</c:v>
                </c:pt>
                <c:pt idx="977">
                  <c:v>9.251201</c:v>
                </c:pt>
                <c:pt idx="978">
                  <c:v>9.251201</c:v>
                </c:pt>
                <c:pt idx="979">
                  <c:v>9.251201</c:v>
                </c:pt>
                <c:pt idx="980">
                  <c:v>9.251201</c:v>
                </c:pt>
                <c:pt idx="981">
                  <c:v>9.251201</c:v>
                </c:pt>
                <c:pt idx="982">
                  <c:v>9.251201</c:v>
                </c:pt>
                <c:pt idx="983">
                  <c:v>9.251201</c:v>
                </c:pt>
                <c:pt idx="984">
                  <c:v>9.251201</c:v>
                </c:pt>
                <c:pt idx="985">
                  <c:v>9.251201</c:v>
                </c:pt>
                <c:pt idx="986">
                  <c:v>9.251201</c:v>
                </c:pt>
                <c:pt idx="987">
                  <c:v>9.251201</c:v>
                </c:pt>
                <c:pt idx="988">
                  <c:v>9.251201</c:v>
                </c:pt>
                <c:pt idx="989">
                  <c:v>9.251201</c:v>
                </c:pt>
                <c:pt idx="990">
                  <c:v>9.251201</c:v>
                </c:pt>
                <c:pt idx="991">
                  <c:v>9.251201</c:v>
                </c:pt>
                <c:pt idx="992">
                  <c:v>9.251201</c:v>
                </c:pt>
                <c:pt idx="993">
                  <c:v>9.251201</c:v>
                </c:pt>
                <c:pt idx="994">
                  <c:v>9.251201</c:v>
                </c:pt>
                <c:pt idx="995">
                  <c:v>9.251201</c:v>
                </c:pt>
                <c:pt idx="996">
                  <c:v>9.251201</c:v>
                </c:pt>
                <c:pt idx="997">
                  <c:v>9.251201</c:v>
                </c:pt>
                <c:pt idx="998">
                  <c:v>9.251201</c:v>
                </c:pt>
                <c:pt idx="999">
                  <c:v>9.251201</c:v>
                </c:pt>
                <c:pt idx="1000">
                  <c:v>9.251201</c:v>
                </c:pt>
                <c:pt idx="1001">
                  <c:v>9.251201</c:v>
                </c:pt>
                <c:pt idx="1002">
                  <c:v>9.251201</c:v>
                </c:pt>
                <c:pt idx="1003">
                  <c:v>9.251201</c:v>
                </c:pt>
                <c:pt idx="1004">
                  <c:v>9.251201</c:v>
                </c:pt>
                <c:pt idx="1005">
                  <c:v>9.251201</c:v>
                </c:pt>
                <c:pt idx="1006">
                  <c:v>9.251201</c:v>
                </c:pt>
                <c:pt idx="1007">
                  <c:v>9.251201</c:v>
                </c:pt>
                <c:pt idx="1008">
                  <c:v>9.251201</c:v>
                </c:pt>
                <c:pt idx="1009">
                  <c:v>9.251201</c:v>
                </c:pt>
                <c:pt idx="1010">
                  <c:v>9.251201</c:v>
                </c:pt>
                <c:pt idx="1011">
                  <c:v>9.251201</c:v>
                </c:pt>
                <c:pt idx="1012">
                  <c:v>9.251201</c:v>
                </c:pt>
                <c:pt idx="1013">
                  <c:v>9.251201</c:v>
                </c:pt>
                <c:pt idx="1014">
                  <c:v>9.251201</c:v>
                </c:pt>
                <c:pt idx="1015">
                  <c:v>9.251201</c:v>
                </c:pt>
                <c:pt idx="1016">
                  <c:v>9.251201</c:v>
                </c:pt>
                <c:pt idx="1017">
                  <c:v>9.251201</c:v>
                </c:pt>
                <c:pt idx="1018">
                  <c:v>9.251201</c:v>
                </c:pt>
                <c:pt idx="1019">
                  <c:v>9.251201</c:v>
                </c:pt>
                <c:pt idx="1020">
                  <c:v>9.251201</c:v>
                </c:pt>
                <c:pt idx="1021">
                  <c:v>9.251201</c:v>
                </c:pt>
                <c:pt idx="1022">
                  <c:v>9.251201</c:v>
                </c:pt>
                <c:pt idx="1023">
                  <c:v>9.251201</c:v>
                </c:pt>
                <c:pt idx="1024">
                  <c:v>9.251201</c:v>
                </c:pt>
                <c:pt idx="1025">
                  <c:v>9.251201</c:v>
                </c:pt>
                <c:pt idx="1026">
                  <c:v>9.251201</c:v>
                </c:pt>
                <c:pt idx="1027">
                  <c:v>9.251201</c:v>
                </c:pt>
                <c:pt idx="1028">
                  <c:v>9.251201</c:v>
                </c:pt>
                <c:pt idx="1029">
                  <c:v>9.251201</c:v>
                </c:pt>
                <c:pt idx="1030">
                  <c:v>9.251201</c:v>
                </c:pt>
                <c:pt idx="1031">
                  <c:v>9.251201</c:v>
                </c:pt>
                <c:pt idx="1032">
                  <c:v>9.251201</c:v>
                </c:pt>
                <c:pt idx="1033">
                  <c:v>9.251201</c:v>
                </c:pt>
                <c:pt idx="1034">
                  <c:v>9.251201</c:v>
                </c:pt>
                <c:pt idx="1035">
                  <c:v>9.251201</c:v>
                </c:pt>
                <c:pt idx="1036">
                  <c:v>9.251201</c:v>
                </c:pt>
                <c:pt idx="1037">
                  <c:v>9.251201</c:v>
                </c:pt>
                <c:pt idx="1038">
                  <c:v>9.251201</c:v>
                </c:pt>
                <c:pt idx="1039">
                  <c:v>9.251201</c:v>
                </c:pt>
                <c:pt idx="1040">
                  <c:v>9.251201</c:v>
                </c:pt>
                <c:pt idx="1041">
                  <c:v>9.251201</c:v>
                </c:pt>
                <c:pt idx="1042">
                  <c:v>9.251201</c:v>
                </c:pt>
                <c:pt idx="1043">
                  <c:v>9.251201</c:v>
                </c:pt>
                <c:pt idx="1044">
                  <c:v>9.251201</c:v>
                </c:pt>
                <c:pt idx="1045">
                  <c:v>9.251201</c:v>
                </c:pt>
                <c:pt idx="1046">
                  <c:v>9.251201</c:v>
                </c:pt>
                <c:pt idx="1047">
                  <c:v>9.251201</c:v>
                </c:pt>
                <c:pt idx="1048">
                  <c:v>9.251201</c:v>
                </c:pt>
                <c:pt idx="1049">
                  <c:v>9.251201</c:v>
                </c:pt>
                <c:pt idx="1050">
                  <c:v>9.251201</c:v>
                </c:pt>
                <c:pt idx="1051">
                  <c:v>9.251201</c:v>
                </c:pt>
                <c:pt idx="1052">
                  <c:v>9.251201</c:v>
                </c:pt>
                <c:pt idx="1053">
                  <c:v>9.251201</c:v>
                </c:pt>
                <c:pt idx="1054">
                  <c:v>9.251201</c:v>
                </c:pt>
                <c:pt idx="1055">
                  <c:v>9.251201</c:v>
                </c:pt>
                <c:pt idx="1056">
                  <c:v>9.251201</c:v>
                </c:pt>
                <c:pt idx="1057">
                  <c:v>9.251201</c:v>
                </c:pt>
                <c:pt idx="1058">
                  <c:v>9.251201</c:v>
                </c:pt>
                <c:pt idx="1059">
                  <c:v>9.251201</c:v>
                </c:pt>
                <c:pt idx="1060">
                  <c:v>9.251201</c:v>
                </c:pt>
                <c:pt idx="1061">
                  <c:v>9.251201</c:v>
                </c:pt>
                <c:pt idx="1062">
                  <c:v>9.251201</c:v>
                </c:pt>
                <c:pt idx="1063">
                  <c:v>9.251201</c:v>
                </c:pt>
                <c:pt idx="1064">
                  <c:v>9.251201</c:v>
                </c:pt>
                <c:pt idx="1065">
                  <c:v>9.251201</c:v>
                </c:pt>
                <c:pt idx="1066">
                  <c:v>9.251201</c:v>
                </c:pt>
                <c:pt idx="1067">
                  <c:v>9.251201</c:v>
                </c:pt>
                <c:pt idx="1068">
                  <c:v>9.251201</c:v>
                </c:pt>
                <c:pt idx="1069">
                  <c:v>9.251201</c:v>
                </c:pt>
                <c:pt idx="1070">
                  <c:v>9.251201</c:v>
                </c:pt>
                <c:pt idx="1071">
                  <c:v>9.251201</c:v>
                </c:pt>
                <c:pt idx="1072">
                  <c:v>9.251201</c:v>
                </c:pt>
                <c:pt idx="1073">
                  <c:v>9.251201</c:v>
                </c:pt>
                <c:pt idx="1074">
                  <c:v>9.251201</c:v>
                </c:pt>
                <c:pt idx="1075">
                  <c:v>9.251201</c:v>
                </c:pt>
                <c:pt idx="1076">
                  <c:v>9.251201</c:v>
                </c:pt>
                <c:pt idx="1077">
                  <c:v>9.251201</c:v>
                </c:pt>
                <c:pt idx="1078">
                  <c:v>9.251201</c:v>
                </c:pt>
                <c:pt idx="1079">
                  <c:v>9.251201</c:v>
                </c:pt>
                <c:pt idx="1080">
                  <c:v>9.251201</c:v>
                </c:pt>
                <c:pt idx="1081">
                  <c:v>9.251201</c:v>
                </c:pt>
                <c:pt idx="1082">
                  <c:v>9.251201</c:v>
                </c:pt>
                <c:pt idx="1083">
                  <c:v>9.251201</c:v>
                </c:pt>
                <c:pt idx="1084">
                  <c:v>9.251201</c:v>
                </c:pt>
                <c:pt idx="1085">
                  <c:v>9.251201</c:v>
                </c:pt>
                <c:pt idx="1086">
                  <c:v>9.251201</c:v>
                </c:pt>
                <c:pt idx="1087">
                  <c:v>9.251201</c:v>
                </c:pt>
                <c:pt idx="1088">
                  <c:v>9.251201</c:v>
                </c:pt>
                <c:pt idx="1089">
                  <c:v>9.251201</c:v>
                </c:pt>
                <c:pt idx="1090">
                  <c:v>9.251201</c:v>
                </c:pt>
                <c:pt idx="1091">
                  <c:v>9.251201</c:v>
                </c:pt>
                <c:pt idx="1092">
                  <c:v>9.251201</c:v>
                </c:pt>
                <c:pt idx="1093">
                  <c:v>9.251201</c:v>
                </c:pt>
                <c:pt idx="1094">
                  <c:v>9.251201</c:v>
                </c:pt>
                <c:pt idx="1095">
                  <c:v>9.251201</c:v>
                </c:pt>
                <c:pt idx="1096">
                  <c:v>9.251201</c:v>
                </c:pt>
                <c:pt idx="1097">
                  <c:v>9.251201</c:v>
                </c:pt>
                <c:pt idx="1098">
                  <c:v>9.251201</c:v>
                </c:pt>
                <c:pt idx="1099">
                  <c:v>9.251201</c:v>
                </c:pt>
                <c:pt idx="1100">
                  <c:v>9.251201</c:v>
                </c:pt>
                <c:pt idx="1101">
                  <c:v>9.251201</c:v>
                </c:pt>
                <c:pt idx="1102">
                  <c:v>9.251201</c:v>
                </c:pt>
                <c:pt idx="1103">
                  <c:v>9.251201</c:v>
                </c:pt>
                <c:pt idx="1104">
                  <c:v>9.251201</c:v>
                </c:pt>
                <c:pt idx="1105">
                  <c:v>9.251201</c:v>
                </c:pt>
                <c:pt idx="1106">
                  <c:v>9.251201</c:v>
                </c:pt>
                <c:pt idx="1107">
                  <c:v>9.251201</c:v>
                </c:pt>
                <c:pt idx="1108">
                  <c:v>9.251201</c:v>
                </c:pt>
                <c:pt idx="1109">
                  <c:v>9.251201</c:v>
                </c:pt>
                <c:pt idx="1110">
                  <c:v>9.251201</c:v>
                </c:pt>
                <c:pt idx="1111">
                  <c:v>9.251201</c:v>
                </c:pt>
                <c:pt idx="1112">
                  <c:v>9.251201</c:v>
                </c:pt>
                <c:pt idx="1113">
                  <c:v>9.251201</c:v>
                </c:pt>
                <c:pt idx="1114">
                  <c:v>9.251201</c:v>
                </c:pt>
                <c:pt idx="1115">
                  <c:v>9.251201</c:v>
                </c:pt>
                <c:pt idx="1116">
                  <c:v>9.251201</c:v>
                </c:pt>
                <c:pt idx="1117">
                  <c:v>9.251201</c:v>
                </c:pt>
                <c:pt idx="1118">
                  <c:v>9.251201</c:v>
                </c:pt>
                <c:pt idx="1119">
                  <c:v>9.251201</c:v>
                </c:pt>
                <c:pt idx="1120">
                  <c:v>9.251201</c:v>
                </c:pt>
                <c:pt idx="1121">
                  <c:v>9.251201</c:v>
                </c:pt>
                <c:pt idx="1122">
                  <c:v>9.251201</c:v>
                </c:pt>
                <c:pt idx="1123">
                  <c:v>9.251201</c:v>
                </c:pt>
                <c:pt idx="1124">
                  <c:v>9.251201</c:v>
                </c:pt>
                <c:pt idx="1125">
                  <c:v>9.251201</c:v>
                </c:pt>
                <c:pt idx="1126">
                  <c:v>9.251201</c:v>
                </c:pt>
                <c:pt idx="1127">
                  <c:v>9.251201</c:v>
                </c:pt>
                <c:pt idx="1128">
                  <c:v>9.251201</c:v>
                </c:pt>
                <c:pt idx="1129">
                  <c:v>9.251201</c:v>
                </c:pt>
                <c:pt idx="1130">
                  <c:v>9.251201</c:v>
                </c:pt>
                <c:pt idx="1131">
                  <c:v>9.251201</c:v>
                </c:pt>
                <c:pt idx="1132">
                  <c:v>9.251201</c:v>
                </c:pt>
                <c:pt idx="1133">
                  <c:v>9.251201</c:v>
                </c:pt>
                <c:pt idx="1134">
                  <c:v>9.251201</c:v>
                </c:pt>
                <c:pt idx="1135">
                  <c:v>9.251201</c:v>
                </c:pt>
                <c:pt idx="1136">
                  <c:v>9.251201</c:v>
                </c:pt>
                <c:pt idx="1137">
                  <c:v>9.251201</c:v>
                </c:pt>
                <c:pt idx="1138">
                  <c:v>9.251201</c:v>
                </c:pt>
                <c:pt idx="1139">
                  <c:v>9.251201</c:v>
                </c:pt>
                <c:pt idx="1140">
                  <c:v>9.251201</c:v>
                </c:pt>
                <c:pt idx="1141">
                  <c:v>9.251201</c:v>
                </c:pt>
                <c:pt idx="1142">
                  <c:v>9.251201</c:v>
                </c:pt>
                <c:pt idx="1143">
                  <c:v>9.251201</c:v>
                </c:pt>
                <c:pt idx="1144">
                  <c:v>9.251201</c:v>
                </c:pt>
                <c:pt idx="1145">
                  <c:v>9.251201</c:v>
                </c:pt>
                <c:pt idx="1146">
                  <c:v>9.251201</c:v>
                </c:pt>
                <c:pt idx="1147">
                  <c:v>9.251201</c:v>
                </c:pt>
                <c:pt idx="1148">
                  <c:v>9.251201</c:v>
                </c:pt>
                <c:pt idx="1149">
                  <c:v>9.251201</c:v>
                </c:pt>
                <c:pt idx="1150">
                  <c:v>9.251201</c:v>
                </c:pt>
                <c:pt idx="1151">
                  <c:v>9.251201</c:v>
                </c:pt>
                <c:pt idx="1152">
                  <c:v>9.251201</c:v>
                </c:pt>
                <c:pt idx="1153">
                  <c:v>9.251201</c:v>
                </c:pt>
                <c:pt idx="1154">
                  <c:v>9.251201</c:v>
                </c:pt>
                <c:pt idx="1155">
                  <c:v>9.251201</c:v>
                </c:pt>
                <c:pt idx="1156">
                  <c:v>9.251201</c:v>
                </c:pt>
                <c:pt idx="1157">
                  <c:v>9.251201</c:v>
                </c:pt>
                <c:pt idx="1158">
                  <c:v>9.251201</c:v>
                </c:pt>
                <c:pt idx="1159">
                  <c:v>9.251201</c:v>
                </c:pt>
                <c:pt idx="1160">
                  <c:v>9.251201</c:v>
                </c:pt>
                <c:pt idx="1161">
                  <c:v>9.251201</c:v>
                </c:pt>
                <c:pt idx="1162">
                  <c:v>9.251201</c:v>
                </c:pt>
                <c:pt idx="1163">
                  <c:v>9.251201</c:v>
                </c:pt>
                <c:pt idx="1164">
                  <c:v>9.251201</c:v>
                </c:pt>
                <c:pt idx="1165">
                  <c:v>9.251201</c:v>
                </c:pt>
                <c:pt idx="1166">
                  <c:v>9.251201</c:v>
                </c:pt>
                <c:pt idx="1167">
                  <c:v>9.251201</c:v>
                </c:pt>
                <c:pt idx="1168">
                  <c:v>9.251201</c:v>
                </c:pt>
                <c:pt idx="1169">
                  <c:v>9.251201</c:v>
                </c:pt>
                <c:pt idx="1170">
                  <c:v>9.251201</c:v>
                </c:pt>
                <c:pt idx="1171">
                  <c:v>9.251201</c:v>
                </c:pt>
                <c:pt idx="1172">
                  <c:v>9.251201</c:v>
                </c:pt>
                <c:pt idx="1173">
                  <c:v>9.251201</c:v>
                </c:pt>
                <c:pt idx="1174">
                  <c:v>9.251201</c:v>
                </c:pt>
                <c:pt idx="1175">
                  <c:v>9.251201</c:v>
                </c:pt>
                <c:pt idx="1176">
                  <c:v>9.251201</c:v>
                </c:pt>
                <c:pt idx="1177">
                  <c:v>9.251201</c:v>
                </c:pt>
                <c:pt idx="1178">
                  <c:v>9.251201</c:v>
                </c:pt>
                <c:pt idx="1179">
                  <c:v>9.251201</c:v>
                </c:pt>
                <c:pt idx="1180">
                  <c:v>9.251201</c:v>
                </c:pt>
                <c:pt idx="1181">
                  <c:v>9.251201</c:v>
                </c:pt>
                <c:pt idx="1182">
                  <c:v>9.251201</c:v>
                </c:pt>
                <c:pt idx="1183">
                  <c:v>9.251201</c:v>
                </c:pt>
                <c:pt idx="1184">
                  <c:v>9.251201</c:v>
                </c:pt>
                <c:pt idx="1185">
                  <c:v>9.251201</c:v>
                </c:pt>
                <c:pt idx="1186">
                  <c:v>9.251201</c:v>
                </c:pt>
                <c:pt idx="1187">
                  <c:v>9.251201</c:v>
                </c:pt>
                <c:pt idx="1188">
                  <c:v>9.251201</c:v>
                </c:pt>
                <c:pt idx="1189">
                  <c:v>9.251201</c:v>
                </c:pt>
                <c:pt idx="1190">
                  <c:v>9.251201</c:v>
                </c:pt>
                <c:pt idx="1191">
                  <c:v>9.251201</c:v>
                </c:pt>
                <c:pt idx="1192">
                  <c:v>9.251201</c:v>
                </c:pt>
                <c:pt idx="1193">
                  <c:v>9.251201</c:v>
                </c:pt>
                <c:pt idx="1194">
                  <c:v>9.251201</c:v>
                </c:pt>
                <c:pt idx="1195">
                  <c:v>9.251201</c:v>
                </c:pt>
                <c:pt idx="1196">
                  <c:v>9.251201</c:v>
                </c:pt>
                <c:pt idx="1197">
                  <c:v>9.251201</c:v>
                </c:pt>
                <c:pt idx="1198">
                  <c:v>9.251201</c:v>
                </c:pt>
                <c:pt idx="1199">
                  <c:v>9.251201</c:v>
                </c:pt>
                <c:pt idx="1200">
                  <c:v>9.251201</c:v>
                </c:pt>
                <c:pt idx="1201">
                  <c:v>9.251201</c:v>
                </c:pt>
                <c:pt idx="1202">
                  <c:v>9.251201</c:v>
                </c:pt>
                <c:pt idx="1203">
                  <c:v>9.251201</c:v>
                </c:pt>
                <c:pt idx="1204">
                  <c:v>9.251201</c:v>
                </c:pt>
                <c:pt idx="1205">
                  <c:v>9.251201</c:v>
                </c:pt>
                <c:pt idx="1206">
                  <c:v>9.251201</c:v>
                </c:pt>
                <c:pt idx="1207">
                  <c:v>9.251201</c:v>
                </c:pt>
                <c:pt idx="1208">
                  <c:v>9.251201</c:v>
                </c:pt>
                <c:pt idx="1209">
                  <c:v>9.251201</c:v>
                </c:pt>
                <c:pt idx="1210">
                  <c:v>9.251201</c:v>
                </c:pt>
                <c:pt idx="1211">
                  <c:v>9.251201</c:v>
                </c:pt>
                <c:pt idx="1212">
                  <c:v>9.251201</c:v>
                </c:pt>
                <c:pt idx="1213">
                  <c:v>9.251201</c:v>
                </c:pt>
                <c:pt idx="1214">
                  <c:v>9.251201</c:v>
                </c:pt>
                <c:pt idx="1215">
                  <c:v>9.251201</c:v>
                </c:pt>
                <c:pt idx="1216">
                  <c:v>9.251201</c:v>
                </c:pt>
                <c:pt idx="1217">
                  <c:v>9.251201</c:v>
                </c:pt>
                <c:pt idx="1218">
                  <c:v>9.251201</c:v>
                </c:pt>
                <c:pt idx="1219">
                  <c:v>9.251201</c:v>
                </c:pt>
                <c:pt idx="1220">
                  <c:v>9.251201</c:v>
                </c:pt>
                <c:pt idx="1221">
                  <c:v>9.251201</c:v>
                </c:pt>
                <c:pt idx="1222">
                  <c:v>9.251201</c:v>
                </c:pt>
                <c:pt idx="1223">
                  <c:v>9.251201</c:v>
                </c:pt>
                <c:pt idx="1224">
                  <c:v>9.251201</c:v>
                </c:pt>
                <c:pt idx="1225">
                  <c:v>9.251201</c:v>
                </c:pt>
                <c:pt idx="1226">
                  <c:v>9.251201</c:v>
                </c:pt>
                <c:pt idx="1227">
                  <c:v>9.251201</c:v>
                </c:pt>
                <c:pt idx="1228">
                  <c:v>9.251201</c:v>
                </c:pt>
                <c:pt idx="1229">
                  <c:v>9.251201</c:v>
                </c:pt>
                <c:pt idx="1230">
                  <c:v>9.251201</c:v>
                </c:pt>
                <c:pt idx="1231">
                  <c:v>9.251201</c:v>
                </c:pt>
                <c:pt idx="1232">
                  <c:v>9.251201</c:v>
                </c:pt>
                <c:pt idx="1233">
                  <c:v>9.251201</c:v>
                </c:pt>
                <c:pt idx="1234">
                  <c:v>9.251201</c:v>
                </c:pt>
                <c:pt idx="1235">
                  <c:v>9.251201</c:v>
                </c:pt>
                <c:pt idx="1236">
                  <c:v>9.251201</c:v>
                </c:pt>
                <c:pt idx="1237">
                  <c:v>9.251201</c:v>
                </c:pt>
                <c:pt idx="1238">
                  <c:v>9.251201</c:v>
                </c:pt>
                <c:pt idx="1239">
                  <c:v>9.251201</c:v>
                </c:pt>
                <c:pt idx="1240">
                  <c:v>9.251201</c:v>
                </c:pt>
                <c:pt idx="1241">
                  <c:v>9.251201</c:v>
                </c:pt>
                <c:pt idx="1242">
                  <c:v>9.251201</c:v>
                </c:pt>
                <c:pt idx="1243">
                  <c:v>9.251201</c:v>
                </c:pt>
                <c:pt idx="1244">
                  <c:v>9.251201</c:v>
                </c:pt>
                <c:pt idx="1245">
                  <c:v>9.251201</c:v>
                </c:pt>
                <c:pt idx="1246">
                  <c:v>9.251201</c:v>
                </c:pt>
                <c:pt idx="1247">
                  <c:v>9.251201</c:v>
                </c:pt>
                <c:pt idx="1248">
                  <c:v>9.251201</c:v>
                </c:pt>
                <c:pt idx="1249">
                  <c:v>9.251201</c:v>
                </c:pt>
                <c:pt idx="1250">
                  <c:v>9.251201</c:v>
                </c:pt>
                <c:pt idx="1251">
                  <c:v>9.251201</c:v>
                </c:pt>
                <c:pt idx="1252">
                  <c:v>9.251201</c:v>
                </c:pt>
                <c:pt idx="1253">
                  <c:v>9.251201</c:v>
                </c:pt>
                <c:pt idx="1254">
                  <c:v>9.251201</c:v>
                </c:pt>
                <c:pt idx="1255">
                  <c:v>9.251201</c:v>
                </c:pt>
                <c:pt idx="1256">
                  <c:v>9.251201</c:v>
                </c:pt>
                <c:pt idx="1257">
                  <c:v>9.251201</c:v>
                </c:pt>
                <c:pt idx="1258">
                  <c:v>9.251201</c:v>
                </c:pt>
                <c:pt idx="1259">
                  <c:v>9.251201</c:v>
                </c:pt>
                <c:pt idx="1260">
                  <c:v>9.251201</c:v>
                </c:pt>
                <c:pt idx="1261">
                  <c:v>9.251201</c:v>
                </c:pt>
                <c:pt idx="1262">
                  <c:v>9.251201</c:v>
                </c:pt>
                <c:pt idx="1263">
                  <c:v>9.251201</c:v>
                </c:pt>
                <c:pt idx="1264">
                  <c:v>9.251201</c:v>
                </c:pt>
                <c:pt idx="1265">
                  <c:v>9.251201</c:v>
                </c:pt>
                <c:pt idx="1266">
                  <c:v>9.251201</c:v>
                </c:pt>
                <c:pt idx="1267">
                  <c:v>9.251201</c:v>
                </c:pt>
                <c:pt idx="1268">
                  <c:v>9.251201</c:v>
                </c:pt>
                <c:pt idx="1269">
                  <c:v>9.251201</c:v>
                </c:pt>
                <c:pt idx="1270">
                  <c:v>9.251201</c:v>
                </c:pt>
                <c:pt idx="1271">
                  <c:v>9.251201</c:v>
                </c:pt>
                <c:pt idx="1272">
                  <c:v>9.251201</c:v>
                </c:pt>
                <c:pt idx="1273">
                  <c:v>9.251201</c:v>
                </c:pt>
                <c:pt idx="1274">
                  <c:v>9.251201</c:v>
                </c:pt>
                <c:pt idx="1275">
                  <c:v>9.251201</c:v>
                </c:pt>
                <c:pt idx="1276">
                  <c:v>9.251201</c:v>
                </c:pt>
                <c:pt idx="1277">
                  <c:v>9.251201</c:v>
                </c:pt>
                <c:pt idx="1278">
                  <c:v>9.251201</c:v>
                </c:pt>
                <c:pt idx="1279">
                  <c:v>9.251201</c:v>
                </c:pt>
                <c:pt idx="1280">
                  <c:v>9.251201</c:v>
                </c:pt>
                <c:pt idx="1281">
                  <c:v>9.251201</c:v>
                </c:pt>
                <c:pt idx="1282">
                  <c:v>9.251201</c:v>
                </c:pt>
                <c:pt idx="1283">
                  <c:v>9.251201</c:v>
                </c:pt>
                <c:pt idx="1284">
                  <c:v>9.251201</c:v>
                </c:pt>
                <c:pt idx="1285">
                  <c:v>9.251201</c:v>
                </c:pt>
                <c:pt idx="1286">
                  <c:v>9.251201</c:v>
                </c:pt>
                <c:pt idx="1287">
                  <c:v>9.251201</c:v>
                </c:pt>
                <c:pt idx="1288">
                  <c:v>9.251201</c:v>
                </c:pt>
                <c:pt idx="1289">
                  <c:v>9.251201</c:v>
                </c:pt>
                <c:pt idx="1290">
                  <c:v>9.251201</c:v>
                </c:pt>
                <c:pt idx="1291">
                  <c:v>9.251201</c:v>
                </c:pt>
                <c:pt idx="1292">
                  <c:v>9.251201</c:v>
                </c:pt>
                <c:pt idx="1293">
                  <c:v>9.251201</c:v>
                </c:pt>
                <c:pt idx="1294">
                  <c:v>9.251201</c:v>
                </c:pt>
                <c:pt idx="1295">
                  <c:v>9.251201</c:v>
                </c:pt>
                <c:pt idx="1296">
                  <c:v>9.251201</c:v>
                </c:pt>
                <c:pt idx="1297">
                  <c:v>9.251201</c:v>
                </c:pt>
                <c:pt idx="1298">
                  <c:v>9.251201</c:v>
                </c:pt>
                <c:pt idx="1299">
                  <c:v>9.251201</c:v>
                </c:pt>
                <c:pt idx="1300">
                  <c:v>9.251201</c:v>
                </c:pt>
                <c:pt idx="1301">
                  <c:v>9.251201</c:v>
                </c:pt>
                <c:pt idx="1302">
                  <c:v>9.251201</c:v>
                </c:pt>
                <c:pt idx="1303">
                  <c:v>9.251201</c:v>
                </c:pt>
                <c:pt idx="1304">
                  <c:v>9.251201</c:v>
                </c:pt>
                <c:pt idx="1305">
                  <c:v>9.251201</c:v>
                </c:pt>
                <c:pt idx="1306">
                  <c:v>9.251201</c:v>
                </c:pt>
                <c:pt idx="1307">
                  <c:v>9.251201</c:v>
                </c:pt>
                <c:pt idx="1308">
                  <c:v>9.251201</c:v>
                </c:pt>
                <c:pt idx="1309">
                  <c:v>9.251201</c:v>
                </c:pt>
                <c:pt idx="1310">
                  <c:v>9.251201</c:v>
                </c:pt>
                <c:pt idx="1311">
                  <c:v>9.251201</c:v>
                </c:pt>
                <c:pt idx="1312">
                  <c:v>9.251201</c:v>
                </c:pt>
                <c:pt idx="1313">
                  <c:v>9.251201</c:v>
                </c:pt>
                <c:pt idx="1314">
                  <c:v>9.251201</c:v>
                </c:pt>
                <c:pt idx="1315">
                  <c:v>9.251201</c:v>
                </c:pt>
                <c:pt idx="1316">
                  <c:v>9.251201</c:v>
                </c:pt>
                <c:pt idx="1317">
                  <c:v>9.251201</c:v>
                </c:pt>
                <c:pt idx="1318">
                  <c:v>9.251201</c:v>
                </c:pt>
                <c:pt idx="1319">
                  <c:v>9.251201</c:v>
                </c:pt>
                <c:pt idx="1320">
                  <c:v>9.251201</c:v>
                </c:pt>
                <c:pt idx="1321">
                  <c:v>9.251201</c:v>
                </c:pt>
                <c:pt idx="1322">
                  <c:v>9.251201</c:v>
                </c:pt>
                <c:pt idx="1323">
                  <c:v>9.251201</c:v>
                </c:pt>
                <c:pt idx="1324">
                  <c:v>9.251201</c:v>
                </c:pt>
                <c:pt idx="1325">
                  <c:v>9.251201</c:v>
                </c:pt>
                <c:pt idx="1326">
                  <c:v>9.251201</c:v>
                </c:pt>
                <c:pt idx="1327">
                  <c:v>9.251201</c:v>
                </c:pt>
                <c:pt idx="1328">
                  <c:v>9.251201</c:v>
                </c:pt>
                <c:pt idx="1329">
                  <c:v>9.251201</c:v>
                </c:pt>
                <c:pt idx="1330">
                  <c:v>9.251201</c:v>
                </c:pt>
                <c:pt idx="1331">
                  <c:v>9.251201</c:v>
                </c:pt>
                <c:pt idx="1332">
                  <c:v>9.251201</c:v>
                </c:pt>
                <c:pt idx="1333">
                  <c:v>9.251201</c:v>
                </c:pt>
                <c:pt idx="1334">
                  <c:v>9.251201</c:v>
                </c:pt>
                <c:pt idx="1335">
                  <c:v>9.251201</c:v>
                </c:pt>
                <c:pt idx="1336">
                  <c:v>9.251201</c:v>
                </c:pt>
                <c:pt idx="1337">
                  <c:v>9.251201</c:v>
                </c:pt>
                <c:pt idx="1338">
                  <c:v>9.251201</c:v>
                </c:pt>
                <c:pt idx="1339">
                  <c:v>9.251201</c:v>
                </c:pt>
                <c:pt idx="1340">
                  <c:v>9.251201</c:v>
                </c:pt>
                <c:pt idx="1341">
                  <c:v>9.251201</c:v>
                </c:pt>
                <c:pt idx="1342">
                  <c:v>9.251201</c:v>
                </c:pt>
                <c:pt idx="1343">
                  <c:v>9.251201</c:v>
                </c:pt>
                <c:pt idx="1344">
                  <c:v>9.251201</c:v>
                </c:pt>
                <c:pt idx="1345">
                  <c:v>9.251201</c:v>
                </c:pt>
                <c:pt idx="1346">
                  <c:v>9.251201</c:v>
                </c:pt>
                <c:pt idx="1347">
                  <c:v>9.251201</c:v>
                </c:pt>
                <c:pt idx="1348">
                  <c:v>9.251201</c:v>
                </c:pt>
                <c:pt idx="1349">
                  <c:v>9.251201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0</c:v>
                </c:pt>
                <c:pt idx="1505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0</c:v>
                </c:pt>
                <c:pt idx="1510">
                  <c:v>0</c:v>
                </c:pt>
                <c:pt idx="1511">
                  <c:v>0</c:v>
                </c:pt>
                <c:pt idx="1512">
                  <c:v>0</c:v>
                </c:pt>
                <c:pt idx="1513">
                  <c:v>0</c:v>
                </c:pt>
                <c:pt idx="1514">
                  <c:v>0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0</c:v>
                </c:pt>
                <c:pt idx="1520">
                  <c:v>0</c:v>
                </c:pt>
                <c:pt idx="1521">
                  <c:v>0</c:v>
                </c:pt>
                <c:pt idx="1522">
                  <c:v>0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9.251201</c:v>
                </c:pt>
                <c:pt idx="1531">
                  <c:v>9.251201</c:v>
                </c:pt>
                <c:pt idx="1532">
                  <c:v>9.251201</c:v>
                </c:pt>
                <c:pt idx="1533">
                  <c:v>9.251201</c:v>
                </c:pt>
                <c:pt idx="1534">
                  <c:v>9.251201</c:v>
                </c:pt>
                <c:pt idx="1535">
                  <c:v>9.251201</c:v>
                </c:pt>
                <c:pt idx="1536">
                  <c:v>9.251201</c:v>
                </c:pt>
                <c:pt idx="1537">
                  <c:v>9.251201</c:v>
                </c:pt>
                <c:pt idx="1538">
                  <c:v>9.251201</c:v>
                </c:pt>
                <c:pt idx="1539">
                  <c:v>9.251201</c:v>
                </c:pt>
                <c:pt idx="1540">
                  <c:v>9.251201</c:v>
                </c:pt>
                <c:pt idx="1541">
                  <c:v>9.251201</c:v>
                </c:pt>
                <c:pt idx="1542">
                  <c:v>9.251201</c:v>
                </c:pt>
                <c:pt idx="1543">
                  <c:v>9.251201</c:v>
                </c:pt>
                <c:pt idx="1544">
                  <c:v>9.251201</c:v>
                </c:pt>
                <c:pt idx="1545">
                  <c:v>9.251201</c:v>
                </c:pt>
                <c:pt idx="1546">
                  <c:v>9.251201</c:v>
                </c:pt>
                <c:pt idx="1547">
                  <c:v>9.251201</c:v>
                </c:pt>
                <c:pt idx="1548">
                  <c:v>9.251201</c:v>
                </c:pt>
                <c:pt idx="1549">
                  <c:v>9.251201</c:v>
                </c:pt>
                <c:pt idx="1550">
                  <c:v>9.251201</c:v>
                </c:pt>
                <c:pt idx="1551">
                  <c:v>9.251201</c:v>
                </c:pt>
                <c:pt idx="1552">
                  <c:v>9.251201</c:v>
                </c:pt>
                <c:pt idx="1553">
                  <c:v>9.251201</c:v>
                </c:pt>
                <c:pt idx="1554">
                  <c:v>9.251201</c:v>
                </c:pt>
                <c:pt idx="1555">
                  <c:v>9.251201</c:v>
                </c:pt>
                <c:pt idx="1556">
                  <c:v>9.251201</c:v>
                </c:pt>
                <c:pt idx="1557">
                  <c:v>9.251201</c:v>
                </c:pt>
                <c:pt idx="1558">
                  <c:v>9.251201</c:v>
                </c:pt>
                <c:pt idx="1559">
                  <c:v>9.251201</c:v>
                </c:pt>
                <c:pt idx="1560">
                  <c:v>9.251201</c:v>
                </c:pt>
                <c:pt idx="1561">
                  <c:v>9.251201</c:v>
                </c:pt>
                <c:pt idx="1562">
                  <c:v>9.251201</c:v>
                </c:pt>
                <c:pt idx="1563">
                  <c:v>9.251201</c:v>
                </c:pt>
                <c:pt idx="1564">
                  <c:v>9.251201</c:v>
                </c:pt>
                <c:pt idx="1565">
                  <c:v>9.251201</c:v>
                </c:pt>
                <c:pt idx="1566">
                  <c:v>9.251201</c:v>
                </c:pt>
                <c:pt idx="1567">
                  <c:v>9.251201</c:v>
                </c:pt>
                <c:pt idx="1568">
                  <c:v>9.251201</c:v>
                </c:pt>
                <c:pt idx="1569">
                  <c:v>9.251201</c:v>
                </c:pt>
                <c:pt idx="1570">
                  <c:v>9.251201</c:v>
                </c:pt>
                <c:pt idx="1571">
                  <c:v>9.251201</c:v>
                </c:pt>
                <c:pt idx="1572">
                  <c:v>9.251201</c:v>
                </c:pt>
                <c:pt idx="1573">
                  <c:v>9.251201</c:v>
                </c:pt>
                <c:pt idx="1574">
                  <c:v>9.251201</c:v>
                </c:pt>
                <c:pt idx="1575">
                  <c:v>9.251201</c:v>
                </c:pt>
                <c:pt idx="1576">
                  <c:v>9.251201</c:v>
                </c:pt>
                <c:pt idx="1577">
                  <c:v>9.251201</c:v>
                </c:pt>
                <c:pt idx="1578">
                  <c:v>9.251201</c:v>
                </c:pt>
                <c:pt idx="1579">
                  <c:v>9.251201</c:v>
                </c:pt>
                <c:pt idx="1580">
                  <c:v>9.251201</c:v>
                </c:pt>
                <c:pt idx="1581">
                  <c:v>9.251201</c:v>
                </c:pt>
                <c:pt idx="1582">
                  <c:v>9.251201</c:v>
                </c:pt>
                <c:pt idx="1583">
                  <c:v>9.251201</c:v>
                </c:pt>
                <c:pt idx="1584">
                  <c:v>9.251201</c:v>
                </c:pt>
                <c:pt idx="1585">
                  <c:v>9.251201</c:v>
                </c:pt>
                <c:pt idx="1586">
                  <c:v>9.251201</c:v>
                </c:pt>
                <c:pt idx="1587">
                  <c:v>9.251201</c:v>
                </c:pt>
                <c:pt idx="1588">
                  <c:v>9.251201</c:v>
                </c:pt>
                <c:pt idx="1589">
                  <c:v>9.251201</c:v>
                </c:pt>
                <c:pt idx="1590">
                  <c:v>9.251201</c:v>
                </c:pt>
                <c:pt idx="1591">
                  <c:v>9.251201</c:v>
                </c:pt>
                <c:pt idx="1592">
                  <c:v>9.251201</c:v>
                </c:pt>
                <c:pt idx="1593">
                  <c:v>9.251201</c:v>
                </c:pt>
                <c:pt idx="1594">
                  <c:v>9.251201</c:v>
                </c:pt>
                <c:pt idx="1595">
                  <c:v>9.251201</c:v>
                </c:pt>
                <c:pt idx="1596">
                  <c:v>9.251201</c:v>
                </c:pt>
                <c:pt idx="1597">
                  <c:v>9.251201</c:v>
                </c:pt>
                <c:pt idx="1598">
                  <c:v>9.251201</c:v>
                </c:pt>
                <c:pt idx="1599">
                  <c:v>9.251201</c:v>
                </c:pt>
                <c:pt idx="1600">
                  <c:v>9.251201</c:v>
                </c:pt>
                <c:pt idx="1601">
                  <c:v>9.251201</c:v>
                </c:pt>
                <c:pt idx="1602">
                  <c:v>9.251201</c:v>
                </c:pt>
                <c:pt idx="1603">
                  <c:v>9.251201</c:v>
                </c:pt>
                <c:pt idx="1604">
                  <c:v>9.251201</c:v>
                </c:pt>
                <c:pt idx="1605">
                  <c:v>9.251201</c:v>
                </c:pt>
                <c:pt idx="1606">
                  <c:v>9.251201</c:v>
                </c:pt>
                <c:pt idx="1607">
                  <c:v>9.251201</c:v>
                </c:pt>
                <c:pt idx="1608">
                  <c:v>9.251201</c:v>
                </c:pt>
                <c:pt idx="1609">
                  <c:v>9.251201</c:v>
                </c:pt>
                <c:pt idx="1610">
                  <c:v>9.251201</c:v>
                </c:pt>
                <c:pt idx="1611">
                  <c:v>9.251201</c:v>
                </c:pt>
                <c:pt idx="1612">
                  <c:v>9.251201</c:v>
                </c:pt>
                <c:pt idx="1613">
                  <c:v>9.251201</c:v>
                </c:pt>
                <c:pt idx="1614">
                  <c:v>9.251201</c:v>
                </c:pt>
                <c:pt idx="1615">
                  <c:v>9.251201</c:v>
                </c:pt>
                <c:pt idx="1616">
                  <c:v>9.251201</c:v>
                </c:pt>
                <c:pt idx="1617">
                  <c:v>9.251201</c:v>
                </c:pt>
                <c:pt idx="1618">
                  <c:v>9.251201</c:v>
                </c:pt>
                <c:pt idx="1619">
                  <c:v>9.251201</c:v>
                </c:pt>
                <c:pt idx="1620">
                  <c:v>9.251201</c:v>
                </c:pt>
                <c:pt idx="1621">
                  <c:v>9.251201</c:v>
                </c:pt>
                <c:pt idx="1622">
                  <c:v>9.251201</c:v>
                </c:pt>
                <c:pt idx="1623">
                  <c:v>9.251201</c:v>
                </c:pt>
                <c:pt idx="1624">
                  <c:v>9.251201</c:v>
                </c:pt>
                <c:pt idx="1625">
                  <c:v>9.251201</c:v>
                </c:pt>
                <c:pt idx="1626">
                  <c:v>9.251201</c:v>
                </c:pt>
                <c:pt idx="1627">
                  <c:v>9.251201</c:v>
                </c:pt>
                <c:pt idx="1628">
                  <c:v>9.251201</c:v>
                </c:pt>
                <c:pt idx="1629">
                  <c:v>9.251201</c:v>
                </c:pt>
                <c:pt idx="1630">
                  <c:v>9.251201</c:v>
                </c:pt>
                <c:pt idx="1631">
                  <c:v>9.251201</c:v>
                </c:pt>
                <c:pt idx="1632">
                  <c:v>9.251201</c:v>
                </c:pt>
                <c:pt idx="1633">
                  <c:v>9.251201</c:v>
                </c:pt>
                <c:pt idx="1634">
                  <c:v>9.251201</c:v>
                </c:pt>
                <c:pt idx="1635">
                  <c:v>9.251201</c:v>
                </c:pt>
                <c:pt idx="1636">
                  <c:v>9.251201</c:v>
                </c:pt>
                <c:pt idx="1637">
                  <c:v>9.251201</c:v>
                </c:pt>
                <c:pt idx="1638">
                  <c:v>9.251201</c:v>
                </c:pt>
                <c:pt idx="1639">
                  <c:v>9.251201</c:v>
                </c:pt>
                <c:pt idx="1640">
                  <c:v>9.251201</c:v>
                </c:pt>
                <c:pt idx="1641">
                  <c:v>9.251201</c:v>
                </c:pt>
                <c:pt idx="1642">
                  <c:v>9.251201</c:v>
                </c:pt>
                <c:pt idx="1643">
                  <c:v>9.251201</c:v>
                </c:pt>
                <c:pt idx="1644">
                  <c:v>9.251201</c:v>
                </c:pt>
                <c:pt idx="1645">
                  <c:v>9.251201</c:v>
                </c:pt>
                <c:pt idx="1646">
                  <c:v>9.251201</c:v>
                </c:pt>
                <c:pt idx="1647">
                  <c:v>9.251201</c:v>
                </c:pt>
                <c:pt idx="1648">
                  <c:v>9.251201</c:v>
                </c:pt>
                <c:pt idx="1649">
                  <c:v>9.251201</c:v>
                </c:pt>
                <c:pt idx="1650">
                  <c:v>9.251201</c:v>
                </c:pt>
                <c:pt idx="1651">
                  <c:v>9.251201</c:v>
                </c:pt>
                <c:pt idx="1652">
                  <c:v>9.251201</c:v>
                </c:pt>
                <c:pt idx="1653">
                  <c:v>9.251201</c:v>
                </c:pt>
                <c:pt idx="1654">
                  <c:v>9.251201</c:v>
                </c:pt>
                <c:pt idx="1655">
                  <c:v>9.251201</c:v>
                </c:pt>
                <c:pt idx="1656">
                  <c:v>9.251201</c:v>
                </c:pt>
                <c:pt idx="1657">
                  <c:v>9.251201</c:v>
                </c:pt>
                <c:pt idx="1658">
                  <c:v>9.251201</c:v>
                </c:pt>
                <c:pt idx="1659">
                  <c:v>9.251201</c:v>
                </c:pt>
                <c:pt idx="1660">
                  <c:v>9.251201</c:v>
                </c:pt>
                <c:pt idx="1661">
                  <c:v>9.251201</c:v>
                </c:pt>
                <c:pt idx="1662">
                  <c:v>9.251201</c:v>
                </c:pt>
                <c:pt idx="1663">
                  <c:v>9.251201</c:v>
                </c:pt>
                <c:pt idx="1664">
                  <c:v>9.251201</c:v>
                </c:pt>
                <c:pt idx="1665">
                  <c:v>9.251201</c:v>
                </c:pt>
                <c:pt idx="1666">
                  <c:v>9.251201</c:v>
                </c:pt>
                <c:pt idx="1667">
                  <c:v>9.251201</c:v>
                </c:pt>
                <c:pt idx="1668">
                  <c:v>9.251201</c:v>
                </c:pt>
                <c:pt idx="1669">
                  <c:v>9.251201</c:v>
                </c:pt>
                <c:pt idx="1670">
                  <c:v>9.251201</c:v>
                </c:pt>
                <c:pt idx="1671">
                  <c:v>9.251201</c:v>
                </c:pt>
                <c:pt idx="1672">
                  <c:v>9.251201</c:v>
                </c:pt>
                <c:pt idx="1673">
                  <c:v>9.251201</c:v>
                </c:pt>
                <c:pt idx="1674">
                  <c:v>9.251201</c:v>
                </c:pt>
                <c:pt idx="1675">
                  <c:v>9.251201</c:v>
                </c:pt>
                <c:pt idx="1676">
                  <c:v>9.251201</c:v>
                </c:pt>
                <c:pt idx="1677">
                  <c:v>9.251201</c:v>
                </c:pt>
                <c:pt idx="1678">
                  <c:v>9.251201</c:v>
                </c:pt>
                <c:pt idx="1679">
                  <c:v>9.251201</c:v>
                </c:pt>
                <c:pt idx="1680">
                  <c:v>9.251201</c:v>
                </c:pt>
                <c:pt idx="1681">
                  <c:v>9.251201</c:v>
                </c:pt>
                <c:pt idx="1682">
                  <c:v>9.251201</c:v>
                </c:pt>
                <c:pt idx="1683">
                  <c:v>9.251201</c:v>
                </c:pt>
                <c:pt idx="1684">
                  <c:v>9.251201</c:v>
                </c:pt>
                <c:pt idx="1685">
                  <c:v>9.251201</c:v>
                </c:pt>
                <c:pt idx="1686">
                  <c:v>9.251201</c:v>
                </c:pt>
                <c:pt idx="1687">
                  <c:v>9.251201</c:v>
                </c:pt>
                <c:pt idx="1688">
                  <c:v>9.251201</c:v>
                </c:pt>
                <c:pt idx="1689">
                  <c:v>9.251201</c:v>
                </c:pt>
                <c:pt idx="1690">
                  <c:v>9.251201</c:v>
                </c:pt>
                <c:pt idx="1691">
                  <c:v>9.251201</c:v>
                </c:pt>
                <c:pt idx="1692">
                  <c:v>9.251201</c:v>
                </c:pt>
                <c:pt idx="1693">
                  <c:v>9.251201</c:v>
                </c:pt>
                <c:pt idx="1694">
                  <c:v>9.251201</c:v>
                </c:pt>
                <c:pt idx="1695">
                  <c:v>9.251201</c:v>
                </c:pt>
                <c:pt idx="1696">
                  <c:v>9.251201</c:v>
                </c:pt>
                <c:pt idx="1697">
                  <c:v>9.251201</c:v>
                </c:pt>
                <c:pt idx="1698">
                  <c:v>9.251201</c:v>
                </c:pt>
                <c:pt idx="1699">
                  <c:v>9.251201</c:v>
                </c:pt>
                <c:pt idx="1700">
                  <c:v>9.251201</c:v>
                </c:pt>
                <c:pt idx="1701">
                  <c:v>9.251201</c:v>
                </c:pt>
                <c:pt idx="1702">
                  <c:v>9.251201</c:v>
                </c:pt>
                <c:pt idx="1703">
                  <c:v>9.251201</c:v>
                </c:pt>
                <c:pt idx="1704">
                  <c:v>9.251201</c:v>
                </c:pt>
                <c:pt idx="1705">
                  <c:v>9.251201</c:v>
                </c:pt>
                <c:pt idx="1706">
                  <c:v>9.251201</c:v>
                </c:pt>
                <c:pt idx="1707">
                  <c:v>9.251201</c:v>
                </c:pt>
                <c:pt idx="1708">
                  <c:v>9.251201</c:v>
                </c:pt>
                <c:pt idx="1709">
                  <c:v>9.251201</c:v>
                </c:pt>
                <c:pt idx="1710">
                  <c:v>9.251201</c:v>
                </c:pt>
                <c:pt idx="1711">
                  <c:v>9.251201</c:v>
                </c:pt>
                <c:pt idx="1712">
                  <c:v>9.251201</c:v>
                </c:pt>
                <c:pt idx="1713">
                  <c:v>9.251201</c:v>
                </c:pt>
                <c:pt idx="1714">
                  <c:v>9.251201</c:v>
                </c:pt>
                <c:pt idx="1715">
                  <c:v>9.251201</c:v>
                </c:pt>
                <c:pt idx="1716">
                  <c:v>9.251201</c:v>
                </c:pt>
                <c:pt idx="1717">
                  <c:v>9.251201</c:v>
                </c:pt>
                <c:pt idx="1718">
                  <c:v>9.251201</c:v>
                </c:pt>
                <c:pt idx="1719">
                  <c:v>9.251201</c:v>
                </c:pt>
                <c:pt idx="1720">
                  <c:v>9.251201</c:v>
                </c:pt>
                <c:pt idx="1721">
                  <c:v>9.251201</c:v>
                </c:pt>
                <c:pt idx="1722">
                  <c:v>9.251201</c:v>
                </c:pt>
                <c:pt idx="1723">
                  <c:v>9.251201</c:v>
                </c:pt>
                <c:pt idx="1724">
                  <c:v>9.251201</c:v>
                </c:pt>
                <c:pt idx="1725">
                  <c:v>9.251201</c:v>
                </c:pt>
                <c:pt idx="1726">
                  <c:v>9.251201</c:v>
                </c:pt>
                <c:pt idx="1727">
                  <c:v>9.251201</c:v>
                </c:pt>
                <c:pt idx="1728">
                  <c:v>9.251201</c:v>
                </c:pt>
                <c:pt idx="1729">
                  <c:v>9.251201</c:v>
                </c:pt>
                <c:pt idx="1730">
                  <c:v>9.251201</c:v>
                </c:pt>
                <c:pt idx="1731">
                  <c:v>9.251201</c:v>
                </c:pt>
                <c:pt idx="1732">
                  <c:v>9.251201</c:v>
                </c:pt>
                <c:pt idx="1733">
                  <c:v>9.251201</c:v>
                </c:pt>
                <c:pt idx="1734">
                  <c:v>9.251201</c:v>
                </c:pt>
                <c:pt idx="1735">
                  <c:v>9.251201</c:v>
                </c:pt>
                <c:pt idx="1736">
                  <c:v>9.251201</c:v>
                </c:pt>
                <c:pt idx="1737">
                  <c:v>9.251201</c:v>
                </c:pt>
                <c:pt idx="1738">
                  <c:v>9.251201</c:v>
                </c:pt>
                <c:pt idx="1739">
                  <c:v>9.251201</c:v>
                </c:pt>
                <c:pt idx="1740">
                  <c:v>9.251201</c:v>
                </c:pt>
                <c:pt idx="1741">
                  <c:v>9.251201</c:v>
                </c:pt>
                <c:pt idx="1742">
                  <c:v>9.251201</c:v>
                </c:pt>
                <c:pt idx="1743">
                  <c:v>9.251201</c:v>
                </c:pt>
                <c:pt idx="1744">
                  <c:v>9.251201</c:v>
                </c:pt>
                <c:pt idx="1745">
                  <c:v>9.251201</c:v>
                </c:pt>
                <c:pt idx="1746">
                  <c:v>9.251201</c:v>
                </c:pt>
                <c:pt idx="1747">
                  <c:v>9.251201</c:v>
                </c:pt>
                <c:pt idx="1748">
                  <c:v>9.251201</c:v>
                </c:pt>
                <c:pt idx="1749">
                  <c:v>9.251201</c:v>
                </c:pt>
                <c:pt idx="1750">
                  <c:v>9.251201</c:v>
                </c:pt>
                <c:pt idx="1751">
                  <c:v>9.251201</c:v>
                </c:pt>
                <c:pt idx="1752">
                  <c:v>9.251201</c:v>
                </c:pt>
                <c:pt idx="1753">
                  <c:v>9.251201</c:v>
                </c:pt>
                <c:pt idx="1754">
                  <c:v>9.251201</c:v>
                </c:pt>
                <c:pt idx="1755">
                  <c:v>9.251201</c:v>
                </c:pt>
                <c:pt idx="1756">
                  <c:v>9.251201</c:v>
                </c:pt>
                <c:pt idx="1757">
                  <c:v>9.251201</c:v>
                </c:pt>
                <c:pt idx="1758">
                  <c:v>9.251201</c:v>
                </c:pt>
                <c:pt idx="1759">
                  <c:v>9.251201</c:v>
                </c:pt>
                <c:pt idx="1760">
                  <c:v>9.251201</c:v>
                </c:pt>
                <c:pt idx="1761">
                  <c:v>9.251201</c:v>
                </c:pt>
                <c:pt idx="1762">
                  <c:v>9.251201</c:v>
                </c:pt>
                <c:pt idx="1763">
                  <c:v>9.251201</c:v>
                </c:pt>
                <c:pt idx="1764">
                  <c:v>9.251201</c:v>
                </c:pt>
                <c:pt idx="1765">
                  <c:v>9.251201</c:v>
                </c:pt>
                <c:pt idx="1766">
                  <c:v>9.251201</c:v>
                </c:pt>
                <c:pt idx="1767">
                  <c:v>9.251201</c:v>
                </c:pt>
                <c:pt idx="1768">
                  <c:v>9.251201</c:v>
                </c:pt>
                <c:pt idx="1769">
                  <c:v>9.251201</c:v>
                </c:pt>
                <c:pt idx="1770">
                  <c:v>9.251201</c:v>
                </c:pt>
                <c:pt idx="1771">
                  <c:v>9.251201</c:v>
                </c:pt>
                <c:pt idx="1772">
                  <c:v>9.251201</c:v>
                </c:pt>
                <c:pt idx="1773">
                  <c:v>9.251201</c:v>
                </c:pt>
                <c:pt idx="1774">
                  <c:v>9.251201</c:v>
                </c:pt>
                <c:pt idx="1775">
                  <c:v>9.251201</c:v>
                </c:pt>
                <c:pt idx="1776">
                  <c:v>9.251201</c:v>
                </c:pt>
                <c:pt idx="1777">
                  <c:v>9.251201</c:v>
                </c:pt>
                <c:pt idx="1778">
                  <c:v>9.251201</c:v>
                </c:pt>
                <c:pt idx="1779">
                  <c:v>9.251201</c:v>
                </c:pt>
                <c:pt idx="1780">
                  <c:v>9.251201</c:v>
                </c:pt>
                <c:pt idx="1781">
                  <c:v>9.251201</c:v>
                </c:pt>
                <c:pt idx="1782">
                  <c:v>9.251201</c:v>
                </c:pt>
                <c:pt idx="1783">
                  <c:v>9.251201</c:v>
                </c:pt>
                <c:pt idx="1784">
                  <c:v>9.251201</c:v>
                </c:pt>
                <c:pt idx="1785">
                  <c:v>9.251201</c:v>
                </c:pt>
                <c:pt idx="1786">
                  <c:v>9.251201</c:v>
                </c:pt>
                <c:pt idx="1787">
                  <c:v>9.251201</c:v>
                </c:pt>
                <c:pt idx="1788">
                  <c:v>9.251201</c:v>
                </c:pt>
                <c:pt idx="1789">
                  <c:v>9.251201</c:v>
                </c:pt>
                <c:pt idx="1790">
                  <c:v>9.251201</c:v>
                </c:pt>
                <c:pt idx="1791">
                  <c:v>9.251201</c:v>
                </c:pt>
                <c:pt idx="1792">
                  <c:v>9.251201</c:v>
                </c:pt>
                <c:pt idx="1793">
                  <c:v>9.251201</c:v>
                </c:pt>
                <c:pt idx="1794">
                  <c:v>9.251201</c:v>
                </c:pt>
                <c:pt idx="1795">
                  <c:v>9.251201</c:v>
                </c:pt>
                <c:pt idx="1796">
                  <c:v>9.251201</c:v>
                </c:pt>
                <c:pt idx="1797">
                  <c:v>9.251201</c:v>
                </c:pt>
                <c:pt idx="1798">
                  <c:v>9.251201</c:v>
                </c:pt>
                <c:pt idx="1799">
                  <c:v>9.251201</c:v>
                </c:pt>
                <c:pt idx="1800">
                  <c:v>9.251201</c:v>
                </c:pt>
                <c:pt idx="1801">
                  <c:v>9.251201</c:v>
                </c:pt>
                <c:pt idx="1802">
                  <c:v>9.251201</c:v>
                </c:pt>
                <c:pt idx="1803">
                  <c:v>9.251201</c:v>
                </c:pt>
                <c:pt idx="1804">
                  <c:v>9.251201</c:v>
                </c:pt>
                <c:pt idx="1805">
                  <c:v>9.251201</c:v>
                </c:pt>
                <c:pt idx="1806">
                  <c:v>9.251201</c:v>
                </c:pt>
                <c:pt idx="1807">
                  <c:v>9.251201</c:v>
                </c:pt>
                <c:pt idx="1808">
                  <c:v>9.251201</c:v>
                </c:pt>
                <c:pt idx="1809">
                  <c:v>9.251201</c:v>
                </c:pt>
                <c:pt idx="1810">
                  <c:v>9.251201</c:v>
                </c:pt>
                <c:pt idx="1811">
                  <c:v>9.251201</c:v>
                </c:pt>
                <c:pt idx="1812">
                  <c:v>9.251201</c:v>
                </c:pt>
                <c:pt idx="1813">
                  <c:v>9.251201</c:v>
                </c:pt>
                <c:pt idx="1814">
                  <c:v>9.251201</c:v>
                </c:pt>
                <c:pt idx="1815">
                  <c:v>9.251201</c:v>
                </c:pt>
                <c:pt idx="1816">
                  <c:v>9.251201</c:v>
                </c:pt>
                <c:pt idx="1817">
                  <c:v>9.251201</c:v>
                </c:pt>
                <c:pt idx="1818">
                  <c:v>9.251201</c:v>
                </c:pt>
                <c:pt idx="1819">
                  <c:v>9.251201</c:v>
                </c:pt>
                <c:pt idx="1820">
                  <c:v>9.251201</c:v>
                </c:pt>
                <c:pt idx="1821">
                  <c:v>9.251201</c:v>
                </c:pt>
                <c:pt idx="1822">
                  <c:v>9.251201</c:v>
                </c:pt>
                <c:pt idx="1823">
                  <c:v>9.251201</c:v>
                </c:pt>
                <c:pt idx="1824">
                  <c:v>9.251201</c:v>
                </c:pt>
                <c:pt idx="1825">
                  <c:v>9.251201</c:v>
                </c:pt>
                <c:pt idx="1826">
                  <c:v>9.251201</c:v>
                </c:pt>
                <c:pt idx="1827">
                  <c:v>9.251201</c:v>
                </c:pt>
                <c:pt idx="1828">
                  <c:v>9.251201</c:v>
                </c:pt>
                <c:pt idx="1829">
                  <c:v>9.251201</c:v>
                </c:pt>
                <c:pt idx="1830">
                  <c:v>9.251201</c:v>
                </c:pt>
                <c:pt idx="1831">
                  <c:v>9.251201</c:v>
                </c:pt>
                <c:pt idx="1832">
                  <c:v>9.251201</c:v>
                </c:pt>
                <c:pt idx="1833">
                  <c:v>9.251201</c:v>
                </c:pt>
                <c:pt idx="1834">
                  <c:v>9.251201</c:v>
                </c:pt>
                <c:pt idx="1835">
                  <c:v>9.251201</c:v>
                </c:pt>
                <c:pt idx="1836">
                  <c:v>9.251201</c:v>
                </c:pt>
                <c:pt idx="1837">
                  <c:v>9.251201</c:v>
                </c:pt>
                <c:pt idx="1838">
                  <c:v>9.251201</c:v>
                </c:pt>
                <c:pt idx="1839">
                  <c:v>9.251201</c:v>
                </c:pt>
                <c:pt idx="1840">
                  <c:v>9.251201</c:v>
                </c:pt>
                <c:pt idx="1841">
                  <c:v>9.251201</c:v>
                </c:pt>
                <c:pt idx="1842">
                  <c:v>9.251201</c:v>
                </c:pt>
                <c:pt idx="1843">
                  <c:v>9.251201</c:v>
                </c:pt>
                <c:pt idx="1844">
                  <c:v>9.251201</c:v>
                </c:pt>
                <c:pt idx="1845">
                  <c:v>9.251201</c:v>
                </c:pt>
                <c:pt idx="1846">
                  <c:v>9.251201</c:v>
                </c:pt>
                <c:pt idx="1847">
                  <c:v>9.251201</c:v>
                </c:pt>
                <c:pt idx="1848">
                  <c:v>9.251201</c:v>
                </c:pt>
                <c:pt idx="1849">
                  <c:v>9.251201</c:v>
                </c:pt>
                <c:pt idx="1850">
                  <c:v>9.251201</c:v>
                </c:pt>
                <c:pt idx="1851">
                  <c:v>9.251201</c:v>
                </c:pt>
                <c:pt idx="1852">
                  <c:v>9.251201</c:v>
                </c:pt>
                <c:pt idx="1853">
                  <c:v>9.251201</c:v>
                </c:pt>
                <c:pt idx="1854">
                  <c:v>9.251201</c:v>
                </c:pt>
                <c:pt idx="1855">
                  <c:v>9.251201</c:v>
                </c:pt>
                <c:pt idx="1856">
                  <c:v>9.251201</c:v>
                </c:pt>
                <c:pt idx="1857">
                  <c:v>9.251201</c:v>
                </c:pt>
                <c:pt idx="1858">
                  <c:v>9.251201</c:v>
                </c:pt>
                <c:pt idx="1859">
                  <c:v>9.251201</c:v>
                </c:pt>
                <c:pt idx="1860">
                  <c:v>9.251201</c:v>
                </c:pt>
                <c:pt idx="1861">
                  <c:v>9.251201</c:v>
                </c:pt>
                <c:pt idx="1862">
                  <c:v>9.251201</c:v>
                </c:pt>
                <c:pt idx="1863">
                  <c:v>9.251201</c:v>
                </c:pt>
                <c:pt idx="1864">
                  <c:v>9.251201</c:v>
                </c:pt>
                <c:pt idx="1865">
                  <c:v>9.251201</c:v>
                </c:pt>
                <c:pt idx="1866">
                  <c:v>9.251201</c:v>
                </c:pt>
                <c:pt idx="1867">
                  <c:v>9.251201</c:v>
                </c:pt>
                <c:pt idx="1868">
                  <c:v>9.251201</c:v>
                </c:pt>
                <c:pt idx="1869">
                  <c:v>9.251201</c:v>
                </c:pt>
                <c:pt idx="1870">
                  <c:v>9.251201</c:v>
                </c:pt>
                <c:pt idx="1871">
                  <c:v>9.251201</c:v>
                </c:pt>
                <c:pt idx="1872">
                  <c:v>9.251201</c:v>
                </c:pt>
                <c:pt idx="1873">
                  <c:v>9.251201</c:v>
                </c:pt>
                <c:pt idx="1874">
                  <c:v>9.251201</c:v>
                </c:pt>
                <c:pt idx="1875">
                  <c:v>9.251201</c:v>
                </c:pt>
                <c:pt idx="1876">
                  <c:v>9.251201</c:v>
                </c:pt>
                <c:pt idx="1877">
                  <c:v>9.251201</c:v>
                </c:pt>
                <c:pt idx="1878">
                  <c:v>9.251201</c:v>
                </c:pt>
                <c:pt idx="1879">
                  <c:v>9.251201</c:v>
                </c:pt>
                <c:pt idx="1880">
                  <c:v>9.251201</c:v>
                </c:pt>
                <c:pt idx="1881">
                  <c:v>9.251201</c:v>
                </c:pt>
                <c:pt idx="1882">
                  <c:v>9.251201</c:v>
                </c:pt>
                <c:pt idx="1883">
                  <c:v>9.251201</c:v>
                </c:pt>
                <c:pt idx="1884">
                  <c:v>9.251201</c:v>
                </c:pt>
                <c:pt idx="1885">
                  <c:v>9.251201</c:v>
                </c:pt>
                <c:pt idx="1886">
                  <c:v>9.251201</c:v>
                </c:pt>
                <c:pt idx="1887">
                  <c:v>9.251201</c:v>
                </c:pt>
                <c:pt idx="1888">
                  <c:v>9.251201</c:v>
                </c:pt>
                <c:pt idx="1889">
                  <c:v>9.251201</c:v>
                </c:pt>
                <c:pt idx="1890">
                  <c:v>9.251201</c:v>
                </c:pt>
                <c:pt idx="1891">
                  <c:v>9.251201</c:v>
                </c:pt>
                <c:pt idx="1892">
                  <c:v>9.251201</c:v>
                </c:pt>
                <c:pt idx="1893">
                  <c:v>9.251201</c:v>
                </c:pt>
                <c:pt idx="1894">
                  <c:v>9.251201</c:v>
                </c:pt>
                <c:pt idx="1895">
                  <c:v>9.251201</c:v>
                </c:pt>
                <c:pt idx="1896">
                  <c:v>9.251201</c:v>
                </c:pt>
                <c:pt idx="1897">
                  <c:v>9.251201</c:v>
                </c:pt>
                <c:pt idx="1898">
                  <c:v>9.251201</c:v>
                </c:pt>
                <c:pt idx="1899">
                  <c:v>9.251201</c:v>
                </c:pt>
                <c:pt idx="1900">
                  <c:v>9.251201</c:v>
                </c:pt>
                <c:pt idx="1901">
                  <c:v>9.251201</c:v>
                </c:pt>
                <c:pt idx="1902">
                  <c:v>9.251201</c:v>
                </c:pt>
                <c:pt idx="1903">
                  <c:v>9.251201</c:v>
                </c:pt>
                <c:pt idx="1904">
                  <c:v>9.251201</c:v>
                </c:pt>
                <c:pt idx="1905">
                  <c:v>9.251201</c:v>
                </c:pt>
                <c:pt idx="1906">
                  <c:v>9.251201</c:v>
                </c:pt>
                <c:pt idx="1907">
                  <c:v>9.251201</c:v>
                </c:pt>
                <c:pt idx="1908">
                  <c:v>9.251201</c:v>
                </c:pt>
                <c:pt idx="1909">
                  <c:v>9.251201</c:v>
                </c:pt>
                <c:pt idx="1910">
                  <c:v>9.251201</c:v>
                </c:pt>
                <c:pt idx="1911">
                  <c:v>9.251201</c:v>
                </c:pt>
                <c:pt idx="1912">
                  <c:v>9.251201</c:v>
                </c:pt>
                <c:pt idx="1913">
                  <c:v>9.251201</c:v>
                </c:pt>
                <c:pt idx="1914">
                  <c:v>9.251201</c:v>
                </c:pt>
                <c:pt idx="1915">
                  <c:v>9.251201</c:v>
                </c:pt>
                <c:pt idx="1916">
                  <c:v>9.251201</c:v>
                </c:pt>
                <c:pt idx="1917">
                  <c:v>9.251201</c:v>
                </c:pt>
                <c:pt idx="1918">
                  <c:v>9.251201</c:v>
                </c:pt>
                <c:pt idx="1919">
                  <c:v>9.251201</c:v>
                </c:pt>
                <c:pt idx="1920">
                  <c:v>9.251201</c:v>
                </c:pt>
                <c:pt idx="1921">
                  <c:v>9.251201</c:v>
                </c:pt>
                <c:pt idx="1922">
                  <c:v>9.251201</c:v>
                </c:pt>
                <c:pt idx="1923">
                  <c:v>9.251201</c:v>
                </c:pt>
                <c:pt idx="1924">
                  <c:v>9.251201</c:v>
                </c:pt>
                <c:pt idx="1925">
                  <c:v>9.251201</c:v>
                </c:pt>
                <c:pt idx="1926">
                  <c:v>9.251201</c:v>
                </c:pt>
                <c:pt idx="1927">
                  <c:v>9.251201</c:v>
                </c:pt>
                <c:pt idx="1928">
                  <c:v>9.251201</c:v>
                </c:pt>
                <c:pt idx="1929">
                  <c:v>9.251201</c:v>
                </c:pt>
                <c:pt idx="1930">
                  <c:v>9.251201</c:v>
                </c:pt>
                <c:pt idx="1931">
                  <c:v>9.251201</c:v>
                </c:pt>
                <c:pt idx="1932">
                  <c:v>9.251201</c:v>
                </c:pt>
                <c:pt idx="1933">
                  <c:v>9.251201</c:v>
                </c:pt>
                <c:pt idx="1934">
                  <c:v>9.251201</c:v>
                </c:pt>
                <c:pt idx="1935">
                  <c:v>9.251201</c:v>
                </c:pt>
                <c:pt idx="1936">
                  <c:v>9.251201</c:v>
                </c:pt>
                <c:pt idx="1937">
                  <c:v>9.251201</c:v>
                </c:pt>
                <c:pt idx="1938">
                  <c:v>9.251201</c:v>
                </c:pt>
                <c:pt idx="1939">
                  <c:v>9.251201</c:v>
                </c:pt>
                <c:pt idx="1940">
                  <c:v>9.251201</c:v>
                </c:pt>
                <c:pt idx="1941">
                  <c:v>9.251201</c:v>
                </c:pt>
                <c:pt idx="1942">
                  <c:v>9.251201</c:v>
                </c:pt>
                <c:pt idx="1943">
                  <c:v>9.251201</c:v>
                </c:pt>
                <c:pt idx="1944">
                  <c:v>9.251201</c:v>
                </c:pt>
                <c:pt idx="1945">
                  <c:v>9.251201</c:v>
                </c:pt>
                <c:pt idx="1946">
                  <c:v>9.251201</c:v>
                </c:pt>
                <c:pt idx="1947">
                  <c:v>9.251201</c:v>
                </c:pt>
                <c:pt idx="1948">
                  <c:v>9.251201</c:v>
                </c:pt>
                <c:pt idx="1949">
                  <c:v>9.251201</c:v>
                </c:pt>
                <c:pt idx="1950">
                  <c:v>9.251201</c:v>
                </c:pt>
                <c:pt idx="1951">
                  <c:v>9.251201</c:v>
                </c:pt>
                <c:pt idx="1952">
                  <c:v>9.251201</c:v>
                </c:pt>
                <c:pt idx="1953">
                  <c:v>9.251201</c:v>
                </c:pt>
                <c:pt idx="1954">
                  <c:v>9.251201</c:v>
                </c:pt>
                <c:pt idx="1955">
                  <c:v>9.251201</c:v>
                </c:pt>
                <c:pt idx="1956">
                  <c:v>9.251201</c:v>
                </c:pt>
                <c:pt idx="1957">
                  <c:v>9.251201</c:v>
                </c:pt>
                <c:pt idx="1958">
                  <c:v>9.251201</c:v>
                </c:pt>
                <c:pt idx="1959">
                  <c:v>9.251201</c:v>
                </c:pt>
                <c:pt idx="1960">
                  <c:v>9.251201</c:v>
                </c:pt>
                <c:pt idx="1961">
                  <c:v>9.251201</c:v>
                </c:pt>
                <c:pt idx="1962">
                  <c:v>9.251201</c:v>
                </c:pt>
                <c:pt idx="1963">
                  <c:v>9.251201</c:v>
                </c:pt>
                <c:pt idx="1964">
                  <c:v>9.251201</c:v>
                </c:pt>
                <c:pt idx="1965">
                  <c:v>9.251201</c:v>
                </c:pt>
                <c:pt idx="1966">
                  <c:v>9.251201</c:v>
                </c:pt>
                <c:pt idx="1967">
                  <c:v>9.251201</c:v>
                </c:pt>
                <c:pt idx="1968">
                  <c:v>9.251201</c:v>
                </c:pt>
                <c:pt idx="1969">
                  <c:v>9.251201</c:v>
                </c:pt>
                <c:pt idx="1970">
                  <c:v>9.251201</c:v>
                </c:pt>
                <c:pt idx="1971">
                  <c:v>9.251201</c:v>
                </c:pt>
                <c:pt idx="1972">
                  <c:v>9.251201</c:v>
                </c:pt>
                <c:pt idx="1973">
                  <c:v>9.251201</c:v>
                </c:pt>
                <c:pt idx="1974">
                  <c:v>9.251201</c:v>
                </c:pt>
                <c:pt idx="1975">
                  <c:v>9.251201</c:v>
                </c:pt>
                <c:pt idx="1976">
                  <c:v>9.251201</c:v>
                </c:pt>
                <c:pt idx="1977">
                  <c:v>9.251201</c:v>
                </c:pt>
                <c:pt idx="1978">
                  <c:v>9.251201</c:v>
                </c:pt>
                <c:pt idx="1979">
                  <c:v>9.251201</c:v>
                </c:pt>
                <c:pt idx="1980">
                  <c:v>9.251201</c:v>
                </c:pt>
                <c:pt idx="1981">
                  <c:v>9.251201</c:v>
                </c:pt>
                <c:pt idx="1982">
                  <c:v>9.251201</c:v>
                </c:pt>
                <c:pt idx="1983">
                  <c:v>9.251201</c:v>
                </c:pt>
                <c:pt idx="1984">
                  <c:v>9.251201</c:v>
                </c:pt>
                <c:pt idx="1985">
                  <c:v>9.251201</c:v>
                </c:pt>
                <c:pt idx="1986">
                  <c:v>9.251201</c:v>
                </c:pt>
                <c:pt idx="1987">
                  <c:v>9.251201</c:v>
                </c:pt>
                <c:pt idx="1988">
                  <c:v>9.251201</c:v>
                </c:pt>
                <c:pt idx="1989">
                  <c:v>9.251201</c:v>
                </c:pt>
                <c:pt idx="1990">
                  <c:v>9.251201</c:v>
                </c:pt>
                <c:pt idx="1991">
                  <c:v>9.251201</c:v>
                </c:pt>
                <c:pt idx="1992">
                  <c:v>9.251201</c:v>
                </c:pt>
                <c:pt idx="1993">
                  <c:v>9.251201</c:v>
                </c:pt>
                <c:pt idx="1994">
                  <c:v>9.251201</c:v>
                </c:pt>
                <c:pt idx="1995">
                  <c:v>9.251201</c:v>
                </c:pt>
                <c:pt idx="1996">
                  <c:v>9.251201</c:v>
                </c:pt>
                <c:pt idx="1997">
                  <c:v>9.251201</c:v>
                </c:pt>
                <c:pt idx="1998">
                  <c:v>9.251201</c:v>
                </c:pt>
                <c:pt idx="1999">
                  <c:v>9.251201</c:v>
                </c:pt>
                <c:pt idx="2000">
                  <c:v>9.251201</c:v>
                </c:pt>
                <c:pt idx="2001">
                  <c:v>9.251201</c:v>
                </c:pt>
                <c:pt idx="2002">
                  <c:v>9.251201</c:v>
                </c:pt>
                <c:pt idx="2003">
                  <c:v>9.251201</c:v>
                </c:pt>
                <c:pt idx="2004">
                  <c:v>9.251201</c:v>
                </c:pt>
                <c:pt idx="2005">
                  <c:v>9.251201</c:v>
                </c:pt>
                <c:pt idx="2006">
                  <c:v>9.251201</c:v>
                </c:pt>
                <c:pt idx="2007">
                  <c:v>9.251201</c:v>
                </c:pt>
                <c:pt idx="2008">
                  <c:v>9.251201</c:v>
                </c:pt>
                <c:pt idx="2009">
                  <c:v>9.251201</c:v>
                </c:pt>
                <c:pt idx="2010">
                  <c:v>9.251201</c:v>
                </c:pt>
                <c:pt idx="2011">
                  <c:v>9.251201</c:v>
                </c:pt>
                <c:pt idx="2012">
                  <c:v>9.251201</c:v>
                </c:pt>
                <c:pt idx="2013">
                  <c:v>9.251201</c:v>
                </c:pt>
                <c:pt idx="2014">
                  <c:v>9.251201</c:v>
                </c:pt>
                <c:pt idx="2015">
                  <c:v>9.251201</c:v>
                </c:pt>
                <c:pt idx="2016">
                  <c:v>9.251201</c:v>
                </c:pt>
                <c:pt idx="2017">
                  <c:v>9.251201</c:v>
                </c:pt>
                <c:pt idx="2018">
                  <c:v>9.251201</c:v>
                </c:pt>
                <c:pt idx="2019">
                  <c:v>9.251201</c:v>
                </c:pt>
                <c:pt idx="2020">
                  <c:v>9.251201</c:v>
                </c:pt>
                <c:pt idx="2021">
                  <c:v>9.251201</c:v>
                </c:pt>
                <c:pt idx="2022">
                  <c:v>9.251201</c:v>
                </c:pt>
                <c:pt idx="2023">
                  <c:v>9.251201</c:v>
                </c:pt>
                <c:pt idx="2024">
                  <c:v>9.251201</c:v>
                </c:pt>
                <c:pt idx="2025">
                  <c:v>9.251201</c:v>
                </c:pt>
                <c:pt idx="2026">
                  <c:v>9.251201</c:v>
                </c:pt>
                <c:pt idx="2027">
                  <c:v>9.251201</c:v>
                </c:pt>
                <c:pt idx="2028">
                  <c:v>9.251201</c:v>
                </c:pt>
                <c:pt idx="2029">
                  <c:v>9.251201</c:v>
                </c:pt>
                <c:pt idx="2030">
                  <c:v>9.251201</c:v>
                </c:pt>
                <c:pt idx="2031">
                  <c:v>9.251201</c:v>
                </c:pt>
                <c:pt idx="2032">
                  <c:v>9.251201</c:v>
                </c:pt>
                <c:pt idx="2033">
                  <c:v>9.251201</c:v>
                </c:pt>
                <c:pt idx="2034">
                  <c:v>9.251201</c:v>
                </c:pt>
                <c:pt idx="2035">
                  <c:v>9.251201</c:v>
                </c:pt>
                <c:pt idx="2036">
                  <c:v>9.251201</c:v>
                </c:pt>
                <c:pt idx="2037">
                  <c:v>9.251201</c:v>
                </c:pt>
                <c:pt idx="2038">
                  <c:v>9.251201</c:v>
                </c:pt>
                <c:pt idx="2039">
                  <c:v>9.251201</c:v>
                </c:pt>
                <c:pt idx="2040">
                  <c:v>9.251201</c:v>
                </c:pt>
                <c:pt idx="2041">
                  <c:v>9.251201</c:v>
                </c:pt>
                <c:pt idx="2042">
                  <c:v>9.251201</c:v>
                </c:pt>
                <c:pt idx="2043">
                  <c:v>9.251201</c:v>
                </c:pt>
                <c:pt idx="2044">
                  <c:v>9.251201</c:v>
                </c:pt>
                <c:pt idx="2045">
                  <c:v>9.251201</c:v>
                </c:pt>
                <c:pt idx="2046">
                  <c:v>9.251201</c:v>
                </c:pt>
                <c:pt idx="2047">
                  <c:v>9.251201</c:v>
                </c:pt>
                <c:pt idx="2048">
                  <c:v>9.251201</c:v>
                </c:pt>
                <c:pt idx="2049">
                  <c:v>9.251201</c:v>
                </c:pt>
                <c:pt idx="2050">
                  <c:v>9.251201</c:v>
                </c:pt>
                <c:pt idx="2051">
                  <c:v>9.251201</c:v>
                </c:pt>
                <c:pt idx="2052">
                  <c:v>9.251201</c:v>
                </c:pt>
                <c:pt idx="2053">
                  <c:v>9.251201</c:v>
                </c:pt>
                <c:pt idx="2054">
                  <c:v>9.251201</c:v>
                </c:pt>
                <c:pt idx="2055">
                  <c:v>9.251201</c:v>
                </c:pt>
                <c:pt idx="2056">
                  <c:v>9.251201</c:v>
                </c:pt>
                <c:pt idx="2057">
                  <c:v>9.251201</c:v>
                </c:pt>
                <c:pt idx="2058">
                  <c:v>9.251201</c:v>
                </c:pt>
                <c:pt idx="2059">
                  <c:v>9.251201</c:v>
                </c:pt>
                <c:pt idx="2060">
                  <c:v>9.251201</c:v>
                </c:pt>
                <c:pt idx="2061">
                  <c:v>9.251201</c:v>
                </c:pt>
                <c:pt idx="2062">
                  <c:v>9.251201</c:v>
                </c:pt>
                <c:pt idx="2063">
                  <c:v>9.251201</c:v>
                </c:pt>
                <c:pt idx="2064">
                  <c:v>9.251201</c:v>
                </c:pt>
                <c:pt idx="2065">
                  <c:v>9.251201</c:v>
                </c:pt>
                <c:pt idx="2066">
                  <c:v>9.251201</c:v>
                </c:pt>
                <c:pt idx="2067">
                  <c:v>9.251201</c:v>
                </c:pt>
                <c:pt idx="2068">
                  <c:v>9.251201</c:v>
                </c:pt>
                <c:pt idx="2069">
                  <c:v>9.251201</c:v>
                </c:pt>
                <c:pt idx="2070">
                  <c:v>0</c:v>
                </c:pt>
                <c:pt idx="2071">
                  <c:v>0</c:v>
                </c:pt>
                <c:pt idx="2072">
                  <c:v>0</c:v>
                </c:pt>
                <c:pt idx="2073">
                  <c:v>0</c:v>
                </c:pt>
                <c:pt idx="2074">
                  <c:v>0</c:v>
                </c:pt>
                <c:pt idx="2075">
                  <c:v>0</c:v>
                </c:pt>
                <c:pt idx="2076">
                  <c:v>0</c:v>
                </c:pt>
                <c:pt idx="2077">
                  <c:v>0</c:v>
                </c:pt>
                <c:pt idx="2078">
                  <c:v>0</c:v>
                </c:pt>
                <c:pt idx="2079">
                  <c:v>0</c:v>
                </c:pt>
                <c:pt idx="2080">
                  <c:v>0</c:v>
                </c:pt>
                <c:pt idx="2081">
                  <c:v>0</c:v>
                </c:pt>
                <c:pt idx="2082">
                  <c:v>0</c:v>
                </c:pt>
                <c:pt idx="2083">
                  <c:v>0</c:v>
                </c:pt>
                <c:pt idx="2084">
                  <c:v>0</c:v>
                </c:pt>
                <c:pt idx="2085">
                  <c:v>0</c:v>
                </c:pt>
                <c:pt idx="2086">
                  <c:v>0</c:v>
                </c:pt>
                <c:pt idx="2087">
                  <c:v>0</c:v>
                </c:pt>
                <c:pt idx="2088">
                  <c:v>0</c:v>
                </c:pt>
                <c:pt idx="2089">
                  <c:v>0</c:v>
                </c:pt>
                <c:pt idx="2090">
                  <c:v>0</c:v>
                </c:pt>
                <c:pt idx="2091">
                  <c:v>0</c:v>
                </c:pt>
                <c:pt idx="2092">
                  <c:v>0</c:v>
                </c:pt>
                <c:pt idx="2093">
                  <c:v>0</c:v>
                </c:pt>
                <c:pt idx="2094">
                  <c:v>0</c:v>
                </c:pt>
                <c:pt idx="2095">
                  <c:v>0</c:v>
                </c:pt>
                <c:pt idx="2096">
                  <c:v>0</c:v>
                </c:pt>
                <c:pt idx="2097">
                  <c:v>0</c:v>
                </c:pt>
                <c:pt idx="2098">
                  <c:v>0</c:v>
                </c:pt>
                <c:pt idx="2099">
                  <c:v>0</c:v>
                </c:pt>
                <c:pt idx="2100">
                  <c:v>0</c:v>
                </c:pt>
                <c:pt idx="2101">
                  <c:v>0</c:v>
                </c:pt>
                <c:pt idx="2102">
                  <c:v>0</c:v>
                </c:pt>
                <c:pt idx="2103">
                  <c:v>0</c:v>
                </c:pt>
                <c:pt idx="2104">
                  <c:v>0</c:v>
                </c:pt>
                <c:pt idx="2105">
                  <c:v>0</c:v>
                </c:pt>
                <c:pt idx="2106">
                  <c:v>0</c:v>
                </c:pt>
                <c:pt idx="2107">
                  <c:v>0</c:v>
                </c:pt>
                <c:pt idx="2108">
                  <c:v>0</c:v>
                </c:pt>
                <c:pt idx="2109">
                  <c:v>0</c:v>
                </c:pt>
                <c:pt idx="2110">
                  <c:v>0</c:v>
                </c:pt>
                <c:pt idx="2111">
                  <c:v>0</c:v>
                </c:pt>
                <c:pt idx="2112">
                  <c:v>0</c:v>
                </c:pt>
                <c:pt idx="2113">
                  <c:v>0</c:v>
                </c:pt>
                <c:pt idx="2114">
                  <c:v>0</c:v>
                </c:pt>
                <c:pt idx="2115">
                  <c:v>0</c:v>
                </c:pt>
                <c:pt idx="2116">
                  <c:v>0</c:v>
                </c:pt>
                <c:pt idx="2117">
                  <c:v>0</c:v>
                </c:pt>
                <c:pt idx="2118">
                  <c:v>0</c:v>
                </c:pt>
                <c:pt idx="2119">
                  <c:v>0</c:v>
                </c:pt>
                <c:pt idx="2120">
                  <c:v>0</c:v>
                </c:pt>
                <c:pt idx="2121">
                  <c:v>0</c:v>
                </c:pt>
                <c:pt idx="2122">
                  <c:v>0</c:v>
                </c:pt>
                <c:pt idx="2123">
                  <c:v>0</c:v>
                </c:pt>
                <c:pt idx="2124">
                  <c:v>0</c:v>
                </c:pt>
                <c:pt idx="2125">
                  <c:v>0</c:v>
                </c:pt>
                <c:pt idx="2126">
                  <c:v>0</c:v>
                </c:pt>
                <c:pt idx="2127">
                  <c:v>0</c:v>
                </c:pt>
                <c:pt idx="2128">
                  <c:v>0</c:v>
                </c:pt>
                <c:pt idx="2129">
                  <c:v>0</c:v>
                </c:pt>
                <c:pt idx="2130">
                  <c:v>0</c:v>
                </c:pt>
                <c:pt idx="2131">
                  <c:v>0</c:v>
                </c:pt>
                <c:pt idx="2132">
                  <c:v>0</c:v>
                </c:pt>
                <c:pt idx="2133">
                  <c:v>0</c:v>
                </c:pt>
                <c:pt idx="2134">
                  <c:v>0</c:v>
                </c:pt>
                <c:pt idx="2135">
                  <c:v>0</c:v>
                </c:pt>
                <c:pt idx="2136">
                  <c:v>0</c:v>
                </c:pt>
                <c:pt idx="2137">
                  <c:v>0</c:v>
                </c:pt>
                <c:pt idx="2138">
                  <c:v>0</c:v>
                </c:pt>
                <c:pt idx="2139">
                  <c:v>0</c:v>
                </c:pt>
                <c:pt idx="2140">
                  <c:v>0</c:v>
                </c:pt>
                <c:pt idx="2141">
                  <c:v>0</c:v>
                </c:pt>
                <c:pt idx="2142">
                  <c:v>0</c:v>
                </c:pt>
                <c:pt idx="2143">
                  <c:v>0</c:v>
                </c:pt>
                <c:pt idx="2144">
                  <c:v>0</c:v>
                </c:pt>
                <c:pt idx="2145">
                  <c:v>0</c:v>
                </c:pt>
                <c:pt idx="2146">
                  <c:v>0</c:v>
                </c:pt>
                <c:pt idx="2147">
                  <c:v>0</c:v>
                </c:pt>
                <c:pt idx="2148">
                  <c:v>0</c:v>
                </c:pt>
                <c:pt idx="2149">
                  <c:v>0</c:v>
                </c:pt>
                <c:pt idx="2150">
                  <c:v>0</c:v>
                </c:pt>
                <c:pt idx="2151">
                  <c:v>0</c:v>
                </c:pt>
                <c:pt idx="2152">
                  <c:v>0</c:v>
                </c:pt>
                <c:pt idx="2153">
                  <c:v>0</c:v>
                </c:pt>
                <c:pt idx="2154">
                  <c:v>0</c:v>
                </c:pt>
                <c:pt idx="2155">
                  <c:v>0</c:v>
                </c:pt>
                <c:pt idx="2156">
                  <c:v>0</c:v>
                </c:pt>
                <c:pt idx="2157">
                  <c:v>0</c:v>
                </c:pt>
                <c:pt idx="2158">
                  <c:v>0</c:v>
                </c:pt>
                <c:pt idx="2159">
                  <c:v>0</c:v>
                </c:pt>
                <c:pt idx="216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247-4E86-B476-95FD4B46C0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1998920"/>
        <c:axId val="802000720"/>
      </c:scatterChart>
      <c:valAx>
        <c:axId val="581807968"/>
        <c:scaling>
          <c:orientation val="minMax"/>
          <c:max val="45292.25"/>
          <c:min val="45292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solidFill>
                      <a:schemeClr val="tx1"/>
                    </a:solidFill>
                  </a:rPr>
                  <a:t>Time [h]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h:mm;@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76384"/>
        <c:crosses val="autoZero"/>
        <c:crossBetween val="midCat"/>
        <c:majorUnit val="4.1666700000000008E-2"/>
        <c:minorUnit val="1.0417000000000001E-2"/>
      </c:valAx>
      <c:valAx>
        <c:axId val="581576384"/>
        <c:scaling>
          <c:orientation val="minMax"/>
          <c:max val="2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25000"/>
                  <a:lumOff val="7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>
                    <a:solidFill>
                      <a:schemeClr val="tx1"/>
                    </a:solidFill>
                  </a:rPr>
                  <a:t>CO</a:t>
                </a:r>
                <a:r>
                  <a:rPr lang="en-US" sz="1800" baseline="-25000">
                    <a:solidFill>
                      <a:schemeClr val="tx1"/>
                    </a:solidFill>
                  </a:rPr>
                  <a:t>2</a:t>
                </a:r>
                <a:r>
                  <a:rPr lang="en-US" sz="1800">
                    <a:solidFill>
                      <a:schemeClr val="tx1"/>
                    </a:solidFill>
                  </a:rPr>
                  <a:t> Concentration [ppm]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807968"/>
        <c:crosses val="autoZero"/>
        <c:crossBetween val="midCat"/>
        <c:majorUnit val="500"/>
      </c:valAx>
      <c:valAx>
        <c:axId val="802000720"/>
        <c:scaling>
          <c:orientation val="minMax"/>
          <c:max val="20"/>
          <c:min val="0"/>
        </c:scaling>
        <c:delete val="0"/>
        <c:axPos val="r"/>
        <c:title>
          <c:tx>
            <c:rich>
              <a:bodyPr/>
              <a:lstStyle/>
              <a:p>
                <a:pPr>
                  <a:defRPr sz="1800"/>
                </a:pPr>
                <a:r>
                  <a:rPr lang="en-US" sz="1800" b="0"/>
                  <a:t>Ventilation Rate [L/s]</a:t>
                </a:r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1400"/>
            </a:pPr>
            <a:endParaRPr lang="en-US"/>
          </a:p>
        </c:txPr>
        <c:crossAx val="801998920"/>
        <c:crosses val="max"/>
        <c:crossBetween val="midCat"/>
        <c:majorUnit val="5"/>
      </c:valAx>
      <c:valAx>
        <c:axId val="801998920"/>
        <c:scaling>
          <c:orientation val="minMax"/>
        </c:scaling>
        <c:delete val="1"/>
        <c:axPos val="b"/>
        <c:numFmt formatCode="m/d\ h:mm:ss" sourceLinked="1"/>
        <c:majorTickMark val="out"/>
        <c:minorTickMark val="none"/>
        <c:tickLblPos val="nextTo"/>
        <c:crossAx val="802000720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1.6102832846956031E-2"/>
          <c:y val="0.92067160779525326"/>
          <c:w val="0.91938557639607998"/>
          <c:h val="6.720389944053897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'LOG-Pistochini'!$J$40</c:f>
              <c:strCache>
                <c:ptCount val="1"/>
                <c:pt idx="0">
                  <c:v>AvgCO2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accent2"/>
              </a:solidFill>
            </a:ln>
            <a:effectLst/>
          </c:spPr>
          <c:invertIfNegative val="0"/>
          <c:cat>
            <c:strRef>
              <c:f>'LOG-Pistochini'!$I$41:$I$43</c:f>
              <c:strCache>
                <c:ptCount val="3"/>
                <c:pt idx="0">
                  <c:v>Pistochini</c:v>
                </c:pt>
                <c:pt idx="1">
                  <c:v>PI</c:v>
                </c:pt>
                <c:pt idx="2">
                  <c:v>Simple</c:v>
                </c:pt>
              </c:strCache>
            </c:strRef>
          </c:cat>
          <c:val>
            <c:numRef>
              <c:f>'LOG-Pistochini'!$J$41:$J$43</c:f>
              <c:numCache>
                <c:formatCode>_(* #,##0_);_(* \(#,##0\);_(* "-"??_);_(@_)</c:formatCode>
                <c:ptCount val="3"/>
                <c:pt idx="0">
                  <c:v>918.75669838037857</c:v>
                </c:pt>
                <c:pt idx="1">
                  <c:v>957.4214405367876</c:v>
                </c:pt>
                <c:pt idx="2">
                  <c:v>870.51490397964096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DC-47A5-9109-B3546DCD52C9}"/>
            </c:ext>
          </c:extLst>
        </c:ser>
        <c:ser>
          <c:idx val="2"/>
          <c:order val="2"/>
          <c:tx>
            <c:strRef>
              <c:f>'LOG-Pistochini'!$O$40</c:f>
              <c:strCache>
                <c:ptCount val="1"/>
                <c:pt idx="0">
                  <c:v>MaxCO2</c:v>
                </c:pt>
              </c:strCache>
            </c:strRef>
          </c:tx>
          <c:spPr>
            <a:solidFill>
              <a:schemeClr val="accent4">
                <a:lumMod val="40000"/>
                <a:lumOff val="60000"/>
              </a:schemeClr>
            </a:solidFill>
            <a:ln>
              <a:solidFill>
                <a:schemeClr val="accent4"/>
              </a:solidFill>
            </a:ln>
            <a:effectLst/>
          </c:spPr>
          <c:invertIfNegative val="0"/>
          <c:cat>
            <c:strRef>
              <c:f>'LOG-Pistochini'!$I$41:$I$43</c:f>
              <c:strCache>
                <c:ptCount val="3"/>
                <c:pt idx="0">
                  <c:v>Pistochini</c:v>
                </c:pt>
                <c:pt idx="1">
                  <c:v>PI</c:v>
                </c:pt>
                <c:pt idx="2">
                  <c:v>Simple</c:v>
                </c:pt>
              </c:strCache>
            </c:strRef>
          </c:cat>
          <c:val>
            <c:numRef>
              <c:f>'LOG-Pistochini'!$O$41:$O$43</c:f>
              <c:numCache>
                <c:formatCode>_(* #,##0_);_(* \(#,##0\);_(* "-"??_);_(@_)</c:formatCode>
                <c:ptCount val="3"/>
                <c:pt idx="0">
                  <c:v>1040.921</c:v>
                </c:pt>
                <c:pt idx="1">
                  <c:v>1483.35</c:v>
                </c:pt>
                <c:pt idx="2">
                  <c:v>999.9923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ADC-47A5-9109-B3546DCD52C9}"/>
            </c:ext>
          </c:extLst>
        </c:ser>
        <c:ser>
          <c:idx val="5"/>
          <c:order val="3"/>
          <c:tx>
            <c:strRef>
              <c:f>'LOG-Pistochini'!$N$40</c:f>
              <c:strCache>
                <c:ptCount val="1"/>
                <c:pt idx="0">
                  <c:v>PadMax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'LOG-Pistochini'!$I$41:$I$43</c:f>
              <c:strCache>
                <c:ptCount val="3"/>
                <c:pt idx="0">
                  <c:v>Pistochini</c:v>
                </c:pt>
                <c:pt idx="1">
                  <c:v>PI</c:v>
                </c:pt>
                <c:pt idx="2">
                  <c:v>Simple</c:v>
                </c:pt>
              </c:strCache>
            </c:strRef>
          </c:cat>
          <c:val>
            <c:numRef>
              <c:f>'LOG-Pistochini'!$N$41:$N$43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2-3ADC-47A5-9109-B3546DCD52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7934040"/>
        <c:axId val="817934400"/>
      </c:barChart>
      <c:barChart>
        <c:barDir val="col"/>
        <c:grouping val="clustered"/>
        <c:varyColors val="0"/>
        <c:ser>
          <c:idx val="1"/>
          <c:order val="1"/>
          <c:tx>
            <c:strRef>
              <c:f>'LOG-Pistochini'!$K$40</c:f>
              <c:strCache>
                <c:ptCount val="1"/>
                <c:pt idx="0">
                  <c:v>padCO2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'LOG-Pistochini'!$I$41:$I$43</c:f>
              <c:strCache>
                <c:ptCount val="3"/>
                <c:pt idx="0">
                  <c:v>Pistochini</c:v>
                </c:pt>
                <c:pt idx="1">
                  <c:v>PI</c:v>
                </c:pt>
                <c:pt idx="2">
                  <c:v>Simple</c:v>
                </c:pt>
              </c:strCache>
            </c:strRef>
          </c:cat>
          <c:val>
            <c:numRef>
              <c:f>'LOG-Pistochini'!$K$41:$K$43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3-3ADC-47A5-9109-B3546DCD52C9}"/>
            </c:ext>
          </c:extLst>
        </c:ser>
        <c:ser>
          <c:idx val="4"/>
          <c:order val="4"/>
          <c:tx>
            <c:strRef>
              <c:f>'LOG-Pistochini'!$L$40</c:f>
              <c:strCache>
                <c:ptCount val="1"/>
                <c:pt idx="0">
                  <c:v>PadVOA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'LOG-Pistochini'!$I$41:$I$43</c:f>
              <c:strCache>
                <c:ptCount val="3"/>
                <c:pt idx="0">
                  <c:v>Pistochini</c:v>
                </c:pt>
                <c:pt idx="1">
                  <c:v>PI</c:v>
                </c:pt>
                <c:pt idx="2">
                  <c:v>Simple</c:v>
                </c:pt>
              </c:strCache>
            </c:strRef>
          </c:cat>
          <c:val>
            <c:numRef>
              <c:f>'LOG-Pistochini'!$L$41:$L$43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4-3ADC-47A5-9109-B3546DCD52C9}"/>
            </c:ext>
          </c:extLst>
        </c:ser>
        <c:ser>
          <c:idx val="3"/>
          <c:order val="5"/>
          <c:tx>
            <c:strRef>
              <c:f>'LOG-Pistochini'!$M$40</c:f>
              <c:strCache>
                <c:ptCount val="1"/>
                <c:pt idx="0">
                  <c:v>AvgOA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f>'LOG-Pistochini'!$I$41:$I$43</c:f>
              <c:strCache>
                <c:ptCount val="3"/>
                <c:pt idx="0">
                  <c:v>Pistochini</c:v>
                </c:pt>
                <c:pt idx="1">
                  <c:v>PI</c:v>
                </c:pt>
                <c:pt idx="2">
                  <c:v>Simple</c:v>
                </c:pt>
              </c:strCache>
            </c:strRef>
          </c:cat>
          <c:val>
            <c:numRef>
              <c:f>'LOG-Pistochini'!$M$41:$M$43</c:f>
              <c:numCache>
                <c:formatCode>_(* #,##0.00_);_(* \(#,##0.00\);_(* "-"??_);_(@_)</c:formatCode>
                <c:ptCount val="3"/>
                <c:pt idx="0">
                  <c:v>11.50813642526596</c:v>
                </c:pt>
                <c:pt idx="1">
                  <c:v>10.880363418787566</c:v>
                </c:pt>
                <c:pt idx="2">
                  <c:v>12.941561938917232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ADC-47A5-9109-B3546DCD52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50504240"/>
        <c:axId val="750503160"/>
      </c:barChart>
      <c:catAx>
        <c:axId val="817934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934400"/>
        <c:crosses val="autoZero"/>
        <c:auto val="1"/>
        <c:lblAlgn val="ctr"/>
        <c:lblOffset val="100"/>
        <c:noMultiLvlLbl val="0"/>
      </c:catAx>
      <c:valAx>
        <c:axId val="817934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/>
                  <a:t>CO</a:t>
                </a:r>
                <a:r>
                  <a:rPr lang="en-US" sz="1600" baseline="-25000"/>
                  <a:t>2</a:t>
                </a:r>
                <a:r>
                  <a:rPr lang="en-US" sz="1600"/>
                  <a:t> Concentration [ppm]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934040"/>
        <c:crosses val="autoZero"/>
        <c:crossBetween val="between"/>
      </c:valAx>
      <c:valAx>
        <c:axId val="7505031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 baseline="0"/>
                  <a:t>Ventilation Rate [L/s]</a:t>
                </a:r>
                <a:endParaRPr lang="en-US" sz="16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0504240"/>
        <c:crosses val="max"/>
        <c:crossBetween val="between"/>
      </c:valAx>
      <c:catAx>
        <c:axId val="7505042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505031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Vset = Vmin + m [C(t)-Coa]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'dcv-simple'!$P$2</c:f>
              <c:strCache>
                <c:ptCount val="1"/>
                <c:pt idx="0">
                  <c:v>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5C6D029E-1CD1-48E9-89A5-F604A368B1E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E329-4B0F-9CFC-4DD63EDD9E59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07B53B59-59D0-488A-BFF0-0B8399EAAF7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E329-4B0F-9CFC-4DD63EDD9E59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1F00E4F4-E4F8-419F-9197-2C4930A4E11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E329-4B0F-9CFC-4DD63EDD9E5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'dcv-simple'!$O$3:$O$5</c:f>
              <c:numCache>
                <c:formatCode>General</c:formatCode>
                <c:ptCount val="3"/>
                <c:pt idx="0">
                  <c:v>3.95</c:v>
                </c:pt>
                <c:pt idx="1">
                  <c:v>10.640250000000002</c:v>
                </c:pt>
                <c:pt idx="2">
                  <c:v>15.419</c:v>
                </c:pt>
              </c:numCache>
            </c:numRef>
          </c:xVal>
          <c:yVal>
            <c:numRef>
              <c:f>'dcv-simple'!$P$3:$P$5</c:f>
              <c:numCache>
                <c:formatCode>General</c:formatCode>
                <c:ptCount val="3"/>
                <c:pt idx="0">
                  <c:v>400</c:v>
                </c:pt>
                <c:pt idx="1">
                  <c:v>750</c:v>
                </c:pt>
                <c:pt idx="2">
                  <c:v>1000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datalabelsRange>
                <c15:f>'dcv-simple'!$S$3:$S$5</c15:f>
                <c15:dlblRangeCache>
                  <c:ptCount val="3"/>
                  <c:pt idx="0">
                    <c:v>[Vmin,Cmin]</c:v>
                  </c:pt>
                  <c:pt idx="1">
                    <c:v>[Vset,Ctest]</c:v>
                  </c:pt>
                  <c:pt idx="2">
                    <c:v>[Vmax,Cmax]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3-E329-4B0F-9CFC-4DD63EDD9E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3393976"/>
        <c:axId val="813394336"/>
      </c:scatterChart>
      <c:valAx>
        <c:axId val="8133939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3394336"/>
        <c:crosses val="autoZero"/>
        <c:crossBetween val="midCat"/>
      </c:valAx>
      <c:valAx>
        <c:axId val="813394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33939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F39C484-1FCD-4B39-9D12-F746BEFBA6A8}">
  <sheetPr codeName="Chart10"/>
  <sheetViews>
    <sheetView zoomScale="117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FAEBEE3-7D63-4F58-8C88-0E7D872F9739}">
  <sheetPr/>
  <sheetViews>
    <sheetView zoomScale="107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3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3</xdr:row>
      <xdr:rowOff>0</xdr:rowOff>
    </xdr:from>
    <xdr:to>
      <xdr:col>17</xdr:col>
      <xdr:colOff>228600</xdr:colOff>
      <xdr:row>21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DA0BF72-F349-4B33-A999-CBF3EAAFF1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absoluteAnchor>
    <xdr:pos x="4743450" y="4200524"/>
    <xdr:ext cx="4210050" cy="3058617"/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AA926F08-8751-42AD-87CA-3B8844F1257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  <xdr:twoCellAnchor editAs="oneCell">
    <xdr:from>
      <xdr:col>18</xdr:col>
      <xdr:colOff>0</xdr:colOff>
      <xdr:row>3</xdr:row>
      <xdr:rowOff>0</xdr:rowOff>
    </xdr:from>
    <xdr:to>
      <xdr:col>26</xdr:col>
      <xdr:colOff>244557</xdr:colOff>
      <xdr:row>17</xdr:row>
      <xdr:rowOff>72770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C04CFDE2-2825-4AB0-BB03-E7CC006446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706100" y="571500"/>
          <a:ext cx="5149932" cy="2739770"/>
        </a:xfrm>
        <a:prstGeom prst="rect">
          <a:avLst/>
        </a:prstGeom>
      </xdr:spPr>
    </xdr:pic>
    <xdr:clientData/>
  </xdr:twoCellAnchor>
  <xdr:twoCellAnchor>
    <xdr:from>
      <xdr:col>18</xdr:col>
      <xdr:colOff>0</xdr:colOff>
      <xdr:row>19</xdr:row>
      <xdr:rowOff>0</xdr:rowOff>
    </xdr:from>
    <xdr:to>
      <xdr:col>25</xdr:col>
      <xdr:colOff>529728</xdr:colOff>
      <xdr:row>33</xdr:row>
      <xdr:rowOff>190499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7FD48F7-C434-4606-AA00-BFB3D68E8E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</xdr:row>
      <xdr:rowOff>0</xdr:rowOff>
    </xdr:from>
    <xdr:to>
      <xdr:col>19</xdr:col>
      <xdr:colOff>228600</xdr:colOff>
      <xdr:row>23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374A911-5C77-4E3A-9353-74F5EEBBE6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0</xdr:colOff>
      <xdr:row>5</xdr:row>
      <xdr:rowOff>0</xdr:rowOff>
    </xdr:from>
    <xdr:to>
      <xdr:col>29</xdr:col>
      <xdr:colOff>228600</xdr:colOff>
      <xdr:row>23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DA54A24-85C4-402C-9CD1-70BA74F27B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3</xdr:row>
      <xdr:rowOff>0</xdr:rowOff>
    </xdr:from>
    <xdr:to>
      <xdr:col>25</xdr:col>
      <xdr:colOff>228600</xdr:colOff>
      <xdr:row>21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5A948C9-BFBD-487D-99FC-E325D391FA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0</xdr:colOff>
      <xdr:row>22</xdr:row>
      <xdr:rowOff>0</xdr:rowOff>
    </xdr:from>
    <xdr:to>
      <xdr:col>25</xdr:col>
      <xdr:colOff>581025</xdr:colOff>
      <xdr:row>40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1D6477D-C381-42DA-871A-6C9AAD1F75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C62087E-7CCF-A302-94F3-2538C75B5DD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0421" cy="630252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B8590E6-7066-FD70-03BC-7A5DBA6D52B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6</xdr:row>
      <xdr:rowOff>0</xdr:rowOff>
    </xdr:from>
    <xdr:to>
      <xdr:col>22</xdr:col>
      <xdr:colOff>504825</xdr:colOff>
      <xdr:row>19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5367629-FACE-4F78-9420-DD15D65557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7C32A-8AA0-4396-81CF-45FA9A7F5DD4}">
  <sheetPr codeName="Sheet4"/>
  <dimension ref="A1:AC2166"/>
  <sheetViews>
    <sheetView tabSelected="1" workbookViewId="0"/>
  </sheetViews>
  <sheetFormatPr defaultRowHeight="15" x14ac:dyDescent="0.25"/>
  <cols>
    <col min="1" max="1" width="10.42578125" bestFit="1" customWidth="1"/>
    <col min="2" max="2" width="5.85546875" bestFit="1" customWidth="1"/>
    <col min="3" max="3" width="7.140625" bestFit="1" customWidth="1"/>
    <col min="4" max="4" width="6" bestFit="1" customWidth="1"/>
    <col min="5" max="5" width="9.5703125" bestFit="1" customWidth="1"/>
    <col min="6" max="6" width="6.5703125" bestFit="1" customWidth="1"/>
    <col min="7" max="7" width="12" bestFit="1" customWidth="1"/>
    <col min="8" max="8" width="10.7109375" customWidth="1"/>
    <col min="15" max="15" width="9.5703125" bestFit="1" customWidth="1"/>
    <col min="17" max="17" width="9.5703125" bestFit="1" customWidth="1"/>
    <col min="19" max="19" width="9.140625" customWidth="1"/>
    <col min="22" max="22" width="9.5703125" bestFit="1" customWidth="1"/>
    <col min="34" max="35" width="9.5703125" bestFit="1" customWidth="1"/>
    <col min="39" max="39" width="9.5703125" bestFit="1" customWidth="1"/>
  </cols>
  <sheetData>
    <row r="1" spans="1:19" x14ac:dyDescent="0.25">
      <c r="A1" s="5">
        <v>45292</v>
      </c>
      <c r="C1" s="83" t="s">
        <v>225</v>
      </c>
      <c r="D1" s="83"/>
      <c r="E1" s="83"/>
      <c r="F1" s="83"/>
      <c r="I1" t="s">
        <v>63</v>
      </c>
      <c r="S1" t="s">
        <v>235</v>
      </c>
    </row>
    <row r="2" spans="1:19" x14ac:dyDescent="0.25">
      <c r="D2" t="s">
        <v>70</v>
      </c>
      <c r="E2" s="78">
        <f>AVERAGE(E$6:E$2166)</f>
        <v>918.75669838037857</v>
      </c>
      <c r="F2" s="8">
        <f>AVERAGE(F$6:F$2166)</f>
        <v>11.50813642526596</v>
      </c>
      <c r="G2" s="84">
        <f>AVERAGE(G$6:G$2166)</f>
        <v>6.9351900138822859E-3</v>
      </c>
      <c r="L2" t="s">
        <v>64</v>
      </c>
      <c r="S2" s="195"/>
    </row>
    <row r="3" spans="1:19" x14ac:dyDescent="0.25">
      <c r="D3" t="s">
        <v>71</v>
      </c>
      <c r="E3" s="78">
        <f>MAX(E$6:E$2166)</f>
        <v>1040.921</v>
      </c>
      <c r="G3" s="84">
        <f>MAX(G$6:G$2166)</f>
        <v>9.2512010000000006E-3</v>
      </c>
      <c r="J3" t="s">
        <v>65</v>
      </c>
      <c r="K3" s="1">
        <v>1.96</v>
      </c>
    </row>
    <row r="4" spans="1:19" x14ac:dyDescent="0.25">
      <c r="B4" s="1" t="s">
        <v>1</v>
      </c>
      <c r="C4" t="s">
        <v>2</v>
      </c>
      <c r="D4" t="s">
        <v>2</v>
      </c>
      <c r="E4" s="62" t="s">
        <v>0</v>
      </c>
      <c r="F4" s="62" t="s">
        <v>12</v>
      </c>
      <c r="G4" s="62" t="s">
        <v>3</v>
      </c>
    </row>
    <row r="5" spans="1:19" x14ac:dyDescent="0.25">
      <c r="B5" t="s">
        <v>4</v>
      </c>
      <c r="C5" t="s">
        <v>5</v>
      </c>
      <c r="D5" t="s">
        <v>6</v>
      </c>
      <c r="E5" s="62" t="s">
        <v>8</v>
      </c>
      <c r="F5" s="62" t="s">
        <v>13</v>
      </c>
      <c r="G5" s="62" t="s">
        <v>7</v>
      </c>
    </row>
    <row r="6" spans="1:19" x14ac:dyDescent="0.25">
      <c r="A6" s="6">
        <f t="shared" ref="A6:A69" si="0">DATEVALUE(TEXT($A$1,"MM/DD/YYYY"))+C6</f>
        <v>45292</v>
      </c>
      <c r="B6" s="2">
        <v>45292</v>
      </c>
      <c r="C6" s="3">
        <v>0</v>
      </c>
      <c r="D6">
        <v>0</v>
      </c>
      <c r="E6" s="57">
        <v>400.02359999999999</v>
      </c>
      <c r="F6" s="154">
        <v>3.9499610000000001</v>
      </c>
      <c r="G6" s="158">
        <v>0</v>
      </c>
    </row>
    <row r="7" spans="1:19" x14ac:dyDescent="0.25">
      <c r="A7" s="6">
        <f t="shared" si="0"/>
        <v>45292.000115740739</v>
      </c>
      <c r="B7" s="2">
        <v>45292</v>
      </c>
      <c r="C7" s="3">
        <v>1.1574074074074073E-4</v>
      </c>
      <c r="D7">
        <v>10</v>
      </c>
      <c r="E7" s="57">
        <v>400.02350000000001</v>
      </c>
      <c r="F7" s="154">
        <v>3.9499610000000001</v>
      </c>
      <c r="G7" s="158">
        <v>0</v>
      </c>
    </row>
    <row r="8" spans="1:19" x14ac:dyDescent="0.25">
      <c r="A8" s="6">
        <f t="shared" si="0"/>
        <v>45292.000231481485</v>
      </c>
      <c r="B8" s="2">
        <v>45292</v>
      </c>
      <c r="C8" s="3">
        <v>2.3148148148148146E-4</v>
      </c>
      <c r="D8">
        <v>20</v>
      </c>
      <c r="E8" s="57">
        <v>400.02339999999998</v>
      </c>
      <c r="F8" s="154">
        <v>3.9499610000000001</v>
      </c>
      <c r="G8" s="158">
        <v>0</v>
      </c>
    </row>
    <row r="9" spans="1:19" x14ac:dyDescent="0.25">
      <c r="A9" s="6">
        <f t="shared" si="0"/>
        <v>45292.000347222223</v>
      </c>
      <c r="B9" s="2">
        <v>45292</v>
      </c>
      <c r="C9" s="3">
        <v>3.4722222222222224E-4</v>
      </c>
      <c r="D9">
        <v>30</v>
      </c>
      <c r="E9" s="57">
        <v>400.02330000000001</v>
      </c>
      <c r="F9" s="154">
        <v>3.9499610000000001</v>
      </c>
      <c r="G9" s="158">
        <v>0</v>
      </c>
    </row>
    <row r="10" spans="1:19" x14ac:dyDescent="0.25">
      <c r="A10" s="6">
        <f t="shared" si="0"/>
        <v>45292.000462962962</v>
      </c>
      <c r="B10" s="2">
        <v>45292</v>
      </c>
      <c r="C10" s="3">
        <v>4.6296296296296293E-4</v>
      </c>
      <c r="D10">
        <v>40</v>
      </c>
      <c r="E10" s="57">
        <v>400.02330000000001</v>
      </c>
      <c r="F10" s="154">
        <v>3.9499610000000001</v>
      </c>
      <c r="G10" s="158">
        <v>0</v>
      </c>
    </row>
    <row r="11" spans="1:19" x14ac:dyDescent="0.25">
      <c r="A11" s="6">
        <f t="shared" si="0"/>
        <v>45292.000578703701</v>
      </c>
      <c r="B11" s="2">
        <v>45292</v>
      </c>
      <c r="C11" s="3">
        <v>5.7870370370370378E-4</v>
      </c>
      <c r="D11">
        <v>50</v>
      </c>
      <c r="E11" s="57">
        <v>400.02319999999997</v>
      </c>
      <c r="F11" s="154">
        <v>3.9499610000000001</v>
      </c>
      <c r="G11" s="158">
        <v>0</v>
      </c>
    </row>
    <row r="12" spans="1:19" x14ac:dyDescent="0.25">
      <c r="A12" s="6">
        <f t="shared" si="0"/>
        <v>45292.000694444447</v>
      </c>
      <c r="B12" s="2">
        <v>45292</v>
      </c>
      <c r="C12" s="3">
        <v>6.9444444444444447E-4</v>
      </c>
      <c r="D12">
        <v>60</v>
      </c>
      <c r="E12" s="57">
        <v>400.0231</v>
      </c>
      <c r="F12" s="154">
        <v>3.9499610000000001</v>
      </c>
      <c r="G12" s="158">
        <v>0</v>
      </c>
    </row>
    <row r="13" spans="1:19" x14ac:dyDescent="0.25">
      <c r="A13" s="6">
        <f t="shared" si="0"/>
        <v>45292.000810185185</v>
      </c>
      <c r="B13" s="2">
        <v>45292</v>
      </c>
      <c r="C13" s="3">
        <v>8.1018518518518516E-4</v>
      </c>
      <c r="D13">
        <v>70</v>
      </c>
      <c r="E13" s="57">
        <v>400.02300000000002</v>
      </c>
      <c r="F13" s="154">
        <v>3.9499610000000001</v>
      </c>
      <c r="G13" s="158">
        <v>0</v>
      </c>
    </row>
    <row r="14" spans="1:19" x14ac:dyDescent="0.25">
      <c r="A14" s="6">
        <f t="shared" si="0"/>
        <v>45292.000925925924</v>
      </c>
      <c r="B14" s="2">
        <v>45292</v>
      </c>
      <c r="C14" s="3">
        <v>9.2592592592592585E-4</v>
      </c>
      <c r="D14">
        <v>80</v>
      </c>
      <c r="E14" s="57">
        <v>400.02300000000002</v>
      </c>
      <c r="F14" s="154">
        <v>3.9499610000000001</v>
      </c>
      <c r="G14" s="158">
        <v>0</v>
      </c>
    </row>
    <row r="15" spans="1:19" x14ac:dyDescent="0.25">
      <c r="A15" s="6">
        <f t="shared" si="0"/>
        <v>45292.00104166667</v>
      </c>
      <c r="B15" s="2">
        <v>45292</v>
      </c>
      <c r="C15" s="3">
        <v>1.0416666666666667E-3</v>
      </c>
      <c r="D15">
        <v>90</v>
      </c>
      <c r="E15" s="57">
        <v>400.02289999999999</v>
      </c>
      <c r="F15" s="154">
        <v>3.9499610000000001</v>
      </c>
      <c r="G15" s="158">
        <v>0</v>
      </c>
    </row>
    <row r="16" spans="1:19" x14ac:dyDescent="0.25">
      <c r="A16" s="6">
        <f t="shared" si="0"/>
        <v>45292.001157407409</v>
      </c>
      <c r="B16" s="2">
        <v>45292</v>
      </c>
      <c r="C16" s="3">
        <v>1.1574074074074073E-3</v>
      </c>
      <c r="D16">
        <v>100</v>
      </c>
      <c r="E16" s="57">
        <v>400.02289999999999</v>
      </c>
      <c r="F16" s="154">
        <v>3.9499610000000001</v>
      </c>
      <c r="G16" s="158">
        <v>0</v>
      </c>
    </row>
    <row r="17" spans="1:29" x14ac:dyDescent="0.25">
      <c r="A17" s="6">
        <f t="shared" si="0"/>
        <v>45292.001273148147</v>
      </c>
      <c r="B17" s="2">
        <v>45292</v>
      </c>
      <c r="C17" s="3">
        <v>1.2731481481481483E-3</v>
      </c>
      <c r="D17">
        <v>110</v>
      </c>
      <c r="E17" s="57">
        <v>400.02280000000002</v>
      </c>
      <c r="F17" s="154">
        <v>3.9499610000000001</v>
      </c>
      <c r="G17" s="158">
        <v>0</v>
      </c>
    </row>
    <row r="18" spans="1:29" x14ac:dyDescent="0.25">
      <c r="A18" s="6">
        <f t="shared" si="0"/>
        <v>45292.001388888886</v>
      </c>
      <c r="B18" s="2">
        <v>45292</v>
      </c>
      <c r="C18" s="3">
        <v>1.3888888888888889E-3</v>
      </c>
      <c r="D18">
        <v>120</v>
      </c>
      <c r="E18" s="57">
        <v>400.02269999999999</v>
      </c>
      <c r="F18" s="154">
        <v>3.9499610000000001</v>
      </c>
      <c r="G18" s="158">
        <v>0</v>
      </c>
    </row>
    <row r="19" spans="1:29" x14ac:dyDescent="0.25">
      <c r="A19" s="6">
        <f t="shared" si="0"/>
        <v>45292.001504629632</v>
      </c>
      <c r="B19" s="2">
        <v>45292</v>
      </c>
      <c r="C19" s="3">
        <v>1.5046296296296294E-3</v>
      </c>
      <c r="D19">
        <v>130</v>
      </c>
      <c r="E19" s="57">
        <v>400.02269999999999</v>
      </c>
      <c r="F19" s="154">
        <v>3.9499610000000001</v>
      </c>
      <c r="G19" s="158">
        <v>0</v>
      </c>
    </row>
    <row r="20" spans="1:29" x14ac:dyDescent="0.25">
      <c r="A20" s="6">
        <f t="shared" si="0"/>
        <v>45292.001620370371</v>
      </c>
      <c r="B20" s="2">
        <v>45292</v>
      </c>
      <c r="C20" s="3">
        <v>1.6203703703703703E-3</v>
      </c>
      <c r="D20">
        <v>140</v>
      </c>
      <c r="E20" s="57">
        <v>400.02260000000001</v>
      </c>
      <c r="F20" s="154">
        <v>3.9499610000000001</v>
      </c>
      <c r="G20" s="158">
        <v>0</v>
      </c>
    </row>
    <row r="21" spans="1:29" x14ac:dyDescent="0.25">
      <c r="A21" s="6">
        <f t="shared" si="0"/>
        <v>45292.001736111109</v>
      </c>
      <c r="B21" s="2">
        <v>45292</v>
      </c>
      <c r="C21" s="3">
        <v>1.736111111111111E-3</v>
      </c>
      <c r="D21">
        <v>150</v>
      </c>
      <c r="E21" s="57">
        <v>400.02249999999998</v>
      </c>
      <c r="F21" s="154">
        <v>3.9499610000000001</v>
      </c>
      <c r="G21" s="158">
        <v>0</v>
      </c>
    </row>
    <row r="22" spans="1:29" x14ac:dyDescent="0.25">
      <c r="A22" s="6">
        <f t="shared" si="0"/>
        <v>45292.001851851855</v>
      </c>
      <c r="B22" s="2">
        <v>45292</v>
      </c>
      <c r="C22" s="3">
        <v>1.8518518518518517E-3</v>
      </c>
      <c r="D22">
        <v>160</v>
      </c>
      <c r="E22" s="57">
        <v>400.0224</v>
      </c>
      <c r="F22" s="154">
        <v>3.9499610000000001</v>
      </c>
      <c r="G22" s="158">
        <v>0</v>
      </c>
    </row>
    <row r="23" spans="1:29" x14ac:dyDescent="0.25">
      <c r="A23" s="6">
        <f t="shared" si="0"/>
        <v>45292.001967592594</v>
      </c>
      <c r="B23" s="2">
        <v>45292</v>
      </c>
      <c r="C23" s="3">
        <v>1.9675925925925928E-3</v>
      </c>
      <c r="D23">
        <v>170</v>
      </c>
      <c r="E23" s="57">
        <v>400.0224</v>
      </c>
      <c r="F23" s="154">
        <v>3.9499610000000001</v>
      </c>
      <c r="G23" s="158">
        <v>0</v>
      </c>
    </row>
    <row r="24" spans="1:29" x14ac:dyDescent="0.25">
      <c r="A24" s="6">
        <f t="shared" si="0"/>
        <v>45292.002083333333</v>
      </c>
      <c r="B24" s="2">
        <v>45292</v>
      </c>
      <c r="C24" s="3">
        <v>2.0833333333333333E-3</v>
      </c>
      <c r="D24">
        <v>180</v>
      </c>
      <c r="E24" s="57">
        <v>400.02229999999997</v>
      </c>
      <c r="F24" s="154">
        <v>3.9499610000000001</v>
      </c>
      <c r="G24" s="158">
        <v>0</v>
      </c>
    </row>
    <row r="25" spans="1:29" x14ac:dyDescent="0.25">
      <c r="A25" s="6">
        <f t="shared" si="0"/>
        <v>45292.002199074072</v>
      </c>
      <c r="B25" s="2">
        <v>45292</v>
      </c>
      <c r="C25" s="3">
        <v>2.1990740740740742E-3</v>
      </c>
      <c r="D25">
        <v>190</v>
      </c>
      <c r="E25" s="57">
        <v>400.0222</v>
      </c>
      <c r="F25" s="154">
        <v>3.9499610000000001</v>
      </c>
      <c r="G25" s="158">
        <v>0</v>
      </c>
    </row>
    <row r="26" spans="1:29" x14ac:dyDescent="0.25">
      <c r="A26" s="6">
        <f t="shared" si="0"/>
        <v>45292.002314814818</v>
      </c>
      <c r="B26" s="2">
        <v>45292</v>
      </c>
      <c r="C26" s="3">
        <v>2.3148148148148151E-3</v>
      </c>
      <c r="D26">
        <v>200</v>
      </c>
      <c r="E26" s="57">
        <v>400.0222</v>
      </c>
      <c r="F26" s="154">
        <v>3.9499610000000001</v>
      </c>
      <c r="G26" s="158">
        <v>0</v>
      </c>
    </row>
    <row r="27" spans="1:29" x14ac:dyDescent="0.25">
      <c r="A27" s="6">
        <f t="shared" si="0"/>
        <v>45292.002430555556</v>
      </c>
      <c r="B27" s="2">
        <v>45292</v>
      </c>
      <c r="C27" s="3">
        <v>2.4305555555555556E-3</v>
      </c>
      <c r="D27">
        <v>210</v>
      </c>
      <c r="E27" s="57">
        <v>400.02210000000002</v>
      </c>
      <c r="F27" s="154">
        <v>3.9499610000000001</v>
      </c>
      <c r="G27" s="158">
        <v>0</v>
      </c>
    </row>
    <row r="28" spans="1:29" x14ac:dyDescent="0.25">
      <c r="A28" s="6">
        <f t="shared" si="0"/>
        <v>45292.002546296295</v>
      </c>
      <c r="B28" s="2">
        <v>45292</v>
      </c>
      <c r="C28" s="3">
        <v>2.5462962962962961E-3</v>
      </c>
      <c r="D28">
        <v>220</v>
      </c>
      <c r="E28" s="57">
        <v>400.02210000000002</v>
      </c>
      <c r="F28" s="154">
        <v>3.9499610000000001</v>
      </c>
      <c r="G28" s="158">
        <v>0</v>
      </c>
    </row>
    <row r="29" spans="1:29" x14ac:dyDescent="0.25">
      <c r="A29" s="6">
        <f t="shared" si="0"/>
        <v>45292.002662037034</v>
      </c>
      <c r="B29" s="2">
        <v>45292</v>
      </c>
      <c r="C29" s="3">
        <v>2.6620370370370374E-3</v>
      </c>
      <c r="D29">
        <v>230</v>
      </c>
      <c r="E29" s="57">
        <v>400.02199999999999</v>
      </c>
      <c r="F29" s="154">
        <v>3.9499610000000001</v>
      </c>
      <c r="G29" s="158">
        <v>0</v>
      </c>
      <c r="AA29" s="9" t="s">
        <v>11</v>
      </c>
      <c r="AB29" s="9" t="s">
        <v>9</v>
      </c>
      <c r="AC29" s="9" t="s">
        <v>10</v>
      </c>
    </row>
    <row r="30" spans="1:29" x14ac:dyDescent="0.25">
      <c r="A30" s="6">
        <f t="shared" si="0"/>
        <v>45292.00277777778</v>
      </c>
      <c r="B30" s="2">
        <v>45292</v>
      </c>
      <c r="C30" s="3">
        <v>2.7777777777777779E-3</v>
      </c>
      <c r="D30">
        <v>240</v>
      </c>
      <c r="E30" s="57">
        <v>400.02190000000002</v>
      </c>
      <c r="F30" s="154">
        <v>3.9499610000000001</v>
      </c>
      <c r="G30" s="158">
        <v>0</v>
      </c>
      <c r="AA30" s="8">
        <v>60</v>
      </c>
      <c r="AB30" s="8">
        <f>AA30/60</f>
        <v>1</v>
      </c>
      <c r="AC30" s="7">
        <f>AB30/24</f>
        <v>4.1666666666666664E-2</v>
      </c>
    </row>
    <row r="31" spans="1:29" x14ac:dyDescent="0.25">
      <c r="A31" s="6">
        <f t="shared" si="0"/>
        <v>45292.002893518518</v>
      </c>
      <c r="B31" s="2">
        <v>45292</v>
      </c>
      <c r="C31" s="3">
        <v>2.8935185185185188E-3</v>
      </c>
      <c r="D31">
        <v>250</v>
      </c>
      <c r="E31" s="57">
        <v>400.02190000000002</v>
      </c>
      <c r="F31" s="154">
        <v>3.9499610000000001</v>
      </c>
      <c r="G31" s="158">
        <v>0</v>
      </c>
      <c r="AA31" s="8">
        <v>1</v>
      </c>
      <c r="AB31" s="8">
        <f t="shared" ref="AB31:AB33" si="1">AA31/60</f>
        <v>1.6666666666666666E-2</v>
      </c>
      <c r="AC31" s="7">
        <f t="shared" ref="AC31:AC33" si="2">AB31/24</f>
        <v>6.9444444444444447E-4</v>
      </c>
    </row>
    <row r="32" spans="1:29" x14ac:dyDescent="0.25">
      <c r="A32" s="6">
        <f t="shared" si="0"/>
        <v>45292.003009259257</v>
      </c>
      <c r="B32" s="2">
        <v>45292</v>
      </c>
      <c r="C32" s="3">
        <v>3.0092592592592588E-3</v>
      </c>
      <c r="D32">
        <v>260</v>
      </c>
      <c r="E32" s="57">
        <v>400.02179999999998</v>
      </c>
      <c r="F32" s="154">
        <v>3.9499610000000001</v>
      </c>
      <c r="G32" s="158">
        <v>0</v>
      </c>
      <c r="AA32" s="8">
        <v>15</v>
      </c>
      <c r="AB32" s="8">
        <f t="shared" si="1"/>
        <v>0.25</v>
      </c>
      <c r="AC32" s="7">
        <f t="shared" si="2"/>
        <v>1.0416666666666666E-2</v>
      </c>
    </row>
    <row r="33" spans="1:29" x14ac:dyDescent="0.25">
      <c r="A33" s="6">
        <f t="shared" si="0"/>
        <v>45292.003125000003</v>
      </c>
      <c r="B33" s="2">
        <v>45292</v>
      </c>
      <c r="C33" s="3">
        <v>3.1249999999999997E-3</v>
      </c>
      <c r="D33">
        <v>270</v>
      </c>
      <c r="E33" s="57">
        <v>400.02170000000001</v>
      </c>
      <c r="F33" s="154">
        <v>3.9499610000000001</v>
      </c>
      <c r="G33" s="158">
        <v>0</v>
      </c>
      <c r="AA33" s="8">
        <v>60</v>
      </c>
      <c r="AB33" s="8">
        <f t="shared" si="1"/>
        <v>1</v>
      </c>
      <c r="AC33" s="7">
        <f t="shared" si="2"/>
        <v>4.1666666666666664E-2</v>
      </c>
    </row>
    <row r="34" spans="1:29" x14ac:dyDescent="0.25">
      <c r="A34" s="6">
        <f t="shared" si="0"/>
        <v>45292.003240740742</v>
      </c>
      <c r="B34" s="2">
        <v>45292</v>
      </c>
      <c r="C34" s="3">
        <v>3.2407407407407406E-3</v>
      </c>
      <c r="D34">
        <v>280</v>
      </c>
      <c r="E34" s="57">
        <v>400.02170000000001</v>
      </c>
      <c r="F34" s="154">
        <v>3.9499610000000001</v>
      </c>
      <c r="G34" s="158">
        <v>0</v>
      </c>
    </row>
    <row r="35" spans="1:29" x14ac:dyDescent="0.25">
      <c r="A35" s="6">
        <f t="shared" si="0"/>
        <v>45292.00335648148</v>
      </c>
      <c r="B35" s="2">
        <v>45292</v>
      </c>
      <c r="C35" s="3">
        <v>3.3564814814814811E-3</v>
      </c>
      <c r="D35">
        <v>290</v>
      </c>
      <c r="E35" s="57">
        <v>400.02159999999998</v>
      </c>
      <c r="F35" s="154">
        <v>3.9499610000000001</v>
      </c>
      <c r="G35" s="158">
        <v>0</v>
      </c>
    </row>
    <row r="36" spans="1:29" x14ac:dyDescent="0.25">
      <c r="A36" s="6">
        <f t="shared" si="0"/>
        <v>45292.003472222219</v>
      </c>
      <c r="B36" s="2">
        <v>45292</v>
      </c>
      <c r="C36" s="3">
        <v>3.472222222222222E-3</v>
      </c>
      <c r="D36">
        <v>300</v>
      </c>
      <c r="E36" s="57">
        <v>400.0215</v>
      </c>
      <c r="F36" s="154">
        <v>3.9499610000000001</v>
      </c>
      <c r="G36" s="158">
        <v>0</v>
      </c>
    </row>
    <row r="37" spans="1:29" x14ac:dyDescent="0.25">
      <c r="A37" s="6">
        <f t="shared" si="0"/>
        <v>45292.003587962965</v>
      </c>
      <c r="B37" s="2">
        <v>45292</v>
      </c>
      <c r="C37" s="3">
        <v>3.5879629629629629E-3</v>
      </c>
      <c r="D37">
        <v>310</v>
      </c>
      <c r="E37" s="57">
        <v>400.0215</v>
      </c>
      <c r="F37" s="154">
        <v>3.9499610000000001</v>
      </c>
      <c r="G37" s="158">
        <v>0</v>
      </c>
    </row>
    <row r="38" spans="1:29" x14ac:dyDescent="0.25">
      <c r="A38" s="6">
        <f t="shared" si="0"/>
        <v>45292.003703703704</v>
      </c>
      <c r="B38" s="2">
        <v>45292</v>
      </c>
      <c r="C38" s="3">
        <v>3.7037037037037034E-3</v>
      </c>
      <c r="D38">
        <v>320</v>
      </c>
      <c r="E38" s="57">
        <v>400.02140000000003</v>
      </c>
      <c r="F38" s="154">
        <v>3.9499610000000001</v>
      </c>
      <c r="G38" s="158">
        <v>0</v>
      </c>
    </row>
    <row r="39" spans="1:29" ht="15.75" thickBot="1" x14ac:dyDescent="0.3">
      <c r="A39" s="6">
        <f t="shared" si="0"/>
        <v>45292.003819444442</v>
      </c>
      <c r="B39" s="2">
        <v>45292</v>
      </c>
      <c r="C39" s="3">
        <v>3.8194444444444443E-3</v>
      </c>
      <c r="D39">
        <v>330</v>
      </c>
      <c r="E39" s="57">
        <v>400.0213</v>
      </c>
      <c r="F39" s="154">
        <v>3.9499610000000001</v>
      </c>
      <c r="G39" s="158">
        <v>0</v>
      </c>
    </row>
    <row r="40" spans="1:29" x14ac:dyDescent="0.25">
      <c r="A40" s="6">
        <f t="shared" si="0"/>
        <v>45292.003935185188</v>
      </c>
      <c r="B40" s="2">
        <v>45292</v>
      </c>
      <c r="C40" s="3">
        <v>3.9351851851851857E-3</v>
      </c>
      <c r="D40">
        <v>340</v>
      </c>
      <c r="E40" s="57">
        <v>400.0213</v>
      </c>
      <c r="F40" s="154">
        <v>3.9499610000000001</v>
      </c>
      <c r="G40" s="158">
        <v>0</v>
      </c>
      <c r="I40" s="73"/>
      <c r="J40" s="74" t="s">
        <v>73</v>
      </c>
      <c r="K40" s="75" t="s">
        <v>68</v>
      </c>
      <c r="L40" s="75" t="s">
        <v>69</v>
      </c>
      <c r="M40" s="76" t="s">
        <v>74</v>
      </c>
      <c r="N40" s="79" t="s">
        <v>72</v>
      </c>
      <c r="O40" s="82" t="s">
        <v>75</v>
      </c>
    </row>
    <row r="41" spans="1:29" x14ac:dyDescent="0.25">
      <c r="A41" s="6">
        <f t="shared" si="0"/>
        <v>45292.004050925927</v>
      </c>
      <c r="B41" s="2">
        <v>45292</v>
      </c>
      <c r="C41" s="3">
        <v>4.0509259259259257E-3</v>
      </c>
      <c r="D41">
        <v>350</v>
      </c>
      <c r="E41" s="57">
        <v>400.02120000000002</v>
      </c>
      <c r="F41" s="154">
        <v>3.9499610000000001</v>
      </c>
      <c r="G41" s="158">
        <v>0</v>
      </c>
      <c r="I41" s="71" t="s">
        <v>76</v>
      </c>
      <c r="J41" s="192">
        <f>E2</f>
        <v>918.75669838037857</v>
      </c>
      <c r="K41" s="67"/>
      <c r="L41" s="67"/>
      <c r="M41" s="68">
        <f>F2</f>
        <v>11.50813642526596</v>
      </c>
      <c r="N41" s="80"/>
      <c r="O41" s="190">
        <f>E3</f>
        <v>1040.921</v>
      </c>
    </row>
    <row r="42" spans="1:29" x14ac:dyDescent="0.25">
      <c r="A42" s="6">
        <f t="shared" si="0"/>
        <v>45292.004166666666</v>
      </c>
      <c r="B42" s="2">
        <v>45292</v>
      </c>
      <c r="C42" s="3">
        <v>4.1666666666666666E-3</v>
      </c>
      <c r="D42">
        <v>360</v>
      </c>
      <c r="E42" s="57">
        <v>400.02109999999999</v>
      </c>
      <c r="F42" s="154">
        <v>3.9499610000000001</v>
      </c>
      <c r="G42" s="158">
        <v>0</v>
      </c>
      <c r="I42" s="71" t="s">
        <v>66</v>
      </c>
      <c r="J42" s="192">
        <f>'LOG-PIBasic'!H2</f>
        <v>957.4214405367876</v>
      </c>
      <c r="K42" s="67"/>
      <c r="L42" s="67"/>
      <c r="M42" s="68">
        <f>'LOG-PIBasic'!O2</f>
        <v>10.880363418787566</v>
      </c>
      <c r="N42" s="80"/>
      <c r="O42" s="190">
        <f>'LOG-PIBasic'!H3</f>
        <v>1483.35</v>
      </c>
    </row>
    <row r="43" spans="1:29" ht="15.75" thickBot="1" x14ac:dyDescent="0.3">
      <c r="A43" s="6">
        <f t="shared" si="0"/>
        <v>45292.004282407404</v>
      </c>
      <c r="B43" s="2">
        <v>45292</v>
      </c>
      <c r="C43" s="3">
        <v>4.2824074074074075E-3</v>
      </c>
      <c r="D43">
        <v>370</v>
      </c>
      <c r="E43" s="57">
        <v>400.02109999999999</v>
      </c>
      <c r="F43" s="154">
        <v>3.9499610000000001</v>
      </c>
      <c r="G43" s="158">
        <v>0</v>
      </c>
      <c r="I43" s="72" t="s">
        <v>67</v>
      </c>
      <c r="J43" s="193">
        <f>'LOG-DcvSimple'!$E$2</f>
        <v>870.51490397964096</v>
      </c>
      <c r="K43" s="69"/>
      <c r="L43" s="69"/>
      <c r="M43" s="70">
        <f>'LOG-DcvSimple'!G2</f>
        <v>12.941561938917232</v>
      </c>
      <c r="N43" s="81"/>
      <c r="O43" s="191">
        <f>'LOG-DcvSimple'!E3</f>
        <v>999.9923</v>
      </c>
    </row>
    <row r="44" spans="1:29" x14ac:dyDescent="0.25">
      <c r="A44" s="6">
        <f t="shared" si="0"/>
        <v>45292.00439814815</v>
      </c>
      <c r="B44" s="2">
        <v>45292</v>
      </c>
      <c r="C44" s="3">
        <v>4.3981481481481484E-3</v>
      </c>
      <c r="D44">
        <v>380</v>
      </c>
      <c r="E44" s="57">
        <v>400.02100000000002</v>
      </c>
      <c r="F44" s="154">
        <v>3.9499610000000001</v>
      </c>
      <c r="G44" s="158">
        <v>0</v>
      </c>
    </row>
    <row r="45" spans="1:29" x14ac:dyDescent="0.25">
      <c r="A45" s="6">
        <f t="shared" si="0"/>
        <v>45292.004513888889</v>
      </c>
      <c r="B45" s="2">
        <v>45292</v>
      </c>
      <c r="C45" s="3">
        <v>4.5138888888888893E-3</v>
      </c>
      <c r="D45">
        <v>390</v>
      </c>
      <c r="E45" s="57">
        <v>400.02089999999998</v>
      </c>
      <c r="F45" s="154">
        <v>3.9499610000000001</v>
      </c>
      <c r="G45" s="158">
        <v>0</v>
      </c>
    </row>
    <row r="46" spans="1:29" x14ac:dyDescent="0.25">
      <c r="A46" s="6">
        <f t="shared" si="0"/>
        <v>45292.004629629628</v>
      </c>
      <c r="B46" s="2">
        <v>45292</v>
      </c>
      <c r="C46" s="3">
        <v>4.6296296296296302E-3</v>
      </c>
      <c r="D46">
        <v>400</v>
      </c>
      <c r="E46" s="57">
        <v>400.02089999999998</v>
      </c>
      <c r="F46" s="154">
        <v>3.9499610000000001</v>
      </c>
      <c r="G46" s="158">
        <v>0</v>
      </c>
    </row>
    <row r="47" spans="1:29" x14ac:dyDescent="0.25">
      <c r="A47" s="6">
        <f t="shared" si="0"/>
        <v>45292.004745370374</v>
      </c>
      <c r="B47" s="2">
        <v>45292</v>
      </c>
      <c r="C47" s="3">
        <v>4.7453703703703703E-3</v>
      </c>
      <c r="D47">
        <v>410</v>
      </c>
      <c r="E47" s="57">
        <v>400.02080000000001</v>
      </c>
      <c r="F47" s="154">
        <v>3.9499610000000001</v>
      </c>
      <c r="G47" s="158">
        <v>0</v>
      </c>
    </row>
    <row r="48" spans="1:29" x14ac:dyDescent="0.25">
      <c r="A48" s="6">
        <f t="shared" si="0"/>
        <v>45292.004861111112</v>
      </c>
      <c r="B48" s="2">
        <v>45292</v>
      </c>
      <c r="C48" s="3">
        <v>4.8611111111111112E-3</v>
      </c>
      <c r="D48">
        <v>420</v>
      </c>
      <c r="E48" s="57">
        <v>400.02080000000001</v>
      </c>
      <c r="F48" s="154">
        <v>3.9499610000000001</v>
      </c>
      <c r="G48" s="158">
        <v>0</v>
      </c>
    </row>
    <row r="49" spans="1:7" x14ac:dyDescent="0.25">
      <c r="A49" s="6">
        <f t="shared" si="0"/>
        <v>45292.004976851851</v>
      </c>
      <c r="B49" s="2">
        <v>45292</v>
      </c>
      <c r="C49" s="3">
        <v>4.9768518518518521E-3</v>
      </c>
      <c r="D49">
        <v>430</v>
      </c>
      <c r="E49" s="57">
        <v>400.02069999999998</v>
      </c>
      <c r="F49" s="154">
        <v>3.9499610000000001</v>
      </c>
      <c r="G49" s="158">
        <v>0</v>
      </c>
    </row>
    <row r="50" spans="1:7" x14ac:dyDescent="0.25">
      <c r="A50" s="6">
        <f t="shared" si="0"/>
        <v>45292.00509259259</v>
      </c>
      <c r="B50" s="2">
        <v>45292</v>
      </c>
      <c r="C50" s="3">
        <v>5.0925925925925921E-3</v>
      </c>
      <c r="D50">
        <v>440</v>
      </c>
      <c r="E50" s="57">
        <v>400.0206</v>
      </c>
      <c r="F50" s="154">
        <v>3.9499610000000001</v>
      </c>
      <c r="G50" s="158">
        <v>0</v>
      </c>
    </row>
    <row r="51" spans="1:7" x14ac:dyDescent="0.25">
      <c r="A51" s="6">
        <f t="shared" si="0"/>
        <v>45292.005208333336</v>
      </c>
      <c r="B51" s="2">
        <v>45292</v>
      </c>
      <c r="C51" s="3">
        <v>5.208333333333333E-3</v>
      </c>
      <c r="D51">
        <v>450</v>
      </c>
      <c r="E51" s="57">
        <v>400.0206</v>
      </c>
      <c r="F51" s="154">
        <v>3.9499610000000001</v>
      </c>
      <c r="G51" s="158">
        <v>0</v>
      </c>
    </row>
    <row r="52" spans="1:7" x14ac:dyDescent="0.25">
      <c r="A52" s="6">
        <f t="shared" si="0"/>
        <v>45292.005324074074</v>
      </c>
      <c r="B52" s="2">
        <v>45292</v>
      </c>
      <c r="C52" s="3">
        <v>5.3240740740740748E-3</v>
      </c>
      <c r="D52">
        <v>460</v>
      </c>
      <c r="E52" s="57">
        <v>400.02050000000003</v>
      </c>
      <c r="F52" s="154">
        <v>3.9499610000000001</v>
      </c>
      <c r="G52" s="158">
        <v>0</v>
      </c>
    </row>
    <row r="53" spans="1:7" x14ac:dyDescent="0.25">
      <c r="A53" s="6">
        <f t="shared" si="0"/>
        <v>45292.005439814813</v>
      </c>
      <c r="B53" s="2">
        <v>45292</v>
      </c>
      <c r="C53" s="3">
        <v>5.4398148148148149E-3</v>
      </c>
      <c r="D53">
        <v>470</v>
      </c>
      <c r="E53" s="57">
        <v>400.02050000000003</v>
      </c>
      <c r="F53" s="154">
        <v>3.9499610000000001</v>
      </c>
      <c r="G53" s="158">
        <v>0</v>
      </c>
    </row>
    <row r="54" spans="1:7" x14ac:dyDescent="0.25">
      <c r="A54" s="6">
        <f t="shared" si="0"/>
        <v>45292.005555555559</v>
      </c>
      <c r="B54" s="2">
        <v>45292</v>
      </c>
      <c r="C54" s="3">
        <v>5.5555555555555558E-3</v>
      </c>
      <c r="D54">
        <v>480</v>
      </c>
      <c r="E54" s="57">
        <v>400.0204</v>
      </c>
      <c r="F54" s="154">
        <v>3.9499610000000001</v>
      </c>
      <c r="G54" s="158">
        <v>0</v>
      </c>
    </row>
    <row r="55" spans="1:7" x14ac:dyDescent="0.25">
      <c r="A55" s="6">
        <f t="shared" si="0"/>
        <v>45292.005671296298</v>
      </c>
      <c r="B55" s="2">
        <v>45292</v>
      </c>
      <c r="C55" s="3">
        <v>5.6712962962962958E-3</v>
      </c>
      <c r="D55">
        <v>490</v>
      </c>
      <c r="E55" s="57">
        <v>400.02030000000002</v>
      </c>
      <c r="F55" s="154">
        <v>3.9499610000000001</v>
      </c>
      <c r="G55" s="158">
        <v>0</v>
      </c>
    </row>
    <row r="56" spans="1:7" x14ac:dyDescent="0.25">
      <c r="A56" s="6">
        <f t="shared" si="0"/>
        <v>45292.005787037036</v>
      </c>
      <c r="B56" s="2">
        <v>45292</v>
      </c>
      <c r="C56" s="3">
        <v>5.7870370370370376E-3</v>
      </c>
      <c r="D56">
        <v>500</v>
      </c>
      <c r="E56" s="57">
        <v>400.02030000000002</v>
      </c>
      <c r="F56" s="154">
        <v>3.9499610000000001</v>
      </c>
      <c r="G56" s="158">
        <v>0</v>
      </c>
    </row>
    <row r="57" spans="1:7" x14ac:dyDescent="0.25">
      <c r="A57" s="6">
        <f t="shared" si="0"/>
        <v>45292.005902777775</v>
      </c>
      <c r="B57" s="2">
        <v>45292</v>
      </c>
      <c r="C57" s="3">
        <v>5.9027777777777776E-3</v>
      </c>
      <c r="D57">
        <v>510</v>
      </c>
      <c r="E57" s="57">
        <v>400.02019999999999</v>
      </c>
      <c r="F57" s="154">
        <v>3.9499610000000001</v>
      </c>
      <c r="G57" s="158">
        <v>0</v>
      </c>
    </row>
    <row r="58" spans="1:7" x14ac:dyDescent="0.25">
      <c r="A58" s="6">
        <f t="shared" si="0"/>
        <v>45292.006018518521</v>
      </c>
      <c r="B58" s="2">
        <v>45292</v>
      </c>
      <c r="C58" s="3">
        <v>6.0185185185185177E-3</v>
      </c>
      <c r="D58">
        <v>520</v>
      </c>
      <c r="E58" s="57">
        <v>400.02019999999999</v>
      </c>
      <c r="F58" s="154">
        <v>3.9499610000000001</v>
      </c>
      <c r="G58" s="158">
        <v>0</v>
      </c>
    </row>
    <row r="59" spans="1:7" x14ac:dyDescent="0.25">
      <c r="A59" s="6">
        <f t="shared" si="0"/>
        <v>45292.00613425926</v>
      </c>
      <c r="B59" s="2">
        <v>45292</v>
      </c>
      <c r="C59" s="3">
        <v>6.1342592592592594E-3</v>
      </c>
      <c r="D59">
        <v>530</v>
      </c>
      <c r="E59" s="57">
        <v>400.02010000000001</v>
      </c>
      <c r="F59" s="154">
        <v>3.9499610000000001</v>
      </c>
      <c r="G59" s="158">
        <v>0</v>
      </c>
    </row>
    <row r="60" spans="1:7" x14ac:dyDescent="0.25">
      <c r="A60" s="6">
        <f t="shared" si="0"/>
        <v>45292.006249999999</v>
      </c>
      <c r="B60" s="2">
        <v>45292</v>
      </c>
      <c r="C60" s="3">
        <v>6.2499999999999995E-3</v>
      </c>
      <c r="D60">
        <v>540</v>
      </c>
      <c r="E60" s="57">
        <v>400.02010000000001</v>
      </c>
      <c r="F60" s="154">
        <v>3.9499610000000001</v>
      </c>
      <c r="G60" s="158">
        <v>0</v>
      </c>
    </row>
    <row r="61" spans="1:7" x14ac:dyDescent="0.25">
      <c r="A61" s="6">
        <f t="shared" si="0"/>
        <v>45292.006365740737</v>
      </c>
      <c r="B61" s="2">
        <v>45292</v>
      </c>
      <c r="C61" s="3">
        <v>6.3657407407407404E-3</v>
      </c>
      <c r="D61">
        <v>550</v>
      </c>
      <c r="E61" s="57">
        <v>400.02</v>
      </c>
      <c r="F61" s="154">
        <v>3.9499610000000001</v>
      </c>
      <c r="G61" s="158">
        <v>0</v>
      </c>
    </row>
    <row r="62" spans="1:7" x14ac:dyDescent="0.25">
      <c r="A62" s="6">
        <f t="shared" si="0"/>
        <v>45292.006481481483</v>
      </c>
      <c r="B62" s="2">
        <v>45292</v>
      </c>
      <c r="C62" s="3">
        <v>6.4814814814814813E-3</v>
      </c>
      <c r="D62">
        <v>560</v>
      </c>
      <c r="E62" s="57">
        <v>400.01990000000001</v>
      </c>
      <c r="F62" s="154">
        <v>3.9499610000000001</v>
      </c>
      <c r="G62" s="158">
        <v>0</v>
      </c>
    </row>
    <row r="63" spans="1:7" x14ac:dyDescent="0.25">
      <c r="A63" s="6">
        <f t="shared" si="0"/>
        <v>45292.006597222222</v>
      </c>
      <c r="B63" s="2">
        <v>45292</v>
      </c>
      <c r="C63" s="3">
        <v>6.5972222222222222E-3</v>
      </c>
      <c r="D63">
        <v>570</v>
      </c>
      <c r="E63" s="57">
        <v>400.01990000000001</v>
      </c>
      <c r="F63" s="154">
        <v>3.9499610000000001</v>
      </c>
      <c r="G63" s="158">
        <v>0</v>
      </c>
    </row>
    <row r="64" spans="1:7" x14ac:dyDescent="0.25">
      <c r="A64" s="6">
        <f t="shared" si="0"/>
        <v>45292.006712962961</v>
      </c>
      <c r="B64" s="2">
        <v>45292</v>
      </c>
      <c r="C64" s="3">
        <v>6.7129629629629622E-3</v>
      </c>
      <c r="D64">
        <v>580</v>
      </c>
      <c r="E64" s="57">
        <v>400.01979999999998</v>
      </c>
      <c r="F64" s="154">
        <v>3.9499610000000001</v>
      </c>
      <c r="G64" s="158">
        <v>0</v>
      </c>
    </row>
    <row r="65" spans="1:7" x14ac:dyDescent="0.25">
      <c r="A65" s="6">
        <f t="shared" si="0"/>
        <v>45292.006828703707</v>
      </c>
      <c r="B65" s="2">
        <v>45292</v>
      </c>
      <c r="C65" s="3">
        <v>6.828703703703704E-3</v>
      </c>
      <c r="D65">
        <v>590</v>
      </c>
      <c r="E65" s="57">
        <v>400.0197</v>
      </c>
      <c r="F65" s="154">
        <v>3.9499610000000001</v>
      </c>
      <c r="G65" s="158">
        <v>0</v>
      </c>
    </row>
    <row r="66" spans="1:7" x14ac:dyDescent="0.25">
      <c r="A66" s="6">
        <f t="shared" si="0"/>
        <v>45292.006944444445</v>
      </c>
      <c r="B66" s="2">
        <v>45292</v>
      </c>
      <c r="C66" s="3">
        <v>6.9444444444444441E-3</v>
      </c>
      <c r="D66">
        <v>600</v>
      </c>
      <c r="E66" s="57">
        <v>400.0197</v>
      </c>
      <c r="F66" s="154">
        <v>3.9499610000000001</v>
      </c>
      <c r="G66" s="158">
        <v>0</v>
      </c>
    </row>
    <row r="67" spans="1:7" x14ac:dyDescent="0.25">
      <c r="A67" s="6">
        <f t="shared" si="0"/>
        <v>45292.007060185184</v>
      </c>
      <c r="B67" s="2">
        <v>45292</v>
      </c>
      <c r="C67" s="3">
        <v>7.0601851851851841E-3</v>
      </c>
      <c r="D67">
        <v>610</v>
      </c>
      <c r="E67" s="57">
        <v>400.0197</v>
      </c>
      <c r="F67" s="154">
        <v>3.9499610000000001</v>
      </c>
      <c r="G67" s="158">
        <v>0</v>
      </c>
    </row>
    <row r="68" spans="1:7" x14ac:dyDescent="0.25">
      <c r="A68" s="6">
        <f t="shared" si="0"/>
        <v>45292.007175925923</v>
      </c>
      <c r="B68" s="2">
        <v>45292</v>
      </c>
      <c r="C68" s="3">
        <v>7.1759259259259259E-3</v>
      </c>
      <c r="D68">
        <v>620</v>
      </c>
      <c r="E68" s="57">
        <v>400.01960000000003</v>
      </c>
      <c r="F68" s="154">
        <v>3.9499610000000001</v>
      </c>
      <c r="G68" s="158">
        <v>0</v>
      </c>
    </row>
    <row r="69" spans="1:7" x14ac:dyDescent="0.25">
      <c r="A69" s="6">
        <f t="shared" si="0"/>
        <v>45292.007291666669</v>
      </c>
      <c r="B69" s="2">
        <v>45292</v>
      </c>
      <c r="C69" s="3">
        <v>7.2916666666666659E-3</v>
      </c>
      <c r="D69">
        <v>630</v>
      </c>
      <c r="E69" s="57">
        <v>400.01949999999999</v>
      </c>
      <c r="F69" s="154">
        <v>3.9499610000000001</v>
      </c>
      <c r="G69" s="158">
        <v>0</v>
      </c>
    </row>
    <row r="70" spans="1:7" x14ac:dyDescent="0.25">
      <c r="A70" s="6">
        <f t="shared" ref="A70:A133" si="3">DATEVALUE(TEXT($A$1,"MM/DD/YYYY"))+C70</f>
        <v>45292.007407407407</v>
      </c>
      <c r="B70" s="2">
        <v>45292</v>
      </c>
      <c r="C70" s="3">
        <v>7.4074074074074068E-3</v>
      </c>
      <c r="D70">
        <v>640</v>
      </c>
      <c r="E70" s="57">
        <v>400.01940000000002</v>
      </c>
      <c r="F70" s="154">
        <v>3.9499610000000001</v>
      </c>
      <c r="G70" s="158">
        <v>0</v>
      </c>
    </row>
    <row r="71" spans="1:7" x14ac:dyDescent="0.25">
      <c r="A71" s="6">
        <f t="shared" si="3"/>
        <v>45292.007523148146</v>
      </c>
      <c r="B71" s="2">
        <v>45292</v>
      </c>
      <c r="C71" s="3">
        <v>7.5231481481481477E-3</v>
      </c>
      <c r="D71">
        <v>650</v>
      </c>
      <c r="E71" s="57">
        <v>400.01940000000002</v>
      </c>
      <c r="F71" s="154">
        <v>3.9499610000000001</v>
      </c>
      <c r="G71" s="158">
        <v>0</v>
      </c>
    </row>
    <row r="72" spans="1:7" x14ac:dyDescent="0.25">
      <c r="A72" s="6">
        <f t="shared" si="3"/>
        <v>45292.007638888892</v>
      </c>
      <c r="B72" s="2">
        <v>45292</v>
      </c>
      <c r="C72" s="3">
        <v>7.6388888888888886E-3</v>
      </c>
      <c r="D72">
        <v>660</v>
      </c>
      <c r="E72" s="57">
        <v>400.01929999999999</v>
      </c>
      <c r="F72" s="154">
        <v>3.9499610000000001</v>
      </c>
      <c r="G72" s="158">
        <v>0</v>
      </c>
    </row>
    <row r="73" spans="1:7" x14ac:dyDescent="0.25">
      <c r="A73" s="6">
        <f t="shared" si="3"/>
        <v>45292.007754629631</v>
      </c>
      <c r="B73" s="2">
        <v>45292</v>
      </c>
      <c r="C73" s="3">
        <v>7.7546296296296287E-3</v>
      </c>
      <c r="D73">
        <v>670</v>
      </c>
      <c r="E73" s="57">
        <v>400.01929999999999</v>
      </c>
      <c r="F73" s="154">
        <v>3.9499610000000001</v>
      </c>
      <c r="G73" s="158">
        <v>0</v>
      </c>
    </row>
    <row r="74" spans="1:7" x14ac:dyDescent="0.25">
      <c r="A74" s="6">
        <f t="shared" si="3"/>
        <v>45292.007870370369</v>
      </c>
      <c r="B74" s="2">
        <v>45292</v>
      </c>
      <c r="C74" s="3">
        <v>7.8703703703703713E-3</v>
      </c>
      <c r="D74">
        <v>680</v>
      </c>
      <c r="E74" s="57">
        <v>400.01920000000001</v>
      </c>
      <c r="F74" s="154">
        <v>3.9499610000000001</v>
      </c>
      <c r="G74" s="158">
        <v>0</v>
      </c>
    </row>
    <row r="75" spans="1:7" x14ac:dyDescent="0.25">
      <c r="A75" s="6">
        <f t="shared" si="3"/>
        <v>45292.007986111108</v>
      </c>
      <c r="B75" s="2">
        <v>45292</v>
      </c>
      <c r="C75" s="3">
        <v>7.9861111111111122E-3</v>
      </c>
      <c r="D75">
        <v>690</v>
      </c>
      <c r="E75" s="57">
        <v>400.01920000000001</v>
      </c>
      <c r="F75" s="154">
        <v>3.9499610000000001</v>
      </c>
      <c r="G75" s="158">
        <v>0</v>
      </c>
    </row>
    <row r="76" spans="1:7" x14ac:dyDescent="0.25">
      <c r="A76" s="6">
        <f t="shared" si="3"/>
        <v>45292.008101851854</v>
      </c>
      <c r="B76" s="2">
        <v>45292</v>
      </c>
      <c r="C76" s="3">
        <v>8.1018518518518514E-3</v>
      </c>
      <c r="D76">
        <v>700</v>
      </c>
      <c r="E76" s="57">
        <v>400.01909999999998</v>
      </c>
      <c r="F76" s="154">
        <v>3.9499610000000001</v>
      </c>
      <c r="G76" s="158">
        <v>0</v>
      </c>
    </row>
    <row r="77" spans="1:7" x14ac:dyDescent="0.25">
      <c r="A77" s="6">
        <f t="shared" si="3"/>
        <v>45292.008217592593</v>
      </c>
      <c r="B77" s="2">
        <v>45292</v>
      </c>
      <c r="C77" s="3">
        <v>8.217592592592594E-3</v>
      </c>
      <c r="D77">
        <v>710</v>
      </c>
      <c r="E77" s="57">
        <v>400.01909999999998</v>
      </c>
      <c r="F77" s="154">
        <v>3.9499610000000001</v>
      </c>
      <c r="G77" s="158">
        <v>0</v>
      </c>
    </row>
    <row r="78" spans="1:7" x14ac:dyDescent="0.25">
      <c r="A78" s="6">
        <f t="shared" si="3"/>
        <v>45292.008333333331</v>
      </c>
      <c r="B78" s="2">
        <v>45292</v>
      </c>
      <c r="C78" s="3">
        <v>8.3333333333333332E-3</v>
      </c>
      <c r="D78">
        <v>720</v>
      </c>
      <c r="E78" s="57">
        <v>400.01900000000001</v>
      </c>
      <c r="F78" s="154">
        <v>3.9499610000000001</v>
      </c>
      <c r="G78" s="158">
        <v>0</v>
      </c>
    </row>
    <row r="79" spans="1:7" x14ac:dyDescent="0.25">
      <c r="A79" s="6">
        <f t="shared" si="3"/>
        <v>45292.008449074077</v>
      </c>
      <c r="B79" s="2">
        <v>45292</v>
      </c>
      <c r="C79" s="3">
        <v>8.4490740740740741E-3</v>
      </c>
      <c r="D79">
        <v>730</v>
      </c>
      <c r="E79" s="57">
        <v>400.01900000000001</v>
      </c>
      <c r="F79" s="154">
        <v>3.9499610000000001</v>
      </c>
      <c r="G79" s="158">
        <v>0</v>
      </c>
    </row>
    <row r="80" spans="1:7" x14ac:dyDescent="0.25">
      <c r="A80" s="6">
        <f t="shared" si="3"/>
        <v>45292.008564814816</v>
      </c>
      <c r="B80" s="2">
        <v>45292</v>
      </c>
      <c r="C80" s="3">
        <v>8.564814814814815E-3</v>
      </c>
      <c r="D80">
        <v>740</v>
      </c>
      <c r="E80" s="57">
        <v>400.01889999999997</v>
      </c>
      <c r="F80" s="154">
        <v>3.9499610000000001</v>
      </c>
      <c r="G80" s="158">
        <v>0</v>
      </c>
    </row>
    <row r="81" spans="1:7" x14ac:dyDescent="0.25">
      <c r="A81" s="6">
        <f t="shared" si="3"/>
        <v>45292.008680555555</v>
      </c>
      <c r="B81" s="2">
        <v>45292</v>
      </c>
      <c r="C81" s="3">
        <v>8.6805555555555559E-3</v>
      </c>
      <c r="D81">
        <v>750</v>
      </c>
      <c r="E81" s="57">
        <v>400.0188</v>
      </c>
      <c r="F81" s="154">
        <v>3.9499610000000001</v>
      </c>
      <c r="G81" s="158">
        <v>0</v>
      </c>
    </row>
    <row r="82" spans="1:7" x14ac:dyDescent="0.25">
      <c r="A82" s="6">
        <f t="shared" si="3"/>
        <v>45292.008796296293</v>
      </c>
      <c r="B82" s="2">
        <v>45292</v>
      </c>
      <c r="C82" s="3">
        <v>8.7962962962962968E-3</v>
      </c>
      <c r="D82">
        <v>760</v>
      </c>
      <c r="E82" s="57">
        <v>400.0188</v>
      </c>
      <c r="F82" s="154">
        <v>3.9499610000000001</v>
      </c>
      <c r="G82" s="158">
        <v>0</v>
      </c>
    </row>
    <row r="83" spans="1:7" x14ac:dyDescent="0.25">
      <c r="A83" s="6">
        <f t="shared" si="3"/>
        <v>45292.008912037039</v>
      </c>
      <c r="B83" s="2">
        <v>45292</v>
      </c>
      <c r="C83" s="3">
        <v>8.9120370370370378E-3</v>
      </c>
      <c r="D83">
        <v>770</v>
      </c>
      <c r="E83" s="57">
        <v>400.01870000000002</v>
      </c>
      <c r="F83" s="154">
        <v>3.9499610000000001</v>
      </c>
      <c r="G83" s="158">
        <v>0</v>
      </c>
    </row>
    <row r="84" spans="1:7" x14ac:dyDescent="0.25">
      <c r="A84" s="6">
        <f t="shared" si="3"/>
        <v>45292.009027777778</v>
      </c>
      <c r="B84" s="2">
        <v>45292</v>
      </c>
      <c r="C84" s="3">
        <v>9.0277777777777787E-3</v>
      </c>
      <c r="D84">
        <v>780</v>
      </c>
      <c r="E84" s="57">
        <v>400.01870000000002</v>
      </c>
      <c r="F84" s="154">
        <v>3.9499610000000001</v>
      </c>
      <c r="G84" s="158">
        <v>0</v>
      </c>
    </row>
    <row r="85" spans="1:7" x14ac:dyDescent="0.25">
      <c r="A85" s="6">
        <f t="shared" si="3"/>
        <v>45292.009143518517</v>
      </c>
      <c r="B85" s="2">
        <v>45292</v>
      </c>
      <c r="C85" s="3">
        <v>9.1435185185185178E-3</v>
      </c>
      <c r="D85">
        <v>790</v>
      </c>
      <c r="E85" s="57">
        <v>400.01859999999999</v>
      </c>
      <c r="F85" s="154">
        <v>3.9499610000000001</v>
      </c>
      <c r="G85" s="158">
        <v>0</v>
      </c>
    </row>
    <row r="86" spans="1:7" x14ac:dyDescent="0.25">
      <c r="A86" s="6">
        <f t="shared" si="3"/>
        <v>45292.009259259263</v>
      </c>
      <c r="B86" s="2">
        <v>45292</v>
      </c>
      <c r="C86" s="3">
        <v>9.2592592592592605E-3</v>
      </c>
      <c r="D86">
        <v>800</v>
      </c>
      <c r="E86" s="57">
        <v>400.01859999999999</v>
      </c>
      <c r="F86" s="154">
        <v>3.9499610000000001</v>
      </c>
      <c r="G86" s="158">
        <v>0</v>
      </c>
    </row>
    <row r="87" spans="1:7" x14ac:dyDescent="0.25">
      <c r="A87" s="6">
        <f t="shared" si="3"/>
        <v>45292.009375000001</v>
      </c>
      <c r="B87" s="2">
        <v>45292</v>
      </c>
      <c r="C87" s="3">
        <v>9.3749999999999997E-3</v>
      </c>
      <c r="D87">
        <v>810</v>
      </c>
      <c r="E87" s="57">
        <v>400.01850000000002</v>
      </c>
      <c r="F87" s="154">
        <v>3.9499610000000001</v>
      </c>
      <c r="G87" s="158">
        <v>0</v>
      </c>
    </row>
    <row r="88" spans="1:7" x14ac:dyDescent="0.25">
      <c r="A88" s="6">
        <f t="shared" si="3"/>
        <v>45292.00949074074</v>
      </c>
      <c r="B88" s="2">
        <v>45292</v>
      </c>
      <c r="C88" s="3">
        <v>9.4907407407407406E-3</v>
      </c>
      <c r="D88">
        <v>820</v>
      </c>
      <c r="E88" s="57">
        <v>400.01850000000002</v>
      </c>
      <c r="F88" s="154">
        <v>3.9499610000000001</v>
      </c>
      <c r="G88" s="158">
        <v>0</v>
      </c>
    </row>
    <row r="89" spans="1:7" x14ac:dyDescent="0.25">
      <c r="A89" s="6">
        <f t="shared" si="3"/>
        <v>45292.009606481479</v>
      </c>
      <c r="B89" s="2">
        <v>45292</v>
      </c>
      <c r="C89" s="3">
        <v>9.6064814814814815E-3</v>
      </c>
      <c r="D89">
        <v>830</v>
      </c>
      <c r="E89" s="57">
        <v>400.01839999999999</v>
      </c>
      <c r="F89" s="154">
        <v>3.9499610000000001</v>
      </c>
      <c r="G89" s="158">
        <v>0</v>
      </c>
    </row>
    <row r="90" spans="1:7" x14ac:dyDescent="0.25">
      <c r="A90" s="6">
        <f t="shared" si="3"/>
        <v>45292.009722222225</v>
      </c>
      <c r="B90" s="2">
        <v>45292</v>
      </c>
      <c r="C90" s="3">
        <v>9.7222222222222224E-3</v>
      </c>
      <c r="D90">
        <v>840</v>
      </c>
      <c r="E90" s="57">
        <v>400.01830000000001</v>
      </c>
      <c r="F90" s="154">
        <v>3.9499610000000001</v>
      </c>
      <c r="G90" s="158">
        <v>0</v>
      </c>
    </row>
    <row r="91" spans="1:7" x14ac:dyDescent="0.25">
      <c r="A91" s="6">
        <f t="shared" si="3"/>
        <v>45292.009837962964</v>
      </c>
      <c r="B91" s="2">
        <v>45292</v>
      </c>
      <c r="C91" s="3">
        <v>9.8379629629629633E-3</v>
      </c>
      <c r="D91">
        <v>850</v>
      </c>
      <c r="E91" s="57">
        <v>400.01830000000001</v>
      </c>
      <c r="F91" s="154">
        <v>3.9499610000000001</v>
      </c>
      <c r="G91" s="158">
        <v>0</v>
      </c>
    </row>
    <row r="92" spans="1:7" x14ac:dyDescent="0.25">
      <c r="A92" s="6">
        <f t="shared" si="3"/>
        <v>45292.009953703702</v>
      </c>
      <c r="B92" s="2">
        <v>45292</v>
      </c>
      <c r="C92" s="3">
        <v>9.9537037037037042E-3</v>
      </c>
      <c r="D92">
        <v>860</v>
      </c>
      <c r="E92" s="57">
        <v>400.01819999999998</v>
      </c>
      <c r="F92" s="154">
        <v>3.9499610000000001</v>
      </c>
      <c r="G92" s="158">
        <v>0</v>
      </c>
    </row>
    <row r="93" spans="1:7" x14ac:dyDescent="0.25">
      <c r="A93" s="6">
        <f t="shared" si="3"/>
        <v>45292.010069444441</v>
      </c>
      <c r="B93" s="2">
        <v>45292</v>
      </c>
      <c r="C93" s="3">
        <v>1.0069444444444445E-2</v>
      </c>
      <c r="D93">
        <v>870</v>
      </c>
      <c r="E93" s="57">
        <v>400.01819999999998</v>
      </c>
      <c r="F93" s="154">
        <v>3.9499610000000001</v>
      </c>
      <c r="G93" s="158">
        <v>0</v>
      </c>
    </row>
    <row r="94" spans="1:7" x14ac:dyDescent="0.25">
      <c r="A94" s="6">
        <f t="shared" si="3"/>
        <v>45292.010185185187</v>
      </c>
      <c r="B94" s="2">
        <v>45292</v>
      </c>
      <c r="C94" s="3">
        <v>1.0185185185185184E-2</v>
      </c>
      <c r="D94">
        <v>880</v>
      </c>
      <c r="E94" s="57">
        <v>400.01819999999998</v>
      </c>
      <c r="F94" s="154">
        <v>3.9499610000000001</v>
      </c>
      <c r="G94" s="158">
        <v>0</v>
      </c>
    </row>
    <row r="95" spans="1:7" x14ac:dyDescent="0.25">
      <c r="A95" s="6">
        <f t="shared" si="3"/>
        <v>45292.010300925926</v>
      </c>
      <c r="B95" s="2">
        <v>45292</v>
      </c>
      <c r="C95" s="3">
        <v>1.0300925925925927E-2</v>
      </c>
      <c r="D95">
        <v>890</v>
      </c>
      <c r="E95" s="57">
        <v>400.0181</v>
      </c>
      <c r="F95" s="154">
        <v>3.9499610000000001</v>
      </c>
      <c r="G95" s="158">
        <v>0</v>
      </c>
    </row>
    <row r="96" spans="1:7" x14ac:dyDescent="0.25">
      <c r="A96" s="6">
        <f t="shared" si="3"/>
        <v>45292.010416666664</v>
      </c>
      <c r="B96" s="2">
        <v>45292</v>
      </c>
      <c r="C96" s="3">
        <v>1.0416666666666666E-2</v>
      </c>
      <c r="D96">
        <v>900</v>
      </c>
      <c r="E96" s="57">
        <v>400.01799999999997</v>
      </c>
      <c r="F96" s="154">
        <v>3.9499610000000001</v>
      </c>
      <c r="G96" s="158">
        <v>0</v>
      </c>
    </row>
    <row r="97" spans="1:7" x14ac:dyDescent="0.25">
      <c r="A97" s="6">
        <f t="shared" si="3"/>
        <v>45292.01053240741</v>
      </c>
      <c r="B97" s="2">
        <v>45292</v>
      </c>
      <c r="C97" s="3">
        <v>1.0532407407407407E-2</v>
      </c>
      <c r="D97">
        <v>910</v>
      </c>
      <c r="E97" s="57">
        <v>400.0179</v>
      </c>
      <c r="F97" s="154">
        <v>3.9499610000000001</v>
      </c>
      <c r="G97" s="158">
        <v>0</v>
      </c>
    </row>
    <row r="98" spans="1:7" x14ac:dyDescent="0.25">
      <c r="A98" s="6">
        <f t="shared" si="3"/>
        <v>45292.010648148149</v>
      </c>
      <c r="B98" s="2">
        <v>45292</v>
      </c>
      <c r="C98" s="3">
        <v>1.064814814814815E-2</v>
      </c>
      <c r="D98">
        <v>920</v>
      </c>
      <c r="E98" s="57">
        <v>400.0179</v>
      </c>
      <c r="F98" s="154">
        <v>3.9499610000000001</v>
      </c>
      <c r="G98" s="158">
        <v>0</v>
      </c>
    </row>
    <row r="99" spans="1:7" x14ac:dyDescent="0.25">
      <c r="A99" s="6">
        <f t="shared" si="3"/>
        <v>45292.010763888888</v>
      </c>
      <c r="B99" s="2">
        <v>45292</v>
      </c>
      <c r="C99" s="3">
        <v>1.0763888888888891E-2</v>
      </c>
      <c r="D99">
        <v>930</v>
      </c>
      <c r="E99" s="57">
        <v>400.0179</v>
      </c>
      <c r="F99" s="154">
        <v>3.9499610000000001</v>
      </c>
      <c r="G99" s="158">
        <v>0</v>
      </c>
    </row>
    <row r="100" spans="1:7" x14ac:dyDescent="0.25">
      <c r="A100" s="6">
        <f t="shared" si="3"/>
        <v>45292.010879629626</v>
      </c>
      <c r="B100" s="2">
        <v>45292</v>
      </c>
      <c r="C100" s="3">
        <v>1.087962962962963E-2</v>
      </c>
      <c r="D100">
        <v>940</v>
      </c>
      <c r="E100" s="57">
        <v>400.01780000000002</v>
      </c>
      <c r="F100" s="154">
        <v>3.9499610000000001</v>
      </c>
      <c r="G100" s="158">
        <v>0</v>
      </c>
    </row>
    <row r="101" spans="1:7" x14ac:dyDescent="0.25">
      <c r="A101" s="6">
        <f t="shared" si="3"/>
        <v>45292.010995370372</v>
      </c>
      <c r="B101" s="2">
        <v>45292</v>
      </c>
      <c r="C101" s="3">
        <v>1.0995370370370371E-2</v>
      </c>
      <c r="D101">
        <v>950</v>
      </c>
      <c r="E101" s="57">
        <v>400.01780000000002</v>
      </c>
      <c r="F101" s="154">
        <v>3.9499610000000001</v>
      </c>
      <c r="G101" s="158">
        <v>0</v>
      </c>
    </row>
    <row r="102" spans="1:7" x14ac:dyDescent="0.25">
      <c r="A102" s="6">
        <f t="shared" si="3"/>
        <v>45292.011111111111</v>
      </c>
      <c r="B102" s="2">
        <v>45292</v>
      </c>
      <c r="C102" s="3">
        <v>1.1111111111111112E-2</v>
      </c>
      <c r="D102">
        <v>960</v>
      </c>
      <c r="E102" s="57">
        <v>400.01769999999999</v>
      </c>
      <c r="F102" s="154">
        <v>3.9499610000000001</v>
      </c>
      <c r="G102" s="158">
        <v>0</v>
      </c>
    </row>
    <row r="103" spans="1:7" x14ac:dyDescent="0.25">
      <c r="A103" s="6">
        <f t="shared" si="3"/>
        <v>45292.01122685185</v>
      </c>
      <c r="B103" s="2">
        <v>45292</v>
      </c>
      <c r="C103" s="3">
        <v>1.1226851851851854E-2</v>
      </c>
      <c r="D103">
        <v>970</v>
      </c>
      <c r="E103" s="57">
        <v>400.01760000000002</v>
      </c>
      <c r="F103" s="154">
        <v>3.9499610000000001</v>
      </c>
      <c r="G103" s="158">
        <v>0</v>
      </c>
    </row>
    <row r="104" spans="1:7" x14ac:dyDescent="0.25">
      <c r="A104" s="6">
        <f t="shared" si="3"/>
        <v>45292.011342592596</v>
      </c>
      <c r="B104" s="2">
        <v>45292</v>
      </c>
      <c r="C104" s="3">
        <v>1.1342592592592592E-2</v>
      </c>
      <c r="D104">
        <v>980</v>
      </c>
      <c r="E104" s="57">
        <v>400.01760000000002</v>
      </c>
      <c r="F104" s="154">
        <v>3.9499610000000001</v>
      </c>
      <c r="G104" s="158">
        <v>0</v>
      </c>
    </row>
    <row r="105" spans="1:7" x14ac:dyDescent="0.25">
      <c r="A105" s="6">
        <f t="shared" si="3"/>
        <v>45292.011458333334</v>
      </c>
      <c r="B105" s="2">
        <v>45292</v>
      </c>
      <c r="C105" s="3">
        <v>1.1458333333333334E-2</v>
      </c>
      <c r="D105">
        <v>990</v>
      </c>
      <c r="E105" s="57">
        <v>400.01749999999998</v>
      </c>
      <c r="F105" s="154">
        <v>3.9499610000000001</v>
      </c>
      <c r="G105" s="158">
        <v>0</v>
      </c>
    </row>
    <row r="106" spans="1:7" x14ac:dyDescent="0.25">
      <c r="A106" s="6">
        <f t="shared" si="3"/>
        <v>45292.011574074073</v>
      </c>
      <c r="B106" s="2">
        <v>45292</v>
      </c>
      <c r="C106" s="3">
        <v>1.1574074074074075E-2</v>
      </c>
      <c r="D106">
        <v>1000</v>
      </c>
      <c r="E106" s="57">
        <v>400.01749999999998</v>
      </c>
      <c r="F106" s="154">
        <v>3.9499610000000001</v>
      </c>
      <c r="G106" s="158">
        <v>0</v>
      </c>
    </row>
    <row r="107" spans="1:7" x14ac:dyDescent="0.25">
      <c r="A107" s="6">
        <f t="shared" si="3"/>
        <v>45292.011689814812</v>
      </c>
      <c r="B107" s="2">
        <v>45292</v>
      </c>
      <c r="C107" s="3">
        <v>1.1689814814814814E-2</v>
      </c>
      <c r="D107">
        <v>1010</v>
      </c>
      <c r="E107" s="57">
        <v>400.01749999999998</v>
      </c>
      <c r="F107" s="154">
        <v>3.9499610000000001</v>
      </c>
      <c r="G107" s="158">
        <v>0</v>
      </c>
    </row>
    <row r="108" spans="1:7" x14ac:dyDescent="0.25">
      <c r="A108" s="6">
        <f t="shared" si="3"/>
        <v>45292.011805555558</v>
      </c>
      <c r="B108" s="2">
        <v>45292</v>
      </c>
      <c r="C108" s="3">
        <v>1.1805555555555555E-2</v>
      </c>
      <c r="D108">
        <v>1020</v>
      </c>
      <c r="E108" s="57">
        <v>400.01740000000001</v>
      </c>
      <c r="F108" s="154">
        <v>3.9499610000000001</v>
      </c>
      <c r="G108" s="158">
        <v>0</v>
      </c>
    </row>
    <row r="109" spans="1:7" x14ac:dyDescent="0.25">
      <c r="A109" s="6">
        <f t="shared" si="3"/>
        <v>45292.011921296296</v>
      </c>
      <c r="B109" s="2">
        <v>45292</v>
      </c>
      <c r="C109" s="3">
        <v>1.1921296296296298E-2</v>
      </c>
      <c r="D109">
        <v>1030</v>
      </c>
      <c r="E109" s="57">
        <v>400.01729999999998</v>
      </c>
      <c r="F109" s="154">
        <v>3.9499610000000001</v>
      </c>
      <c r="G109" s="158">
        <v>0</v>
      </c>
    </row>
    <row r="110" spans="1:7" x14ac:dyDescent="0.25">
      <c r="A110" s="6">
        <f t="shared" si="3"/>
        <v>45292.012037037035</v>
      </c>
      <c r="B110" s="2">
        <v>45292</v>
      </c>
      <c r="C110" s="3">
        <v>1.2037037037037035E-2</v>
      </c>
      <c r="D110">
        <v>1040</v>
      </c>
      <c r="E110" s="57">
        <v>400.01729999999998</v>
      </c>
      <c r="F110" s="154">
        <v>3.9499610000000001</v>
      </c>
      <c r="G110" s="158">
        <v>0</v>
      </c>
    </row>
    <row r="111" spans="1:7" x14ac:dyDescent="0.25">
      <c r="A111" s="6">
        <f t="shared" si="3"/>
        <v>45292.012152777781</v>
      </c>
      <c r="B111" s="2">
        <v>45292</v>
      </c>
      <c r="C111" s="3">
        <v>1.2152777777777778E-2</v>
      </c>
      <c r="D111">
        <v>1050</v>
      </c>
      <c r="E111" s="57">
        <v>400.0172</v>
      </c>
      <c r="F111" s="154">
        <v>3.9499610000000001</v>
      </c>
      <c r="G111" s="158">
        <v>0</v>
      </c>
    </row>
    <row r="112" spans="1:7" x14ac:dyDescent="0.25">
      <c r="A112" s="6">
        <f t="shared" si="3"/>
        <v>45292.01226851852</v>
      </c>
      <c r="B112" s="2">
        <v>45292</v>
      </c>
      <c r="C112" s="3">
        <v>1.2268518518518519E-2</v>
      </c>
      <c r="D112">
        <v>1060</v>
      </c>
      <c r="E112" s="57">
        <v>400.0172</v>
      </c>
      <c r="F112" s="154">
        <v>3.9499610000000001</v>
      </c>
      <c r="G112" s="158">
        <v>0</v>
      </c>
    </row>
    <row r="113" spans="1:7" x14ac:dyDescent="0.25">
      <c r="A113" s="6">
        <f t="shared" si="3"/>
        <v>45292.012384259258</v>
      </c>
      <c r="B113" s="2">
        <v>45292</v>
      </c>
      <c r="C113" s="3">
        <v>1.238425925925926E-2</v>
      </c>
      <c r="D113">
        <v>1070</v>
      </c>
      <c r="E113" s="57">
        <v>400.0172</v>
      </c>
      <c r="F113" s="154">
        <v>3.9499610000000001</v>
      </c>
      <c r="G113" s="158">
        <v>0</v>
      </c>
    </row>
    <row r="114" spans="1:7" x14ac:dyDescent="0.25">
      <c r="A114" s="6">
        <f t="shared" si="3"/>
        <v>45292.012499999997</v>
      </c>
      <c r="B114" s="2">
        <v>45292</v>
      </c>
      <c r="C114" s="3">
        <v>1.2499999999999999E-2</v>
      </c>
      <c r="D114">
        <v>1080</v>
      </c>
      <c r="E114" s="57">
        <v>400.01710000000003</v>
      </c>
      <c r="F114" s="154">
        <v>3.9499610000000001</v>
      </c>
      <c r="G114" s="158">
        <v>0</v>
      </c>
    </row>
    <row r="115" spans="1:7" x14ac:dyDescent="0.25">
      <c r="A115" s="6">
        <f t="shared" si="3"/>
        <v>45292.012615740743</v>
      </c>
      <c r="B115" s="2">
        <v>45292</v>
      </c>
      <c r="C115" s="3">
        <v>1.2615740740740742E-2</v>
      </c>
      <c r="D115">
        <v>1090</v>
      </c>
      <c r="E115" s="57">
        <v>400.017</v>
      </c>
      <c r="F115" s="154">
        <v>3.9499610000000001</v>
      </c>
      <c r="G115" s="158">
        <v>0</v>
      </c>
    </row>
    <row r="116" spans="1:7" x14ac:dyDescent="0.25">
      <c r="A116" s="6">
        <f t="shared" si="3"/>
        <v>45292.012731481482</v>
      </c>
      <c r="B116" s="2">
        <v>45292</v>
      </c>
      <c r="C116" s="3">
        <v>1.2731481481481481E-2</v>
      </c>
      <c r="D116">
        <v>1100</v>
      </c>
      <c r="E116" s="57">
        <v>400.017</v>
      </c>
      <c r="F116" s="154">
        <v>3.9499610000000001</v>
      </c>
      <c r="G116" s="158">
        <v>0</v>
      </c>
    </row>
    <row r="117" spans="1:7" x14ac:dyDescent="0.25">
      <c r="A117" s="6">
        <f t="shared" si="3"/>
        <v>45292.01284722222</v>
      </c>
      <c r="B117" s="2">
        <v>45292</v>
      </c>
      <c r="C117" s="3">
        <v>1.2847222222222223E-2</v>
      </c>
      <c r="D117">
        <v>1110</v>
      </c>
      <c r="E117" s="57">
        <v>400.017</v>
      </c>
      <c r="F117" s="154">
        <v>3.9499610000000001</v>
      </c>
      <c r="G117" s="158">
        <v>0</v>
      </c>
    </row>
    <row r="118" spans="1:7" x14ac:dyDescent="0.25">
      <c r="A118" s="6">
        <f t="shared" si="3"/>
        <v>45292.012962962966</v>
      </c>
      <c r="B118" s="2">
        <v>45292</v>
      </c>
      <c r="C118" s="3">
        <v>1.2962962962962963E-2</v>
      </c>
      <c r="D118">
        <v>1120</v>
      </c>
      <c r="E118" s="57">
        <v>400.01690000000002</v>
      </c>
      <c r="F118" s="154">
        <v>3.9499610000000001</v>
      </c>
      <c r="G118" s="158">
        <v>0</v>
      </c>
    </row>
    <row r="119" spans="1:7" x14ac:dyDescent="0.25">
      <c r="A119" s="6">
        <f t="shared" si="3"/>
        <v>45292.013078703705</v>
      </c>
      <c r="B119" s="2">
        <v>45292</v>
      </c>
      <c r="C119" s="3">
        <v>1.3078703703703703E-2</v>
      </c>
      <c r="D119">
        <v>1130</v>
      </c>
      <c r="E119" s="57">
        <v>400.01679999999999</v>
      </c>
      <c r="F119" s="154">
        <v>3.9499610000000001</v>
      </c>
      <c r="G119" s="158">
        <v>0</v>
      </c>
    </row>
    <row r="120" spans="1:7" x14ac:dyDescent="0.25">
      <c r="A120" s="6">
        <f t="shared" si="3"/>
        <v>45292.013194444444</v>
      </c>
      <c r="B120" s="2">
        <v>45292</v>
      </c>
      <c r="C120" s="3">
        <v>1.3194444444444444E-2</v>
      </c>
      <c r="D120">
        <v>1140</v>
      </c>
      <c r="E120" s="57">
        <v>400.01679999999999</v>
      </c>
      <c r="F120" s="154">
        <v>3.9499610000000001</v>
      </c>
      <c r="G120" s="158">
        <v>0</v>
      </c>
    </row>
    <row r="121" spans="1:7" x14ac:dyDescent="0.25">
      <c r="A121" s="6">
        <f t="shared" si="3"/>
        <v>45292.013310185182</v>
      </c>
      <c r="B121" s="2">
        <v>45292</v>
      </c>
      <c r="C121" s="3">
        <v>1.3310185185185187E-2</v>
      </c>
      <c r="D121">
        <v>1150</v>
      </c>
      <c r="E121" s="57">
        <v>400.01670000000001</v>
      </c>
      <c r="F121" s="154">
        <v>3.9499610000000001</v>
      </c>
      <c r="G121" s="158">
        <v>0</v>
      </c>
    </row>
    <row r="122" spans="1:7" x14ac:dyDescent="0.25">
      <c r="A122" s="6">
        <f t="shared" si="3"/>
        <v>45292.013425925928</v>
      </c>
      <c r="B122" s="2">
        <v>45292</v>
      </c>
      <c r="C122" s="3">
        <v>1.3425925925925924E-2</v>
      </c>
      <c r="D122">
        <v>1160</v>
      </c>
      <c r="E122" s="57">
        <v>400.01670000000001</v>
      </c>
      <c r="F122" s="154">
        <v>3.9499610000000001</v>
      </c>
      <c r="G122" s="158">
        <v>0</v>
      </c>
    </row>
    <row r="123" spans="1:7" x14ac:dyDescent="0.25">
      <c r="A123" s="6">
        <f t="shared" si="3"/>
        <v>45292.013541666667</v>
      </c>
      <c r="B123" s="2">
        <v>45292</v>
      </c>
      <c r="C123" s="3">
        <v>1.3541666666666667E-2</v>
      </c>
      <c r="D123">
        <v>1170</v>
      </c>
      <c r="E123" s="57">
        <v>400.01670000000001</v>
      </c>
      <c r="F123" s="154">
        <v>3.9499610000000001</v>
      </c>
      <c r="G123" s="158">
        <v>0</v>
      </c>
    </row>
    <row r="124" spans="1:7" x14ac:dyDescent="0.25">
      <c r="A124" s="6">
        <f t="shared" si="3"/>
        <v>45292.013657407406</v>
      </c>
      <c r="B124" s="2">
        <v>45292</v>
      </c>
      <c r="C124" s="3">
        <v>1.3657407407407408E-2</v>
      </c>
      <c r="D124">
        <v>1180</v>
      </c>
      <c r="E124" s="57">
        <v>400.01659999999998</v>
      </c>
      <c r="F124" s="154">
        <v>3.9499610000000001</v>
      </c>
      <c r="G124" s="158">
        <v>0</v>
      </c>
    </row>
    <row r="125" spans="1:7" x14ac:dyDescent="0.25">
      <c r="A125" s="6">
        <f t="shared" si="3"/>
        <v>45292.013773148145</v>
      </c>
      <c r="B125" s="2">
        <v>45292</v>
      </c>
      <c r="C125" s="3">
        <v>1.3773148148148147E-2</v>
      </c>
      <c r="D125">
        <v>1190</v>
      </c>
      <c r="E125" s="57">
        <v>400.01650000000001</v>
      </c>
      <c r="F125" s="154">
        <v>3.9499610000000001</v>
      </c>
      <c r="G125" s="158">
        <v>0</v>
      </c>
    </row>
    <row r="126" spans="1:7" x14ac:dyDescent="0.25">
      <c r="A126" s="6">
        <f t="shared" si="3"/>
        <v>45292.013888888891</v>
      </c>
      <c r="B126" s="2">
        <v>45292</v>
      </c>
      <c r="C126" s="3">
        <v>1.3888888888888888E-2</v>
      </c>
      <c r="D126">
        <v>1200</v>
      </c>
      <c r="E126" s="57">
        <v>400.01650000000001</v>
      </c>
      <c r="F126" s="154">
        <v>3.9499610000000001</v>
      </c>
      <c r="G126" s="158">
        <v>0</v>
      </c>
    </row>
    <row r="127" spans="1:7" x14ac:dyDescent="0.25">
      <c r="A127" s="6">
        <f t="shared" si="3"/>
        <v>45292.014004629629</v>
      </c>
      <c r="B127" s="2">
        <v>45292</v>
      </c>
      <c r="C127" s="3">
        <v>1.4004629629629631E-2</v>
      </c>
      <c r="D127">
        <v>1210</v>
      </c>
      <c r="E127" s="57">
        <v>400.01639999999998</v>
      </c>
      <c r="F127" s="154">
        <v>3.9499610000000001</v>
      </c>
      <c r="G127" s="158">
        <v>0</v>
      </c>
    </row>
    <row r="128" spans="1:7" x14ac:dyDescent="0.25">
      <c r="A128" s="6">
        <f t="shared" si="3"/>
        <v>45292.014120370368</v>
      </c>
      <c r="B128" s="2">
        <v>45292</v>
      </c>
      <c r="C128" s="3">
        <v>1.4120370370370368E-2</v>
      </c>
      <c r="D128">
        <v>1220</v>
      </c>
      <c r="E128" s="57">
        <v>400.01639999999998</v>
      </c>
      <c r="F128" s="154">
        <v>3.9499610000000001</v>
      </c>
      <c r="G128" s="158">
        <v>0</v>
      </c>
    </row>
    <row r="129" spans="1:7" x14ac:dyDescent="0.25">
      <c r="A129" s="6">
        <f t="shared" si="3"/>
        <v>45292.014236111114</v>
      </c>
      <c r="B129" s="2">
        <v>45292</v>
      </c>
      <c r="C129" s="3">
        <v>1.4236111111111111E-2</v>
      </c>
      <c r="D129">
        <v>1230</v>
      </c>
      <c r="E129" s="57">
        <v>400.01639999999998</v>
      </c>
      <c r="F129" s="154">
        <v>3.9499610000000001</v>
      </c>
      <c r="G129" s="158">
        <v>0</v>
      </c>
    </row>
    <row r="130" spans="1:7" x14ac:dyDescent="0.25">
      <c r="A130" s="6">
        <f t="shared" si="3"/>
        <v>45292.014351851853</v>
      </c>
      <c r="B130" s="2">
        <v>45292</v>
      </c>
      <c r="C130" s="3">
        <v>1.4351851851851852E-2</v>
      </c>
      <c r="D130">
        <v>1240</v>
      </c>
      <c r="E130" s="57">
        <v>400.0163</v>
      </c>
      <c r="F130" s="154">
        <v>3.9499610000000001</v>
      </c>
      <c r="G130" s="158">
        <v>0</v>
      </c>
    </row>
    <row r="131" spans="1:7" x14ac:dyDescent="0.25">
      <c r="A131" s="6">
        <f t="shared" si="3"/>
        <v>45292.014467592591</v>
      </c>
      <c r="B131" s="2">
        <v>45292</v>
      </c>
      <c r="C131" s="3">
        <v>1.4467592592592593E-2</v>
      </c>
      <c r="D131">
        <v>1250</v>
      </c>
      <c r="E131" s="57">
        <v>400.0163</v>
      </c>
      <c r="F131" s="154">
        <v>3.9499610000000001</v>
      </c>
      <c r="G131" s="158">
        <v>0</v>
      </c>
    </row>
    <row r="132" spans="1:7" x14ac:dyDescent="0.25">
      <c r="A132" s="6">
        <f t="shared" si="3"/>
        <v>45292.01458333333</v>
      </c>
      <c r="B132" s="2">
        <v>45292</v>
      </c>
      <c r="C132" s="3">
        <v>1.4583333333333332E-2</v>
      </c>
      <c r="D132">
        <v>1260</v>
      </c>
      <c r="E132" s="57">
        <v>400.01620000000003</v>
      </c>
      <c r="F132" s="154">
        <v>3.9499610000000001</v>
      </c>
      <c r="G132" s="158">
        <v>0</v>
      </c>
    </row>
    <row r="133" spans="1:7" x14ac:dyDescent="0.25">
      <c r="A133" s="6">
        <f t="shared" si="3"/>
        <v>45292.014699074076</v>
      </c>
      <c r="B133" s="2">
        <v>45292</v>
      </c>
      <c r="C133" s="3">
        <v>1.4699074074074074E-2</v>
      </c>
      <c r="D133">
        <v>1270</v>
      </c>
      <c r="E133" s="57">
        <v>400.01609999999999</v>
      </c>
      <c r="F133" s="154">
        <v>3.9499610000000001</v>
      </c>
      <c r="G133" s="158">
        <v>0</v>
      </c>
    </row>
    <row r="134" spans="1:7" x14ac:dyDescent="0.25">
      <c r="A134" s="6">
        <f t="shared" ref="A134:A197" si="4">DATEVALUE(TEXT($A$1,"MM/DD/YYYY"))+C134</f>
        <v>45292.014814814815</v>
      </c>
      <c r="B134" s="2">
        <v>45292</v>
      </c>
      <c r="C134" s="3">
        <v>1.4814814814814814E-2</v>
      </c>
      <c r="D134">
        <v>1280</v>
      </c>
      <c r="E134" s="57">
        <v>400.01609999999999</v>
      </c>
      <c r="F134" s="154">
        <v>3.9499610000000001</v>
      </c>
      <c r="G134" s="158">
        <v>0</v>
      </c>
    </row>
    <row r="135" spans="1:7" x14ac:dyDescent="0.25">
      <c r="A135" s="6">
        <f t="shared" si="4"/>
        <v>45292.014930555553</v>
      </c>
      <c r="B135" s="2">
        <v>45292</v>
      </c>
      <c r="C135" s="3">
        <v>1.4930555555555556E-2</v>
      </c>
      <c r="D135">
        <v>1290</v>
      </c>
      <c r="E135" s="57">
        <v>400.01609999999999</v>
      </c>
      <c r="F135" s="154">
        <v>3.9499610000000001</v>
      </c>
      <c r="G135" s="158">
        <v>0</v>
      </c>
    </row>
    <row r="136" spans="1:7" x14ac:dyDescent="0.25">
      <c r="A136" s="6">
        <f t="shared" si="4"/>
        <v>45292.015046296299</v>
      </c>
      <c r="B136" s="2">
        <v>45292</v>
      </c>
      <c r="C136" s="3">
        <v>1.5046296296296295E-2</v>
      </c>
      <c r="D136">
        <v>1300</v>
      </c>
      <c r="E136" s="57">
        <v>400.01609999999999</v>
      </c>
      <c r="F136" s="154">
        <v>3.9499610000000001</v>
      </c>
      <c r="G136" s="158">
        <v>0</v>
      </c>
    </row>
    <row r="137" spans="1:7" x14ac:dyDescent="0.25">
      <c r="A137" s="6">
        <f t="shared" si="4"/>
        <v>45292.015162037038</v>
      </c>
      <c r="B137" s="2">
        <v>45292</v>
      </c>
      <c r="C137" s="3">
        <v>1.5162037037037036E-2</v>
      </c>
      <c r="D137">
        <v>1310</v>
      </c>
      <c r="E137" s="57">
        <v>400.01600000000002</v>
      </c>
      <c r="F137" s="154">
        <v>3.9499610000000001</v>
      </c>
      <c r="G137" s="158">
        <v>0</v>
      </c>
    </row>
    <row r="138" spans="1:7" x14ac:dyDescent="0.25">
      <c r="A138" s="6">
        <f t="shared" si="4"/>
        <v>45292.015277777777</v>
      </c>
      <c r="B138" s="2">
        <v>45292</v>
      </c>
      <c r="C138" s="3">
        <v>1.5277777777777777E-2</v>
      </c>
      <c r="D138">
        <v>1320</v>
      </c>
      <c r="E138" s="57">
        <v>400.01589999999999</v>
      </c>
      <c r="F138" s="154">
        <v>3.9499610000000001</v>
      </c>
      <c r="G138" s="158">
        <v>0</v>
      </c>
    </row>
    <row r="139" spans="1:7" x14ac:dyDescent="0.25">
      <c r="A139" s="6">
        <f t="shared" si="4"/>
        <v>45292.015393518515</v>
      </c>
      <c r="B139" s="2">
        <v>45292</v>
      </c>
      <c r="C139" s="3">
        <v>1.539351851851852E-2</v>
      </c>
      <c r="D139">
        <v>1330</v>
      </c>
      <c r="E139" s="57">
        <v>400.01589999999999</v>
      </c>
      <c r="F139" s="154">
        <v>3.9499610000000001</v>
      </c>
      <c r="G139" s="158">
        <v>0</v>
      </c>
    </row>
    <row r="140" spans="1:7" x14ac:dyDescent="0.25">
      <c r="A140" s="6">
        <f t="shared" si="4"/>
        <v>45292.015509259261</v>
      </c>
      <c r="B140" s="2">
        <v>45292</v>
      </c>
      <c r="C140" s="3">
        <v>1.5509259259259257E-2</v>
      </c>
      <c r="D140">
        <v>1340</v>
      </c>
      <c r="E140" s="57">
        <v>400.01580000000001</v>
      </c>
      <c r="F140" s="154">
        <v>3.9499610000000001</v>
      </c>
      <c r="G140" s="158">
        <v>0</v>
      </c>
    </row>
    <row r="141" spans="1:7" x14ac:dyDescent="0.25">
      <c r="A141" s="6">
        <f t="shared" si="4"/>
        <v>45292.015625</v>
      </c>
      <c r="B141" s="2">
        <v>45292</v>
      </c>
      <c r="C141" s="3">
        <v>1.5625E-2</v>
      </c>
      <c r="D141">
        <v>1350</v>
      </c>
      <c r="E141" s="57">
        <v>400.01580000000001</v>
      </c>
      <c r="F141" s="154">
        <v>3.9499610000000001</v>
      </c>
      <c r="G141" s="158">
        <v>0</v>
      </c>
    </row>
    <row r="142" spans="1:7" x14ac:dyDescent="0.25">
      <c r="A142" s="6">
        <f t="shared" si="4"/>
        <v>45292.015740740739</v>
      </c>
      <c r="B142" s="2">
        <v>45292</v>
      </c>
      <c r="C142" s="3">
        <v>1.5740740740740743E-2</v>
      </c>
      <c r="D142">
        <v>1360</v>
      </c>
      <c r="E142" s="57">
        <v>400.01569999999998</v>
      </c>
      <c r="F142" s="154">
        <v>3.9499610000000001</v>
      </c>
      <c r="G142" s="158">
        <v>0</v>
      </c>
    </row>
    <row r="143" spans="1:7" x14ac:dyDescent="0.25">
      <c r="A143" s="6">
        <f t="shared" si="4"/>
        <v>45292.015856481485</v>
      </c>
      <c r="B143" s="2">
        <v>45292</v>
      </c>
      <c r="C143" s="3">
        <v>1.5856481481481482E-2</v>
      </c>
      <c r="D143">
        <v>1370</v>
      </c>
      <c r="E143" s="57">
        <v>400.01569999999998</v>
      </c>
      <c r="F143" s="154">
        <v>3.9499610000000001</v>
      </c>
      <c r="G143" s="158">
        <v>0</v>
      </c>
    </row>
    <row r="144" spans="1:7" x14ac:dyDescent="0.25">
      <c r="A144" s="6">
        <f t="shared" si="4"/>
        <v>45292.015972222223</v>
      </c>
      <c r="B144" s="2">
        <v>45292</v>
      </c>
      <c r="C144" s="3">
        <v>1.5972222222222224E-2</v>
      </c>
      <c r="D144">
        <v>1380</v>
      </c>
      <c r="E144" s="57">
        <v>400.01569999999998</v>
      </c>
      <c r="F144" s="154">
        <v>3.9499610000000001</v>
      </c>
      <c r="G144" s="158">
        <v>0</v>
      </c>
    </row>
    <row r="145" spans="1:7" x14ac:dyDescent="0.25">
      <c r="A145" s="6">
        <f t="shared" si="4"/>
        <v>45292.016087962962</v>
      </c>
      <c r="B145" s="2">
        <v>45292</v>
      </c>
      <c r="C145" s="3">
        <v>1.6087962962962964E-2</v>
      </c>
      <c r="D145">
        <v>1390</v>
      </c>
      <c r="E145" s="57">
        <v>400.01560000000001</v>
      </c>
      <c r="F145" s="154">
        <v>3.9499610000000001</v>
      </c>
      <c r="G145" s="158">
        <v>0</v>
      </c>
    </row>
    <row r="146" spans="1:7" x14ac:dyDescent="0.25">
      <c r="A146" s="6">
        <f t="shared" si="4"/>
        <v>45292.016203703701</v>
      </c>
      <c r="B146" s="2">
        <v>45292</v>
      </c>
      <c r="C146" s="3">
        <v>1.6203703703703703E-2</v>
      </c>
      <c r="D146">
        <v>1400</v>
      </c>
      <c r="E146" s="57">
        <v>400.01560000000001</v>
      </c>
      <c r="F146" s="154">
        <v>3.9499610000000001</v>
      </c>
      <c r="G146" s="158">
        <v>0</v>
      </c>
    </row>
    <row r="147" spans="1:7" x14ac:dyDescent="0.25">
      <c r="A147" s="6">
        <f t="shared" si="4"/>
        <v>45292.016319444447</v>
      </c>
      <c r="B147" s="2">
        <v>45292</v>
      </c>
      <c r="C147" s="3">
        <v>1.6319444444444445E-2</v>
      </c>
      <c r="D147">
        <v>1410</v>
      </c>
      <c r="E147" s="57">
        <v>400.01549999999997</v>
      </c>
      <c r="F147" s="154">
        <v>3.9499610000000001</v>
      </c>
      <c r="G147" s="158">
        <v>0</v>
      </c>
    </row>
    <row r="148" spans="1:7" x14ac:dyDescent="0.25">
      <c r="A148" s="6">
        <f t="shared" si="4"/>
        <v>45292.016435185185</v>
      </c>
      <c r="B148" s="2">
        <v>45292</v>
      </c>
      <c r="C148" s="3">
        <v>1.6435185185185188E-2</v>
      </c>
      <c r="D148">
        <v>1420</v>
      </c>
      <c r="E148" s="57">
        <v>400.01549999999997</v>
      </c>
      <c r="F148" s="154">
        <v>3.9499610000000001</v>
      </c>
      <c r="G148" s="158">
        <v>0</v>
      </c>
    </row>
    <row r="149" spans="1:7" x14ac:dyDescent="0.25">
      <c r="A149" s="6">
        <f t="shared" si="4"/>
        <v>45292.016550925924</v>
      </c>
      <c r="B149" s="2">
        <v>45292</v>
      </c>
      <c r="C149" s="3">
        <v>1.6550925925925924E-2</v>
      </c>
      <c r="D149">
        <v>1430</v>
      </c>
      <c r="E149" s="57">
        <v>400.0154</v>
      </c>
      <c r="F149" s="154">
        <v>3.9499610000000001</v>
      </c>
      <c r="G149" s="158">
        <v>0</v>
      </c>
    </row>
    <row r="150" spans="1:7" x14ac:dyDescent="0.25">
      <c r="A150" s="6">
        <f t="shared" si="4"/>
        <v>45292.01666666667</v>
      </c>
      <c r="B150" s="2">
        <v>45292</v>
      </c>
      <c r="C150" s="3">
        <v>1.6666666666666666E-2</v>
      </c>
      <c r="D150">
        <v>1440</v>
      </c>
      <c r="E150" s="57">
        <v>400.0154</v>
      </c>
      <c r="F150" s="154">
        <v>3.9499610000000001</v>
      </c>
      <c r="G150" s="158">
        <v>0</v>
      </c>
    </row>
    <row r="151" spans="1:7" x14ac:dyDescent="0.25">
      <c r="A151" s="6">
        <f t="shared" si="4"/>
        <v>45292.016782407409</v>
      </c>
      <c r="B151" s="2">
        <v>45292</v>
      </c>
      <c r="C151" s="3">
        <v>1.6782407407407409E-2</v>
      </c>
      <c r="D151">
        <v>1450</v>
      </c>
      <c r="E151" s="57">
        <v>400.0154</v>
      </c>
      <c r="F151" s="154">
        <v>3.9499610000000001</v>
      </c>
      <c r="G151" s="158">
        <v>0</v>
      </c>
    </row>
    <row r="152" spans="1:7" x14ac:dyDescent="0.25">
      <c r="A152" s="6">
        <f t="shared" si="4"/>
        <v>45292.016898148147</v>
      </c>
      <c r="B152" s="2">
        <v>45292</v>
      </c>
      <c r="C152" s="3">
        <v>1.6898148148148148E-2</v>
      </c>
      <c r="D152">
        <v>1460</v>
      </c>
      <c r="E152" s="57">
        <v>400.01530000000002</v>
      </c>
      <c r="F152" s="154">
        <v>3.9499610000000001</v>
      </c>
      <c r="G152" s="158">
        <v>0</v>
      </c>
    </row>
    <row r="153" spans="1:7" x14ac:dyDescent="0.25">
      <c r="A153" s="6">
        <f t="shared" si="4"/>
        <v>45292.017013888886</v>
      </c>
      <c r="B153" s="2">
        <v>45292</v>
      </c>
      <c r="C153" s="3">
        <v>1.7013888888888887E-2</v>
      </c>
      <c r="D153">
        <v>1470</v>
      </c>
      <c r="E153" s="57">
        <v>400.01519999999999</v>
      </c>
      <c r="F153" s="154">
        <v>3.9499610000000001</v>
      </c>
      <c r="G153" s="158">
        <v>0</v>
      </c>
    </row>
    <row r="154" spans="1:7" x14ac:dyDescent="0.25">
      <c r="A154" s="6">
        <f t="shared" si="4"/>
        <v>45292.017129629632</v>
      </c>
      <c r="B154" s="2">
        <v>45292</v>
      </c>
      <c r="C154" s="3">
        <v>1.712962962962963E-2</v>
      </c>
      <c r="D154">
        <v>1480</v>
      </c>
      <c r="E154" s="57">
        <v>400.01519999999999</v>
      </c>
      <c r="F154" s="154">
        <v>3.9499610000000001</v>
      </c>
      <c r="G154" s="158">
        <v>0</v>
      </c>
    </row>
    <row r="155" spans="1:7" x14ac:dyDescent="0.25">
      <c r="A155" s="6">
        <f t="shared" si="4"/>
        <v>45292.017245370371</v>
      </c>
      <c r="B155" s="2">
        <v>45292</v>
      </c>
      <c r="C155" s="3">
        <v>1.7245370370370369E-2</v>
      </c>
      <c r="D155">
        <v>1490</v>
      </c>
      <c r="E155" s="57">
        <v>400.01519999999999</v>
      </c>
      <c r="F155" s="154">
        <v>3.9499610000000001</v>
      </c>
      <c r="G155" s="158">
        <v>0</v>
      </c>
    </row>
    <row r="156" spans="1:7" x14ac:dyDescent="0.25">
      <c r="A156" s="6">
        <f t="shared" si="4"/>
        <v>45292.017361111109</v>
      </c>
      <c r="B156" s="2">
        <v>45292</v>
      </c>
      <c r="C156" s="3">
        <v>1.7361111111111112E-2</v>
      </c>
      <c r="D156">
        <v>1500</v>
      </c>
      <c r="E156" s="57">
        <v>400.01510000000002</v>
      </c>
      <c r="F156" s="154">
        <v>3.9499610000000001</v>
      </c>
      <c r="G156" s="158">
        <v>0</v>
      </c>
    </row>
    <row r="157" spans="1:7" x14ac:dyDescent="0.25">
      <c r="A157" s="6">
        <f t="shared" si="4"/>
        <v>45292.017476851855</v>
      </c>
      <c r="B157" s="2">
        <v>45292</v>
      </c>
      <c r="C157" s="3">
        <v>1.7476851851851851E-2</v>
      </c>
      <c r="D157">
        <v>1510</v>
      </c>
      <c r="E157" s="57">
        <v>400.01510000000002</v>
      </c>
      <c r="F157" s="154">
        <v>3.9499610000000001</v>
      </c>
      <c r="G157" s="158">
        <v>0</v>
      </c>
    </row>
    <row r="158" spans="1:7" x14ac:dyDescent="0.25">
      <c r="A158" s="6">
        <f t="shared" si="4"/>
        <v>45292.017592592594</v>
      </c>
      <c r="B158" s="2">
        <v>45292</v>
      </c>
      <c r="C158" s="3">
        <v>1.7592592592592594E-2</v>
      </c>
      <c r="D158">
        <v>1520</v>
      </c>
      <c r="E158" s="57">
        <v>400.01499999999999</v>
      </c>
      <c r="F158" s="154">
        <v>3.9499610000000001</v>
      </c>
      <c r="G158" s="158">
        <v>0</v>
      </c>
    </row>
    <row r="159" spans="1:7" x14ac:dyDescent="0.25">
      <c r="A159" s="6">
        <f t="shared" si="4"/>
        <v>45292.017708333333</v>
      </c>
      <c r="B159" s="2">
        <v>45292</v>
      </c>
      <c r="C159" s="3">
        <v>1.7708333333333333E-2</v>
      </c>
      <c r="D159">
        <v>1530</v>
      </c>
      <c r="E159" s="57">
        <v>400.01499999999999</v>
      </c>
      <c r="F159" s="154">
        <v>3.9499610000000001</v>
      </c>
      <c r="G159" s="158">
        <v>0</v>
      </c>
    </row>
    <row r="160" spans="1:7" x14ac:dyDescent="0.25">
      <c r="A160" s="6">
        <f t="shared" si="4"/>
        <v>45292.017824074072</v>
      </c>
      <c r="B160" s="2">
        <v>45292</v>
      </c>
      <c r="C160" s="3">
        <v>1.7824074074074076E-2</v>
      </c>
      <c r="D160">
        <v>1540</v>
      </c>
      <c r="E160" s="57">
        <v>400.01490000000001</v>
      </c>
      <c r="F160" s="154">
        <v>3.9499610000000001</v>
      </c>
      <c r="G160" s="158">
        <v>0</v>
      </c>
    </row>
    <row r="161" spans="1:7" x14ac:dyDescent="0.25">
      <c r="A161" s="6">
        <f t="shared" si="4"/>
        <v>45292.017939814818</v>
      </c>
      <c r="B161" s="2">
        <v>45292</v>
      </c>
      <c r="C161" s="3">
        <v>1.7939814814814815E-2</v>
      </c>
      <c r="D161">
        <v>1550</v>
      </c>
      <c r="E161" s="57">
        <v>400.01490000000001</v>
      </c>
      <c r="F161" s="154">
        <v>3.9499610000000001</v>
      </c>
      <c r="G161" s="158">
        <v>0</v>
      </c>
    </row>
    <row r="162" spans="1:7" x14ac:dyDescent="0.25">
      <c r="A162" s="6">
        <f t="shared" si="4"/>
        <v>45292.018055555556</v>
      </c>
      <c r="B162" s="2">
        <v>45292</v>
      </c>
      <c r="C162" s="3">
        <v>1.8055555555555557E-2</v>
      </c>
      <c r="D162">
        <v>1560</v>
      </c>
      <c r="E162" s="57">
        <v>400.01490000000001</v>
      </c>
      <c r="F162" s="154">
        <v>3.9499610000000001</v>
      </c>
      <c r="G162" s="158">
        <v>0</v>
      </c>
    </row>
    <row r="163" spans="1:7" x14ac:dyDescent="0.25">
      <c r="A163" s="6">
        <f t="shared" si="4"/>
        <v>45292.018171296295</v>
      </c>
      <c r="B163" s="2">
        <v>45292</v>
      </c>
      <c r="C163" s="3">
        <v>1.8171296296296297E-2</v>
      </c>
      <c r="D163">
        <v>1570</v>
      </c>
      <c r="E163" s="57">
        <v>400.01479999999998</v>
      </c>
      <c r="F163" s="154">
        <v>3.9499610000000001</v>
      </c>
      <c r="G163" s="158">
        <v>0</v>
      </c>
    </row>
    <row r="164" spans="1:7" x14ac:dyDescent="0.25">
      <c r="A164" s="6">
        <f t="shared" si="4"/>
        <v>45292.018287037034</v>
      </c>
      <c r="B164" s="2">
        <v>45292</v>
      </c>
      <c r="C164" s="3">
        <v>1.8287037037037036E-2</v>
      </c>
      <c r="D164">
        <v>1580</v>
      </c>
      <c r="E164" s="57">
        <v>400.01479999999998</v>
      </c>
      <c r="F164" s="154">
        <v>3.9499610000000001</v>
      </c>
      <c r="G164" s="158">
        <v>0</v>
      </c>
    </row>
    <row r="165" spans="1:7" x14ac:dyDescent="0.25">
      <c r="A165" s="6">
        <f t="shared" si="4"/>
        <v>45292.01840277778</v>
      </c>
      <c r="B165" s="2">
        <v>45292</v>
      </c>
      <c r="C165" s="3">
        <v>1.8402777777777778E-2</v>
      </c>
      <c r="D165">
        <v>1590</v>
      </c>
      <c r="E165" s="57">
        <v>400.0147</v>
      </c>
      <c r="F165" s="154">
        <v>3.9499610000000001</v>
      </c>
      <c r="G165" s="158">
        <v>0</v>
      </c>
    </row>
    <row r="166" spans="1:7" x14ac:dyDescent="0.25">
      <c r="A166" s="6">
        <f t="shared" si="4"/>
        <v>45292.018518518518</v>
      </c>
      <c r="B166" s="2">
        <v>45292</v>
      </c>
      <c r="C166" s="3">
        <v>1.8518518518518521E-2</v>
      </c>
      <c r="D166">
        <v>1600</v>
      </c>
      <c r="E166" s="57">
        <v>400.0147</v>
      </c>
      <c r="F166" s="154">
        <v>3.9499610000000001</v>
      </c>
      <c r="G166" s="158">
        <v>0</v>
      </c>
    </row>
    <row r="167" spans="1:7" x14ac:dyDescent="0.25">
      <c r="A167" s="6">
        <f t="shared" si="4"/>
        <v>45292.018634259257</v>
      </c>
      <c r="B167" s="2">
        <v>45292</v>
      </c>
      <c r="C167" s="3">
        <v>1.8634259259259257E-2</v>
      </c>
      <c r="D167">
        <v>1610</v>
      </c>
      <c r="E167" s="57">
        <v>400.01459999999997</v>
      </c>
      <c r="F167" s="154">
        <v>3.9499610000000001</v>
      </c>
      <c r="G167" s="158">
        <v>0</v>
      </c>
    </row>
    <row r="168" spans="1:7" x14ac:dyDescent="0.25">
      <c r="A168" s="6">
        <f t="shared" si="4"/>
        <v>45292.018750000003</v>
      </c>
      <c r="B168" s="2">
        <v>45292</v>
      </c>
      <c r="C168" s="3">
        <v>1.8749999999999999E-2</v>
      </c>
      <c r="D168">
        <v>1620</v>
      </c>
      <c r="E168" s="57">
        <v>400.01459999999997</v>
      </c>
      <c r="F168" s="154">
        <v>3.9499610000000001</v>
      </c>
      <c r="G168" s="158">
        <v>0</v>
      </c>
    </row>
    <row r="169" spans="1:7" x14ac:dyDescent="0.25">
      <c r="A169" s="6">
        <f t="shared" si="4"/>
        <v>45292.018865740742</v>
      </c>
      <c r="B169" s="2">
        <v>45292</v>
      </c>
      <c r="C169" s="3">
        <v>1.8865740740740742E-2</v>
      </c>
      <c r="D169">
        <v>1630</v>
      </c>
      <c r="E169" s="57">
        <v>400.01459999999997</v>
      </c>
      <c r="F169" s="154">
        <v>3.9499610000000001</v>
      </c>
      <c r="G169" s="158">
        <v>0</v>
      </c>
    </row>
    <row r="170" spans="1:7" x14ac:dyDescent="0.25">
      <c r="A170" s="6">
        <f t="shared" si="4"/>
        <v>45292.01898148148</v>
      </c>
      <c r="B170" s="2">
        <v>45292</v>
      </c>
      <c r="C170" s="3">
        <v>1.8981481481481481E-2</v>
      </c>
      <c r="D170">
        <v>1640</v>
      </c>
      <c r="E170" s="57">
        <v>400.0145</v>
      </c>
      <c r="F170" s="154">
        <v>3.9499610000000001</v>
      </c>
      <c r="G170" s="158">
        <v>0</v>
      </c>
    </row>
    <row r="171" spans="1:7" x14ac:dyDescent="0.25">
      <c r="A171" s="6">
        <f t="shared" si="4"/>
        <v>45292.019097222219</v>
      </c>
      <c r="B171" s="2">
        <v>45292</v>
      </c>
      <c r="C171" s="3">
        <v>1.909722222222222E-2</v>
      </c>
      <c r="D171">
        <v>1650</v>
      </c>
      <c r="E171" s="57">
        <v>400.0145</v>
      </c>
      <c r="F171" s="154">
        <v>3.9499610000000001</v>
      </c>
      <c r="G171" s="158">
        <v>0</v>
      </c>
    </row>
    <row r="172" spans="1:7" x14ac:dyDescent="0.25">
      <c r="A172" s="6">
        <f t="shared" si="4"/>
        <v>45292.019212962965</v>
      </c>
      <c r="B172" s="2">
        <v>45292</v>
      </c>
      <c r="C172" s="3">
        <v>1.9212962962962963E-2</v>
      </c>
      <c r="D172">
        <v>1660</v>
      </c>
      <c r="E172" s="57">
        <v>400.01440000000002</v>
      </c>
      <c r="F172" s="154">
        <v>3.9499610000000001</v>
      </c>
      <c r="G172" s="158">
        <v>0</v>
      </c>
    </row>
    <row r="173" spans="1:7" x14ac:dyDescent="0.25">
      <c r="A173" s="6">
        <f t="shared" si="4"/>
        <v>45292.019328703704</v>
      </c>
      <c r="B173" s="2">
        <v>45292</v>
      </c>
      <c r="C173" s="3">
        <v>1.9328703703703702E-2</v>
      </c>
      <c r="D173">
        <v>1670</v>
      </c>
      <c r="E173" s="57">
        <v>400.01440000000002</v>
      </c>
      <c r="F173" s="154">
        <v>3.9499610000000001</v>
      </c>
      <c r="G173" s="158">
        <v>0</v>
      </c>
    </row>
    <row r="174" spans="1:7" x14ac:dyDescent="0.25">
      <c r="A174" s="6">
        <f t="shared" si="4"/>
        <v>45292.019444444442</v>
      </c>
      <c r="B174" s="2">
        <v>45292</v>
      </c>
      <c r="C174" s="3">
        <v>1.9444444444444445E-2</v>
      </c>
      <c r="D174">
        <v>1680</v>
      </c>
      <c r="E174" s="57">
        <v>400.01429999999999</v>
      </c>
      <c r="F174" s="154">
        <v>3.9499610000000001</v>
      </c>
      <c r="G174" s="158">
        <v>0</v>
      </c>
    </row>
    <row r="175" spans="1:7" x14ac:dyDescent="0.25">
      <c r="A175" s="6">
        <f t="shared" si="4"/>
        <v>45292.019560185188</v>
      </c>
      <c r="B175" s="2">
        <v>45292</v>
      </c>
      <c r="C175" s="3">
        <v>1.9560185185185184E-2</v>
      </c>
      <c r="D175">
        <v>1690</v>
      </c>
      <c r="E175" s="57">
        <v>400.01429999999999</v>
      </c>
      <c r="F175" s="154">
        <v>3.9499610000000001</v>
      </c>
      <c r="G175" s="158">
        <v>0</v>
      </c>
    </row>
    <row r="176" spans="1:7" x14ac:dyDescent="0.25">
      <c r="A176" s="6">
        <f t="shared" si="4"/>
        <v>45292.019675925927</v>
      </c>
      <c r="B176" s="2">
        <v>45292</v>
      </c>
      <c r="C176" s="3">
        <v>1.9675925925925927E-2</v>
      </c>
      <c r="D176">
        <v>1700</v>
      </c>
      <c r="E176" s="57">
        <v>400.01429999999999</v>
      </c>
      <c r="F176" s="154">
        <v>3.9499610000000001</v>
      </c>
      <c r="G176" s="158">
        <v>0</v>
      </c>
    </row>
    <row r="177" spans="1:7" x14ac:dyDescent="0.25">
      <c r="A177" s="6">
        <f t="shared" si="4"/>
        <v>45292.019791666666</v>
      </c>
      <c r="B177" s="2">
        <v>45292</v>
      </c>
      <c r="C177" s="3">
        <v>1.9791666666666666E-2</v>
      </c>
      <c r="D177">
        <v>1710</v>
      </c>
      <c r="E177" s="57">
        <v>400.01429999999999</v>
      </c>
      <c r="F177" s="154">
        <v>3.9499610000000001</v>
      </c>
      <c r="G177" s="158">
        <v>0</v>
      </c>
    </row>
    <row r="178" spans="1:7" x14ac:dyDescent="0.25">
      <c r="A178" s="6">
        <f t="shared" si="4"/>
        <v>45292.019907407404</v>
      </c>
      <c r="B178" s="2">
        <v>45292</v>
      </c>
      <c r="C178" s="3">
        <v>1.9907407407407408E-2</v>
      </c>
      <c r="D178">
        <v>1720</v>
      </c>
      <c r="E178" s="57">
        <v>400.01420000000002</v>
      </c>
      <c r="F178" s="154">
        <v>3.9499610000000001</v>
      </c>
      <c r="G178" s="158">
        <v>0</v>
      </c>
    </row>
    <row r="179" spans="1:7" x14ac:dyDescent="0.25">
      <c r="A179" s="6">
        <f t="shared" si="4"/>
        <v>45292.02002314815</v>
      </c>
      <c r="B179" s="2">
        <v>45292</v>
      </c>
      <c r="C179" s="3">
        <v>2.0023148148148148E-2</v>
      </c>
      <c r="D179">
        <v>1730</v>
      </c>
      <c r="E179" s="57">
        <v>400.01420000000002</v>
      </c>
      <c r="F179" s="154">
        <v>3.9499610000000001</v>
      </c>
      <c r="G179" s="158">
        <v>0</v>
      </c>
    </row>
    <row r="180" spans="1:7" x14ac:dyDescent="0.25">
      <c r="A180" s="6">
        <f t="shared" si="4"/>
        <v>45292.020138888889</v>
      </c>
      <c r="B180" s="2">
        <v>45292</v>
      </c>
      <c r="C180" s="3">
        <v>2.013888888888889E-2</v>
      </c>
      <c r="D180">
        <v>1740</v>
      </c>
      <c r="E180" s="57">
        <v>400.01409999999998</v>
      </c>
      <c r="F180" s="154">
        <v>3.9499610000000001</v>
      </c>
      <c r="G180" s="158">
        <v>0</v>
      </c>
    </row>
    <row r="181" spans="1:7" x14ac:dyDescent="0.25">
      <c r="A181" s="6">
        <f t="shared" si="4"/>
        <v>45292.020254629628</v>
      </c>
      <c r="B181" s="2">
        <v>45292</v>
      </c>
      <c r="C181" s="3">
        <v>2.0254629629629629E-2</v>
      </c>
      <c r="D181">
        <v>1750</v>
      </c>
      <c r="E181" s="57">
        <v>400.01400000000001</v>
      </c>
      <c r="F181" s="154">
        <v>3.9499610000000001</v>
      </c>
      <c r="G181" s="158">
        <v>0</v>
      </c>
    </row>
    <row r="182" spans="1:7" x14ac:dyDescent="0.25">
      <c r="A182" s="6">
        <f t="shared" si="4"/>
        <v>45292.020370370374</v>
      </c>
      <c r="B182" s="2">
        <v>45292</v>
      </c>
      <c r="C182" s="3">
        <v>2.0370370370370369E-2</v>
      </c>
      <c r="D182">
        <v>1760</v>
      </c>
      <c r="E182" s="57">
        <v>400.01400000000001</v>
      </c>
      <c r="F182" s="154">
        <v>3.9499610000000001</v>
      </c>
      <c r="G182" s="158">
        <v>0</v>
      </c>
    </row>
    <row r="183" spans="1:7" x14ac:dyDescent="0.25">
      <c r="A183" s="6">
        <f t="shared" si="4"/>
        <v>45292.020486111112</v>
      </c>
      <c r="B183" s="2">
        <v>45292</v>
      </c>
      <c r="C183" s="3">
        <v>2.0486111111111111E-2</v>
      </c>
      <c r="D183">
        <v>1770</v>
      </c>
      <c r="E183" s="57">
        <v>400.01400000000001</v>
      </c>
      <c r="F183" s="154">
        <v>3.9499610000000001</v>
      </c>
      <c r="G183" s="158">
        <v>0</v>
      </c>
    </row>
    <row r="184" spans="1:7" x14ac:dyDescent="0.25">
      <c r="A184" s="6">
        <f t="shared" si="4"/>
        <v>45292.020601851851</v>
      </c>
      <c r="B184" s="2">
        <v>45292</v>
      </c>
      <c r="C184" s="3">
        <v>2.0601851851851854E-2</v>
      </c>
      <c r="D184">
        <v>1780</v>
      </c>
      <c r="E184" s="57">
        <v>400.01389999999998</v>
      </c>
      <c r="F184" s="154">
        <v>3.9499610000000001</v>
      </c>
      <c r="G184" s="158">
        <v>0</v>
      </c>
    </row>
    <row r="185" spans="1:7" x14ac:dyDescent="0.25">
      <c r="A185" s="6">
        <f t="shared" si="4"/>
        <v>45292.02071759259</v>
      </c>
      <c r="B185" s="2">
        <v>45292</v>
      </c>
      <c r="C185" s="3">
        <v>2.071759259259259E-2</v>
      </c>
      <c r="D185">
        <v>1790</v>
      </c>
      <c r="E185" s="57">
        <v>400.01389999999998</v>
      </c>
      <c r="F185" s="154">
        <v>3.9499610000000001</v>
      </c>
      <c r="G185" s="158">
        <v>0</v>
      </c>
    </row>
    <row r="186" spans="1:7" x14ac:dyDescent="0.25">
      <c r="A186" s="6">
        <f t="shared" si="4"/>
        <v>45292.020833333336</v>
      </c>
      <c r="B186" s="2">
        <v>45292</v>
      </c>
      <c r="C186" s="3">
        <v>2.0833333333333332E-2</v>
      </c>
      <c r="D186">
        <v>1800</v>
      </c>
      <c r="E186" s="57">
        <v>400.01389999999998</v>
      </c>
      <c r="F186" s="154">
        <v>3.9499610000000001</v>
      </c>
      <c r="G186" s="158">
        <v>9.2512010000000006E-3</v>
      </c>
    </row>
    <row r="187" spans="1:7" x14ac:dyDescent="0.25">
      <c r="A187" s="6">
        <f t="shared" si="4"/>
        <v>45292.020949074074</v>
      </c>
      <c r="B187" s="2">
        <v>45292</v>
      </c>
      <c r="C187" s="3">
        <v>2.0949074074074075E-2</v>
      </c>
      <c r="D187">
        <v>1810</v>
      </c>
      <c r="E187" s="57">
        <v>407.4033</v>
      </c>
      <c r="F187" s="154">
        <v>3.9499610000000001</v>
      </c>
      <c r="G187" s="158">
        <v>9.2512010000000006E-3</v>
      </c>
    </row>
    <row r="188" spans="1:7" x14ac:dyDescent="0.25">
      <c r="A188" s="6">
        <f t="shared" si="4"/>
        <v>45292.021064814813</v>
      </c>
      <c r="B188" s="2">
        <v>45292</v>
      </c>
      <c r="C188" s="3">
        <v>2.1064814814814814E-2</v>
      </c>
      <c r="D188">
        <v>1820</v>
      </c>
      <c r="E188" s="57">
        <v>414.76940000000002</v>
      </c>
      <c r="F188" s="154">
        <v>3.9499610000000001</v>
      </c>
      <c r="G188" s="158">
        <v>9.2512010000000006E-3</v>
      </c>
    </row>
    <row r="189" spans="1:7" x14ac:dyDescent="0.25">
      <c r="A189" s="6">
        <f t="shared" si="4"/>
        <v>45292.021180555559</v>
      </c>
      <c r="B189" s="2">
        <v>45292</v>
      </c>
      <c r="C189" s="3">
        <v>2.1180555555555553E-2</v>
      </c>
      <c r="D189">
        <v>1830</v>
      </c>
      <c r="E189" s="57">
        <v>422.11219999999997</v>
      </c>
      <c r="F189" s="154">
        <v>3.9499610000000001</v>
      </c>
      <c r="G189" s="158">
        <v>9.2512010000000006E-3</v>
      </c>
    </row>
    <row r="190" spans="1:7" x14ac:dyDescent="0.25">
      <c r="A190" s="6">
        <f t="shared" si="4"/>
        <v>45292.021296296298</v>
      </c>
      <c r="B190" s="2">
        <v>45292</v>
      </c>
      <c r="C190" s="3">
        <v>2.1296296296296299E-2</v>
      </c>
      <c r="D190">
        <v>1840</v>
      </c>
      <c r="E190" s="57">
        <v>429.43189999999998</v>
      </c>
      <c r="F190" s="154">
        <v>3.9499610000000001</v>
      </c>
      <c r="G190" s="158">
        <v>9.2512010000000006E-3</v>
      </c>
    </row>
    <row r="191" spans="1:7" x14ac:dyDescent="0.25">
      <c r="A191" s="6">
        <f t="shared" si="4"/>
        <v>45292.021412037036</v>
      </c>
      <c r="B191" s="2">
        <v>45292</v>
      </c>
      <c r="C191" s="3">
        <v>2.1412037037037035E-2</v>
      </c>
      <c r="D191">
        <v>1850</v>
      </c>
      <c r="E191" s="57">
        <v>436.7285</v>
      </c>
      <c r="F191" s="154">
        <v>3.9499610000000001</v>
      </c>
      <c r="G191" s="158">
        <v>9.2512010000000006E-3</v>
      </c>
    </row>
    <row r="192" spans="1:7" x14ac:dyDescent="0.25">
      <c r="A192" s="6">
        <f t="shared" si="4"/>
        <v>45292.021527777775</v>
      </c>
      <c r="B192" s="2">
        <v>45292</v>
      </c>
      <c r="C192" s="3">
        <v>2.1527777777777781E-2</v>
      </c>
      <c r="D192">
        <v>1860</v>
      </c>
      <c r="E192" s="57">
        <v>444.00200000000001</v>
      </c>
      <c r="F192" s="154">
        <v>3.9499610000000001</v>
      </c>
      <c r="G192" s="158">
        <v>9.2512010000000006E-3</v>
      </c>
    </row>
    <row r="193" spans="1:7" x14ac:dyDescent="0.25">
      <c r="A193" s="6">
        <f t="shared" si="4"/>
        <v>45292.021643518521</v>
      </c>
      <c r="B193" s="2">
        <v>45292</v>
      </c>
      <c r="C193" s="3">
        <v>2.164351851851852E-2</v>
      </c>
      <c r="D193">
        <v>1870</v>
      </c>
      <c r="E193" s="57">
        <v>451.2527</v>
      </c>
      <c r="F193" s="154">
        <v>3.9499610000000001</v>
      </c>
      <c r="G193" s="158">
        <v>9.2512010000000006E-3</v>
      </c>
    </row>
    <row r="194" spans="1:7" x14ac:dyDescent="0.25">
      <c r="A194" s="6">
        <f t="shared" si="4"/>
        <v>45292.02175925926</v>
      </c>
      <c r="B194" s="2">
        <v>45292</v>
      </c>
      <c r="C194" s="3">
        <v>2.1759259259259259E-2</v>
      </c>
      <c r="D194">
        <v>1880</v>
      </c>
      <c r="E194" s="57">
        <v>458.48039999999997</v>
      </c>
      <c r="F194" s="154">
        <v>3.9499610000000001</v>
      </c>
      <c r="G194" s="158">
        <v>9.2512010000000006E-3</v>
      </c>
    </row>
    <row r="195" spans="1:7" x14ac:dyDescent="0.25">
      <c r="A195" s="6">
        <f t="shared" si="4"/>
        <v>45292.021874999999</v>
      </c>
      <c r="B195" s="2">
        <v>45292</v>
      </c>
      <c r="C195" s="3">
        <v>2.1875000000000002E-2</v>
      </c>
      <c r="D195">
        <v>1890</v>
      </c>
      <c r="E195" s="57">
        <v>465.68529999999998</v>
      </c>
      <c r="F195" s="154">
        <v>3.9499610000000001</v>
      </c>
      <c r="G195" s="158">
        <v>9.2512010000000006E-3</v>
      </c>
    </row>
    <row r="196" spans="1:7" x14ac:dyDescent="0.25">
      <c r="A196" s="6">
        <f t="shared" si="4"/>
        <v>45292.021990740737</v>
      </c>
      <c r="B196" s="2">
        <v>45292</v>
      </c>
      <c r="C196" s="3">
        <v>2.1990740740740741E-2</v>
      </c>
      <c r="D196">
        <v>1900</v>
      </c>
      <c r="E196" s="57">
        <v>472.86750000000001</v>
      </c>
      <c r="F196" s="154">
        <v>3.9499610000000001</v>
      </c>
      <c r="G196" s="158">
        <v>9.2512010000000006E-3</v>
      </c>
    </row>
    <row r="197" spans="1:7" x14ac:dyDescent="0.25">
      <c r="A197" s="6">
        <f t="shared" si="4"/>
        <v>45292.022106481483</v>
      </c>
      <c r="B197" s="2">
        <v>45292</v>
      </c>
      <c r="C197" s="3">
        <v>2.210648148148148E-2</v>
      </c>
      <c r="D197">
        <v>1910</v>
      </c>
      <c r="E197" s="57">
        <v>480.02710000000002</v>
      </c>
      <c r="F197" s="154">
        <v>3.9499610000000001</v>
      </c>
      <c r="G197" s="158">
        <v>9.2512010000000006E-3</v>
      </c>
    </row>
    <row r="198" spans="1:7" x14ac:dyDescent="0.25">
      <c r="A198" s="6">
        <f t="shared" ref="A198:A261" si="5">DATEVALUE(TEXT($A$1,"MM/DD/YYYY"))+C198</f>
        <v>45292.022222222222</v>
      </c>
      <c r="B198" s="2">
        <v>45292</v>
      </c>
      <c r="C198" s="3">
        <v>2.2222222222222223E-2</v>
      </c>
      <c r="D198">
        <v>1920</v>
      </c>
      <c r="E198" s="57">
        <v>487.16399999999999</v>
      </c>
      <c r="F198" s="154">
        <v>3.9499610000000001</v>
      </c>
      <c r="G198" s="158">
        <v>9.2512010000000006E-3</v>
      </c>
    </row>
    <row r="199" spans="1:7" x14ac:dyDescent="0.25">
      <c r="A199" s="6">
        <f t="shared" si="5"/>
        <v>45292.022337962961</v>
      </c>
      <c r="B199" s="2">
        <v>45292</v>
      </c>
      <c r="C199" s="3">
        <v>2.2337962962962962E-2</v>
      </c>
      <c r="D199">
        <v>1930</v>
      </c>
      <c r="E199" s="57">
        <v>494.27850000000001</v>
      </c>
      <c r="F199" s="154">
        <v>3.9499610000000001</v>
      </c>
      <c r="G199" s="158">
        <v>9.2512010000000006E-3</v>
      </c>
    </row>
    <row r="200" spans="1:7" x14ac:dyDescent="0.25">
      <c r="A200" s="6">
        <f t="shared" si="5"/>
        <v>45292.022453703707</v>
      </c>
      <c r="B200" s="2">
        <v>45292</v>
      </c>
      <c r="C200" s="3">
        <v>2.2453703703703708E-2</v>
      </c>
      <c r="D200">
        <v>1940</v>
      </c>
      <c r="E200" s="57">
        <v>501.37049999999999</v>
      </c>
      <c r="F200" s="154">
        <v>3.9499610000000001</v>
      </c>
      <c r="G200" s="158">
        <v>9.2512010000000006E-3</v>
      </c>
    </row>
    <row r="201" spans="1:7" x14ac:dyDescent="0.25">
      <c r="A201" s="6">
        <f t="shared" si="5"/>
        <v>45292.022569444445</v>
      </c>
      <c r="B201" s="2">
        <v>45292</v>
      </c>
      <c r="C201" s="3">
        <v>2.2569444444444444E-2</v>
      </c>
      <c r="D201">
        <v>1950</v>
      </c>
      <c r="E201" s="57">
        <v>508.44009999999997</v>
      </c>
      <c r="F201" s="154">
        <v>3.9499610000000001</v>
      </c>
      <c r="G201" s="158">
        <v>9.2512010000000006E-3</v>
      </c>
    </row>
    <row r="202" spans="1:7" x14ac:dyDescent="0.25">
      <c r="A202" s="6">
        <f t="shared" si="5"/>
        <v>45292.022685185184</v>
      </c>
      <c r="B202" s="2">
        <v>45292</v>
      </c>
      <c r="C202" s="3">
        <v>2.2685185185185183E-2</v>
      </c>
      <c r="D202">
        <v>1960</v>
      </c>
      <c r="E202" s="57">
        <v>515.48739999999998</v>
      </c>
      <c r="F202" s="154">
        <v>3.9499610000000001</v>
      </c>
      <c r="G202" s="158">
        <v>9.2512010000000006E-3</v>
      </c>
    </row>
    <row r="203" spans="1:7" x14ac:dyDescent="0.25">
      <c r="A203" s="6">
        <f t="shared" si="5"/>
        <v>45292.022800925923</v>
      </c>
      <c r="B203" s="2">
        <v>45292</v>
      </c>
      <c r="C203" s="3">
        <v>2.2800925925925929E-2</v>
      </c>
      <c r="D203">
        <v>1970</v>
      </c>
      <c r="E203" s="57">
        <v>522.51250000000005</v>
      </c>
      <c r="F203" s="154">
        <v>3.9499610000000001</v>
      </c>
      <c r="G203" s="158">
        <v>9.2512010000000006E-3</v>
      </c>
    </row>
    <row r="204" spans="1:7" x14ac:dyDescent="0.25">
      <c r="A204" s="6">
        <f t="shared" si="5"/>
        <v>45292.022916666669</v>
      </c>
      <c r="B204" s="2">
        <v>45292</v>
      </c>
      <c r="C204" s="3">
        <v>2.2916666666666669E-2</v>
      </c>
      <c r="D204">
        <v>1980</v>
      </c>
      <c r="E204" s="57">
        <v>529.5154</v>
      </c>
      <c r="F204" s="154">
        <v>3.9499610000000001</v>
      </c>
      <c r="G204" s="158">
        <v>9.2512010000000006E-3</v>
      </c>
    </row>
    <row r="205" spans="1:7" x14ac:dyDescent="0.25">
      <c r="A205" s="6">
        <f t="shared" si="5"/>
        <v>45292.023032407407</v>
      </c>
      <c r="B205" s="2">
        <v>45292</v>
      </c>
      <c r="C205" s="3">
        <v>2.3032407407407404E-2</v>
      </c>
      <c r="D205">
        <v>1990</v>
      </c>
      <c r="E205" s="57">
        <v>536.49620000000004</v>
      </c>
      <c r="F205" s="154">
        <v>3.9499610000000001</v>
      </c>
      <c r="G205" s="158">
        <v>9.2512010000000006E-3</v>
      </c>
    </row>
    <row r="206" spans="1:7" x14ac:dyDescent="0.25">
      <c r="A206" s="6">
        <f t="shared" si="5"/>
        <v>45292.023148148146</v>
      </c>
      <c r="B206" s="2">
        <v>45292</v>
      </c>
      <c r="C206" s="3">
        <v>2.314814814814815E-2</v>
      </c>
      <c r="D206">
        <v>2000</v>
      </c>
      <c r="E206" s="57">
        <v>543.45500000000004</v>
      </c>
      <c r="F206" s="154">
        <v>3.9499610000000001</v>
      </c>
      <c r="G206" s="158">
        <v>9.2512010000000006E-3</v>
      </c>
    </row>
    <row r="207" spans="1:7" x14ac:dyDescent="0.25">
      <c r="A207" s="6">
        <f t="shared" si="5"/>
        <v>45292.023263888892</v>
      </c>
      <c r="B207" s="2">
        <v>45292</v>
      </c>
      <c r="C207" s="3">
        <v>2.326388888888889E-2</v>
      </c>
      <c r="D207">
        <v>2010</v>
      </c>
      <c r="E207" s="57">
        <v>550.39179999999999</v>
      </c>
      <c r="F207" s="154">
        <v>3.9499610000000001</v>
      </c>
      <c r="G207" s="158">
        <v>9.2512010000000006E-3</v>
      </c>
    </row>
    <row r="208" spans="1:7" x14ac:dyDescent="0.25">
      <c r="A208" s="6">
        <f t="shared" si="5"/>
        <v>45292.023379629631</v>
      </c>
      <c r="B208" s="2">
        <v>45292</v>
      </c>
      <c r="C208" s="3">
        <v>2.3379629629629629E-2</v>
      </c>
      <c r="D208">
        <v>2020</v>
      </c>
      <c r="E208" s="57">
        <v>557.30679999999995</v>
      </c>
      <c r="F208" s="154">
        <v>3.9499610000000001</v>
      </c>
      <c r="G208" s="158">
        <v>9.2512010000000006E-3</v>
      </c>
    </row>
    <row r="209" spans="1:7" x14ac:dyDescent="0.25">
      <c r="A209" s="6">
        <f t="shared" si="5"/>
        <v>45292.023495370369</v>
      </c>
      <c r="B209" s="2">
        <v>45292</v>
      </c>
      <c r="C209" s="3">
        <v>2.3495370370370371E-2</v>
      </c>
      <c r="D209">
        <v>2030</v>
      </c>
      <c r="E209" s="57">
        <v>564.19989999999996</v>
      </c>
      <c r="F209" s="154">
        <v>3.9499610000000001</v>
      </c>
      <c r="G209" s="158">
        <v>9.2512010000000006E-3</v>
      </c>
    </row>
    <row r="210" spans="1:7" x14ac:dyDescent="0.25">
      <c r="A210" s="6">
        <f t="shared" si="5"/>
        <v>45292.023611111108</v>
      </c>
      <c r="B210" s="2">
        <v>45292</v>
      </c>
      <c r="C210" s="3">
        <v>2.361111111111111E-2</v>
      </c>
      <c r="D210">
        <v>2040</v>
      </c>
      <c r="E210" s="57">
        <v>571.07129999999995</v>
      </c>
      <c r="F210" s="154">
        <v>3.9499610000000001</v>
      </c>
      <c r="G210" s="158">
        <v>9.2512010000000006E-3</v>
      </c>
    </row>
    <row r="211" spans="1:7" x14ac:dyDescent="0.25">
      <c r="A211" s="6">
        <f t="shared" si="5"/>
        <v>45292.023726851854</v>
      </c>
      <c r="B211" s="2">
        <v>45292</v>
      </c>
      <c r="C211" s="3">
        <v>2.372685185185185E-2</v>
      </c>
      <c r="D211">
        <v>2050</v>
      </c>
      <c r="E211" s="57">
        <v>577.92100000000005</v>
      </c>
      <c r="F211" s="154">
        <v>3.9499610000000001</v>
      </c>
      <c r="G211" s="158">
        <v>9.2512010000000006E-3</v>
      </c>
    </row>
    <row r="212" spans="1:7" x14ac:dyDescent="0.25">
      <c r="A212" s="6">
        <f t="shared" si="5"/>
        <v>45292.023842592593</v>
      </c>
      <c r="B212" s="2">
        <v>45292</v>
      </c>
      <c r="C212" s="3">
        <v>2.3842592592592596E-2</v>
      </c>
      <c r="D212">
        <v>2060</v>
      </c>
      <c r="E212" s="57">
        <v>584.7491</v>
      </c>
      <c r="F212" s="154">
        <v>3.9499610000000001</v>
      </c>
      <c r="G212" s="158">
        <v>9.2512010000000006E-3</v>
      </c>
    </row>
    <row r="213" spans="1:7" x14ac:dyDescent="0.25">
      <c r="A213" s="6">
        <f t="shared" si="5"/>
        <v>45292.023958333331</v>
      </c>
      <c r="B213" s="2">
        <v>45292</v>
      </c>
      <c r="C213" s="3">
        <v>2.3958333333333331E-2</v>
      </c>
      <c r="D213">
        <v>2070</v>
      </c>
      <c r="E213" s="57">
        <v>591.55560000000003</v>
      </c>
      <c r="F213" s="154">
        <v>3.9499610000000001</v>
      </c>
      <c r="G213" s="158">
        <v>9.2512010000000006E-3</v>
      </c>
    </row>
    <row r="214" spans="1:7" x14ac:dyDescent="0.25">
      <c r="A214" s="6">
        <f t="shared" si="5"/>
        <v>45292.024074074077</v>
      </c>
      <c r="B214" s="2">
        <v>45292</v>
      </c>
      <c r="C214" s="3">
        <v>2.4074074074074071E-2</v>
      </c>
      <c r="D214">
        <v>2080</v>
      </c>
      <c r="E214" s="57">
        <v>598.34069999999997</v>
      </c>
      <c r="F214" s="154">
        <v>3.9499610000000001</v>
      </c>
      <c r="G214" s="158">
        <v>9.2512010000000006E-3</v>
      </c>
    </row>
    <row r="215" spans="1:7" x14ac:dyDescent="0.25">
      <c r="A215" s="6">
        <f t="shared" si="5"/>
        <v>45292.024189814816</v>
      </c>
      <c r="B215" s="2">
        <v>45292</v>
      </c>
      <c r="C215" s="3">
        <v>2.4189814814814817E-2</v>
      </c>
      <c r="D215">
        <v>2090</v>
      </c>
      <c r="E215" s="57">
        <v>605.10440000000006</v>
      </c>
      <c r="F215" s="154">
        <v>3.9499610000000001</v>
      </c>
      <c r="G215" s="158">
        <v>9.2512010000000006E-3</v>
      </c>
    </row>
    <row r="216" spans="1:7" x14ac:dyDescent="0.25">
      <c r="A216" s="6">
        <f t="shared" si="5"/>
        <v>45292.024305555555</v>
      </c>
      <c r="B216" s="2">
        <v>45292</v>
      </c>
      <c r="C216" s="3">
        <v>2.4305555555555556E-2</v>
      </c>
      <c r="D216">
        <v>2100</v>
      </c>
      <c r="E216" s="57">
        <v>611.84670000000006</v>
      </c>
      <c r="F216" s="154">
        <v>3.9499610000000001</v>
      </c>
      <c r="G216" s="158">
        <v>9.2512010000000006E-3</v>
      </c>
    </row>
    <row r="217" spans="1:7" x14ac:dyDescent="0.25">
      <c r="A217" s="6">
        <f t="shared" si="5"/>
        <v>45292.024421296293</v>
      </c>
      <c r="B217" s="2">
        <v>45292</v>
      </c>
      <c r="C217" s="3">
        <v>2.4421296296296292E-2</v>
      </c>
      <c r="D217">
        <v>2110</v>
      </c>
      <c r="E217" s="57">
        <v>618.56769999999995</v>
      </c>
      <c r="F217" s="154">
        <v>3.9499610000000001</v>
      </c>
      <c r="G217" s="158">
        <v>9.2512010000000006E-3</v>
      </c>
    </row>
    <row r="218" spans="1:7" x14ac:dyDescent="0.25">
      <c r="A218" s="6">
        <f t="shared" si="5"/>
        <v>45292.024537037039</v>
      </c>
      <c r="B218" s="2">
        <v>45292</v>
      </c>
      <c r="C218" s="3">
        <v>2.4537037037037038E-2</v>
      </c>
      <c r="D218">
        <v>2120</v>
      </c>
      <c r="E218" s="57">
        <v>625.26760000000002</v>
      </c>
      <c r="F218" s="154">
        <v>3.9499610000000001</v>
      </c>
      <c r="G218" s="158">
        <v>9.2512010000000006E-3</v>
      </c>
    </row>
    <row r="219" spans="1:7" x14ac:dyDescent="0.25">
      <c r="A219" s="6">
        <f t="shared" si="5"/>
        <v>45292.024652777778</v>
      </c>
      <c r="B219" s="2">
        <v>45292</v>
      </c>
      <c r="C219" s="3">
        <v>2.4652777777777777E-2</v>
      </c>
      <c r="D219">
        <v>2130</v>
      </c>
      <c r="E219" s="57">
        <v>631.94640000000004</v>
      </c>
      <c r="F219" s="154">
        <v>3.9499610000000001</v>
      </c>
      <c r="G219" s="158">
        <v>9.2512010000000006E-3</v>
      </c>
    </row>
    <row r="220" spans="1:7" x14ac:dyDescent="0.25">
      <c r="A220" s="6">
        <f t="shared" si="5"/>
        <v>45292.024768518517</v>
      </c>
      <c r="B220" s="2">
        <v>45292</v>
      </c>
      <c r="C220" s="3">
        <v>2.476851851851852E-2</v>
      </c>
      <c r="D220">
        <v>2140</v>
      </c>
      <c r="E220" s="57">
        <v>638.60400000000004</v>
      </c>
      <c r="F220" s="154">
        <v>3.9499610000000001</v>
      </c>
      <c r="G220" s="158">
        <v>9.2512010000000006E-3</v>
      </c>
    </row>
    <row r="221" spans="1:7" x14ac:dyDescent="0.25">
      <c r="A221" s="6">
        <f t="shared" si="5"/>
        <v>45292.024884259263</v>
      </c>
      <c r="B221" s="2">
        <v>45292</v>
      </c>
      <c r="C221" s="3">
        <v>2.4884259259259259E-2</v>
      </c>
      <c r="D221">
        <v>2150</v>
      </c>
      <c r="E221" s="57">
        <v>645.24059999999997</v>
      </c>
      <c r="F221" s="154">
        <v>3.9499610000000001</v>
      </c>
      <c r="G221" s="158">
        <v>9.2512010000000006E-3</v>
      </c>
    </row>
    <row r="222" spans="1:7" x14ac:dyDescent="0.25">
      <c r="A222" s="6">
        <f t="shared" si="5"/>
        <v>45292.025000000001</v>
      </c>
      <c r="B222" s="2">
        <v>45292</v>
      </c>
      <c r="C222" s="3">
        <v>2.4999999999999998E-2</v>
      </c>
      <c r="D222">
        <v>2160</v>
      </c>
      <c r="E222" s="57">
        <v>651.85630000000003</v>
      </c>
      <c r="F222" s="154">
        <v>3.9499610000000001</v>
      </c>
      <c r="G222" s="158">
        <v>9.2512010000000006E-3</v>
      </c>
    </row>
    <row r="223" spans="1:7" x14ac:dyDescent="0.25">
      <c r="A223" s="6">
        <f t="shared" si="5"/>
        <v>45292.02511574074</v>
      </c>
      <c r="B223" s="2">
        <v>45292</v>
      </c>
      <c r="C223" s="3">
        <v>2.5115740740740741E-2</v>
      </c>
      <c r="D223">
        <v>2170</v>
      </c>
      <c r="E223" s="57">
        <v>658.45119999999997</v>
      </c>
      <c r="F223" s="154">
        <v>3.9499610000000001</v>
      </c>
      <c r="G223" s="158">
        <v>9.2512010000000006E-3</v>
      </c>
    </row>
    <row r="224" spans="1:7" x14ac:dyDescent="0.25">
      <c r="A224" s="6">
        <f t="shared" si="5"/>
        <v>45292.025231481479</v>
      </c>
      <c r="B224" s="2">
        <v>45292</v>
      </c>
      <c r="C224" s="3">
        <v>2.5231481481481483E-2</v>
      </c>
      <c r="D224">
        <v>2180</v>
      </c>
      <c r="E224" s="57">
        <v>665.02520000000004</v>
      </c>
      <c r="F224" s="154">
        <v>3.9499610000000001</v>
      </c>
      <c r="G224" s="158">
        <v>9.2512010000000006E-3</v>
      </c>
    </row>
    <row r="225" spans="1:7" x14ac:dyDescent="0.25">
      <c r="A225" s="6">
        <f t="shared" si="5"/>
        <v>45292.025347222225</v>
      </c>
      <c r="B225" s="2">
        <v>45292</v>
      </c>
      <c r="C225" s="3">
        <v>2.5347222222222219E-2</v>
      </c>
      <c r="D225">
        <v>2190</v>
      </c>
      <c r="E225" s="57">
        <v>671.57849999999996</v>
      </c>
      <c r="F225" s="154">
        <v>3.9499610000000001</v>
      </c>
      <c r="G225" s="158">
        <v>9.2512010000000006E-3</v>
      </c>
    </row>
    <row r="226" spans="1:7" x14ac:dyDescent="0.25">
      <c r="A226" s="6">
        <f t="shared" si="5"/>
        <v>45292.025462962964</v>
      </c>
      <c r="B226" s="2">
        <v>45292</v>
      </c>
      <c r="C226" s="3">
        <v>2.5462962962962962E-2</v>
      </c>
      <c r="D226">
        <v>2200</v>
      </c>
      <c r="E226" s="57">
        <v>678.10910000000001</v>
      </c>
      <c r="F226" s="154">
        <v>3.9588350000000001</v>
      </c>
      <c r="G226" s="158">
        <v>9.2512010000000006E-3</v>
      </c>
    </row>
    <row r="227" spans="1:7" x14ac:dyDescent="0.25">
      <c r="A227" s="6">
        <f t="shared" si="5"/>
        <v>45292.025578703702</v>
      </c>
      <c r="B227" s="2">
        <v>45292</v>
      </c>
      <c r="C227" s="3">
        <v>2.5578703703703704E-2</v>
      </c>
      <c r="D227">
        <v>2210</v>
      </c>
      <c r="E227" s="57">
        <v>684.61500000000001</v>
      </c>
      <c r="F227" s="154">
        <v>3.976451</v>
      </c>
      <c r="G227" s="158">
        <v>9.2512010000000006E-3</v>
      </c>
    </row>
    <row r="228" spans="1:7" x14ac:dyDescent="0.25">
      <c r="A228" s="6">
        <f t="shared" si="5"/>
        <v>45292.025694444441</v>
      </c>
      <c r="B228" s="2">
        <v>45292</v>
      </c>
      <c r="C228" s="3">
        <v>2.5694444444444447E-2</v>
      </c>
      <c r="D228">
        <v>2220</v>
      </c>
      <c r="E228" s="57">
        <v>691.0942</v>
      </c>
      <c r="F228" s="154">
        <v>4.0026729999999997</v>
      </c>
      <c r="G228" s="158">
        <v>9.2512010000000006E-3</v>
      </c>
    </row>
    <row r="229" spans="1:7" x14ac:dyDescent="0.25">
      <c r="A229" s="6">
        <f t="shared" si="5"/>
        <v>45292.025810185187</v>
      </c>
      <c r="B229" s="2">
        <v>45292</v>
      </c>
      <c r="C229" s="3">
        <v>2.5810185185185183E-2</v>
      </c>
      <c r="D229">
        <v>2230</v>
      </c>
      <c r="E229" s="57">
        <v>697.54449999999997</v>
      </c>
      <c r="F229" s="154">
        <v>4.0373130000000002</v>
      </c>
      <c r="G229" s="158">
        <v>9.2512010000000006E-3</v>
      </c>
    </row>
    <row r="230" spans="1:7" x14ac:dyDescent="0.25">
      <c r="A230" s="6">
        <f t="shared" si="5"/>
        <v>45292.025925925926</v>
      </c>
      <c r="B230" s="2">
        <v>45292</v>
      </c>
      <c r="C230" s="3">
        <v>2.5925925925925925E-2</v>
      </c>
      <c r="D230">
        <v>2240</v>
      </c>
      <c r="E230" s="57">
        <v>703.96349999999995</v>
      </c>
      <c r="F230" s="154">
        <v>4.080298</v>
      </c>
      <c r="G230" s="158">
        <v>9.2512010000000006E-3</v>
      </c>
    </row>
    <row r="231" spans="1:7" x14ac:dyDescent="0.25">
      <c r="A231" s="6">
        <f t="shared" si="5"/>
        <v>45292.026041666664</v>
      </c>
      <c r="B231" s="2">
        <v>45292</v>
      </c>
      <c r="C231" s="3">
        <v>2.6041666666666668E-2</v>
      </c>
      <c r="D231">
        <v>2250</v>
      </c>
      <c r="E231" s="57">
        <v>710.34900000000005</v>
      </c>
      <c r="F231" s="154">
        <v>4.1312129999999998</v>
      </c>
      <c r="G231" s="158">
        <v>9.2512010000000006E-3</v>
      </c>
    </row>
    <row r="232" spans="1:7" x14ac:dyDescent="0.25">
      <c r="A232" s="6">
        <f t="shared" si="5"/>
        <v>45292.02615740741</v>
      </c>
      <c r="B232" s="2">
        <v>45292</v>
      </c>
      <c r="C232" s="3">
        <v>2.6157407407407407E-2</v>
      </c>
      <c r="D232">
        <v>2260</v>
      </c>
      <c r="E232" s="57">
        <v>716.69849999999997</v>
      </c>
      <c r="F232" s="154">
        <v>4.1899170000000003</v>
      </c>
      <c r="G232" s="158">
        <v>9.2512010000000006E-3</v>
      </c>
    </row>
    <row r="233" spans="1:7" x14ac:dyDescent="0.25">
      <c r="A233" s="6">
        <f t="shared" si="5"/>
        <v>45292.026273148149</v>
      </c>
      <c r="B233" s="2">
        <v>45292</v>
      </c>
      <c r="C233" s="3">
        <v>2.6273148148148153E-2</v>
      </c>
      <c r="D233">
        <v>2270</v>
      </c>
      <c r="E233" s="57">
        <v>723.00980000000004</v>
      </c>
      <c r="F233" s="154">
        <v>4.256183</v>
      </c>
      <c r="G233" s="158">
        <v>9.2512010000000006E-3</v>
      </c>
    </row>
    <row r="234" spans="1:7" x14ac:dyDescent="0.25">
      <c r="A234" s="6">
        <f t="shared" si="5"/>
        <v>45292.026388888888</v>
      </c>
      <c r="B234" s="2">
        <v>45292</v>
      </c>
      <c r="C234" s="3">
        <v>2.6388888888888889E-2</v>
      </c>
      <c r="D234">
        <v>2280</v>
      </c>
      <c r="E234" s="57">
        <v>729.28020000000004</v>
      </c>
      <c r="F234" s="154">
        <v>4.3297720000000002</v>
      </c>
      <c r="G234" s="158">
        <v>9.2512010000000006E-3</v>
      </c>
    </row>
    <row r="235" spans="1:7" x14ac:dyDescent="0.25">
      <c r="A235" s="6">
        <f t="shared" si="5"/>
        <v>45292.026504629626</v>
      </c>
      <c r="B235" s="2">
        <v>45292</v>
      </c>
      <c r="C235" s="3">
        <v>2.6504629629629628E-2</v>
      </c>
      <c r="D235">
        <v>2290</v>
      </c>
      <c r="E235" s="57">
        <v>735.50739999999996</v>
      </c>
      <c r="F235" s="154">
        <v>4.4104400000000004</v>
      </c>
      <c r="G235" s="158">
        <v>9.2512010000000006E-3</v>
      </c>
    </row>
    <row r="236" spans="1:7" x14ac:dyDescent="0.25">
      <c r="A236" s="6">
        <f t="shared" si="5"/>
        <v>45292.026620370372</v>
      </c>
      <c r="B236" s="2">
        <v>45292</v>
      </c>
      <c r="C236" s="3">
        <v>2.6620370370370374E-2</v>
      </c>
      <c r="D236">
        <v>2300</v>
      </c>
      <c r="E236" s="57">
        <v>741.68870000000004</v>
      </c>
      <c r="F236" s="154">
        <v>4.4979370000000003</v>
      </c>
      <c r="G236" s="158">
        <v>9.2512010000000006E-3</v>
      </c>
    </row>
    <row r="237" spans="1:7" x14ac:dyDescent="0.25">
      <c r="A237" s="6">
        <f t="shared" si="5"/>
        <v>45292.026736111111</v>
      </c>
      <c r="B237" s="2">
        <v>45292</v>
      </c>
      <c r="C237" s="3">
        <v>2.6736111111111113E-2</v>
      </c>
      <c r="D237">
        <v>2310</v>
      </c>
      <c r="E237" s="57">
        <v>747.82169999999996</v>
      </c>
      <c r="F237" s="154">
        <v>4.5920059999999996</v>
      </c>
      <c r="G237" s="158">
        <v>9.2512010000000006E-3</v>
      </c>
    </row>
    <row r="238" spans="1:7" x14ac:dyDescent="0.25">
      <c r="A238" s="6">
        <f t="shared" si="5"/>
        <v>45292.02685185185</v>
      </c>
      <c r="B238" s="2">
        <v>45292</v>
      </c>
      <c r="C238" s="3">
        <v>2.6851851851851849E-2</v>
      </c>
      <c r="D238">
        <v>2320</v>
      </c>
      <c r="E238" s="57">
        <v>753.90390000000002</v>
      </c>
      <c r="F238" s="154">
        <v>4.692374</v>
      </c>
      <c r="G238" s="158">
        <v>9.2512010000000006E-3</v>
      </c>
    </row>
    <row r="239" spans="1:7" x14ac:dyDescent="0.25">
      <c r="A239" s="6">
        <f t="shared" si="5"/>
        <v>45292.026967592596</v>
      </c>
      <c r="B239" s="2">
        <v>45292</v>
      </c>
      <c r="C239" s="3">
        <v>2.6967592592592595E-2</v>
      </c>
      <c r="D239">
        <v>2330</v>
      </c>
      <c r="E239" s="57">
        <v>759.93269999999995</v>
      </c>
      <c r="F239" s="154">
        <v>4.7987869999999999</v>
      </c>
      <c r="G239" s="158">
        <v>9.2512010000000006E-3</v>
      </c>
    </row>
    <row r="240" spans="1:7" x14ac:dyDescent="0.25">
      <c r="A240" s="6">
        <f t="shared" si="5"/>
        <v>45292.027083333334</v>
      </c>
      <c r="B240" s="2">
        <v>45292</v>
      </c>
      <c r="C240" s="3">
        <v>2.7083333333333334E-2</v>
      </c>
      <c r="D240">
        <v>2340</v>
      </c>
      <c r="E240" s="57">
        <v>765.90560000000005</v>
      </c>
      <c r="F240" s="154">
        <v>4.9109610000000004</v>
      </c>
      <c r="G240" s="158">
        <v>9.2512010000000006E-3</v>
      </c>
    </row>
    <row r="241" spans="1:7" x14ac:dyDescent="0.25">
      <c r="A241" s="6">
        <f t="shared" si="5"/>
        <v>45292.027199074073</v>
      </c>
      <c r="B241" s="2">
        <v>45292</v>
      </c>
      <c r="C241" s="3">
        <v>2.7199074074074073E-2</v>
      </c>
      <c r="D241">
        <v>2350</v>
      </c>
      <c r="E241" s="57">
        <v>771.8202</v>
      </c>
      <c r="F241" s="154">
        <v>5.0286280000000003</v>
      </c>
      <c r="G241" s="158">
        <v>9.2512010000000006E-3</v>
      </c>
    </row>
    <row r="242" spans="1:7" x14ac:dyDescent="0.25">
      <c r="A242" s="6">
        <f t="shared" si="5"/>
        <v>45292.027314814812</v>
      </c>
      <c r="B242" s="2">
        <v>45292</v>
      </c>
      <c r="C242" s="3">
        <v>2.7314814814814816E-2</v>
      </c>
      <c r="D242">
        <v>2360</v>
      </c>
      <c r="E242" s="57">
        <v>777.67409999999995</v>
      </c>
      <c r="F242" s="154">
        <v>5.1515069999999996</v>
      </c>
      <c r="G242" s="158">
        <v>9.2512010000000006E-3</v>
      </c>
    </row>
    <row r="243" spans="1:7" x14ac:dyDescent="0.25">
      <c r="A243" s="6">
        <f t="shared" si="5"/>
        <v>45292.027430555558</v>
      </c>
      <c r="B243" s="2">
        <v>45292</v>
      </c>
      <c r="C243" s="3">
        <v>2.7430555555555555E-2</v>
      </c>
      <c r="D243">
        <v>2370</v>
      </c>
      <c r="E243" s="57">
        <v>783.46469999999999</v>
      </c>
      <c r="F243" s="154">
        <v>5.2793109999999999</v>
      </c>
      <c r="G243" s="158">
        <v>9.2512010000000006E-3</v>
      </c>
    </row>
    <row r="244" spans="1:7" x14ac:dyDescent="0.25">
      <c r="A244" s="6">
        <f t="shared" si="5"/>
        <v>45292.027546296296</v>
      </c>
      <c r="B244" s="2">
        <v>45292</v>
      </c>
      <c r="C244" s="3">
        <v>2.7546296296296294E-2</v>
      </c>
      <c r="D244">
        <v>2380</v>
      </c>
      <c r="E244" s="57">
        <v>789.18989999999997</v>
      </c>
      <c r="F244" s="154">
        <v>5.4117740000000003</v>
      </c>
      <c r="G244" s="158">
        <v>9.2512010000000006E-3</v>
      </c>
    </row>
    <row r="245" spans="1:7" x14ac:dyDescent="0.25">
      <c r="A245" s="6">
        <f t="shared" si="5"/>
        <v>45292.027662037035</v>
      </c>
      <c r="B245" s="2">
        <v>45292</v>
      </c>
      <c r="C245" s="3">
        <v>2.7662037037037041E-2</v>
      </c>
      <c r="D245">
        <v>2390</v>
      </c>
      <c r="E245" s="57">
        <v>794.84720000000004</v>
      </c>
      <c r="F245" s="154">
        <v>5.5485990000000003</v>
      </c>
      <c r="G245" s="158">
        <v>9.2512010000000006E-3</v>
      </c>
    </row>
    <row r="246" spans="1:7" x14ac:dyDescent="0.25">
      <c r="A246" s="6">
        <f t="shared" si="5"/>
        <v>45292.027777777781</v>
      </c>
      <c r="B246" s="2">
        <v>45292</v>
      </c>
      <c r="C246" s="3">
        <v>2.7777777777777776E-2</v>
      </c>
      <c r="D246">
        <v>2400</v>
      </c>
      <c r="E246" s="57">
        <v>800.43449999999996</v>
      </c>
      <c r="F246" s="154">
        <v>5.6895160000000002</v>
      </c>
      <c r="G246" s="158">
        <v>9.2512010000000006E-3</v>
      </c>
    </row>
    <row r="247" spans="1:7" x14ac:dyDescent="0.25">
      <c r="A247" s="6">
        <f t="shared" si="5"/>
        <v>45292.02789351852</v>
      </c>
      <c r="B247" s="2">
        <v>45292</v>
      </c>
      <c r="C247" s="3">
        <v>2.7893518518518515E-2</v>
      </c>
      <c r="D247">
        <v>2410</v>
      </c>
      <c r="E247" s="57">
        <v>805.94960000000003</v>
      </c>
      <c r="F247" s="154">
        <v>5.8342280000000004</v>
      </c>
      <c r="G247" s="158">
        <v>9.2512010000000006E-3</v>
      </c>
    </row>
    <row r="248" spans="1:7" x14ac:dyDescent="0.25">
      <c r="A248" s="6">
        <f t="shared" si="5"/>
        <v>45292.028009259258</v>
      </c>
      <c r="B248" s="2">
        <v>45292</v>
      </c>
      <c r="C248" s="3">
        <v>2.8009259259259262E-2</v>
      </c>
      <c r="D248">
        <v>2420</v>
      </c>
      <c r="E248" s="57">
        <v>811.39030000000002</v>
      </c>
      <c r="F248" s="154">
        <v>5.9824659999999996</v>
      </c>
      <c r="G248" s="158">
        <v>9.2512010000000006E-3</v>
      </c>
    </row>
    <row r="249" spans="1:7" x14ac:dyDescent="0.25">
      <c r="A249" s="6">
        <f t="shared" si="5"/>
        <v>45292.028124999997</v>
      </c>
      <c r="B249" s="2">
        <v>45292</v>
      </c>
      <c r="C249" s="3">
        <v>2.8125000000000001E-2</v>
      </c>
      <c r="D249">
        <v>2430</v>
      </c>
      <c r="E249" s="57">
        <v>816.75480000000005</v>
      </c>
      <c r="F249" s="154">
        <v>6.1339490000000003</v>
      </c>
      <c r="G249" s="158">
        <v>9.2512010000000006E-3</v>
      </c>
    </row>
    <row r="250" spans="1:7" x14ac:dyDescent="0.25">
      <c r="A250" s="6">
        <f t="shared" si="5"/>
        <v>45292.028240740743</v>
      </c>
      <c r="B250" s="2">
        <v>45292</v>
      </c>
      <c r="C250" s="3">
        <v>2.8240740740740736E-2</v>
      </c>
      <c r="D250">
        <v>2440</v>
      </c>
      <c r="E250" s="57">
        <v>822.04100000000005</v>
      </c>
      <c r="F250" s="154">
        <v>6.2883909999999998</v>
      </c>
      <c r="G250" s="158">
        <v>9.2512010000000006E-3</v>
      </c>
    </row>
    <row r="251" spans="1:7" x14ac:dyDescent="0.25">
      <c r="A251" s="6">
        <f t="shared" si="5"/>
        <v>45292.028356481482</v>
      </c>
      <c r="B251" s="2">
        <v>45292</v>
      </c>
      <c r="C251" s="3">
        <v>2.8356481481481483E-2</v>
      </c>
      <c r="D251">
        <v>2450</v>
      </c>
      <c r="E251" s="57">
        <v>827.24720000000002</v>
      </c>
      <c r="F251" s="154">
        <v>6.4455390000000001</v>
      </c>
      <c r="G251" s="158">
        <v>9.2512010000000006E-3</v>
      </c>
    </row>
    <row r="252" spans="1:7" x14ac:dyDescent="0.25">
      <c r="A252" s="6">
        <f t="shared" si="5"/>
        <v>45292.02847222222</v>
      </c>
      <c r="B252" s="2">
        <v>45292</v>
      </c>
      <c r="C252" s="3">
        <v>2.8472222222222222E-2</v>
      </c>
      <c r="D252">
        <v>2460</v>
      </c>
      <c r="E252" s="57">
        <v>832.37159999999994</v>
      </c>
      <c r="F252" s="154">
        <v>6.6051039999999999</v>
      </c>
      <c r="G252" s="158">
        <v>9.2512010000000006E-3</v>
      </c>
    </row>
    <row r="253" spans="1:7" x14ac:dyDescent="0.25">
      <c r="A253" s="6">
        <f t="shared" si="5"/>
        <v>45292.028587962966</v>
      </c>
      <c r="B253" s="2">
        <v>45292</v>
      </c>
      <c r="C253" s="3">
        <v>2.8587962962962964E-2</v>
      </c>
      <c r="D253">
        <v>2470</v>
      </c>
      <c r="E253" s="57">
        <v>837.41279999999995</v>
      </c>
      <c r="F253" s="154">
        <v>6.7668359999999996</v>
      </c>
      <c r="G253" s="158">
        <v>9.2512010000000006E-3</v>
      </c>
    </row>
    <row r="254" spans="1:7" x14ac:dyDescent="0.25">
      <c r="A254" s="6">
        <f t="shared" si="5"/>
        <v>45292.028703703705</v>
      </c>
      <c r="B254" s="2">
        <v>45292</v>
      </c>
      <c r="C254" s="3">
        <v>2.8703703703703703E-2</v>
      </c>
      <c r="D254">
        <v>2480</v>
      </c>
      <c r="E254" s="57">
        <v>842.36900000000003</v>
      </c>
      <c r="F254" s="154">
        <v>6.930466</v>
      </c>
      <c r="G254" s="158">
        <v>9.2512010000000006E-3</v>
      </c>
    </row>
    <row r="255" spans="1:7" x14ac:dyDescent="0.25">
      <c r="A255" s="6">
        <f t="shared" si="5"/>
        <v>45292.028819444444</v>
      </c>
      <c r="B255" s="2">
        <v>45292</v>
      </c>
      <c r="C255" s="3">
        <v>2.8819444444444443E-2</v>
      </c>
      <c r="D255">
        <v>2490</v>
      </c>
      <c r="E255" s="57">
        <v>847.23889999999994</v>
      </c>
      <c r="F255" s="154">
        <v>7.0957470000000002</v>
      </c>
      <c r="G255" s="158">
        <v>9.2512010000000006E-3</v>
      </c>
    </row>
    <row r="256" spans="1:7" x14ac:dyDescent="0.25">
      <c r="A256" s="6">
        <f t="shared" si="5"/>
        <v>45292.028935185182</v>
      </c>
      <c r="B256" s="2">
        <v>45292</v>
      </c>
      <c r="C256" s="3">
        <v>2.8935185185185185E-2</v>
      </c>
      <c r="D256">
        <v>2500</v>
      </c>
      <c r="E256" s="57">
        <v>852.0213</v>
      </c>
      <c r="F256" s="154">
        <v>7.2624219999999999</v>
      </c>
      <c r="G256" s="158">
        <v>9.2512010000000006E-3</v>
      </c>
    </row>
    <row r="257" spans="1:7" x14ac:dyDescent="0.25">
      <c r="A257" s="6">
        <f t="shared" si="5"/>
        <v>45292.029050925928</v>
      </c>
      <c r="B257" s="2">
        <v>45292</v>
      </c>
      <c r="C257" s="3">
        <v>2.9050925925925928E-2</v>
      </c>
      <c r="D257">
        <v>2510</v>
      </c>
      <c r="E257" s="57">
        <v>856.71500000000003</v>
      </c>
      <c r="F257" s="154">
        <v>7.4302429999999999</v>
      </c>
      <c r="G257" s="158">
        <v>9.2512010000000006E-3</v>
      </c>
    </row>
    <row r="258" spans="1:7" x14ac:dyDescent="0.25">
      <c r="A258" s="6">
        <f t="shared" si="5"/>
        <v>45292.029166666667</v>
      </c>
      <c r="B258" s="2">
        <v>45292</v>
      </c>
      <c r="C258" s="3">
        <v>2.9166666666666664E-2</v>
      </c>
      <c r="D258">
        <v>2520</v>
      </c>
      <c r="E258" s="57">
        <v>861.31880000000001</v>
      </c>
      <c r="F258" s="154">
        <v>7.5989899999999997</v>
      </c>
      <c r="G258" s="158">
        <v>9.2512010000000006E-3</v>
      </c>
    </row>
    <row r="259" spans="1:7" x14ac:dyDescent="0.25">
      <c r="A259" s="6">
        <f t="shared" si="5"/>
        <v>45292.029282407406</v>
      </c>
      <c r="B259" s="2">
        <v>45292</v>
      </c>
      <c r="C259" s="3">
        <v>2.9282407407407406E-2</v>
      </c>
      <c r="D259">
        <v>2530</v>
      </c>
      <c r="E259" s="57">
        <v>865.83199999999999</v>
      </c>
      <c r="F259" s="154">
        <v>7.7684249999999997</v>
      </c>
      <c r="G259" s="158">
        <v>9.2512010000000006E-3</v>
      </c>
    </row>
    <row r="260" spans="1:7" x14ac:dyDescent="0.25">
      <c r="A260" s="6">
        <f t="shared" si="5"/>
        <v>45292.029398148145</v>
      </c>
      <c r="B260" s="2">
        <v>45292</v>
      </c>
      <c r="C260" s="3">
        <v>2.9398148148148149E-2</v>
      </c>
      <c r="D260">
        <v>2540</v>
      </c>
      <c r="E260" s="57">
        <v>870.25350000000003</v>
      </c>
      <c r="F260" s="154">
        <v>7.9383189999999999</v>
      </c>
      <c r="G260" s="158">
        <v>9.2512010000000006E-3</v>
      </c>
    </row>
    <row r="261" spans="1:7" x14ac:dyDescent="0.25">
      <c r="A261" s="6">
        <f t="shared" si="5"/>
        <v>45292.029513888891</v>
      </c>
      <c r="B261" s="2">
        <v>45292</v>
      </c>
      <c r="C261" s="3">
        <v>2.9513888888888892E-2</v>
      </c>
      <c r="D261">
        <v>2550</v>
      </c>
      <c r="E261" s="57">
        <v>874.5829</v>
      </c>
      <c r="F261" s="154">
        <v>8.1084720000000008</v>
      </c>
      <c r="G261" s="158">
        <v>9.2512010000000006E-3</v>
      </c>
    </row>
    <row r="262" spans="1:7" x14ac:dyDescent="0.25">
      <c r="A262" s="6">
        <f t="shared" ref="A262:A325" si="6">DATEVALUE(TEXT($A$1,"MM/DD/YYYY"))+C262</f>
        <v>45292.029629629629</v>
      </c>
      <c r="B262" s="2">
        <v>45292</v>
      </c>
      <c r="C262" s="3">
        <v>2.9629629629629627E-2</v>
      </c>
      <c r="D262">
        <v>2560</v>
      </c>
      <c r="E262" s="57">
        <v>878.81949999999995</v>
      </c>
      <c r="F262" s="154">
        <v>8.2786639999999991</v>
      </c>
      <c r="G262" s="158">
        <v>9.2512010000000006E-3</v>
      </c>
    </row>
    <row r="263" spans="1:7" x14ac:dyDescent="0.25">
      <c r="A263" s="6">
        <f t="shared" si="6"/>
        <v>45292.029745370368</v>
      </c>
      <c r="B263" s="2">
        <v>45292</v>
      </c>
      <c r="C263" s="3">
        <v>2.974537037037037E-2</v>
      </c>
      <c r="D263">
        <v>2570</v>
      </c>
      <c r="E263" s="57">
        <v>882.96270000000004</v>
      </c>
      <c r="F263" s="154">
        <v>8.4486989999999995</v>
      </c>
      <c r="G263" s="158">
        <v>9.2512010000000006E-3</v>
      </c>
    </row>
    <row r="264" spans="1:7" x14ac:dyDescent="0.25">
      <c r="A264" s="6">
        <f t="shared" si="6"/>
        <v>45292.029861111114</v>
      </c>
      <c r="B264" s="2">
        <v>45292</v>
      </c>
      <c r="C264" s="3">
        <v>2.9861111111111113E-2</v>
      </c>
      <c r="D264">
        <v>2580</v>
      </c>
      <c r="E264" s="57">
        <v>887.01229999999998</v>
      </c>
      <c r="F264" s="154">
        <v>8.6183920000000001</v>
      </c>
      <c r="G264" s="158">
        <v>9.2512010000000006E-3</v>
      </c>
    </row>
    <row r="265" spans="1:7" x14ac:dyDescent="0.25">
      <c r="A265" s="6">
        <f t="shared" si="6"/>
        <v>45292.029976851853</v>
      </c>
      <c r="B265" s="2">
        <v>45292</v>
      </c>
      <c r="C265" s="3">
        <v>2.9976851851851852E-2</v>
      </c>
      <c r="D265">
        <v>2590</v>
      </c>
      <c r="E265" s="57">
        <v>890.96799999999996</v>
      </c>
      <c r="F265" s="154">
        <v>8.7875540000000001</v>
      </c>
      <c r="G265" s="158">
        <v>9.2512010000000006E-3</v>
      </c>
    </row>
    <row r="266" spans="1:7" x14ac:dyDescent="0.25">
      <c r="A266" s="6">
        <f t="shared" si="6"/>
        <v>45292.030092592591</v>
      </c>
      <c r="B266" s="2">
        <v>45292</v>
      </c>
      <c r="C266" s="3">
        <v>3.0092592592592591E-2</v>
      </c>
      <c r="D266">
        <v>2600</v>
      </c>
      <c r="E266" s="57">
        <v>894.82979999999998</v>
      </c>
      <c r="F266" s="154">
        <v>8.9560069999999996</v>
      </c>
      <c r="G266" s="158">
        <v>9.2512010000000006E-3</v>
      </c>
    </row>
    <row r="267" spans="1:7" x14ac:dyDescent="0.25">
      <c r="A267" s="6">
        <f t="shared" si="6"/>
        <v>45292.03020833333</v>
      </c>
      <c r="B267" s="2">
        <v>45292</v>
      </c>
      <c r="C267" s="3">
        <v>3.0208333333333334E-2</v>
      </c>
      <c r="D267">
        <v>2610</v>
      </c>
      <c r="E267" s="57">
        <v>898.59760000000006</v>
      </c>
      <c r="F267" s="154">
        <v>9.1235929999999996</v>
      </c>
      <c r="G267" s="158">
        <v>9.2512010000000006E-3</v>
      </c>
    </row>
    <row r="268" spans="1:7" x14ac:dyDescent="0.25">
      <c r="A268" s="6">
        <f t="shared" si="6"/>
        <v>45292.030324074076</v>
      </c>
      <c r="B268" s="2">
        <v>45292</v>
      </c>
      <c r="C268" s="3">
        <v>3.0324074074074073E-2</v>
      </c>
      <c r="D268">
        <v>2620</v>
      </c>
      <c r="E268" s="57">
        <v>902.27139999999997</v>
      </c>
      <c r="F268" s="154">
        <v>9.2901550000000004</v>
      </c>
      <c r="G268" s="158">
        <v>9.2512010000000006E-3</v>
      </c>
    </row>
    <row r="269" spans="1:7" x14ac:dyDescent="0.25">
      <c r="A269" s="6">
        <f t="shared" si="6"/>
        <v>45292.030439814815</v>
      </c>
      <c r="B269" s="2">
        <v>45292</v>
      </c>
      <c r="C269" s="3">
        <v>3.0439814814814819E-2</v>
      </c>
      <c r="D269">
        <v>2630</v>
      </c>
      <c r="E269" s="57">
        <v>905.85170000000005</v>
      </c>
      <c r="F269" s="154">
        <v>9.4555349999999994</v>
      </c>
      <c r="G269" s="158">
        <v>9.2512010000000006E-3</v>
      </c>
    </row>
    <row r="270" spans="1:7" x14ac:dyDescent="0.25">
      <c r="A270" s="6">
        <f t="shared" si="6"/>
        <v>45292.030555555553</v>
      </c>
      <c r="B270" s="2">
        <v>45292</v>
      </c>
      <c r="C270" s="3">
        <v>3.0555555555555555E-2</v>
      </c>
      <c r="D270">
        <v>2640</v>
      </c>
      <c r="E270" s="57">
        <v>909.33839999999998</v>
      </c>
      <c r="F270" s="154">
        <v>9.6195930000000001</v>
      </c>
      <c r="G270" s="158">
        <v>9.2512010000000006E-3</v>
      </c>
    </row>
    <row r="271" spans="1:7" x14ac:dyDescent="0.25">
      <c r="A271" s="6">
        <f t="shared" si="6"/>
        <v>45292.030671296299</v>
      </c>
      <c r="B271" s="2">
        <v>45292</v>
      </c>
      <c r="C271" s="3">
        <v>3.0671296296296294E-2</v>
      </c>
      <c r="D271">
        <v>2650</v>
      </c>
      <c r="E271" s="57">
        <v>912.73230000000001</v>
      </c>
      <c r="F271" s="154">
        <v>9.7822069999999997</v>
      </c>
      <c r="G271" s="158">
        <v>9.2512010000000006E-3</v>
      </c>
    </row>
    <row r="272" spans="1:7" x14ac:dyDescent="0.25">
      <c r="A272" s="6">
        <f t="shared" si="6"/>
        <v>45292.030787037038</v>
      </c>
      <c r="B272" s="2">
        <v>45292</v>
      </c>
      <c r="C272" s="3">
        <v>3.078703703703704E-2</v>
      </c>
      <c r="D272">
        <v>2660</v>
      </c>
      <c r="E272" s="57">
        <v>916.03369999999995</v>
      </c>
      <c r="F272" s="154">
        <v>9.9432360000000006</v>
      </c>
      <c r="G272" s="158">
        <v>9.2512010000000006E-3</v>
      </c>
    </row>
    <row r="273" spans="1:7" x14ac:dyDescent="0.25">
      <c r="A273" s="6">
        <f t="shared" si="6"/>
        <v>45292.030902777777</v>
      </c>
      <c r="B273" s="2">
        <v>45292</v>
      </c>
      <c r="C273" s="3">
        <v>3.0902777777777779E-2</v>
      </c>
      <c r="D273">
        <v>2670</v>
      </c>
      <c r="E273" s="57">
        <v>919.2432</v>
      </c>
      <c r="F273" s="154">
        <v>10.10258</v>
      </c>
      <c r="G273" s="158">
        <v>9.2512010000000006E-3</v>
      </c>
    </row>
    <row r="274" spans="1:7" x14ac:dyDescent="0.25">
      <c r="A274" s="6">
        <f t="shared" si="6"/>
        <v>45292.031018518515</v>
      </c>
      <c r="B274" s="2">
        <v>45292</v>
      </c>
      <c r="C274" s="3">
        <v>3.1018518518518515E-2</v>
      </c>
      <c r="D274">
        <v>2680</v>
      </c>
      <c r="E274" s="57">
        <v>922.36159999999995</v>
      </c>
      <c r="F274" s="154">
        <v>10.260120000000001</v>
      </c>
      <c r="G274" s="158">
        <v>9.2512010000000006E-3</v>
      </c>
    </row>
    <row r="275" spans="1:7" x14ac:dyDescent="0.25">
      <c r="A275" s="6">
        <f t="shared" si="6"/>
        <v>45292.031134259261</v>
      </c>
      <c r="B275" s="2">
        <v>45292</v>
      </c>
      <c r="C275" s="3">
        <v>3.1134259259259261E-2</v>
      </c>
      <c r="D275">
        <v>2690</v>
      </c>
      <c r="E275" s="57">
        <v>925.3895</v>
      </c>
      <c r="F275" s="154">
        <v>10.415760000000001</v>
      </c>
      <c r="G275" s="158">
        <v>9.2512010000000006E-3</v>
      </c>
    </row>
    <row r="276" spans="1:7" x14ac:dyDescent="0.25">
      <c r="A276" s="6">
        <f t="shared" si="6"/>
        <v>45292.03125</v>
      </c>
      <c r="B276" s="2">
        <v>45292</v>
      </c>
      <c r="C276" s="3">
        <v>3.125E-2</v>
      </c>
      <c r="D276">
        <v>2700</v>
      </c>
      <c r="E276" s="57">
        <v>928.32780000000002</v>
      </c>
      <c r="F276" s="154">
        <v>10.569419999999999</v>
      </c>
      <c r="G276" s="158">
        <v>9.2512010000000006E-3</v>
      </c>
    </row>
    <row r="277" spans="1:7" x14ac:dyDescent="0.25">
      <c r="A277" s="6">
        <f t="shared" si="6"/>
        <v>45292.031365740739</v>
      </c>
      <c r="B277" s="2">
        <v>45292</v>
      </c>
      <c r="C277" s="3">
        <v>3.1365740740740743E-2</v>
      </c>
      <c r="D277">
        <v>2710</v>
      </c>
      <c r="E277" s="57">
        <v>931.17750000000001</v>
      </c>
      <c r="F277" s="154">
        <v>10.720980000000001</v>
      </c>
      <c r="G277" s="158">
        <v>9.2512010000000006E-3</v>
      </c>
    </row>
    <row r="278" spans="1:7" x14ac:dyDescent="0.25">
      <c r="A278" s="6">
        <f t="shared" si="6"/>
        <v>45292.031481481485</v>
      </c>
      <c r="B278" s="2">
        <v>45292</v>
      </c>
      <c r="C278" s="3">
        <v>3.1481481481481485E-2</v>
      </c>
      <c r="D278">
        <v>2720</v>
      </c>
      <c r="E278" s="57">
        <v>933.93960000000004</v>
      </c>
      <c r="F278" s="154">
        <v>10.8704</v>
      </c>
      <c r="G278" s="158">
        <v>9.2512010000000006E-3</v>
      </c>
    </row>
    <row r="279" spans="1:7" x14ac:dyDescent="0.25">
      <c r="A279" s="6">
        <f t="shared" si="6"/>
        <v>45292.031597222223</v>
      </c>
      <c r="B279" s="2">
        <v>45292</v>
      </c>
      <c r="C279" s="3">
        <v>3.1597222222222221E-2</v>
      </c>
      <c r="D279">
        <v>2730</v>
      </c>
      <c r="E279" s="57">
        <v>936.61509999999998</v>
      </c>
      <c r="F279" s="154">
        <v>11.01759</v>
      </c>
      <c r="G279" s="158">
        <v>9.2512010000000006E-3</v>
      </c>
    </row>
    <row r="280" spans="1:7" x14ac:dyDescent="0.25">
      <c r="A280" s="6">
        <f t="shared" si="6"/>
        <v>45292.031712962962</v>
      </c>
      <c r="B280" s="2">
        <v>45292</v>
      </c>
      <c r="C280" s="3">
        <v>3.1712962962962964E-2</v>
      </c>
      <c r="D280">
        <v>2740</v>
      </c>
      <c r="E280" s="57">
        <v>939.20500000000004</v>
      </c>
      <c r="F280" s="154">
        <v>11.1625</v>
      </c>
      <c r="G280" s="158">
        <v>9.2512010000000006E-3</v>
      </c>
    </row>
    <row r="281" spans="1:7" x14ac:dyDescent="0.25">
      <c r="A281" s="6">
        <f t="shared" si="6"/>
        <v>45292.031828703701</v>
      </c>
      <c r="B281" s="2">
        <v>45292</v>
      </c>
      <c r="C281" s="3">
        <v>3.1828703703703706E-2</v>
      </c>
      <c r="D281">
        <v>2750</v>
      </c>
      <c r="E281" s="57">
        <v>941.7106</v>
      </c>
      <c r="F281" s="154">
        <v>11.305059999999999</v>
      </c>
      <c r="G281" s="158">
        <v>9.2512010000000006E-3</v>
      </c>
    </row>
    <row r="282" spans="1:7" x14ac:dyDescent="0.25">
      <c r="A282" s="6">
        <f t="shared" si="6"/>
        <v>45292.031944444447</v>
      </c>
      <c r="B282" s="2">
        <v>45292</v>
      </c>
      <c r="C282" s="3">
        <v>3.1944444444444449E-2</v>
      </c>
      <c r="D282">
        <v>2760</v>
      </c>
      <c r="E282" s="57">
        <v>944.13329999999996</v>
      </c>
      <c r="F282" s="154">
        <v>11.445220000000001</v>
      </c>
      <c r="G282" s="158">
        <v>9.2512010000000006E-3</v>
      </c>
    </row>
    <row r="283" spans="1:7" x14ac:dyDescent="0.25">
      <c r="A283" s="6">
        <f t="shared" si="6"/>
        <v>45292.032060185185</v>
      </c>
      <c r="B283" s="2">
        <v>45292</v>
      </c>
      <c r="C283" s="3">
        <v>3.2060185185185185E-2</v>
      </c>
      <c r="D283">
        <v>2770</v>
      </c>
      <c r="E283" s="57">
        <v>946.4742</v>
      </c>
      <c r="F283" s="154">
        <v>11.582940000000001</v>
      </c>
      <c r="G283" s="158">
        <v>9.2512010000000006E-3</v>
      </c>
    </row>
    <row r="284" spans="1:7" x14ac:dyDescent="0.25">
      <c r="A284" s="6">
        <f t="shared" si="6"/>
        <v>45292.032175925924</v>
      </c>
      <c r="B284" s="2">
        <v>45292</v>
      </c>
      <c r="C284" s="3">
        <v>3.2175925925925927E-2</v>
      </c>
      <c r="D284">
        <v>2780</v>
      </c>
      <c r="E284" s="57">
        <v>948.7346</v>
      </c>
      <c r="F284" s="154">
        <v>11.71819</v>
      </c>
      <c r="G284" s="158">
        <v>9.2512010000000006E-3</v>
      </c>
    </row>
    <row r="285" spans="1:7" x14ac:dyDescent="0.25">
      <c r="A285" s="6">
        <f t="shared" si="6"/>
        <v>45292.03229166667</v>
      </c>
      <c r="B285" s="2">
        <v>45292</v>
      </c>
      <c r="C285" s="3">
        <v>3.229166666666667E-2</v>
      </c>
      <c r="D285">
        <v>2790</v>
      </c>
      <c r="E285" s="57">
        <v>950.91589999999997</v>
      </c>
      <c r="F285" s="154">
        <v>11.85093</v>
      </c>
      <c r="G285" s="158">
        <v>9.2512010000000006E-3</v>
      </c>
    </row>
    <row r="286" spans="1:7" x14ac:dyDescent="0.25">
      <c r="A286" s="6">
        <f t="shared" si="6"/>
        <v>45292.032407407409</v>
      </c>
      <c r="B286" s="2">
        <v>45292</v>
      </c>
      <c r="C286" s="3">
        <v>3.2407407407407406E-2</v>
      </c>
      <c r="D286">
        <v>2800</v>
      </c>
      <c r="E286" s="57">
        <v>953.01959999999997</v>
      </c>
      <c r="F286" s="154">
        <v>11.98113</v>
      </c>
      <c r="G286" s="158">
        <v>9.2512010000000006E-3</v>
      </c>
    </row>
    <row r="287" spans="1:7" x14ac:dyDescent="0.25">
      <c r="A287" s="6">
        <f t="shared" si="6"/>
        <v>45292.032523148147</v>
      </c>
      <c r="B287" s="2">
        <v>45292</v>
      </c>
      <c r="C287" s="3">
        <v>3.2523148148148148E-2</v>
      </c>
      <c r="D287">
        <v>2810</v>
      </c>
      <c r="E287" s="57">
        <v>955.04700000000003</v>
      </c>
      <c r="F287" s="154">
        <v>12.108779999999999</v>
      </c>
      <c r="G287" s="158">
        <v>9.2512010000000006E-3</v>
      </c>
    </row>
    <row r="288" spans="1:7" x14ac:dyDescent="0.25">
      <c r="A288" s="6">
        <f t="shared" si="6"/>
        <v>45292.032638888886</v>
      </c>
      <c r="B288" s="2">
        <v>45292</v>
      </c>
      <c r="C288" s="3">
        <v>3.2638888888888891E-2</v>
      </c>
      <c r="D288">
        <v>2820</v>
      </c>
      <c r="E288" s="57">
        <v>956.99959999999999</v>
      </c>
      <c r="F288" s="154">
        <v>12.23386</v>
      </c>
      <c r="G288" s="158">
        <v>9.2512010000000006E-3</v>
      </c>
    </row>
    <row r="289" spans="1:7" x14ac:dyDescent="0.25">
      <c r="A289" s="6">
        <f t="shared" si="6"/>
        <v>45292.032754629632</v>
      </c>
      <c r="B289" s="2">
        <v>45292</v>
      </c>
      <c r="C289" s="3">
        <v>3.2754629629629627E-2</v>
      </c>
      <c r="D289">
        <v>2830</v>
      </c>
      <c r="E289" s="57">
        <v>958.87900000000002</v>
      </c>
      <c r="F289" s="154">
        <v>12.356350000000001</v>
      </c>
      <c r="G289" s="158">
        <v>9.2512010000000006E-3</v>
      </c>
    </row>
    <row r="290" spans="1:7" x14ac:dyDescent="0.25">
      <c r="A290" s="6">
        <f t="shared" si="6"/>
        <v>45292.032870370371</v>
      </c>
      <c r="B290" s="2">
        <v>45292</v>
      </c>
      <c r="C290" s="3">
        <v>3.2870370370370376E-2</v>
      </c>
      <c r="D290">
        <v>2840</v>
      </c>
      <c r="E290" s="57">
        <v>960.6866</v>
      </c>
      <c r="F290" s="154">
        <v>12.47625</v>
      </c>
      <c r="G290" s="158">
        <v>9.2512010000000006E-3</v>
      </c>
    </row>
    <row r="291" spans="1:7" x14ac:dyDescent="0.25">
      <c r="A291" s="6">
        <f t="shared" si="6"/>
        <v>45292.032986111109</v>
      </c>
      <c r="B291" s="2">
        <v>45292</v>
      </c>
      <c r="C291" s="3">
        <v>3.2986111111111112E-2</v>
      </c>
      <c r="D291">
        <v>2850</v>
      </c>
      <c r="E291" s="57">
        <v>962.42399999999998</v>
      </c>
      <c r="F291" s="154">
        <v>12.59355</v>
      </c>
      <c r="G291" s="158">
        <v>9.2512010000000006E-3</v>
      </c>
    </row>
    <row r="292" spans="1:7" x14ac:dyDescent="0.25">
      <c r="A292" s="6">
        <f t="shared" si="6"/>
        <v>45292.033101851855</v>
      </c>
      <c r="B292" s="2">
        <v>45292</v>
      </c>
      <c r="C292" s="3">
        <v>3.3101851851851848E-2</v>
      </c>
      <c r="D292">
        <v>2860</v>
      </c>
      <c r="E292" s="57">
        <v>964.09270000000004</v>
      </c>
      <c r="F292" s="154">
        <v>12.708270000000001</v>
      </c>
      <c r="G292" s="158">
        <v>9.2512010000000006E-3</v>
      </c>
    </row>
    <row r="293" spans="1:7" x14ac:dyDescent="0.25">
      <c r="A293" s="6">
        <f t="shared" si="6"/>
        <v>45292.033217592594</v>
      </c>
      <c r="B293" s="2">
        <v>45292</v>
      </c>
      <c r="C293" s="3">
        <v>3.3217592592592597E-2</v>
      </c>
      <c r="D293">
        <v>2870</v>
      </c>
      <c r="E293" s="57">
        <v>965.69420000000002</v>
      </c>
      <c r="F293" s="154">
        <v>12.820399999999999</v>
      </c>
      <c r="G293" s="158">
        <v>9.2512010000000006E-3</v>
      </c>
    </row>
    <row r="294" spans="1:7" x14ac:dyDescent="0.25">
      <c r="A294" s="6">
        <f t="shared" si="6"/>
        <v>45292.033333333333</v>
      </c>
      <c r="B294" s="2">
        <v>45292</v>
      </c>
      <c r="C294" s="3">
        <v>3.3333333333333333E-2</v>
      </c>
      <c r="D294">
        <v>2880</v>
      </c>
      <c r="E294" s="57">
        <v>967.23030000000006</v>
      </c>
      <c r="F294" s="154">
        <v>12.9297</v>
      </c>
      <c r="G294" s="158">
        <v>9.2512010000000006E-3</v>
      </c>
    </row>
    <row r="295" spans="1:7" x14ac:dyDescent="0.25">
      <c r="A295" s="6">
        <f t="shared" si="6"/>
        <v>45292.033449074072</v>
      </c>
      <c r="B295" s="2">
        <v>45292</v>
      </c>
      <c r="C295" s="3">
        <v>3.3449074074074069E-2</v>
      </c>
      <c r="D295">
        <v>2890</v>
      </c>
      <c r="E295" s="57">
        <v>968.70249999999999</v>
      </c>
      <c r="F295" s="154">
        <v>13.03669</v>
      </c>
      <c r="G295" s="158">
        <v>9.2512010000000006E-3</v>
      </c>
    </row>
    <row r="296" spans="1:7" x14ac:dyDescent="0.25">
      <c r="A296" s="6">
        <f t="shared" si="6"/>
        <v>45292.033564814818</v>
      </c>
      <c r="B296" s="2">
        <v>45292</v>
      </c>
      <c r="C296" s="3">
        <v>3.3564814814814818E-2</v>
      </c>
      <c r="D296">
        <v>2900</v>
      </c>
      <c r="E296" s="57">
        <v>970.11220000000003</v>
      </c>
      <c r="F296" s="154">
        <v>13.14115</v>
      </c>
      <c r="G296" s="158">
        <v>9.2512010000000006E-3</v>
      </c>
    </row>
    <row r="297" spans="1:7" x14ac:dyDescent="0.25">
      <c r="A297" s="6">
        <f t="shared" si="6"/>
        <v>45292.033680555556</v>
      </c>
      <c r="B297" s="2">
        <v>45292</v>
      </c>
      <c r="C297" s="3">
        <v>3.3680555555555554E-2</v>
      </c>
      <c r="D297">
        <v>2910</v>
      </c>
      <c r="E297" s="57">
        <v>971.46109999999999</v>
      </c>
      <c r="F297" s="154">
        <v>13.243080000000001</v>
      </c>
      <c r="G297" s="158">
        <v>9.2512010000000006E-3</v>
      </c>
    </row>
    <row r="298" spans="1:7" x14ac:dyDescent="0.25">
      <c r="A298" s="6">
        <f t="shared" si="6"/>
        <v>45292.033796296295</v>
      </c>
      <c r="B298" s="2">
        <v>45292</v>
      </c>
      <c r="C298" s="3">
        <v>3.3796296296296297E-2</v>
      </c>
      <c r="D298">
        <v>2920</v>
      </c>
      <c r="E298" s="57">
        <v>972.75049999999999</v>
      </c>
      <c r="F298" s="154">
        <v>13.34249</v>
      </c>
      <c r="G298" s="158">
        <v>9.2512010000000006E-3</v>
      </c>
    </row>
    <row r="299" spans="1:7" x14ac:dyDescent="0.25">
      <c r="A299" s="6">
        <f t="shared" si="6"/>
        <v>45292.033912037034</v>
      </c>
      <c r="B299" s="2">
        <v>45292</v>
      </c>
      <c r="C299" s="3">
        <v>3.3912037037037039E-2</v>
      </c>
      <c r="D299">
        <v>2930</v>
      </c>
      <c r="E299" s="57">
        <v>973.98239999999998</v>
      </c>
      <c r="F299" s="154">
        <v>13.439410000000001</v>
      </c>
      <c r="G299" s="158">
        <v>9.2512010000000006E-3</v>
      </c>
    </row>
    <row r="300" spans="1:7" x14ac:dyDescent="0.25">
      <c r="A300" s="6">
        <f t="shared" si="6"/>
        <v>45292.03402777778</v>
      </c>
      <c r="B300" s="2">
        <v>45292</v>
      </c>
      <c r="C300" s="3">
        <v>3.4027777777777775E-2</v>
      </c>
      <c r="D300">
        <v>2940</v>
      </c>
      <c r="E300" s="57">
        <v>975.15800000000002</v>
      </c>
      <c r="F300" s="154">
        <v>13.533860000000001</v>
      </c>
      <c r="G300" s="158">
        <v>9.2512010000000006E-3</v>
      </c>
    </row>
    <row r="301" spans="1:7" x14ac:dyDescent="0.25">
      <c r="A301" s="6">
        <f t="shared" si="6"/>
        <v>45292.034143518518</v>
      </c>
      <c r="B301" s="2">
        <v>45292</v>
      </c>
      <c r="C301" s="3">
        <v>3.4143518518518517E-2</v>
      </c>
      <c r="D301">
        <v>2950</v>
      </c>
      <c r="E301" s="57">
        <v>976.27890000000002</v>
      </c>
      <c r="F301" s="154">
        <v>13.62588</v>
      </c>
      <c r="G301" s="158">
        <v>9.2512010000000006E-3</v>
      </c>
    </row>
    <row r="302" spans="1:7" x14ac:dyDescent="0.25">
      <c r="A302" s="6">
        <f t="shared" si="6"/>
        <v>45292.034259259257</v>
      </c>
      <c r="B302" s="2">
        <v>45292</v>
      </c>
      <c r="C302" s="3">
        <v>3.425925925925926E-2</v>
      </c>
      <c r="D302">
        <v>2960</v>
      </c>
      <c r="E302" s="57">
        <v>977.35230000000001</v>
      </c>
      <c r="F302" s="154">
        <v>13.70327</v>
      </c>
      <c r="G302" s="158">
        <v>9.2512010000000006E-3</v>
      </c>
    </row>
    <row r="303" spans="1:7" x14ac:dyDescent="0.25">
      <c r="A303" s="6">
        <f t="shared" si="6"/>
        <v>45292.034375000003</v>
      </c>
      <c r="B303" s="2">
        <v>45292</v>
      </c>
      <c r="C303" s="3">
        <v>3.4374999999999996E-2</v>
      </c>
      <c r="D303">
        <v>2970</v>
      </c>
      <c r="E303" s="57">
        <v>978.41399999999999</v>
      </c>
      <c r="F303" s="154">
        <v>13.70327</v>
      </c>
      <c r="G303" s="158">
        <v>9.2512010000000006E-3</v>
      </c>
    </row>
    <row r="304" spans="1:7" x14ac:dyDescent="0.25">
      <c r="A304" s="6">
        <f t="shared" si="6"/>
        <v>45292.034490740742</v>
      </c>
      <c r="B304" s="2">
        <v>45292</v>
      </c>
      <c r="C304" s="3">
        <v>3.4490740740740738E-2</v>
      </c>
      <c r="D304">
        <v>2980</v>
      </c>
      <c r="E304" s="57">
        <v>979.46420000000001</v>
      </c>
      <c r="F304" s="154">
        <v>13.70327</v>
      </c>
      <c r="G304" s="158">
        <v>9.2512010000000006E-3</v>
      </c>
    </row>
    <row r="305" spans="1:7" x14ac:dyDescent="0.25">
      <c r="A305" s="6">
        <f t="shared" si="6"/>
        <v>45292.03460648148</v>
      </c>
      <c r="B305" s="2">
        <v>45292</v>
      </c>
      <c r="C305" s="3">
        <v>3.4606481481481481E-2</v>
      </c>
      <c r="D305">
        <v>2990</v>
      </c>
      <c r="E305" s="57">
        <v>980.50300000000004</v>
      </c>
      <c r="F305" s="154">
        <v>13.70327</v>
      </c>
      <c r="G305" s="158">
        <v>9.2512010000000006E-3</v>
      </c>
    </row>
    <row r="306" spans="1:7" x14ac:dyDescent="0.25">
      <c r="A306" s="6">
        <f t="shared" si="6"/>
        <v>45292.034722222219</v>
      </c>
      <c r="B306" s="2">
        <v>45292</v>
      </c>
      <c r="C306" s="3">
        <v>3.4722222222222224E-2</v>
      </c>
      <c r="D306">
        <v>3000</v>
      </c>
      <c r="E306" s="57">
        <v>981.53049999999996</v>
      </c>
      <c r="F306" s="154">
        <v>13.70327</v>
      </c>
      <c r="G306" s="158">
        <v>9.2512010000000006E-3</v>
      </c>
    </row>
    <row r="307" spans="1:7" x14ac:dyDescent="0.25">
      <c r="A307" s="6">
        <f t="shared" si="6"/>
        <v>45292.034837962965</v>
      </c>
      <c r="B307" s="2">
        <v>45292</v>
      </c>
      <c r="C307" s="3">
        <v>3.4837962962962959E-2</v>
      </c>
      <c r="D307">
        <v>3010</v>
      </c>
      <c r="E307" s="57">
        <v>982.54679999999996</v>
      </c>
      <c r="F307" s="154">
        <v>13.70327</v>
      </c>
      <c r="G307" s="158">
        <v>9.2512010000000006E-3</v>
      </c>
    </row>
    <row r="308" spans="1:7" x14ac:dyDescent="0.25">
      <c r="A308" s="6">
        <f t="shared" si="6"/>
        <v>45292.034953703704</v>
      </c>
      <c r="B308" s="2">
        <v>45292</v>
      </c>
      <c r="C308" s="3">
        <v>3.4953703703703702E-2</v>
      </c>
      <c r="D308">
        <v>3020</v>
      </c>
      <c r="E308" s="57">
        <v>983.5521</v>
      </c>
      <c r="F308" s="154">
        <v>13.70327</v>
      </c>
      <c r="G308" s="158">
        <v>9.2512010000000006E-3</v>
      </c>
    </row>
    <row r="309" spans="1:7" x14ac:dyDescent="0.25">
      <c r="A309" s="6">
        <f t="shared" si="6"/>
        <v>45292.035069444442</v>
      </c>
      <c r="B309" s="2">
        <v>45292</v>
      </c>
      <c r="C309" s="3">
        <v>3.5069444444444445E-2</v>
      </c>
      <c r="D309">
        <v>3030</v>
      </c>
      <c r="E309" s="57">
        <v>984.54660000000001</v>
      </c>
      <c r="F309" s="154">
        <v>13.70327</v>
      </c>
      <c r="G309" s="158">
        <v>9.2512010000000006E-3</v>
      </c>
    </row>
    <row r="310" spans="1:7" x14ac:dyDescent="0.25">
      <c r="A310" s="6">
        <f t="shared" si="6"/>
        <v>45292.035185185188</v>
      </c>
      <c r="B310" s="2">
        <v>45292</v>
      </c>
      <c r="C310" s="3">
        <v>3.5185185185185187E-2</v>
      </c>
      <c r="D310">
        <v>3040</v>
      </c>
      <c r="E310" s="57">
        <v>985.53020000000004</v>
      </c>
      <c r="F310" s="154">
        <v>13.70327</v>
      </c>
      <c r="G310" s="158">
        <v>9.2512010000000006E-3</v>
      </c>
    </row>
    <row r="311" spans="1:7" x14ac:dyDescent="0.25">
      <c r="A311" s="6">
        <f t="shared" si="6"/>
        <v>45292.035300925927</v>
      </c>
      <c r="B311" s="2">
        <v>45292</v>
      </c>
      <c r="C311" s="3">
        <v>3.5300925925925923E-2</v>
      </c>
      <c r="D311">
        <v>3050</v>
      </c>
      <c r="E311" s="57">
        <v>986.50310000000002</v>
      </c>
      <c r="F311" s="154">
        <v>13.70327</v>
      </c>
      <c r="G311" s="158">
        <v>9.2512010000000006E-3</v>
      </c>
    </row>
    <row r="312" spans="1:7" x14ac:dyDescent="0.25">
      <c r="A312" s="6">
        <f t="shared" si="6"/>
        <v>45292.035416666666</v>
      </c>
      <c r="B312" s="2">
        <v>45292</v>
      </c>
      <c r="C312" s="3">
        <v>3.5416666666666666E-2</v>
      </c>
      <c r="D312">
        <v>3060</v>
      </c>
      <c r="E312" s="57">
        <v>987.46550000000002</v>
      </c>
      <c r="F312" s="154">
        <v>13.70327</v>
      </c>
      <c r="G312" s="158">
        <v>9.2512010000000006E-3</v>
      </c>
    </row>
    <row r="313" spans="1:7" x14ac:dyDescent="0.25">
      <c r="A313" s="6">
        <f t="shared" si="6"/>
        <v>45292.035532407404</v>
      </c>
      <c r="B313" s="2">
        <v>45292</v>
      </c>
      <c r="C313" s="3">
        <v>3.5532407407407408E-2</v>
      </c>
      <c r="D313">
        <v>3070</v>
      </c>
      <c r="E313" s="57">
        <v>988.41740000000004</v>
      </c>
      <c r="F313" s="154">
        <v>13.70327</v>
      </c>
      <c r="G313" s="158">
        <v>9.2512010000000006E-3</v>
      </c>
    </row>
    <row r="314" spans="1:7" x14ac:dyDescent="0.25">
      <c r="A314" s="6">
        <f t="shared" si="6"/>
        <v>45292.03564814815</v>
      </c>
      <c r="B314" s="2">
        <v>45292</v>
      </c>
      <c r="C314" s="3">
        <v>3.5648148148148151E-2</v>
      </c>
      <c r="D314">
        <v>3080</v>
      </c>
      <c r="E314" s="57">
        <v>989.35879999999997</v>
      </c>
      <c r="F314" s="154">
        <v>13.70327</v>
      </c>
      <c r="G314" s="158">
        <v>9.2512010000000006E-3</v>
      </c>
    </row>
    <row r="315" spans="1:7" x14ac:dyDescent="0.25">
      <c r="A315" s="6">
        <f t="shared" si="6"/>
        <v>45292.035763888889</v>
      </c>
      <c r="B315" s="2">
        <v>45292</v>
      </c>
      <c r="C315" s="3">
        <v>3.5763888888888887E-2</v>
      </c>
      <c r="D315">
        <v>3090</v>
      </c>
      <c r="E315" s="57">
        <v>990.29020000000003</v>
      </c>
      <c r="F315" s="154">
        <v>13.70327</v>
      </c>
      <c r="G315" s="158">
        <v>9.2512010000000006E-3</v>
      </c>
    </row>
    <row r="316" spans="1:7" x14ac:dyDescent="0.25">
      <c r="A316" s="6">
        <f t="shared" si="6"/>
        <v>45292.035879629628</v>
      </c>
      <c r="B316" s="2">
        <v>45292</v>
      </c>
      <c r="C316" s="3">
        <v>3.5879629629629629E-2</v>
      </c>
      <c r="D316">
        <v>3100</v>
      </c>
      <c r="E316" s="57">
        <v>991.21140000000003</v>
      </c>
      <c r="F316" s="154">
        <v>13.70327</v>
      </c>
      <c r="G316" s="158">
        <v>9.2512010000000006E-3</v>
      </c>
    </row>
    <row r="317" spans="1:7" x14ac:dyDescent="0.25">
      <c r="A317" s="6">
        <f t="shared" si="6"/>
        <v>45292.035995370374</v>
      </c>
      <c r="B317" s="2">
        <v>45292</v>
      </c>
      <c r="C317" s="3">
        <v>3.5995370370370372E-2</v>
      </c>
      <c r="D317">
        <v>3110</v>
      </c>
      <c r="E317" s="57">
        <v>992.12260000000003</v>
      </c>
      <c r="F317" s="154">
        <v>13.70327</v>
      </c>
      <c r="G317" s="158">
        <v>9.2512010000000006E-3</v>
      </c>
    </row>
    <row r="318" spans="1:7" x14ac:dyDescent="0.25">
      <c r="A318" s="6">
        <f t="shared" si="6"/>
        <v>45292.036111111112</v>
      </c>
      <c r="B318" s="2">
        <v>45292</v>
      </c>
      <c r="C318" s="3">
        <v>3.6111111111111115E-2</v>
      </c>
      <c r="D318">
        <v>3120</v>
      </c>
      <c r="E318" s="57">
        <v>993.024</v>
      </c>
      <c r="F318" s="154">
        <v>13.70327</v>
      </c>
      <c r="G318" s="158">
        <v>9.2512010000000006E-3</v>
      </c>
    </row>
    <row r="319" spans="1:7" x14ac:dyDescent="0.25">
      <c r="A319" s="6">
        <f t="shared" si="6"/>
        <v>45292.036226851851</v>
      </c>
      <c r="B319" s="2">
        <v>45292</v>
      </c>
      <c r="C319" s="3">
        <v>3.622685185185185E-2</v>
      </c>
      <c r="D319">
        <v>3130</v>
      </c>
      <c r="E319" s="57">
        <v>993.91539999999998</v>
      </c>
      <c r="F319" s="154">
        <v>13.70327</v>
      </c>
      <c r="G319" s="158">
        <v>9.2512010000000006E-3</v>
      </c>
    </row>
    <row r="320" spans="1:7" x14ac:dyDescent="0.25">
      <c r="A320" s="6">
        <f t="shared" si="6"/>
        <v>45292.03634259259</v>
      </c>
      <c r="B320" s="2">
        <v>45292</v>
      </c>
      <c r="C320" s="3">
        <v>3.6342592592592593E-2</v>
      </c>
      <c r="D320">
        <v>3140</v>
      </c>
      <c r="E320" s="57">
        <v>994.79729999999995</v>
      </c>
      <c r="F320" s="154">
        <v>13.70327</v>
      </c>
      <c r="G320" s="158">
        <v>9.2512010000000006E-3</v>
      </c>
    </row>
    <row r="321" spans="1:7" x14ac:dyDescent="0.25">
      <c r="A321" s="6">
        <f t="shared" si="6"/>
        <v>45292.036458333336</v>
      </c>
      <c r="B321" s="2">
        <v>45292</v>
      </c>
      <c r="C321" s="3">
        <v>3.6458333333333336E-2</v>
      </c>
      <c r="D321">
        <v>3150</v>
      </c>
      <c r="E321" s="57">
        <v>995.66959999999995</v>
      </c>
      <c r="F321" s="154">
        <v>13.70327</v>
      </c>
      <c r="G321" s="158">
        <v>9.2512010000000006E-3</v>
      </c>
    </row>
    <row r="322" spans="1:7" x14ac:dyDescent="0.25">
      <c r="A322" s="6">
        <f t="shared" si="6"/>
        <v>45292.036574074074</v>
      </c>
      <c r="B322" s="2">
        <v>45292</v>
      </c>
      <c r="C322" s="3">
        <v>3.6574074074074071E-2</v>
      </c>
      <c r="D322">
        <v>3160</v>
      </c>
      <c r="E322" s="57">
        <v>996.53229999999996</v>
      </c>
      <c r="F322" s="154">
        <v>13.70327</v>
      </c>
      <c r="G322" s="158">
        <v>9.2512010000000006E-3</v>
      </c>
    </row>
    <row r="323" spans="1:7" x14ac:dyDescent="0.25">
      <c r="A323" s="6">
        <f t="shared" si="6"/>
        <v>45292.036689814813</v>
      </c>
      <c r="B323" s="2">
        <v>45292</v>
      </c>
      <c r="C323" s="3">
        <v>3.6689814814814821E-2</v>
      </c>
      <c r="D323">
        <v>3170</v>
      </c>
      <c r="E323" s="57">
        <v>997.38580000000002</v>
      </c>
      <c r="F323" s="154">
        <v>13.70327</v>
      </c>
      <c r="G323" s="158">
        <v>9.2512010000000006E-3</v>
      </c>
    </row>
    <row r="324" spans="1:7" x14ac:dyDescent="0.25">
      <c r="A324" s="6">
        <f t="shared" si="6"/>
        <v>45292.036805555559</v>
      </c>
      <c r="B324" s="2">
        <v>45292</v>
      </c>
      <c r="C324" s="3">
        <v>3.6805555555555557E-2</v>
      </c>
      <c r="D324">
        <v>3180</v>
      </c>
      <c r="E324" s="57">
        <v>998.22990000000004</v>
      </c>
      <c r="F324" s="154">
        <v>13.70327</v>
      </c>
      <c r="G324" s="158">
        <v>9.2512010000000006E-3</v>
      </c>
    </row>
    <row r="325" spans="1:7" x14ac:dyDescent="0.25">
      <c r="A325" s="6">
        <f t="shared" si="6"/>
        <v>45292.036921296298</v>
      </c>
      <c r="B325" s="2">
        <v>45292</v>
      </c>
      <c r="C325" s="3">
        <v>3.6921296296296292E-2</v>
      </c>
      <c r="D325">
        <v>3190</v>
      </c>
      <c r="E325" s="57">
        <v>999.06489999999997</v>
      </c>
      <c r="F325" s="154">
        <v>13.70327</v>
      </c>
      <c r="G325" s="158">
        <v>9.2512010000000006E-3</v>
      </c>
    </row>
    <row r="326" spans="1:7" x14ac:dyDescent="0.25">
      <c r="A326" s="6">
        <f t="shared" ref="A326:A389" si="7">DATEVALUE(TEXT($A$1,"MM/DD/YYYY"))+C326</f>
        <v>45292.037037037036</v>
      </c>
      <c r="B326" s="2">
        <v>45292</v>
      </c>
      <c r="C326" s="3">
        <v>3.7037037037037042E-2</v>
      </c>
      <c r="D326">
        <v>3200</v>
      </c>
      <c r="E326" s="57">
        <v>999.89089999999999</v>
      </c>
      <c r="F326" s="154">
        <v>13.70327</v>
      </c>
      <c r="G326" s="158">
        <v>9.2512010000000006E-3</v>
      </c>
    </row>
    <row r="327" spans="1:7" x14ac:dyDescent="0.25">
      <c r="A327" s="6">
        <f t="shared" si="7"/>
        <v>45292.037152777775</v>
      </c>
      <c r="B327" s="2">
        <v>45292</v>
      </c>
      <c r="C327" s="3">
        <v>3.7152777777777778E-2</v>
      </c>
      <c r="D327">
        <v>3210</v>
      </c>
      <c r="E327" s="57">
        <v>1000.708</v>
      </c>
      <c r="F327" s="154">
        <v>13.70327</v>
      </c>
      <c r="G327" s="158">
        <v>9.2512010000000006E-3</v>
      </c>
    </row>
    <row r="328" spans="1:7" x14ac:dyDescent="0.25">
      <c r="A328" s="6">
        <f t="shared" si="7"/>
        <v>45292.037268518521</v>
      </c>
      <c r="B328" s="2">
        <v>45292</v>
      </c>
      <c r="C328" s="3">
        <v>3.7268518518518513E-2</v>
      </c>
      <c r="D328">
        <v>3220</v>
      </c>
      <c r="E328" s="57">
        <v>1001.516</v>
      </c>
      <c r="F328" s="154">
        <v>13.70327</v>
      </c>
      <c r="G328" s="158">
        <v>9.2512010000000006E-3</v>
      </c>
    </row>
    <row r="329" spans="1:7" x14ac:dyDescent="0.25">
      <c r="A329" s="6">
        <f t="shared" si="7"/>
        <v>45292.03738425926</v>
      </c>
      <c r="B329" s="2">
        <v>45292</v>
      </c>
      <c r="C329" s="3">
        <v>3.7384259259259263E-2</v>
      </c>
      <c r="D329">
        <v>3230</v>
      </c>
      <c r="E329" s="57">
        <v>1002.3150000000001</v>
      </c>
      <c r="F329" s="154">
        <v>13.70327</v>
      </c>
      <c r="G329" s="158">
        <v>9.2512010000000006E-3</v>
      </c>
    </row>
    <row r="330" spans="1:7" x14ac:dyDescent="0.25">
      <c r="A330" s="6">
        <f t="shared" si="7"/>
        <v>45292.037499999999</v>
      </c>
      <c r="B330" s="2">
        <v>45292</v>
      </c>
      <c r="C330" s="3">
        <v>3.7499999999999999E-2</v>
      </c>
      <c r="D330">
        <v>3240</v>
      </c>
      <c r="E330" s="57">
        <v>1003.106</v>
      </c>
      <c r="F330" s="154">
        <v>13.70327</v>
      </c>
      <c r="G330" s="158">
        <v>9.2512010000000006E-3</v>
      </c>
    </row>
    <row r="331" spans="1:7" x14ac:dyDescent="0.25">
      <c r="A331" s="6">
        <f t="shared" si="7"/>
        <v>45292.037615740737</v>
      </c>
      <c r="B331" s="2">
        <v>45292</v>
      </c>
      <c r="C331" s="3">
        <v>3.7615740740740741E-2</v>
      </c>
      <c r="D331">
        <v>3250</v>
      </c>
      <c r="E331" s="57">
        <v>1003.888</v>
      </c>
      <c r="F331" s="154">
        <v>13.70327</v>
      </c>
      <c r="G331" s="158">
        <v>9.2512010000000006E-3</v>
      </c>
    </row>
    <row r="332" spans="1:7" x14ac:dyDescent="0.25">
      <c r="A332" s="6">
        <f t="shared" si="7"/>
        <v>45292.037731481483</v>
      </c>
      <c r="B332" s="2">
        <v>45292</v>
      </c>
      <c r="C332" s="3">
        <v>3.7731481481481484E-2</v>
      </c>
      <c r="D332">
        <v>3260</v>
      </c>
      <c r="E332" s="57">
        <v>1004.6609999999999</v>
      </c>
      <c r="F332" s="154">
        <v>13.70327</v>
      </c>
      <c r="G332" s="158">
        <v>9.2512010000000006E-3</v>
      </c>
    </row>
    <row r="333" spans="1:7" x14ac:dyDescent="0.25">
      <c r="A333" s="6">
        <f t="shared" si="7"/>
        <v>45292.037847222222</v>
      </c>
      <c r="B333" s="2">
        <v>45292</v>
      </c>
      <c r="C333" s="3">
        <v>3.784722222222222E-2</v>
      </c>
      <c r="D333">
        <v>3270</v>
      </c>
      <c r="E333" s="57">
        <v>1005.426</v>
      </c>
      <c r="F333" s="154">
        <v>13.70327</v>
      </c>
      <c r="G333" s="158">
        <v>9.2512010000000006E-3</v>
      </c>
    </row>
    <row r="334" spans="1:7" x14ac:dyDescent="0.25">
      <c r="A334" s="6">
        <f t="shared" si="7"/>
        <v>45292.037962962961</v>
      </c>
      <c r="B334" s="2">
        <v>45292</v>
      </c>
      <c r="C334" s="3">
        <v>3.7962962962962962E-2</v>
      </c>
      <c r="D334">
        <v>3280</v>
      </c>
      <c r="E334" s="57">
        <v>1006.183</v>
      </c>
      <c r="F334" s="154">
        <v>13.70327</v>
      </c>
      <c r="G334" s="158">
        <v>9.2512010000000006E-3</v>
      </c>
    </row>
    <row r="335" spans="1:7" x14ac:dyDescent="0.25">
      <c r="A335" s="6">
        <f t="shared" si="7"/>
        <v>45292.038078703707</v>
      </c>
      <c r="B335" s="2">
        <v>45292</v>
      </c>
      <c r="C335" s="3">
        <v>3.8078703703703705E-2</v>
      </c>
      <c r="D335">
        <v>3290</v>
      </c>
      <c r="E335" s="57">
        <v>1006.932</v>
      </c>
      <c r="F335" s="154">
        <v>13.70327</v>
      </c>
      <c r="G335" s="158">
        <v>9.2512010000000006E-3</v>
      </c>
    </row>
    <row r="336" spans="1:7" x14ac:dyDescent="0.25">
      <c r="A336" s="6">
        <f t="shared" si="7"/>
        <v>45292.038194444445</v>
      </c>
      <c r="B336" s="2">
        <v>45292</v>
      </c>
      <c r="C336" s="3">
        <v>3.8194444444444441E-2</v>
      </c>
      <c r="D336">
        <v>3300</v>
      </c>
      <c r="E336" s="57">
        <v>1007.672</v>
      </c>
      <c r="F336" s="154">
        <v>13.70327</v>
      </c>
      <c r="G336" s="158">
        <v>9.2512010000000006E-3</v>
      </c>
    </row>
    <row r="337" spans="1:7" x14ac:dyDescent="0.25">
      <c r="A337" s="6">
        <f t="shared" si="7"/>
        <v>45292.038310185184</v>
      </c>
      <c r="B337" s="2">
        <v>45292</v>
      </c>
      <c r="C337" s="3">
        <v>3.8310185185185183E-2</v>
      </c>
      <c r="D337">
        <v>3310</v>
      </c>
      <c r="E337" s="57">
        <v>1008.405</v>
      </c>
      <c r="F337" s="154">
        <v>13.70327</v>
      </c>
      <c r="G337" s="158">
        <v>9.2512010000000006E-3</v>
      </c>
    </row>
    <row r="338" spans="1:7" x14ac:dyDescent="0.25">
      <c r="A338" s="6">
        <f t="shared" si="7"/>
        <v>45292.038425925923</v>
      </c>
      <c r="B338" s="2">
        <v>45292</v>
      </c>
      <c r="C338" s="3">
        <v>3.8425925925925926E-2</v>
      </c>
      <c r="D338">
        <v>3320</v>
      </c>
      <c r="E338" s="57">
        <v>1009.129</v>
      </c>
      <c r="F338" s="154">
        <v>13.70327</v>
      </c>
      <c r="G338" s="158">
        <v>9.2512010000000006E-3</v>
      </c>
    </row>
    <row r="339" spans="1:7" x14ac:dyDescent="0.25">
      <c r="A339" s="6">
        <f t="shared" si="7"/>
        <v>45292.038541666669</v>
      </c>
      <c r="B339" s="2">
        <v>45292</v>
      </c>
      <c r="C339" s="3">
        <v>3.8541666666666669E-2</v>
      </c>
      <c r="D339">
        <v>3330</v>
      </c>
      <c r="E339" s="57">
        <v>1009.846</v>
      </c>
      <c r="F339" s="154">
        <v>13.70327</v>
      </c>
      <c r="G339" s="158">
        <v>9.2512010000000006E-3</v>
      </c>
    </row>
    <row r="340" spans="1:7" x14ac:dyDescent="0.25">
      <c r="A340" s="6">
        <f t="shared" si="7"/>
        <v>45292.038657407407</v>
      </c>
      <c r="B340" s="2">
        <v>45292</v>
      </c>
      <c r="C340" s="3">
        <v>3.8657407407407404E-2</v>
      </c>
      <c r="D340">
        <v>3340</v>
      </c>
      <c r="E340" s="57">
        <v>1010.5549999999999</v>
      </c>
      <c r="F340" s="154">
        <v>13.70327</v>
      </c>
      <c r="G340" s="158">
        <v>9.2512010000000006E-3</v>
      </c>
    </row>
    <row r="341" spans="1:7" x14ac:dyDescent="0.25">
      <c r="A341" s="6">
        <f t="shared" si="7"/>
        <v>45292.038773148146</v>
      </c>
      <c r="B341" s="2">
        <v>45292</v>
      </c>
      <c r="C341" s="3">
        <v>3.8773148148148147E-2</v>
      </c>
      <c r="D341">
        <v>3350</v>
      </c>
      <c r="E341" s="57">
        <v>1011.256</v>
      </c>
      <c r="F341" s="154">
        <v>13.70327</v>
      </c>
      <c r="G341" s="158">
        <v>9.2512010000000006E-3</v>
      </c>
    </row>
    <row r="342" spans="1:7" x14ac:dyDescent="0.25">
      <c r="A342" s="6">
        <f t="shared" si="7"/>
        <v>45292.038888888892</v>
      </c>
      <c r="B342" s="2">
        <v>45292</v>
      </c>
      <c r="C342" s="3">
        <v>3.888888888888889E-2</v>
      </c>
      <c r="D342">
        <v>3360</v>
      </c>
      <c r="E342" s="57">
        <v>1011.949</v>
      </c>
      <c r="F342" s="154">
        <v>13.70327</v>
      </c>
      <c r="G342" s="158">
        <v>9.2512010000000006E-3</v>
      </c>
    </row>
    <row r="343" spans="1:7" x14ac:dyDescent="0.25">
      <c r="A343" s="6">
        <f t="shared" si="7"/>
        <v>45292.039004629631</v>
      </c>
      <c r="B343" s="2">
        <v>45292</v>
      </c>
      <c r="C343" s="3">
        <v>3.9004629629629632E-2</v>
      </c>
      <c r="D343">
        <v>3370</v>
      </c>
      <c r="E343" s="57">
        <v>1012.635</v>
      </c>
      <c r="F343" s="154">
        <v>13.70327</v>
      </c>
      <c r="G343" s="158">
        <v>9.2512010000000006E-3</v>
      </c>
    </row>
    <row r="344" spans="1:7" x14ac:dyDescent="0.25">
      <c r="A344" s="6">
        <f t="shared" si="7"/>
        <v>45292.039120370369</v>
      </c>
      <c r="B344" s="2">
        <v>45292</v>
      </c>
      <c r="C344" s="3">
        <v>3.9120370370370368E-2</v>
      </c>
      <c r="D344">
        <v>3380</v>
      </c>
      <c r="E344" s="57">
        <v>1013.314</v>
      </c>
      <c r="F344" s="154">
        <v>13.70327</v>
      </c>
      <c r="G344" s="158">
        <v>9.2512010000000006E-3</v>
      </c>
    </row>
    <row r="345" spans="1:7" x14ac:dyDescent="0.25">
      <c r="A345" s="6">
        <f t="shared" si="7"/>
        <v>45292.039236111108</v>
      </c>
      <c r="B345" s="2">
        <v>45292</v>
      </c>
      <c r="C345" s="3">
        <v>3.923611111111111E-2</v>
      </c>
      <c r="D345">
        <v>3390</v>
      </c>
      <c r="E345" s="57">
        <v>1013.985</v>
      </c>
      <c r="F345" s="154">
        <v>13.70327</v>
      </c>
      <c r="G345" s="158">
        <v>9.2512010000000006E-3</v>
      </c>
    </row>
    <row r="346" spans="1:7" x14ac:dyDescent="0.25">
      <c r="A346" s="6">
        <f t="shared" si="7"/>
        <v>45292.039351851854</v>
      </c>
      <c r="B346" s="2">
        <v>45292</v>
      </c>
      <c r="C346" s="3">
        <v>3.9351851851851853E-2</v>
      </c>
      <c r="D346">
        <v>3400</v>
      </c>
      <c r="E346" s="57">
        <v>1014.649</v>
      </c>
      <c r="F346" s="154">
        <v>13.70327</v>
      </c>
      <c r="G346" s="158">
        <v>9.2512010000000006E-3</v>
      </c>
    </row>
    <row r="347" spans="1:7" x14ac:dyDescent="0.25">
      <c r="A347" s="6">
        <f t="shared" si="7"/>
        <v>45292.039467592593</v>
      </c>
      <c r="B347" s="2">
        <v>45292</v>
      </c>
      <c r="C347" s="3">
        <v>3.9467592592592596E-2</v>
      </c>
      <c r="D347">
        <v>3410</v>
      </c>
      <c r="E347" s="57">
        <v>1015.3049999999999</v>
      </c>
      <c r="F347" s="154">
        <v>13.70327</v>
      </c>
      <c r="G347" s="158">
        <v>9.2512010000000006E-3</v>
      </c>
    </row>
    <row r="348" spans="1:7" x14ac:dyDescent="0.25">
      <c r="A348" s="6">
        <f t="shared" si="7"/>
        <v>45292.039583333331</v>
      </c>
      <c r="B348" s="2">
        <v>45292</v>
      </c>
      <c r="C348" s="3">
        <v>3.9583333333333331E-2</v>
      </c>
      <c r="D348">
        <v>3420</v>
      </c>
      <c r="E348" s="57">
        <v>1015.955</v>
      </c>
      <c r="F348" s="154">
        <v>13.70327</v>
      </c>
      <c r="G348" s="158">
        <v>9.2512010000000006E-3</v>
      </c>
    </row>
    <row r="349" spans="1:7" x14ac:dyDescent="0.25">
      <c r="A349" s="6">
        <f t="shared" si="7"/>
        <v>45292.039699074077</v>
      </c>
      <c r="B349" s="2">
        <v>45292</v>
      </c>
      <c r="C349" s="3">
        <v>3.9699074074074074E-2</v>
      </c>
      <c r="D349">
        <v>3430</v>
      </c>
      <c r="E349" s="57">
        <v>1016.597</v>
      </c>
      <c r="F349" s="154">
        <v>13.70327</v>
      </c>
      <c r="G349" s="158">
        <v>9.2512010000000006E-3</v>
      </c>
    </row>
    <row r="350" spans="1:7" x14ac:dyDescent="0.25">
      <c r="A350" s="6">
        <f t="shared" si="7"/>
        <v>45292.039814814816</v>
      </c>
      <c r="B350" s="2">
        <v>45292</v>
      </c>
      <c r="C350" s="3">
        <v>3.9814814814814817E-2</v>
      </c>
      <c r="D350">
        <v>3440</v>
      </c>
      <c r="E350" s="57">
        <v>1017.2329999999999</v>
      </c>
      <c r="F350" s="154">
        <v>13.70327</v>
      </c>
      <c r="G350" s="158">
        <v>9.2512010000000006E-3</v>
      </c>
    </row>
    <row r="351" spans="1:7" x14ac:dyDescent="0.25">
      <c r="A351" s="6">
        <f t="shared" si="7"/>
        <v>45292.039930555555</v>
      </c>
      <c r="B351" s="2">
        <v>45292</v>
      </c>
      <c r="C351" s="3">
        <v>3.9930555555555559E-2</v>
      </c>
      <c r="D351">
        <v>3450</v>
      </c>
      <c r="E351" s="57">
        <v>1017.862</v>
      </c>
      <c r="F351" s="154">
        <v>13.70327</v>
      </c>
      <c r="G351" s="158">
        <v>9.2512010000000006E-3</v>
      </c>
    </row>
    <row r="352" spans="1:7" x14ac:dyDescent="0.25">
      <c r="A352" s="6">
        <f t="shared" si="7"/>
        <v>45292.040046296293</v>
      </c>
      <c r="B352" s="2">
        <v>45292</v>
      </c>
      <c r="C352" s="3">
        <v>4.0046296296296295E-2</v>
      </c>
      <c r="D352">
        <v>3460</v>
      </c>
      <c r="E352" s="57">
        <v>1018.4829999999999</v>
      </c>
      <c r="F352" s="154">
        <v>13.70327</v>
      </c>
      <c r="G352" s="158">
        <v>9.2512010000000006E-3</v>
      </c>
    </row>
    <row r="353" spans="1:7" x14ac:dyDescent="0.25">
      <c r="A353" s="6">
        <f t="shared" si="7"/>
        <v>45292.040162037039</v>
      </c>
      <c r="B353" s="2">
        <v>45292</v>
      </c>
      <c r="C353" s="3">
        <v>4.0162037037037038E-2</v>
      </c>
      <c r="D353">
        <v>3470</v>
      </c>
      <c r="E353" s="57">
        <v>1019.098</v>
      </c>
      <c r="F353" s="154">
        <v>13.70327</v>
      </c>
      <c r="G353" s="158">
        <v>9.2512010000000006E-3</v>
      </c>
    </row>
    <row r="354" spans="1:7" x14ac:dyDescent="0.25">
      <c r="A354" s="6">
        <f t="shared" si="7"/>
        <v>45292.040277777778</v>
      </c>
      <c r="B354" s="2">
        <v>45292</v>
      </c>
      <c r="C354" s="3">
        <v>4.027777777777778E-2</v>
      </c>
      <c r="D354">
        <v>3480</v>
      </c>
      <c r="E354" s="57">
        <v>1019.707</v>
      </c>
      <c r="F354" s="154">
        <v>13.70327</v>
      </c>
      <c r="G354" s="158">
        <v>9.2512010000000006E-3</v>
      </c>
    </row>
    <row r="355" spans="1:7" x14ac:dyDescent="0.25">
      <c r="A355" s="6">
        <f t="shared" si="7"/>
        <v>45292.040393518517</v>
      </c>
      <c r="B355" s="2">
        <v>45292</v>
      </c>
      <c r="C355" s="3">
        <v>4.0393518518518516E-2</v>
      </c>
      <c r="D355">
        <v>3490</v>
      </c>
      <c r="E355" s="57">
        <v>1020.308</v>
      </c>
      <c r="F355" s="154">
        <v>13.70327</v>
      </c>
      <c r="G355" s="158">
        <v>9.2512010000000006E-3</v>
      </c>
    </row>
    <row r="356" spans="1:7" x14ac:dyDescent="0.25">
      <c r="A356" s="6">
        <f t="shared" si="7"/>
        <v>45292.040509259263</v>
      </c>
      <c r="B356" s="2">
        <v>45292</v>
      </c>
      <c r="C356" s="3">
        <v>4.0509259259259259E-2</v>
      </c>
      <c r="D356">
        <v>3500</v>
      </c>
      <c r="E356" s="57">
        <v>1020.904</v>
      </c>
      <c r="F356" s="154">
        <v>13.70327</v>
      </c>
      <c r="G356" s="158">
        <v>9.2512010000000006E-3</v>
      </c>
    </row>
    <row r="357" spans="1:7" x14ac:dyDescent="0.25">
      <c r="A357" s="6">
        <f t="shared" si="7"/>
        <v>45292.040625000001</v>
      </c>
      <c r="B357" s="2">
        <v>45292</v>
      </c>
      <c r="C357" s="3">
        <v>4.0625000000000001E-2</v>
      </c>
      <c r="D357">
        <v>3510</v>
      </c>
      <c r="E357" s="57">
        <v>1021.492</v>
      </c>
      <c r="F357" s="154">
        <v>13.70327</v>
      </c>
      <c r="G357" s="158">
        <v>9.2512010000000006E-3</v>
      </c>
    </row>
    <row r="358" spans="1:7" x14ac:dyDescent="0.25">
      <c r="A358" s="6">
        <f t="shared" si="7"/>
        <v>45292.04074074074</v>
      </c>
      <c r="B358" s="2">
        <v>45292</v>
      </c>
      <c r="C358" s="3">
        <v>4.0740740740740737E-2</v>
      </c>
      <c r="D358">
        <v>3520</v>
      </c>
      <c r="E358" s="57">
        <v>1022.075</v>
      </c>
      <c r="F358" s="154">
        <v>13.70327</v>
      </c>
      <c r="G358" s="158">
        <v>9.2512010000000006E-3</v>
      </c>
    </row>
    <row r="359" spans="1:7" x14ac:dyDescent="0.25">
      <c r="A359" s="6">
        <f t="shared" si="7"/>
        <v>45292.040856481479</v>
      </c>
      <c r="B359" s="2">
        <v>45292</v>
      </c>
      <c r="C359" s="3">
        <v>4.0856481481481487E-2</v>
      </c>
      <c r="D359">
        <v>3530</v>
      </c>
      <c r="E359" s="57">
        <v>1022.651</v>
      </c>
      <c r="F359" s="154">
        <v>13.70327</v>
      </c>
      <c r="G359" s="158">
        <v>9.2512010000000006E-3</v>
      </c>
    </row>
    <row r="360" spans="1:7" x14ac:dyDescent="0.25">
      <c r="A360" s="6">
        <f t="shared" si="7"/>
        <v>45292.040972222225</v>
      </c>
      <c r="B360" s="2">
        <v>45292</v>
      </c>
      <c r="C360" s="3">
        <v>4.0972222222222222E-2</v>
      </c>
      <c r="D360">
        <v>3540</v>
      </c>
      <c r="E360" s="57">
        <v>1023.22</v>
      </c>
      <c r="F360" s="154">
        <v>13.70327</v>
      </c>
      <c r="G360" s="158">
        <v>9.2512010000000006E-3</v>
      </c>
    </row>
    <row r="361" spans="1:7" x14ac:dyDescent="0.25">
      <c r="A361" s="6">
        <f t="shared" si="7"/>
        <v>45292.041087962964</v>
      </c>
      <c r="B361" s="2">
        <v>45292</v>
      </c>
      <c r="C361" s="3">
        <v>4.1087962962962958E-2</v>
      </c>
      <c r="D361">
        <v>3550</v>
      </c>
      <c r="E361" s="57">
        <v>1023.784</v>
      </c>
      <c r="F361" s="154">
        <v>13.70327</v>
      </c>
      <c r="G361" s="158">
        <v>9.2512010000000006E-3</v>
      </c>
    </row>
    <row r="362" spans="1:7" x14ac:dyDescent="0.25">
      <c r="A362" s="6">
        <f t="shared" si="7"/>
        <v>45292.041203703702</v>
      </c>
      <c r="B362" s="2">
        <v>45292</v>
      </c>
      <c r="C362" s="3">
        <v>4.1203703703703708E-2</v>
      </c>
      <c r="D362">
        <v>3560</v>
      </c>
      <c r="E362" s="57">
        <v>1024.3409999999999</v>
      </c>
      <c r="F362" s="154">
        <v>13.70327</v>
      </c>
      <c r="G362" s="158">
        <v>9.2512010000000006E-3</v>
      </c>
    </row>
    <row r="363" spans="1:7" x14ac:dyDescent="0.25">
      <c r="A363" s="6">
        <f t="shared" si="7"/>
        <v>45292.041319444441</v>
      </c>
      <c r="B363" s="2">
        <v>45292</v>
      </c>
      <c r="C363" s="3">
        <v>4.1319444444444443E-2</v>
      </c>
      <c r="D363">
        <v>3570</v>
      </c>
      <c r="E363" s="57">
        <v>1024.893</v>
      </c>
      <c r="F363" s="154">
        <v>13.70327</v>
      </c>
      <c r="G363" s="158">
        <v>9.2512010000000006E-3</v>
      </c>
    </row>
    <row r="364" spans="1:7" x14ac:dyDescent="0.25">
      <c r="A364" s="6">
        <f t="shared" si="7"/>
        <v>45292.041435185187</v>
      </c>
      <c r="B364" s="2">
        <v>45292</v>
      </c>
      <c r="C364" s="3">
        <v>4.1435185185185179E-2</v>
      </c>
      <c r="D364">
        <v>3580</v>
      </c>
      <c r="E364" s="57">
        <v>1025.4380000000001</v>
      </c>
      <c r="F364" s="154">
        <v>13.70327</v>
      </c>
      <c r="G364" s="158">
        <v>9.2512010000000006E-3</v>
      </c>
    </row>
    <row r="365" spans="1:7" x14ac:dyDescent="0.25">
      <c r="A365" s="6">
        <f t="shared" si="7"/>
        <v>45292.041550925926</v>
      </c>
      <c r="B365" s="2">
        <v>45292</v>
      </c>
      <c r="C365" s="3">
        <v>4.1550925925925929E-2</v>
      </c>
      <c r="D365">
        <v>3590</v>
      </c>
      <c r="E365" s="57">
        <v>1025.9780000000001</v>
      </c>
      <c r="F365" s="154">
        <v>13.70327</v>
      </c>
      <c r="G365" s="158">
        <v>9.2512010000000006E-3</v>
      </c>
    </row>
    <row r="366" spans="1:7" x14ac:dyDescent="0.25">
      <c r="A366" s="6">
        <f t="shared" si="7"/>
        <v>45292.041666666664</v>
      </c>
      <c r="B366" s="2">
        <v>45292</v>
      </c>
      <c r="C366" s="3">
        <v>4.1666666666666664E-2</v>
      </c>
      <c r="D366">
        <v>3600</v>
      </c>
      <c r="E366" s="57">
        <v>1026.4939999999999</v>
      </c>
      <c r="F366" s="154">
        <v>13.737349999999999</v>
      </c>
      <c r="G366" s="158">
        <v>9.2512010000000006E-3</v>
      </c>
    </row>
    <row r="367" spans="1:7" x14ac:dyDescent="0.25">
      <c r="A367" s="6">
        <f t="shared" si="7"/>
        <v>45292.04178240741</v>
      </c>
      <c r="B367" s="2">
        <v>45292</v>
      </c>
      <c r="C367" s="3">
        <v>4.1782407407407407E-2</v>
      </c>
      <c r="D367">
        <v>3610</v>
      </c>
      <c r="E367" s="57">
        <v>1026.9839999999999</v>
      </c>
      <c r="F367" s="154">
        <v>13.77989</v>
      </c>
      <c r="G367" s="158">
        <v>9.2512010000000006E-3</v>
      </c>
    </row>
    <row r="368" spans="1:7" x14ac:dyDescent="0.25">
      <c r="A368" s="6">
        <f t="shared" si="7"/>
        <v>45292.041898148149</v>
      </c>
      <c r="B368" s="2">
        <v>45292</v>
      </c>
      <c r="C368" s="3">
        <v>4.189814814814815E-2</v>
      </c>
      <c r="D368">
        <v>3620</v>
      </c>
      <c r="E368" s="57">
        <v>1027.4480000000001</v>
      </c>
      <c r="F368" s="154">
        <v>13.82152</v>
      </c>
      <c r="G368" s="158">
        <v>9.2512010000000006E-3</v>
      </c>
    </row>
    <row r="369" spans="1:7" x14ac:dyDescent="0.25">
      <c r="A369" s="6">
        <f t="shared" si="7"/>
        <v>45292.042013888888</v>
      </c>
      <c r="B369" s="2">
        <v>45292</v>
      </c>
      <c r="C369" s="3">
        <v>4.2013888888888885E-2</v>
      </c>
      <c r="D369">
        <v>3630</v>
      </c>
      <c r="E369" s="57">
        <v>1027.8869999999999</v>
      </c>
      <c r="F369" s="154">
        <v>13.8619</v>
      </c>
      <c r="G369" s="158">
        <v>9.2512010000000006E-3</v>
      </c>
    </row>
    <row r="370" spans="1:7" x14ac:dyDescent="0.25">
      <c r="A370" s="6">
        <f t="shared" si="7"/>
        <v>45292.042129629626</v>
      </c>
      <c r="B370" s="2">
        <v>45292</v>
      </c>
      <c r="C370" s="3">
        <v>4.2129629629629628E-2</v>
      </c>
      <c r="D370">
        <v>3640</v>
      </c>
      <c r="E370" s="57">
        <v>1028.3009999999999</v>
      </c>
      <c r="F370" s="154">
        <v>13.90103</v>
      </c>
      <c r="G370" s="158">
        <v>9.2512010000000006E-3</v>
      </c>
    </row>
    <row r="371" spans="1:7" x14ac:dyDescent="0.25">
      <c r="A371" s="6">
        <f t="shared" si="7"/>
        <v>45292.042245370372</v>
      </c>
      <c r="B371" s="2">
        <v>45292</v>
      </c>
      <c r="C371" s="3">
        <v>4.2245370370370371E-2</v>
      </c>
      <c r="D371">
        <v>3650</v>
      </c>
      <c r="E371" s="57">
        <v>1028.692</v>
      </c>
      <c r="F371" s="154">
        <v>13.938940000000001</v>
      </c>
      <c r="G371" s="158">
        <v>9.2512010000000006E-3</v>
      </c>
    </row>
    <row r="372" spans="1:7" x14ac:dyDescent="0.25">
      <c r="A372" s="6">
        <f t="shared" si="7"/>
        <v>45292.042361111111</v>
      </c>
      <c r="B372" s="2">
        <v>45292</v>
      </c>
      <c r="C372" s="3">
        <v>4.2361111111111106E-2</v>
      </c>
      <c r="D372">
        <v>3660</v>
      </c>
      <c r="E372" s="57">
        <v>1029.06</v>
      </c>
      <c r="F372" s="154">
        <v>13.97566</v>
      </c>
      <c r="G372" s="158">
        <v>9.2512010000000006E-3</v>
      </c>
    </row>
    <row r="373" spans="1:7" x14ac:dyDescent="0.25">
      <c r="A373" s="6">
        <f t="shared" si="7"/>
        <v>45292.04247685185</v>
      </c>
      <c r="B373" s="2">
        <v>45292</v>
      </c>
      <c r="C373" s="3">
        <v>4.2476851851851849E-2</v>
      </c>
      <c r="D373">
        <v>3670</v>
      </c>
      <c r="E373" s="57">
        <v>1029.4069999999999</v>
      </c>
      <c r="F373" s="154">
        <v>14.01122</v>
      </c>
      <c r="G373" s="158">
        <v>9.2512010000000006E-3</v>
      </c>
    </row>
    <row r="374" spans="1:7" x14ac:dyDescent="0.25">
      <c r="A374" s="6">
        <f t="shared" si="7"/>
        <v>45292.042592592596</v>
      </c>
      <c r="B374" s="2">
        <v>45292</v>
      </c>
      <c r="C374" s="3">
        <v>4.2592592592592592E-2</v>
      </c>
      <c r="D374">
        <v>3680</v>
      </c>
      <c r="E374" s="57">
        <v>1029.732</v>
      </c>
      <c r="F374" s="154">
        <v>14.045640000000001</v>
      </c>
      <c r="G374" s="158">
        <v>9.2512010000000006E-3</v>
      </c>
    </row>
    <row r="375" spans="1:7" x14ac:dyDescent="0.25">
      <c r="A375" s="6">
        <f t="shared" si="7"/>
        <v>45292.042708333334</v>
      </c>
      <c r="B375" s="2">
        <v>45292</v>
      </c>
      <c r="C375" s="3">
        <v>4.2708333333333327E-2</v>
      </c>
      <c r="D375">
        <v>3690</v>
      </c>
      <c r="E375" s="57">
        <v>1030.037</v>
      </c>
      <c r="F375" s="154">
        <v>14.078950000000001</v>
      </c>
      <c r="G375" s="158">
        <v>9.2512010000000006E-3</v>
      </c>
    </row>
    <row r="376" spans="1:7" x14ac:dyDescent="0.25">
      <c r="A376" s="6">
        <f t="shared" si="7"/>
        <v>45292.042824074073</v>
      </c>
      <c r="B376" s="2">
        <v>45292</v>
      </c>
      <c r="C376" s="3">
        <v>4.282407407407407E-2</v>
      </c>
      <c r="D376">
        <v>3700</v>
      </c>
      <c r="E376" s="57">
        <v>1030.3230000000001</v>
      </c>
      <c r="F376" s="154">
        <v>14.111190000000001</v>
      </c>
      <c r="G376" s="158">
        <v>9.2512010000000006E-3</v>
      </c>
    </row>
    <row r="377" spans="1:7" x14ac:dyDescent="0.25">
      <c r="A377" s="6">
        <f t="shared" si="7"/>
        <v>45292.042939814812</v>
      </c>
      <c r="B377" s="2">
        <v>45292</v>
      </c>
      <c r="C377" s="3">
        <v>4.2939814814814813E-2</v>
      </c>
      <c r="D377">
        <v>3710</v>
      </c>
      <c r="E377" s="57">
        <v>1030.5899999999999</v>
      </c>
      <c r="F377" s="154">
        <v>14.14236</v>
      </c>
      <c r="G377" s="158">
        <v>9.2512010000000006E-3</v>
      </c>
    </row>
    <row r="378" spans="1:7" x14ac:dyDescent="0.25">
      <c r="A378" s="6">
        <f t="shared" si="7"/>
        <v>45292.043055555558</v>
      </c>
      <c r="B378" s="2">
        <v>45292</v>
      </c>
      <c r="C378" s="3">
        <v>4.3055555555555562E-2</v>
      </c>
      <c r="D378">
        <v>3720</v>
      </c>
      <c r="E378" s="57">
        <v>1030.8389999999999</v>
      </c>
      <c r="F378" s="154">
        <v>14.172499999999999</v>
      </c>
      <c r="G378" s="158">
        <v>9.2512010000000006E-3</v>
      </c>
    </row>
    <row r="379" spans="1:7" x14ac:dyDescent="0.25">
      <c r="A379" s="6">
        <f t="shared" si="7"/>
        <v>45292.043171296296</v>
      </c>
      <c r="B379" s="2">
        <v>45292</v>
      </c>
      <c r="C379" s="3">
        <v>4.3171296296296298E-2</v>
      </c>
      <c r="D379">
        <v>3730</v>
      </c>
      <c r="E379" s="57">
        <v>1031.07</v>
      </c>
      <c r="F379" s="154">
        <v>14.201639999999999</v>
      </c>
      <c r="G379" s="158">
        <v>9.2512010000000006E-3</v>
      </c>
    </row>
    <row r="380" spans="1:7" x14ac:dyDescent="0.25">
      <c r="A380" s="6">
        <f t="shared" si="7"/>
        <v>45292.043287037035</v>
      </c>
      <c r="B380" s="2">
        <v>45292</v>
      </c>
      <c r="C380" s="3">
        <v>4.3287037037037041E-2</v>
      </c>
      <c r="D380">
        <v>3740</v>
      </c>
      <c r="E380" s="57">
        <v>1031.2850000000001</v>
      </c>
      <c r="F380" s="154">
        <v>14.229789999999999</v>
      </c>
      <c r="G380" s="158">
        <v>9.2512010000000006E-3</v>
      </c>
    </row>
    <row r="381" spans="1:7" x14ac:dyDescent="0.25">
      <c r="A381" s="6">
        <f t="shared" si="7"/>
        <v>45292.043402777781</v>
      </c>
      <c r="B381" s="2">
        <v>45292</v>
      </c>
      <c r="C381" s="3">
        <v>4.3402777777777783E-2</v>
      </c>
      <c r="D381">
        <v>3750</v>
      </c>
      <c r="E381" s="57">
        <v>1031.4839999999999</v>
      </c>
      <c r="F381" s="154">
        <v>14.257</v>
      </c>
      <c r="G381" s="158">
        <v>9.2512010000000006E-3</v>
      </c>
    </row>
    <row r="382" spans="1:7" x14ac:dyDescent="0.25">
      <c r="A382" s="6">
        <f t="shared" si="7"/>
        <v>45292.04351851852</v>
      </c>
      <c r="B382" s="2">
        <v>45292</v>
      </c>
      <c r="C382" s="3">
        <v>4.3518518518518519E-2</v>
      </c>
      <c r="D382">
        <v>3760</v>
      </c>
      <c r="E382" s="57">
        <v>1031.6669999999999</v>
      </c>
      <c r="F382" s="154">
        <v>14.28328</v>
      </c>
      <c r="G382" s="158">
        <v>9.2512010000000006E-3</v>
      </c>
    </row>
    <row r="383" spans="1:7" x14ac:dyDescent="0.25">
      <c r="A383" s="6">
        <f t="shared" si="7"/>
        <v>45292.043634259258</v>
      </c>
      <c r="B383" s="2">
        <v>45292</v>
      </c>
      <c r="C383" s="3">
        <v>4.3634259259259262E-2</v>
      </c>
      <c r="D383">
        <v>3770</v>
      </c>
      <c r="E383" s="57">
        <v>1031.836</v>
      </c>
      <c r="F383" s="154">
        <v>14.30866</v>
      </c>
      <c r="G383" s="158">
        <v>9.2512010000000006E-3</v>
      </c>
    </row>
    <row r="384" spans="1:7" x14ac:dyDescent="0.25">
      <c r="A384" s="6">
        <f t="shared" si="7"/>
        <v>45292.043749999997</v>
      </c>
      <c r="B384" s="2">
        <v>45292</v>
      </c>
      <c r="C384" s="3">
        <v>4.3750000000000004E-2</v>
      </c>
      <c r="D384">
        <v>3780</v>
      </c>
      <c r="E384" s="57">
        <v>1031.99</v>
      </c>
      <c r="F384" s="154">
        <v>14.333159999999999</v>
      </c>
      <c r="G384" s="158">
        <v>9.2512010000000006E-3</v>
      </c>
    </row>
    <row r="385" spans="1:7" x14ac:dyDescent="0.25">
      <c r="A385" s="6">
        <f t="shared" si="7"/>
        <v>45292.043865740743</v>
      </c>
      <c r="B385" s="2">
        <v>45292</v>
      </c>
      <c r="C385" s="3">
        <v>4.386574074074074E-2</v>
      </c>
      <c r="D385">
        <v>3790</v>
      </c>
      <c r="E385" s="57">
        <v>1032.1310000000001</v>
      </c>
      <c r="F385" s="154">
        <v>14.35679</v>
      </c>
      <c r="G385" s="158">
        <v>9.2512010000000006E-3</v>
      </c>
    </row>
    <row r="386" spans="1:7" x14ac:dyDescent="0.25">
      <c r="A386" s="6">
        <f t="shared" si="7"/>
        <v>45292.043981481482</v>
      </c>
      <c r="B386" s="2">
        <v>45292</v>
      </c>
      <c r="C386" s="3">
        <v>4.3981481481481483E-2</v>
      </c>
      <c r="D386">
        <v>3800</v>
      </c>
      <c r="E386" s="57">
        <v>1032.259</v>
      </c>
      <c r="F386" s="154">
        <v>14.3796</v>
      </c>
      <c r="G386" s="158">
        <v>9.2512010000000006E-3</v>
      </c>
    </row>
    <row r="387" spans="1:7" x14ac:dyDescent="0.25">
      <c r="A387" s="6">
        <f t="shared" si="7"/>
        <v>45292.04409722222</v>
      </c>
      <c r="B387" s="2">
        <v>45292</v>
      </c>
      <c r="C387" s="3">
        <v>4.4097222222222225E-2</v>
      </c>
      <c r="D387">
        <v>3810</v>
      </c>
      <c r="E387" s="57">
        <v>1032.375</v>
      </c>
      <c r="F387" s="154">
        <v>14.4016</v>
      </c>
      <c r="G387" s="158">
        <v>9.2512010000000006E-3</v>
      </c>
    </row>
    <row r="388" spans="1:7" x14ac:dyDescent="0.25">
      <c r="A388" s="6">
        <f t="shared" si="7"/>
        <v>45292.044212962966</v>
      </c>
      <c r="B388" s="2">
        <v>45292</v>
      </c>
      <c r="C388" s="3">
        <v>4.4212962962962961E-2</v>
      </c>
      <c r="D388">
        <v>3820</v>
      </c>
      <c r="E388" s="57">
        <v>1032.4780000000001</v>
      </c>
      <c r="F388" s="154">
        <v>14.422800000000001</v>
      </c>
      <c r="G388" s="158">
        <v>9.2512010000000006E-3</v>
      </c>
    </row>
    <row r="389" spans="1:7" x14ac:dyDescent="0.25">
      <c r="A389" s="6">
        <f t="shared" si="7"/>
        <v>45292.044328703705</v>
      </c>
      <c r="B389" s="2">
        <v>45292</v>
      </c>
      <c r="C389" s="3">
        <v>4.4328703703703703E-2</v>
      </c>
      <c r="D389">
        <v>3830</v>
      </c>
      <c r="E389" s="57">
        <v>1032.57</v>
      </c>
      <c r="F389" s="154">
        <v>14.443250000000001</v>
      </c>
      <c r="G389" s="158">
        <v>9.2512010000000006E-3</v>
      </c>
    </row>
    <row r="390" spans="1:7" x14ac:dyDescent="0.25">
      <c r="A390" s="6">
        <f t="shared" ref="A390:A453" si="8">DATEVALUE(TEXT($A$1,"MM/DD/YYYY"))+C390</f>
        <v>45292.044444444444</v>
      </c>
      <c r="B390" s="2">
        <v>45292</v>
      </c>
      <c r="C390" s="3">
        <v>4.4444444444444446E-2</v>
      </c>
      <c r="D390">
        <v>3840</v>
      </c>
      <c r="E390" s="57">
        <v>1032.6510000000001</v>
      </c>
      <c r="F390" s="154">
        <v>14.46294</v>
      </c>
      <c r="G390" s="158">
        <v>9.2512010000000006E-3</v>
      </c>
    </row>
    <row r="391" spans="1:7" x14ac:dyDescent="0.25">
      <c r="A391" s="6">
        <f t="shared" si="8"/>
        <v>45292.044560185182</v>
      </c>
      <c r="B391" s="2">
        <v>45292</v>
      </c>
      <c r="C391" s="3">
        <v>4.4560185185185182E-2</v>
      </c>
      <c r="D391">
        <v>3850</v>
      </c>
      <c r="E391" s="57">
        <v>1032.722</v>
      </c>
      <c r="F391" s="154">
        <v>14.48193</v>
      </c>
      <c r="G391" s="158">
        <v>9.2512010000000006E-3</v>
      </c>
    </row>
    <row r="392" spans="1:7" x14ac:dyDescent="0.25">
      <c r="A392" s="6">
        <f t="shared" si="8"/>
        <v>45292.044675925928</v>
      </c>
      <c r="B392" s="2">
        <v>45292</v>
      </c>
      <c r="C392" s="3">
        <v>4.4675925925925924E-2</v>
      </c>
      <c r="D392">
        <v>3860</v>
      </c>
      <c r="E392" s="57">
        <v>1032.7819999999999</v>
      </c>
      <c r="F392" s="154">
        <v>14.5002</v>
      </c>
      <c r="G392" s="158">
        <v>9.2512010000000006E-3</v>
      </c>
    </row>
    <row r="393" spans="1:7" x14ac:dyDescent="0.25">
      <c r="A393" s="6">
        <f t="shared" si="8"/>
        <v>45292.044791666667</v>
      </c>
      <c r="B393" s="2">
        <v>45292</v>
      </c>
      <c r="C393" s="3">
        <v>4.4791666666666667E-2</v>
      </c>
      <c r="D393">
        <v>3870</v>
      </c>
      <c r="E393" s="57">
        <v>1032.8330000000001</v>
      </c>
      <c r="F393" s="154">
        <v>14.51779</v>
      </c>
      <c r="G393" s="158">
        <v>9.2512010000000006E-3</v>
      </c>
    </row>
    <row r="394" spans="1:7" x14ac:dyDescent="0.25">
      <c r="A394" s="6">
        <f t="shared" si="8"/>
        <v>45292.044907407406</v>
      </c>
      <c r="B394" s="2">
        <v>45292</v>
      </c>
      <c r="C394" s="3">
        <v>4.4907407407407403E-2</v>
      </c>
      <c r="D394">
        <v>3880</v>
      </c>
      <c r="E394" s="57">
        <v>1032.875</v>
      </c>
      <c r="F394" s="154">
        <v>14.53472</v>
      </c>
      <c r="G394" s="158">
        <v>9.2512010000000006E-3</v>
      </c>
    </row>
    <row r="395" spans="1:7" x14ac:dyDescent="0.25">
      <c r="A395" s="6">
        <f t="shared" si="8"/>
        <v>45292.045023148145</v>
      </c>
      <c r="B395" s="2">
        <v>45292</v>
      </c>
      <c r="C395" s="3">
        <v>4.5023148148148145E-2</v>
      </c>
      <c r="D395">
        <v>3890</v>
      </c>
      <c r="E395" s="57">
        <v>1032.9090000000001</v>
      </c>
      <c r="F395" s="154">
        <v>14.55101</v>
      </c>
      <c r="G395" s="158">
        <v>9.2512010000000006E-3</v>
      </c>
    </row>
    <row r="396" spans="1:7" x14ac:dyDescent="0.25">
      <c r="A396" s="6">
        <f t="shared" si="8"/>
        <v>45292.045138888891</v>
      </c>
      <c r="B396" s="2">
        <v>45292</v>
      </c>
      <c r="C396" s="3">
        <v>4.5138888888888888E-2</v>
      </c>
      <c r="D396">
        <v>3900</v>
      </c>
      <c r="E396" s="57">
        <v>1032.934</v>
      </c>
      <c r="F396" s="154">
        <v>14.56668</v>
      </c>
      <c r="G396" s="158">
        <v>9.2512010000000006E-3</v>
      </c>
    </row>
    <row r="397" spans="1:7" x14ac:dyDescent="0.25">
      <c r="A397" s="6">
        <f t="shared" si="8"/>
        <v>45292.045254629629</v>
      </c>
      <c r="B397" s="2">
        <v>45292</v>
      </c>
      <c r="C397" s="3">
        <v>4.5254629629629624E-2</v>
      </c>
      <c r="D397">
        <v>3910</v>
      </c>
      <c r="E397" s="57">
        <v>1032.951</v>
      </c>
      <c r="F397" s="154">
        <v>14.58174</v>
      </c>
      <c r="G397" s="158">
        <v>9.2512010000000006E-3</v>
      </c>
    </row>
    <row r="398" spans="1:7" x14ac:dyDescent="0.25">
      <c r="A398" s="6">
        <f t="shared" si="8"/>
        <v>45292.045370370368</v>
      </c>
      <c r="B398" s="2">
        <v>45292</v>
      </c>
      <c r="C398" s="3">
        <v>4.5370370370370366E-2</v>
      </c>
      <c r="D398">
        <v>3920</v>
      </c>
      <c r="E398" s="57">
        <v>1032.961</v>
      </c>
      <c r="F398" s="154">
        <v>14.596209999999999</v>
      </c>
      <c r="G398" s="158">
        <v>9.2512010000000006E-3</v>
      </c>
    </row>
    <row r="399" spans="1:7" x14ac:dyDescent="0.25">
      <c r="A399" s="6">
        <f t="shared" si="8"/>
        <v>45292.045486111114</v>
      </c>
      <c r="B399" s="2">
        <v>45292</v>
      </c>
      <c r="C399" s="3">
        <v>4.5486111111111109E-2</v>
      </c>
      <c r="D399">
        <v>3930</v>
      </c>
      <c r="E399" s="57">
        <v>1032.9639999999999</v>
      </c>
      <c r="F399" s="154">
        <v>14.61012</v>
      </c>
      <c r="G399" s="158">
        <v>9.2512010000000006E-3</v>
      </c>
    </row>
    <row r="400" spans="1:7" x14ac:dyDescent="0.25">
      <c r="A400" s="6">
        <f t="shared" si="8"/>
        <v>45292.045601851853</v>
      </c>
      <c r="B400" s="2">
        <v>45292</v>
      </c>
      <c r="C400" s="3">
        <v>4.5601851851851859E-2</v>
      </c>
      <c r="D400">
        <v>3940</v>
      </c>
      <c r="E400" s="57">
        <v>1032.96</v>
      </c>
      <c r="F400" s="154">
        <v>14.623480000000001</v>
      </c>
      <c r="G400" s="158">
        <v>9.2512010000000006E-3</v>
      </c>
    </row>
    <row r="401" spans="1:7" x14ac:dyDescent="0.25">
      <c r="A401" s="6">
        <f t="shared" si="8"/>
        <v>45292.045717592591</v>
      </c>
      <c r="B401" s="2">
        <v>45292</v>
      </c>
      <c r="C401" s="3">
        <v>4.5717592592592594E-2</v>
      </c>
      <c r="D401">
        <v>3950</v>
      </c>
      <c r="E401" s="57">
        <v>1032.95</v>
      </c>
      <c r="F401" s="154">
        <v>14.6363</v>
      </c>
      <c r="G401" s="158">
        <v>9.2512010000000006E-3</v>
      </c>
    </row>
    <row r="402" spans="1:7" x14ac:dyDescent="0.25">
      <c r="A402" s="6">
        <f t="shared" si="8"/>
        <v>45292.04583333333</v>
      </c>
      <c r="B402" s="2">
        <v>45292</v>
      </c>
      <c r="C402" s="3">
        <v>4.5833333333333337E-2</v>
      </c>
      <c r="D402">
        <v>3960</v>
      </c>
      <c r="E402" s="57">
        <v>1032.933</v>
      </c>
      <c r="F402" s="154">
        <v>14.64861</v>
      </c>
      <c r="G402" s="158">
        <v>9.2512010000000006E-3</v>
      </c>
    </row>
    <row r="403" spans="1:7" x14ac:dyDescent="0.25">
      <c r="A403" s="6">
        <f t="shared" si="8"/>
        <v>45292.045949074076</v>
      </c>
      <c r="B403" s="2">
        <v>45292</v>
      </c>
      <c r="C403" s="3">
        <v>4.594907407407408E-2</v>
      </c>
      <c r="D403">
        <v>3970</v>
      </c>
      <c r="E403" s="57">
        <v>1032.9110000000001</v>
      </c>
      <c r="F403" s="154">
        <v>14.660410000000001</v>
      </c>
      <c r="G403" s="158">
        <v>9.2512010000000006E-3</v>
      </c>
    </row>
    <row r="404" spans="1:7" x14ac:dyDescent="0.25">
      <c r="A404" s="6">
        <f t="shared" si="8"/>
        <v>45292.046064814815</v>
      </c>
      <c r="B404" s="2">
        <v>45292</v>
      </c>
      <c r="C404" s="3">
        <v>4.6064814814814815E-2</v>
      </c>
      <c r="D404">
        <v>3980</v>
      </c>
      <c r="E404" s="57">
        <v>1032.884</v>
      </c>
      <c r="F404" s="154">
        <v>14.67173</v>
      </c>
      <c r="G404" s="158">
        <v>9.2512010000000006E-3</v>
      </c>
    </row>
    <row r="405" spans="1:7" x14ac:dyDescent="0.25">
      <c r="A405" s="6">
        <f t="shared" si="8"/>
        <v>45292.046180555553</v>
      </c>
      <c r="B405" s="2">
        <v>45292</v>
      </c>
      <c r="C405" s="3">
        <v>4.6180555555555558E-2</v>
      </c>
      <c r="D405">
        <v>3990</v>
      </c>
      <c r="E405" s="57">
        <v>1032.8510000000001</v>
      </c>
      <c r="F405" s="154">
        <v>14.68257</v>
      </c>
      <c r="G405" s="158">
        <v>9.2512010000000006E-3</v>
      </c>
    </row>
    <row r="406" spans="1:7" x14ac:dyDescent="0.25">
      <c r="A406" s="6">
        <f t="shared" si="8"/>
        <v>45292.046296296299</v>
      </c>
      <c r="B406" s="2">
        <v>45292</v>
      </c>
      <c r="C406" s="3">
        <v>4.6296296296296301E-2</v>
      </c>
      <c r="D406">
        <v>4000</v>
      </c>
      <c r="E406" s="57">
        <v>1032.8140000000001</v>
      </c>
      <c r="F406" s="154">
        <v>14.692959999999999</v>
      </c>
      <c r="G406" s="158">
        <v>9.2512010000000006E-3</v>
      </c>
    </row>
    <row r="407" spans="1:7" x14ac:dyDescent="0.25">
      <c r="A407" s="6">
        <f t="shared" si="8"/>
        <v>45292.046412037038</v>
      </c>
      <c r="B407" s="2">
        <v>45292</v>
      </c>
      <c r="C407" s="3">
        <v>4.6412037037037036E-2</v>
      </c>
      <c r="D407">
        <v>4010</v>
      </c>
      <c r="E407" s="57">
        <v>1032.7719999999999</v>
      </c>
      <c r="F407" s="154">
        <v>14.702909999999999</v>
      </c>
      <c r="G407" s="158">
        <v>9.2512010000000006E-3</v>
      </c>
    </row>
    <row r="408" spans="1:7" x14ac:dyDescent="0.25">
      <c r="A408" s="6">
        <f t="shared" si="8"/>
        <v>45292.046527777777</v>
      </c>
      <c r="B408" s="2">
        <v>45292</v>
      </c>
      <c r="C408" s="3">
        <v>4.6527777777777779E-2</v>
      </c>
      <c r="D408">
        <v>4020</v>
      </c>
      <c r="E408" s="57">
        <v>1032.7249999999999</v>
      </c>
      <c r="F408" s="154">
        <v>14.712440000000001</v>
      </c>
      <c r="G408" s="158">
        <v>9.2512010000000006E-3</v>
      </c>
    </row>
    <row r="409" spans="1:7" x14ac:dyDescent="0.25">
      <c r="A409" s="6">
        <f t="shared" si="8"/>
        <v>45292.046643518515</v>
      </c>
      <c r="B409" s="2">
        <v>45292</v>
      </c>
      <c r="C409" s="3">
        <v>4.6643518518518522E-2</v>
      </c>
      <c r="D409">
        <v>4030</v>
      </c>
      <c r="E409" s="57">
        <v>1032.675</v>
      </c>
      <c r="F409" s="154">
        <v>14.721550000000001</v>
      </c>
      <c r="G409" s="158">
        <v>9.2512010000000006E-3</v>
      </c>
    </row>
    <row r="410" spans="1:7" x14ac:dyDescent="0.25">
      <c r="A410" s="6">
        <f t="shared" si="8"/>
        <v>45292.046759259261</v>
      </c>
      <c r="B410" s="2">
        <v>45292</v>
      </c>
      <c r="C410" s="3">
        <v>4.6759259259259257E-2</v>
      </c>
      <c r="D410">
        <v>4040</v>
      </c>
      <c r="E410" s="57">
        <v>1032.6210000000001</v>
      </c>
      <c r="F410" s="154">
        <v>14.730259999999999</v>
      </c>
      <c r="G410" s="158">
        <v>9.2512010000000006E-3</v>
      </c>
    </row>
    <row r="411" spans="1:7" x14ac:dyDescent="0.25">
      <c r="A411" s="6">
        <f t="shared" si="8"/>
        <v>45292.046875</v>
      </c>
      <c r="B411" s="2">
        <v>45292</v>
      </c>
      <c r="C411" s="3">
        <v>4.6875E-2</v>
      </c>
      <c r="D411">
        <v>4050</v>
      </c>
      <c r="E411" s="57">
        <v>1032.5630000000001</v>
      </c>
      <c r="F411" s="154">
        <v>14.738580000000001</v>
      </c>
      <c r="G411" s="158">
        <v>9.2512010000000006E-3</v>
      </c>
    </row>
    <row r="412" spans="1:7" x14ac:dyDescent="0.25">
      <c r="A412" s="6">
        <f t="shared" si="8"/>
        <v>45292.046990740739</v>
      </c>
      <c r="B412" s="2">
        <v>45292</v>
      </c>
      <c r="C412" s="3">
        <v>4.6990740740740743E-2</v>
      </c>
      <c r="D412">
        <v>4060</v>
      </c>
      <c r="E412" s="57">
        <v>1032.502</v>
      </c>
      <c r="F412" s="154">
        <v>14.74654</v>
      </c>
      <c r="G412" s="158">
        <v>9.2512010000000006E-3</v>
      </c>
    </row>
    <row r="413" spans="1:7" x14ac:dyDescent="0.25">
      <c r="A413" s="6">
        <f t="shared" si="8"/>
        <v>45292.047106481485</v>
      </c>
      <c r="B413" s="2">
        <v>45292</v>
      </c>
      <c r="C413" s="3">
        <v>4.7106481481481478E-2</v>
      </c>
      <c r="D413">
        <v>4070</v>
      </c>
      <c r="E413" s="57">
        <v>1032.4380000000001</v>
      </c>
      <c r="F413" s="154">
        <v>14.75414</v>
      </c>
      <c r="G413" s="158">
        <v>9.2512010000000006E-3</v>
      </c>
    </row>
    <row r="414" spans="1:7" x14ac:dyDescent="0.25">
      <c r="A414" s="6">
        <f t="shared" si="8"/>
        <v>45292.047222222223</v>
      </c>
      <c r="B414" s="2">
        <v>45292</v>
      </c>
      <c r="C414" s="3">
        <v>4.7222222222222221E-2</v>
      </c>
      <c r="D414">
        <v>4080</v>
      </c>
      <c r="E414" s="57">
        <v>1032.3710000000001</v>
      </c>
      <c r="F414" s="154">
        <v>14.761380000000001</v>
      </c>
      <c r="G414" s="158">
        <v>9.2512010000000006E-3</v>
      </c>
    </row>
    <row r="415" spans="1:7" x14ac:dyDescent="0.25">
      <c r="A415" s="6">
        <f t="shared" si="8"/>
        <v>45292.047337962962</v>
      </c>
      <c r="B415" s="2">
        <v>45292</v>
      </c>
      <c r="C415" s="3">
        <v>4.7337962962962964E-2</v>
      </c>
      <c r="D415">
        <v>4090</v>
      </c>
      <c r="E415" s="57">
        <v>1032.3019999999999</v>
      </c>
      <c r="F415" s="154">
        <v>14.76829</v>
      </c>
      <c r="G415" s="158">
        <v>9.2512010000000006E-3</v>
      </c>
    </row>
    <row r="416" spans="1:7" x14ac:dyDescent="0.25">
      <c r="A416" s="6">
        <f t="shared" si="8"/>
        <v>45292.047453703701</v>
      </c>
      <c r="B416" s="2">
        <v>45292</v>
      </c>
      <c r="C416" s="3">
        <v>4.7453703703703699E-2</v>
      </c>
      <c r="D416">
        <v>4100</v>
      </c>
      <c r="E416" s="57">
        <v>1032.23</v>
      </c>
      <c r="F416" s="154">
        <v>14.77488</v>
      </c>
      <c r="G416" s="158">
        <v>9.2512010000000006E-3</v>
      </c>
    </row>
    <row r="417" spans="1:7" x14ac:dyDescent="0.25">
      <c r="A417" s="6">
        <f t="shared" si="8"/>
        <v>45292.047569444447</v>
      </c>
      <c r="B417" s="2">
        <v>45292</v>
      </c>
      <c r="C417" s="3">
        <v>4.7569444444444442E-2</v>
      </c>
      <c r="D417">
        <v>4110</v>
      </c>
      <c r="E417" s="57">
        <v>1032.155</v>
      </c>
      <c r="F417" s="154">
        <v>14.78115</v>
      </c>
      <c r="G417" s="158">
        <v>9.2512010000000006E-3</v>
      </c>
    </row>
    <row r="418" spans="1:7" x14ac:dyDescent="0.25">
      <c r="A418" s="6">
        <f t="shared" si="8"/>
        <v>45292.047685185185</v>
      </c>
      <c r="B418" s="2">
        <v>45292</v>
      </c>
      <c r="C418" s="3">
        <v>4.7685185185185185E-2</v>
      </c>
      <c r="D418">
        <v>4120</v>
      </c>
      <c r="E418" s="57">
        <v>1032.079</v>
      </c>
      <c r="F418" s="154">
        <v>14.78712</v>
      </c>
      <c r="G418" s="158">
        <v>9.2512010000000006E-3</v>
      </c>
    </row>
    <row r="419" spans="1:7" x14ac:dyDescent="0.25">
      <c r="A419" s="6">
        <f t="shared" si="8"/>
        <v>45292.047800925924</v>
      </c>
      <c r="B419" s="2">
        <v>45292</v>
      </c>
      <c r="C419" s="3">
        <v>4.780092592592592E-2</v>
      </c>
      <c r="D419">
        <v>4130</v>
      </c>
      <c r="E419" s="57">
        <v>1032</v>
      </c>
      <c r="F419" s="154">
        <v>14.7928</v>
      </c>
      <c r="G419" s="158">
        <v>9.2512010000000006E-3</v>
      </c>
    </row>
    <row r="420" spans="1:7" x14ac:dyDescent="0.25">
      <c r="A420" s="6">
        <f t="shared" si="8"/>
        <v>45292.04791666667</v>
      </c>
      <c r="B420" s="2">
        <v>45292</v>
      </c>
      <c r="C420" s="3">
        <v>4.7916666666666663E-2</v>
      </c>
      <c r="D420">
        <v>4140</v>
      </c>
      <c r="E420" s="57">
        <v>1031.92</v>
      </c>
      <c r="F420" s="154">
        <v>14.79819</v>
      </c>
      <c r="G420" s="158">
        <v>9.2512010000000006E-3</v>
      </c>
    </row>
    <row r="421" spans="1:7" x14ac:dyDescent="0.25">
      <c r="A421" s="6">
        <f t="shared" si="8"/>
        <v>45292.048032407409</v>
      </c>
      <c r="B421" s="2">
        <v>45292</v>
      </c>
      <c r="C421" s="3">
        <v>4.8032407407407406E-2</v>
      </c>
      <c r="D421">
        <v>4150</v>
      </c>
      <c r="E421" s="57">
        <v>1031.838</v>
      </c>
      <c r="F421" s="154">
        <v>14.80331</v>
      </c>
      <c r="G421" s="158">
        <v>9.2512010000000006E-3</v>
      </c>
    </row>
    <row r="422" spans="1:7" x14ac:dyDescent="0.25">
      <c r="A422" s="6">
        <f t="shared" si="8"/>
        <v>45292.048148148147</v>
      </c>
      <c r="B422" s="2">
        <v>45292</v>
      </c>
      <c r="C422" s="3">
        <v>4.8148148148148141E-2</v>
      </c>
      <c r="D422">
        <v>4160</v>
      </c>
      <c r="E422" s="57">
        <v>1031.7550000000001</v>
      </c>
      <c r="F422" s="154">
        <v>14.80817</v>
      </c>
      <c r="G422" s="158">
        <v>9.2512010000000006E-3</v>
      </c>
    </row>
    <row r="423" spans="1:7" x14ac:dyDescent="0.25">
      <c r="A423" s="6">
        <f t="shared" si="8"/>
        <v>45292.048263888886</v>
      </c>
      <c r="B423" s="2">
        <v>45292</v>
      </c>
      <c r="C423" s="3">
        <v>4.8263888888888884E-2</v>
      </c>
      <c r="D423">
        <v>4170</v>
      </c>
      <c r="E423" s="57">
        <v>1031.67</v>
      </c>
      <c r="F423" s="154">
        <v>14.81277</v>
      </c>
      <c r="G423" s="158">
        <v>9.2512010000000006E-3</v>
      </c>
    </row>
    <row r="424" spans="1:7" x14ac:dyDescent="0.25">
      <c r="A424" s="6">
        <f t="shared" si="8"/>
        <v>45292.048379629632</v>
      </c>
      <c r="B424" s="2">
        <v>45292</v>
      </c>
      <c r="C424" s="3">
        <v>4.8379629629629627E-2</v>
      </c>
      <c r="D424">
        <v>4180</v>
      </c>
      <c r="E424" s="57">
        <v>1031.5840000000001</v>
      </c>
      <c r="F424" s="154">
        <v>14.81714</v>
      </c>
      <c r="G424" s="158">
        <v>9.2512010000000006E-3</v>
      </c>
    </row>
    <row r="425" spans="1:7" x14ac:dyDescent="0.25">
      <c r="A425" s="6">
        <f t="shared" si="8"/>
        <v>45292.048495370371</v>
      </c>
      <c r="B425" s="2">
        <v>45292</v>
      </c>
      <c r="C425" s="3">
        <v>4.8495370370370376E-2</v>
      </c>
      <c r="D425">
        <v>4190</v>
      </c>
      <c r="E425" s="57">
        <v>1031.498</v>
      </c>
      <c r="F425" s="154">
        <v>14.82127</v>
      </c>
      <c r="G425" s="158">
        <v>9.2512010000000006E-3</v>
      </c>
    </row>
    <row r="426" spans="1:7" x14ac:dyDescent="0.25">
      <c r="A426" s="6">
        <f t="shared" si="8"/>
        <v>45292.048611111109</v>
      </c>
      <c r="B426" s="2">
        <v>45292</v>
      </c>
      <c r="C426" s="3">
        <v>4.8611111111111112E-2</v>
      </c>
      <c r="D426">
        <v>4200</v>
      </c>
      <c r="E426" s="57">
        <v>1031.4100000000001</v>
      </c>
      <c r="F426" s="154">
        <v>14.82517</v>
      </c>
      <c r="G426" s="158">
        <v>9.2512010000000006E-3</v>
      </c>
    </row>
    <row r="427" spans="1:7" x14ac:dyDescent="0.25">
      <c r="A427" s="6">
        <f t="shared" si="8"/>
        <v>45292.048726851855</v>
      </c>
      <c r="B427" s="2">
        <v>45292</v>
      </c>
      <c r="C427" s="3">
        <v>4.8726851851851855E-2</v>
      </c>
      <c r="D427">
        <v>4210</v>
      </c>
      <c r="E427" s="57">
        <v>1031.3209999999999</v>
      </c>
      <c r="F427" s="154">
        <v>14.828860000000001</v>
      </c>
      <c r="G427" s="158">
        <v>9.2512010000000006E-3</v>
      </c>
    </row>
    <row r="428" spans="1:7" x14ac:dyDescent="0.25">
      <c r="A428" s="6">
        <f t="shared" si="8"/>
        <v>45292.048842592594</v>
      </c>
      <c r="B428" s="2">
        <v>45292</v>
      </c>
      <c r="C428" s="3">
        <v>4.8842592592592597E-2</v>
      </c>
      <c r="D428">
        <v>4220</v>
      </c>
      <c r="E428" s="57">
        <v>1031.232</v>
      </c>
      <c r="F428" s="154">
        <v>14.832319999999999</v>
      </c>
      <c r="G428" s="158">
        <v>9.2512010000000006E-3</v>
      </c>
    </row>
    <row r="429" spans="1:7" x14ac:dyDescent="0.25">
      <c r="A429" s="6">
        <f t="shared" si="8"/>
        <v>45292.048958333333</v>
      </c>
      <c r="B429" s="2">
        <v>45292</v>
      </c>
      <c r="C429" s="3">
        <v>4.8958333333333333E-2</v>
      </c>
      <c r="D429">
        <v>4230</v>
      </c>
      <c r="E429" s="57">
        <v>1031.1420000000001</v>
      </c>
      <c r="F429" s="154">
        <v>14.835599999999999</v>
      </c>
      <c r="G429" s="158">
        <v>9.2512010000000006E-3</v>
      </c>
    </row>
    <row r="430" spans="1:7" x14ac:dyDescent="0.25">
      <c r="A430" s="6">
        <f t="shared" si="8"/>
        <v>45292.049074074072</v>
      </c>
      <c r="B430" s="2">
        <v>45292</v>
      </c>
      <c r="C430" s="3">
        <v>4.9074074074074076E-2</v>
      </c>
      <c r="D430">
        <v>4240</v>
      </c>
      <c r="E430" s="57">
        <v>1031.0509999999999</v>
      </c>
      <c r="F430" s="154">
        <v>14.83867</v>
      </c>
      <c r="G430" s="158">
        <v>9.2512010000000006E-3</v>
      </c>
    </row>
    <row r="431" spans="1:7" x14ac:dyDescent="0.25">
      <c r="A431" s="6">
        <f t="shared" si="8"/>
        <v>45292.049189814818</v>
      </c>
      <c r="B431" s="2">
        <v>45292</v>
      </c>
      <c r="C431" s="3">
        <v>4.9189814814814818E-2</v>
      </c>
      <c r="D431">
        <v>4250</v>
      </c>
      <c r="E431" s="57">
        <v>1030.961</v>
      </c>
      <c r="F431" s="154">
        <v>14.841570000000001</v>
      </c>
      <c r="G431" s="158">
        <v>9.2512010000000006E-3</v>
      </c>
    </row>
    <row r="432" spans="1:7" x14ac:dyDescent="0.25">
      <c r="A432" s="6">
        <f t="shared" si="8"/>
        <v>45292.049305555556</v>
      </c>
      <c r="B432" s="2">
        <v>45292</v>
      </c>
      <c r="C432" s="3">
        <v>4.9305555555555554E-2</v>
      </c>
      <c r="D432">
        <v>4260</v>
      </c>
      <c r="E432" s="57">
        <v>1030.8699999999999</v>
      </c>
      <c r="F432" s="154">
        <v>14.844279999999999</v>
      </c>
      <c r="G432" s="158">
        <v>9.2512010000000006E-3</v>
      </c>
    </row>
    <row r="433" spans="1:7" x14ac:dyDescent="0.25">
      <c r="A433" s="6">
        <f t="shared" si="8"/>
        <v>45292.049421296295</v>
      </c>
      <c r="B433" s="2">
        <v>45292</v>
      </c>
      <c r="C433" s="3">
        <v>4.9421296296296297E-2</v>
      </c>
      <c r="D433">
        <v>4270</v>
      </c>
      <c r="E433" s="57">
        <v>1030.778</v>
      </c>
      <c r="F433" s="154">
        <v>14.84681</v>
      </c>
      <c r="G433" s="158">
        <v>9.2512010000000006E-3</v>
      </c>
    </row>
    <row r="434" spans="1:7" x14ac:dyDescent="0.25">
      <c r="A434" s="6">
        <f t="shared" si="8"/>
        <v>45292.049537037034</v>
      </c>
      <c r="B434" s="2">
        <v>45292</v>
      </c>
      <c r="C434" s="3">
        <v>4.9537037037037039E-2</v>
      </c>
      <c r="D434">
        <v>4280</v>
      </c>
      <c r="E434" s="57">
        <v>1030.6869999999999</v>
      </c>
      <c r="F434" s="154">
        <v>14.8492</v>
      </c>
      <c r="G434" s="158">
        <v>9.2512010000000006E-3</v>
      </c>
    </row>
    <row r="435" spans="1:7" x14ac:dyDescent="0.25">
      <c r="A435" s="6">
        <f t="shared" si="8"/>
        <v>45292.04965277778</v>
      </c>
      <c r="B435" s="2">
        <v>45292</v>
      </c>
      <c r="C435" s="3">
        <v>4.9652777777777775E-2</v>
      </c>
      <c r="D435">
        <v>4290</v>
      </c>
      <c r="E435" s="57">
        <v>1030.595</v>
      </c>
      <c r="F435" s="154">
        <v>14.8514</v>
      </c>
      <c r="G435" s="158">
        <v>9.2512010000000006E-3</v>
      </c>
    </row>
    <row r="436" spans="1:7" x14ac:dyDescent="0.25">
      <c r="A436" s="6">
        <f t="shared" si="8"/>
        <v>45292.049768518518</v>
      </c>
      <c r="B436" s="2">
        <v>45292</v>
      </c>
      <c r="C436" s="3">
        <v>4.9768518518518517E-2</v>
      </c>
      <c r="D436">
        <v>4300</v>
      </c>
      <c r="E436" s="57">
        <v>1030.5039999999999</v>
      </c>
      <c r="F436" s="154">
        <v>14.85346</v>
      </c>
      <c r="G436" s="158">
        <v>9.2512010000000006E-3</v>
      </c>
    </row>
    <row r="437" spans="1:7" x14ac:dyDescent="0.25">
      <c r="A437" s="6">
        <f t="shared" si="8"/>
        <v>45292.049884259257</v>
      </c>
      <c r="B437" s="2">
        <v>45292</v>
      </c>
      <c r="C437" s="3">
        <v>4.988425925925926E-2</v>
      </c>
      <c r="D437">
        <v>4310</v>
      </c>
      <c r="E437" s="57">
        <v>1030.413</v>
      </c>
      <c r="F437" s="154">
        <v>14.855370000000001</v>
      </c>
      <c r="G437" s="158">
        <v>9.2512010000000006E-3</v>
      </c>
    </row>
    <row r="438" spans="1:7" x14ac:dyDescent="0.25">
      <c r="A438" s="6">
        <f t="shared" si="8"/>
        <v>45292.05</v>
      </c>
      <c r="B438" s="2">
        <v>45292</v>
      </c>
      <c r="C438" s="3">
        <v>4.9999999999999996E-2</v>
      </c>
      <c r="D438">
        <v>4320</v>
      </c>
      <c r="E438" s="57">
        <v>1030.3219999999999</v>
      </c>
      <c r="F438" s="154">
        <v>14.857150000000001</v>
      </c>
      <c r="G438" s="158">
        <v>9.2512010000000006E-3</v>
      </c>
    </row>
    <row r="439" spans="1:7" x14ac:dyDescent="0.25">
      <c r="A439" s="6">
        <f t="shared" si="8"/>
        <v>45292.050115740742</v>
      </c>
      <c r="B439" s="2">
        <v>45292</v>
      </c>
      <c r="C439" s="3">
        <v>5.0115740740740738E-2</v>
      </c>
      <c r="D439">
        <v>4330</v>
      </c>
      <c r="E439" s="57">
        <v>1030.231</v>
      </c>
      <c r="F439" s="154">
        <v>14.858790000000001</v>
      </c>
      <c r="G439" s="158">
        <v>9.2512010000000006E-3</v>
      </c>
    </row>
    <row r="440" spans="1:7" x14ac:dyDescent="0.25">
      <c r="A440" s="6">
        <f t="shared" si="8"/>
        <v>45292.05023148148</v>
      </c>
      <c r="B440" s="2">
        <v>45292</v>
      </c>
      <c r="C440" s="3">
        <v>5.0231481481481481E-2</v>
      </c>
      <c r="D440">
        <v>4340</v>
      </c>
      <c r="E440" s="57">
        <v>1030.1410000000001</v>
      </c>
      <c r="F440" s="154">
        <v>14.860279999999999</v>
      </c>
      <c r="G440" s="158">
        <v>9.2512010000000006E-3</v>
      </c>
    </row>
    <row r="441" spans="1:7" x14ac:dyDescent="0.25">
      <c r="A441" s="6">
        <f t="shared" si="8"/>
        <v>45292.050347222219</v>
      </c>
      <c r="B441" s="2">
        <v>45292</v>
      </c>
      <c r="C441" s="3">
        <v>5.0347222222222217E-2</v>
      </c>
      <c r="D441">
        <v>4350</v>
      </c>
      <c r="E441" s="57">
        <v>1030.05</v>
      </c>
      <c r="F441" s="154">
        <v>14.86167</v>
      </c>
      <c r="G441" s="158">
        <v>9.2512010000000006E-3</v>
      </c>
    </row>
    <row r="442" spans="1:7" x14ac:dyDescent="0.25">
      <c r="A442" s="6">
        <f t="shared" si="8"/>
        <v>45292.050462962965</v>
      </c>
      <c r="B442" s="2">
        <v>45292</v>
      </c>
      <c r="C442" s="3">
        <v>5.0462962962962959E-2</v>
      </c>
      <c r="D442">
        <v>4360</v>
      </c>
      <c r="E442" s="57">
        <v>1029.961</v>
      </c>
      <c r="F442" s="154">
        <v>14.86293</v>
      </c>
      <c r="G442" s="158">
        <v>9.2512010000000006E-3</v>
      </c>
    </row>
    <row r="443" spans="1:7" x14ac:dyDescent="0.25">
      <c r="A443" s="6">
        <f t="shared" si="8"/>
        <v>45292.050578703704</v>
      </c>
      <c r="B443" s="2">
        <v>45292</v>
      </c>
      <c r="C443" s="3">
        <v>5.0578703703703709E-2</v>
      </c>
      <c r="D443">
        <v>4370</v>
      </c>
      <c r="E443" s="57">
        <v>1029.8720000000001</v>
      </c>
      <c r="F443" s="154">
        <v>14.86408</v>
      </c>
      <c r="G443" s="158">
        <v>9.2512010000000006E-3</v>
      </c>
    </row>
    <row r="444" spans="1:7" x14ac:dyDescent="0.25">
      <c r="A444" s="6">
        <f t="shared" si="8"/>
        <v>45292.050694444442</v>
      </c>
      <c r="B444" s="2">
        <v>45292</v>
      </c>
      <c r="C444" s="3">
        <v>5.0694444444444452E-2</v>
      </c>
      <c r="D444">
        <v>4380</v>
      </c>
      <c r="E444" s="57">
        <v>1029.7829999999999</v>
      </c>
      <c r="F444" s="154">
        <v>14.865119999999999</v>
      </c>
      <c r="G444" s="158">
        <v>9.2512010000000006E-3</v>
      </c>
    </row>
    <row r="445" spans="1:7" x14ac:dyDescent="0.25">
      <c r="A445" s="6">
        <f t="shared" si="8"/>
        <v>45292.050810185188</v>
      </c>
      <c r="B445" s="2">
        <v>45292</v>
      </c>
      <c r="C445" s="3">
        <v>5.0810185185185187E-2</v>
      </c>
      <c r="D445">
        <v>4390</v>
      </c>
      <c r="E445" s="57">
        <v>1029.6949999999999</v>
      </c>
      <c r="F445" s="154">
        <v>14.86605</v>
      </c>
      <c r="G445" s="158">
        <v>9.2512010000000006E-3</v>
      </c>
    </row>
    <row r="446" spans="1:7" x14ac:dyDescent="0.25">
      <c r="A446" s="6">
        <f t="shared" si="8"/>
        <v>45292.050925925927</v>
      </c>
      <c r="B446" s="2">
        <v>45292</v>
      </c>
      <c r="C446" s="3">
        <v>5.092592592592593E-2</v>
      </c>
      <c r="D446">
        <v>4400</v>
      </c>
      <c r="E446" s="57">
        <v>1029.607</v>
      </c>
      <c r="F446" s="154">
        <v>14.86689</v>
      </c>
      <c r="G446" s="158">
        <v>9.2512010000000006E-3</v>
      </c>
    </row>
    <row r="447" spans="1:7" x14ac:dyDescent="0.25">
      <c r="A447" s="6">
        <f t="shared" si="8"/>
        <v>45292.051041666666</v>
      </c>
      <c r="B447" s="2">
        <v>45292</v>
      </c>
      <c r="C447" s="3">
        <v>5.1041666666666673E-2</v>
      </c>
      <c r="D447">
        <v>4410</v>
      </c>
      <c r="E447" s="57">
        <v>1029.521</v>
      </c>
      <c r="F447" s="154">
        <v>14.86763</v>
      </c>
      <c r="G447" s="158">
        <v>9.2512010000000006E-3</v>
      </c>
    </row>
    <row r="448" spans="1:7" x14ac:dyDescent="0.25">
      <c r="A448" s="6">
        <f t="shared" si="8"/>
        <v>45292.051157407404</v>
      </c>
      <c r="B448" s="2">
        <v>45292</v>
      </c>
      <c r="C448" s="3">
        <v>5.1157407407407408E-2</v>
      </c>
      <c r="D448">
        <v>4420</v>
      </c>
      <c r="E448" s="57">
        <v>1029.434</v>
      </c>
      <c r="F448" s="154">
        <v>14.868270000000001</v>
      </c>
      <c r="G448" s="158">
        <v>9.2512010000000006E-3</v>
      </c>
    </row>
    <row r="449" spans="1:7" x14ac:dyDescent="0.25">
      <c r="A449" s="6">
        <f t="shared" si="8"/>
        <v>45292.05127314815</v>
      </c>
      <c r="B449" s="2">
        <v>45292</v>
      </c>
      <c r="C449" s="3">
        <v>5.1273148148148151E-2</v>
      </c>
      <c r="D449">
        <v>4430</v>
      </c>
      <c r="E449" s="57">
        <v>1029.3489999999999</v>
      </c>
      <c r="F449" s="154">
        <v>14.868840000000001</v>
      </c>
      <c r="G449" s="158">
        <v>9.2512010000000006E-3</v>
      </c>
    </row>
    <row r="450" spans="1:7" x14ac:dyDescent="0.25">
      <c r="A450" s="6">
        <f t="shared" si="8"/>
        <v>45292.051388888889</v>
      </c>
      <c r="B450" s="2">
        <v>45292</v>
      </c>
      <c r="C450" s="3">
        <v>5.1388888888888894E-2</v>
      </c>
      <c r="D450">
        <v>4440</v>
      </c>
      <c r="E450" s="57">
        <v>1029.2650000000001</v>
      </c>
      <c r="F450" s="154">
        <v>14.86931</v>
      </c>
      <c r="G450" s="158">
        <v>9.2512010000000006E-3</v>
      </c>
    </row>
    <row r="451" spans="1:7" x14ac:dyDescent="0.25">
      <c r="A451" s="6">
        <f t="shared" si="8"/>
        <v>45292.051504629628</v>
      </c>
      <c r="B451" s="2">
        <v>45292</v>
      </c>
      <c r="C451" s="3">
        <v>5.1504629629629629E-2</v>
      </c>
      <c r="D451">
        <v>4450</v>
      </c>
      <c r="E451" s="57">
        <v>1029.181</v>
      </c>
      <c r="F451" s="154">
        <v>14.86971</v>
      </c>
      <c r="G451" s="158">
        <v>9.2512010000000006E-3</v>
      </c>
    </row>
    <row r="452" spans="1:7" x14ac:dyDescent="0.25">
      <c r="A452" s="6">
        <f t="shared" si="8"/>
        <v>45292.051620370374</v>
      </c>
      <c r="B452" s="2">
        <v>45292</v>
      </c>
      <c r="C452" s="3">
        <v>5.1620370370370372E-2</v>
      </c>
      <c r="D452">
        <v>4460</v>
      </c>
      <c r="E452" s="57">
        <v>1029.098</v>
      </c>
      <c r="F452" s="154">
        <v>14.870039999999999</v>
      </c>
      <c r="G452" s="158">
        <v>9.2512010000000006E-3</v>
      </c>
    </row>
    <row r="453" spans="1:7" x14ac:dyDescent="0.25">
      <c r="A453" s="6">
        <f t="shared" si="8"/>
        <v>45292.051736111112</v>
      </c>
      <c r="B453" s="2">
        <v>45292</v>
      </c>
      <c r="C453" s="3">
        <v>5.1736111111111115E-2</v>
      </c>
      <c r="D453">
        <v>4470</v>
      </c>
      <c r="E453" s="57">
        <v>1029.0160000000001</v>
      </c>
      <c r="F453" s="154">
        <v>14.870039999999999</v>
      </c>
      <c r="G453" s="158">
        <v>9.2512010000000006E-3</v>
      </c>
    </row>
    <row r="454" spans="1:7" x14ac:dyDescent="0.25">
      <c r="A454" s="6">
        <f t="shared" ref="A454:A517" si="9">DATEVALUE(TEXT($A$1,"MM/DD/YYYY"))+C454</f>
        <v>45292.051851851851</v>
      </c>
      <c r="B454" s="2">
        <v>45292</v>
      </c>
      <c r="C454" s="3">
        <v>5.185185185185185E-2</v>
      </c>
      <c r="D454">
        <v>4480</v>
      </c>
      <c r="E454" s="57">
        <v>1028.9349999999999</v>
      </c>
      <c r="F454" s="154">
        <v>14.870469999999999</v>
      </c>
      <c r="G454" s="158">
        <v>9.2512010000000006E-3</v>
      </c>
    </row>
    <row r="455" spans="1:7" x14ac:dyDescent="0.25">
      <c r="A455" s="6">
        <f t="shared" si="9"/>
        <v>45292.05196759259</v>
      </c>
      <c r="B455" s="2">
        <v>45292</v>
      </c>
      <c r="C455" s="3">
        <v>5.1967592592592593E-2</v>
      </c>
      <c r="D455">
        <v>4490</v>
      </c>
      <c r="E455" s="57">
        <v>1028.854</v>
      </c>
      <c r="F455" s="154">
        <v>14.870469999999999</v>
      </c>
      <c r="G455" s="158">
        <v>9.2512010000000006E-3</v>
      </c>
    </row>
    <row r="456" spans="1:7" x14ac:dyDescent="0.25">
      <c r="A456" s="6">
        <f t="shared" si="9"/>
        <v>45292.052083333336</v>
      </c>
      <c r="B456" s="2">
        <v>45292</v>
      </c>
      <c r="C456" s="3">
        <v>5.2083333333333336E-2</v>
      </c>
      <c r="D456">
        <v>4500</v>
      </c>
      <c r="E456" s="57">
        <v>1028.7750000000001</v>
      </c>
      <c r="F456" s="154">
        <v>14.870469999999999</v>
      </c>
      <c r="G456" s="158">
        <v>9.2512010000000006E-3</v>
      </c>
    </row>
    <row r="457" spans="1:7" x14ac:dyDescent="0.25">
      <c r="A457" s="6">
        <f t="shared" si="9"/>
        <v>45292.052199074074</v>
      </c>
      <c r="B457" s="2">
        <v>45292</v>
      </c>
      <c r="C457" s="3">
        <v>5.2199074074074071E-2</v>
      </c>
      <c r="D457">
        <v>4510</v>
      </c>
      <c r="E457" s="57">
        <v>1028.6969999999999</v>
      </c>
      <c r="F457" s="154">
        <v>14.870469999999999</v>
      </c>
      <c r="G457" s="158">
        <v>9.2512010000000006E-3</v>
      </c>
    </row>
    <row r="458" spans="1:7" x14ac:dyDescent="0.25">
      <c r="A458" s="6">
        <f t="shared" si="9"/>
        <v>45292.052314814813</v>
      </c>
      <c r="B458" s="2">
        <v>45292</v>
      </c>
      <c r="C458" s="3">
        <v>5.2314814814814814E-2</v>
      </c>
      <c r="D458">
        <v>4520</v>
      </c>
      <c r="E458" s="57">
        <v>1028.6189999999999</v>
      </c>
      <c r="F458" s="154">
        <v>14.870469999999999</v>
      </c>
      <c r="G458" s="158">
        <v>9.2512010000000006E-3</v>
      </c>
    </row>
    <row r="459" spans="1:7" x14ac:dyDescent="0.25">
      <c r="A459" s="6">
        <f t="shared" si="9"/>
        <v>45292.052430555559</v>
      </c>
      <c r="B459" s="2">
        <v>45292</v>
      </c>
      <c r="C459" s="3">
        <v>5.2430555555555557E-2</v>
      </c>
      <c r="D459">
        <v>4530</v>
      </c>
      <c r="E459" s="57">
        <v>1028.5429999999999</v>
      </c>
      <c r="F459" s="154">
        <v>14.870469999999999</v>
      </c>
      <c r="G459" s="158">
        <v>9.2512010000000006E-3</v>
      </c>
    </row>
    <row r="460" spans="1:7" x14ac:dyDescent="0.25">
      <c r="A460" s="6">
        <f t="shared" si="9"/>
        <v>45292.052546296298</v>
      </c>
      <c r="B460" s="2">
        <v>45292</v>
      </c>
      <c r="C460" s="3">
        <v>5.2546296296296292E-2</v>
      </c>
      <c r="D460">
        <v>4540</v>
      </c>
      <c r="E460" s="57">
        <v>1028.4670000000001</v>
      </c>
      <c r="F460" s="154">
        <v>14.870469999999999</v>
      </c>
      <c r="G460" s="158">
        <v>9.2512010000000006E-3</v>
      </c>
    </row>
    <row r="461" spans="1:7" x14ac:dyDescent="0.25">
      <c r="A461" s="6">
        <f t="shared" si="9"/>
        <v>45292.052662037036</v>
      </c>
      <c r="B461" s="2">
        <v>45292</v>
      </c>
      <c r="C461" s="3">
        <v>5.2662037037037035E-2</v>
      </c>
      <c r="D461">
        <v>4550</v>
      </c>
      <c r="E461" s="57">
        <v>1028.3920000000001</v>
      </c>
      <c r="F461" s="154">
        <v>14.870139999999999</v>
      </c>
      <c r="G461" s="158">
        <v>9.2512010000000006E-3</v>
      </c>
    </row>
    <row r="462" spans="1:7" x14ac:dyDescent="0.25">
      <c r="A462" s="6">
        <f t="shared" si="9"/>
        <v>45292.052777777775</v>
      </c>
      <c r="B462" s="2">
        <v>45292</v>
      </c>
      <c r="C462" s="3">
        <v>5.2777777777777778E-2</v>
      </c>
      <c r="D462">
        <v>4560</v>
      </c>
      <c r="E462" s="57">
        <v>1028.318</v>
      </c>
      <c r="F462" s="154">
        <v>14.870139999999999</v>
      </c>
      <c r="G462" s="158">
        <v>9.2512010000000006E-3</v>
      </c>
    </row>
    <row r="463" spans="1:7" x14ac:dyDescent="0.25">
      <c r="A463" s="6">
        <f t="shared" si="9"/>
        <v>45292.052893518521</v>
      </c>
      <c r="B463" s="2">
        <v>45292</v>
      </c>
      <c r="C463" s="3">
        <v>5.2893518518518513E-2</v>
      </c>
      <c r="D463">
        <v>4570</v>
      </c>
      <c r="E463" s="57">
        <v>1028.2460000000001</v>
      </c>
      <c r="F463" s="154">
        <v>14.869579999999999</v>
      </c>
      <c r="G463" s="158">
        <v>9.2512010000000006E-3</v>
      </c>
    </row>
    <row r="464" spans="1:7" x14ac:dyDescent="0.25">
      <c r="A464" s="6">
        <f t="shared" si="9"/>
        <v>45292.05300925926</v>
      </c>
      <c r="B464" s="2">
        <v>45292</v>
      </c>
      <c r="C464" s="3">
        <v>5.3009259259259256E-2</v>
      </c>
      <c r="D464">
        <v>4580</v>
      </c>
      <c r="E464" s="57">
        <v>1028.174</v>
      </c>
      <c r="F464" s="154">
        <v>14.86922</v>
      </c>
      <c r="G464" s="158">
        <v>9.2512010000000006E-3</v>
      </c>
    </row>
    <row r="465" spans="1:7" x14ac:dyDescent="0.25">
      <c r="A465" s="6">
        <f t="shared" si="9"/>
        <v>45292.053124999999</v>
      </c>
      <c r="B465" s="2">
        <v>45292</v>
      </c>
      <c r="C465" s="3">
        <v>5.3124999999999999E-2</v>
      </c>
      <c r="D465">
        <v>4590</v>
      </c>
      <c r="E465" s="57">
        <v>1028.104</v>
      </c>
      <c r="F465" s="154">
        <v>14.868840000000001</v>
      </c>
      <c r="G465" s="158">
        <v>9.2512010000000006E-3</v>
      </c>
    </row>
    <row r="466" spans="1:7" x14ac:dyDescent="0.25">
      <c r="A466" s="6">
        <f t="shared" si="9"/>
        <v>45292.053240740737</v>
      </c>
      <c r="B466" s="2">
        <v>45292</v>
      </c>
      <c r="C466" s="3">
        <v>5.3240740740740734E-2</v>
      </c>
      <c r="D466">
        <v>4600</v>
      </c>
      <c r="E466" s="57">
        <v>1028.0340000000001</v>
      </c>
      <c r="F466" s="154">
        <v>14.86843</v>
      </c>
      <c r="G466" s="158">
        <v>9.2512010000000006E-3</v>
      </c>
    </row>
    <row r="467" spans="1:7" x14ac:dyDescent="0.25">
      <c r="A467" s="6">
        <f t="shared" si="9"/>
        <v>45292.053356481483</v>
      </c>
      <c r="B467" s="2">
        <v>45292</v>
      </c>
      <c r="C467" s="3">
        <v>5.3356481481481477E-2</v>
      </c>
      <c r="D467">
        <v>4610</v>
      </c>
      <c r="E467" s="57">
        <v>1027.9659999999999</v>
      </c>
      <c r="F467" s="154">
        <v>14.867979999999999</v>
      </c>
      <c r="G467" s="158">
        <v>9.2512010000000006E-3</v>
      </c>
    </row>
    <row r="468" spans="1:7" x14ac:dyDescent="0.25">
      <c r="A468" s="6">
        <f t="shared" si="9"/>
        <v>45292.053472222222</v>
      </c>
      <c r="B468" s="2">
        <v>45292</v>
      </c>
      <c r="C468" s="3">
        <v>5.347222222222222E-2</v>
      </c>
      <c r="D468">
        <v>4620</v>
      </c>
      <c r="E468" s="57">
        <v>1027.8979999999999</v>
      </c>
      <c r="F468" s="154">
        <v>14.867509999999999</v>
      </c>
      <c r="G468" s="158">
        <v>9.2512010000000006E-3</v>
      </c>
    </row>
    <row r="469" spans="1:7" x14ac:dyDescent="0.25">
      <c r="A469" s="6">
        <f t="shared" si="9"/>
        <v>45292.053587962961</v>
      </c>
      <c r="B469" s="2">
        <v>45292</v>
      </c>
      <c r="C469" s="3">
        <v>5.3587962962962969E-2</v>
      </c>
      <c r="D469">
        <v>4630</v>
      </c>
      <c r="E469" s="57">
        <v>1027.8320000000001</v>
      </c>
      <c r="F469" s="154">
        <v>14.867000000000001</v>
      </c>
      <c r="G469" s="158">
        <v>9.2512010000000006E-3</v>
      </c>
    </row>
    <row r="470" spans="1:7" x14ac:dyDescent="0.25">
      <c r="A470" s="6">
        <f t="shared" si="9"/>
        <v>45292.053703703707</v>
      </c>
      <c r="B470" s="2">
        <v>45292</v>
      </c>
      <c r="C470" s="3">
        <v>5.3703703703703698E-2</v>
      </c>
      <c r="D470">
        <v>4640</v>
      </c>
      <c r="E470" s="57">
        <v>1027.7670000000001</v>
      </c>
      <c r="F470" s="154">
        <v>14.86646</v>
      </c>
      <c r="G470" s="158">
        <v>9.2512010000000006E-3</v>
      </c>
    </row>
    <row r="471" spans="1:7" x14ac:dyDescent="0.25">
      <c r="A471" s="6">
        <f t="shared" si="9"/>
        <v>45292.053819444445</v>
      </c>
      <c r="B471" s="2">
        <v>45292</v>
      </c>
      <c r="C471" s="3">
        <v>5.3819444444444448E-2</v>
      </c>
      <c r="D471">
        <v>4650</v>
      </c>
      <c r="E471" s="57">
        <v>1027.703</v>
      </c>
      <c r="F471" s="154">
        <v>14.8659</v>
      </c>
      <c r="G471" s="158">
        <v>9.2512010000000006E-3</v>
      </c>
    </row>
    <row r="472" spans="1:7" x14ac:dyDescent="0.25">
      <c r="A472" s="6">
        <f t="shared" si="9"/>
        <v>45292.053935185184</v>
      </c>
      <c r="B472" s="2">
        <v>45292</v>
      </c>
      <c r="C472" s="3">
        <v>5.393518518518519E-2</v>
      </c>
      <c r="D472">
        <v>4660</v>
      </c>
      <c r="E472" s="57">
        <v>1027.6389999999999</v>
      </c>
      <c r="F472" s="154">
        <v>14.865320000000001</v>
      </c>
      <c r="G472" s="158">
        <v>9.2512010000000006E-3</v>
      </c>
    </row>
    <row r="473" spans="1:7" x14ac:dyDescent="0.25">
      <c r="A473" s="6">
        <f t="shared" si="9"/>
        <v>45292.054050925923</v>
      </c>
      <c r="B473" s="2">
        <v>45292</v>
      </c>
      <c r="C473" s="3">
        <v>5.4050925925925926E-2</v>
      </c>
      <c r="D473">
        <v>4670</v>
      </c>
      <c r="E473" s="57">
        <v>1027.577</v>
      </c>
      <c r="F473" s="154">
        <v>14.86472</v>
      </c>
      <c r="G473" s="158">
        <v>9.2512010000000006E-3</v>
      </c>
    </row>
    <row r="474" spans="1:7" x14ac:dyDescent="0.25">
      <c r="A474" s="6">
        <f t="shared" si="9"/>
        <v>45292.054166666669</v>
      </c>
      <c r="B474" s="2">
        <v>45292</v>
      </c>
      <c r="C474" s="3">
        <v>5.4166666666666669E-2</v>
      </c>
      <c r="D474">
        <v>4680</v>
      </c>
      <c r="E474" s="57">
        <v>1027.5160000000001</v>
      </c>
      <c r="F474" s="154">
        <v>14.864089999999999</v>
      </c>
      <c r="G474" s="158">
        <v>9.2512010000000006E-3</v>
      </c>
    </row>
    <row r="475" spans="1:7" x14ac:dyDescent="0.25">
      <c r="A475" s="6">
        <f t="shared" si="9"/>
        <v>45292.054282407407</v>
      </c>
      <c r="B475" s="2">
        <v>45292</v>
      </c>
      <c r="C475" s="3">
        <v>5.4282407407407411E-2</v>
      </c>
      <c r="D475">
        <v>4690</v>
      </c>
      <c r="E475" s="57">
        <v>1027.4559999999999</v>
      </c>
      <c r="F475" s="154">
        <v>14.863440000000001</v>
      </c>
      <c r="G475" s="158">
        <v>9.2512010000000006E-3</v>
      </c>
    </row>
    <row r="476" spans="1:7" x14ac:dyDescent="0.25">
      <c r="A476" s="6">
        <f t="shared" si="9"/>
        <v>45292.054398148146</v>
      </c>
      <c r="B476" s="2">
        <v>45292</v>
      </c>
      <c r="C476" s="3">
        <v>5.4398148148148147E-2</v>
      </c>
      <c r="D476">
        <v>4700</v>
      </c>
      <c r="E476" s="57">
        <v>1027.3969999999999</v>
      </c>
      <c r="F476" s="154">
        <v>14.862780000000001</v>
      </c>
      <c r="G476" s="158">
        <v>9.2512010000000006E-3</v>
      </c>
    </row>
    <row r="477" spans="1:7" x14ac:dyDescent="0.25">
      <c r="A477" s="6">
        <f t="shared" si="9"/>
        <v>45292.054513888892</v>
      </c>
      <c r="B477" s="2">
        <v>45292</v>
      </c>
      <c r="C477" s="3">
        <v>5.451388888888889E-2</v>
      </c>
      <c r="D477">
        <v>4710</v>
      </c>
      <c r="E477" s="57">
        <v>1027.3389999999999</v>
      </c>
      <c r="F477" s="154">
        <v>14.8621</v>
      </c>
      <c r="G477" s="158">
        <v>9.2512010000000006E-3</v>
      </c>
    </row>
    <row r="478" spans="1:7" x14ac:dyDescent="0.25">
      <c r="A478" s="6">
        <f t="shared" si="9"/>
        <v>45292.054629629631</v>
      </c>
      <c r="B478" s="2">
        <v>45292</v>
      </c>
      <c r="C478" s="3">
        <v>5.4629629629629632E-2</v>
      </c>
      <c r="D478">
        <v>4720</v>
      </c>
      <c r="E478" s="57">
        <v>1027.2819999999999</v>
      </c>
      <c r="F478" s="154">
        <v>14.861409999999999</v>
      </c>
      <c r="G478" s="158">
        <v>9.2512010000000006E-3</v>
      </c>
    </row>
    <row r="479" spans="1:7" x14ac:dyDescent="0.25">
      <c r="A479" s="6">
        <f t="shared" si="9"/>
        <v>45292.054745370369</v>
      </c>
      <c r="B479" s="2">
        <v>45292</v>
      </c>
      <c r="C479" s="3">
        <v>5.4745370370370368E-2</v>
      </c>
      <c r="D479">
        <v>4730</v>
      </c>
      <c r="E479" s="57">
        <v>1027.2260000000001</v>
      </c>
      <c r="F479" s="154">
        <v>14.86069</v>
      </c>
      <c r="G479" s="158">
        <v>9.2512010000000006E-3</v>
      </c>
    </row>
    <row r="480" spans="1:7" x14ac:dyDescent="0.25">
      <c r="A480" s="6">
        <f t="shared" si="9"/>
        <v>45292.054861111108</v>
      </c>
      <c r="B480" s="2">
        <v>45292</v>
      </c>
      <c r="C480" s="3">
        <v>5.486111111111111E-2</v>
      </c>
      <c r="D480">
        <v>4740</v>
      </c>
      <c r="E480" s="57">
        <v>1027.171</v>
      </c>
      <c r="F480" s="154">
        <v>14.85998</v>
      </c>
      <c r="G480" s="158">
        <v>9.2512010000000006E-3</v>
      </c>
    </row>
    <row r="481" spans="1:7" x14ac:dyDescent="0.25">
      <c r="A481" s="6">
        <f t="shared" si="9"/>
        <v>45292.054976851854</v>
      </c>
      <c r="B481" s="2">
        <v>45292</v>
      </c>
      <c r="C481" s="3">
        <v>5.4976851851851853E-2</v>
      </c>
      <c r="D481">
        <v>4750</v>
      </c>
      <c r="E481" s="57">
        <v>1027.117</v>
      </c>
      <c r="F481" s="154">
        <v>14.859249999999999</v>
      </c>
      <c r="G481" s="158">
        <v>9.2512010000000006E-3</v>
      </c>
    </row>
    <row r="482" spans="1:7" x14ac:dyDescent="0.25">
      <c r="A482" s="6">
        <f t="shared" si="9"/>
        <v>45292.055092592593</v>
      </c>
      <c r="B482" s="2">
        <v>45292</v>
      </c>
      <c r="C482" s="3">
        <v>5.5092592592592589E-2</v>
      </c>
      <c r="D482">
        <v>4760</v>
      </c>
      <c r="E482" s="57">
        <v>1027.0640000000001</v>
      </c>
      <c r="F482" s="154">
        <v>14.858510000000001</v>
      </c>
      <c r="G482" s="158">
        <v>9.2512010000000006E-3</v>
      </c>
    </row>
    <row r="483" spans="1:7" x14ac:dyDescent="0.25">
      <c r="A483" s="6">
        <f t="shared" si="9"/>
        <v>45292.055208333331</v>
      </c>
      <c r="B483" s="2">
        <v>45292</v>
      </c>
      <c r="C483" s="3">
        <v>5.5208333333333331E-2</v>
      </c>
      <c r="D483">
        <v>4770</v>
      </c>
      <c r="E483" s="57">
        <v>1027.0119999999999</v>
      </c>
      <c r="F483" s="154">
        <v>14.857760000000001</v>
      </c>
      <c r="G483" s="158">
        <v>9.2512010000000006E-3</v>
      </c>
    </row>
    <row r="484" spans="1:7" x14ac:dyDescent="0.25">
      <c r="A484" s="6">
        <f t="shared" si="9"/>
        <v>45292.055324074077</v>
      </c>
      <c r="B484" s="2">
        <v>45292</v>
      </c>
      <c r="C484" s="3">
        <v>5.5324074074074074E-2</v>
      </c>
      <c r="D484">
        <v>4780</v>
      </c>
      <c r="E484" s="57">
        <v>1026.961</v>
      </c>
      <c r="F484" s="154">
        <v>14.856999999999999</v>
      </c>
      <c r="G484" s="158">
        <v>9.2512010000000006E-3</v>
      </c>
    </row>
    <row r="485" spans="1:7" x14ac:dyDescent="0.25">
      <c r="A485" s="6">
        <f t="shared" si="9"/>
        <v>45292.055439814816</v>
      </c>
      <c r="B485" s="2">
        <v>45292</v>
      </c>
      <c r="C485" s="3">
        <v>5.543981481481481E-2</v>
      </c>
      <c r="D485">
        <v>4790</v>
      </c>
      <c r="E485" s="57">
        <v>1026.9110000000001</v>
      </c>
      <c r="F485" s="154">
        <v>14.85624</v>
      </c>
      <c r="G485" s="158">
        <v>9.2512010000000006E-3</v>
      </c>
    </row>
    <row r="486" spans="1:7" x14ac:dyDescent="0.25">
      <c r="A486" s="6">
        <f t="shared" si="9"/>
        <v>45292.055555555555</v>
      </c>
      <c r="B486" s="2">
        <v>45292</v>
      </c>
      <c r="C486" s="3">
        <v>5.5555555555555552E-2</v>
      </c>
      <c r="D486">
        <v>4800</v>
      </c>
      <c r="E486" s="57">
        <v>1026.8620000000001</v>
      </c>
      <c r="F486" s="154">
        <v>14.85547</v>
      </c>
      <c r="G486" s="158">
        <v>9.2512010000000006E-3</v>
      </c>
    </row>
    <row r="487" spans="1:7" x14ac:dyDescent="0.25">
      <c r="A487" s="6">
        <f t="shared" si="9"/>
        <v>45292.055671296293</v>
      </c>
      <c r="B487" s="2">
        <v>45292</v>
      </c>
      <c r="C487" s="3">
        <v>5.5671296296296302E-2</v>
      </c>
      <c r="D487">
        <v>4810</v>
      </c>
      <c r="E487" s="57">
        <v>1026.8140000000001</v>
      </c>
      <c r="F487" s="154">
        <v>14.85469</v>
      </c>
      <c r="G487" s="158">
        <v>9.2512010000000006E-3</v>
      </c>
    </row>
    <row r="488" spans="1:7" x14ac:dyDescent="0.25">
      <c r="A488" s="6">
        <f t="shared" si="9"/>
        <v>45292.055787037039</v>
      </c>
      <c r="B488" s="2">
        <v>45292</v>
      </c>
      <c r="C488" s="3">
        <v>5.5787037037037031E-2</v>
      </c>
      <c r="D488">
        <v>4820</v>
      </c>
      <c r="E488" s="57">
        <v>1026.7670000000001</v>
      </c>
      <c r="F488" s="154">
        <v>14.85392</v>
      </c>
      <c r="G488" s="158">
        <v>9.2512010000000006E-3</v>
      </c>
    </row>
    <row r="489" spans="1:7" x14ac:dyDescent="0.25">
      <c r="A489" s="6">
        <f t="shared" si="9"/>
        <v>45292.055902777778</v>
      </c>
      <c r="B489" s="2">
        <v>45292</v>
      </c>
      <c r="C489" s="3">
        <v>5.590277777777778E-2</v>
      </c>
      <c r="D489">
        <v>4830</v>
      </c>
      <c r="E489" s="57">
        <v>1026.721</v>
      </c>
      <c r="F489" s="154">
        <v>14.85314</v>
      </c>
      <c r="G489" s="158">
        <v>9.2512010000000006E-3</v>
      </c>
    </row>
    <row r="490" spans="1:7" x14ac:dyDescent="0.25">
      <c r="A490" s="6">
        <f t="shared" si="9"/>
        <v>45292.056018518517</v>
      </c>
      <c r="B490" s="2">
        <v>45292</v>
      </c>
      <c r="C490" s="3">
        <v>5.6018518518518523E-2</v>
      </c>
      <c r="D490">
        <v>4840</v>
      </c>
      <c r="E490" s="57">
        <v>1026.675</v>
      </c>
      <c r="F490" s="154">
        <v>14.852359999999999</v>
      </c>
      <c r="G490" s="158">
        <v>9.2512010000000006E-3</v>
      </c>
    </row>
    <row r="491" spans="1:7" x14ac:dyDescent="0.25">
      <c r="A491" s="6">
        <f t="shared" si="9"/>
        <v>45292.056134259263</v>
      </c>
      <c r="B491" s="2">
        <v>45292</v>
      </c>
      <c r="C491" s="3">
        <v>5.6134259259259266E-2</v>
      </c>
      <c r="D491">
        <v>4850</v>
      </c>
      <c r="E491" s="57">
        <v>1026.6310000000001</v>
      </c>
      <c r="F491" s="154">
        <v>14.851570000000001</v>
      </c>
      <c r="G491" s="158">
        <v>9.2512010000000006E-3</v>
      </c>
    </row>
    <row r="492" spans="1:7" x14ac:dyDescent="0.25">
      <c r="A492" s="6">
        <f t="shared" si="9"/>
        <v>45292.056250000001</v>
      </c>
      <c r="B492" s="2">
        <v>45292</v>
      </c>
      <c r="C492" s="3">
        <v>5.6250000000000001E-2</v>
      </c>
      <c r="D492">
        <v>4860</v>
      </c>
      <c r="E492" s="57">
        <v>1026.588</v>
      </c>
      <c r="F492" s="154">
        <v>14.85079</v>
      </c>
      <c r="G492" s="158">
        <v>9.2512010000000006E-3</v>
      </c>
    </row>
    <row r="493" spans="1:7" x14ac:dyDescent="0.25">
      <c r="A493" s="6">
        <f t="shared" si="9"/>
        <v>45292.05636574074</v>
      </c>
      <c r="B493" s="2">
        <v>45292</v>
      </c>
      <c r="C493" s="3">
        <v>5.6365740740740744E-2</v>
      </c>
      <c r="D493">
        <v>4870</v>
      </c>
      <c r="E493" s="57">
        <v>1026.5450000000001</v>
      </c>
      <c r="F493" s="154">
        <v>14.85</v>
      </c>
      <c r="G493" s="158">
        <v>9.2512010000000006E-3</v>
      </c>
    </row>
    <row r="494" spans="1:7" x14ac:dyDescent="0.25">
      <c r="A494" s="6">
        <f t="shared" si="9"/>
        <v>45292.056481481479</v>
      </c>
      <c r="B494" s="2">
        <v>45292</v>
      </c>
      <c r="C494" s="3">
        <v>5.6481481481481487E-2</v>
      </c>
      <c r="D494">
        <v>4880</v>
      </c>
      <c r="E494" s="57">
        <v>1026.5039999999999</v>
      </c>
      <c r="F494" s="154">
        <v>14.849220000000001</v>
      </c>
      <c r="G494" s="158">
        <v>9.2512010000000006E-3</v>
      </c>
    </row>
    <row r="495" spans="1:7" x14ac:dyDescent="0.25">
      <c r="A495" s="6">
        <f t="shared" si="9"/>
        <v>45292.056597222225</v>
      </c>
      <c r="B495" s="2">
        <v>45292</v>
      </c>
      <c r="C495" s="3">
        <v>5.6597222222222222E-2</v>
      </c>
      <c r="D495">
        <v>4890</v>
      </c>
      <c r="E495" s="57">
        <v>1026.463</v>
      </c>
      <c r="F495" s="154">
        <v>14.84844</v>
      </c>
      <c r="G495" s="158">
        <v>9.2512010000000006E-3</v>
      </c>
    </row>
    <row r="496" spans="1:7" x14ac:dyDescent="0.25">
      <c r="A496" s="6">
        <f t="shared" si="9"/>
        <v>45292.056712962964</v>
      </c>
      <c r="B496" s="2">
        <v>45292</v>
      </c>
      <c r="C496" s="3">
        <v>5.6712962962962965E-2</v>
      </c>
      <c r="D496">
        <v>4900</v>
      </c>
      <c r="E496" s="57">
        <v>1026.423</v>
      </c>
      <c r="F496" s="154">
        <v>14.84765</v>
      </c>
      <c r="G496" s="158">
        <v>9.2512010000000006E-3</v>
      </c>
    </row>
    <row r="497" spans="1:7" x14ac:dyDescent="0.25">
      <c r="A497" s="6">
        <f t="shared" si="9"/>
        <v>45292.056828703702</v>
      </c>
      <c r="B497" s="2">
        <v>45292</v>
      </c>
      <c r="C497" s="3">
        <v>5.6828703703703708E-2</v>
      </c>
      <c r="D497">
        <v>4910</v>
      </c>
      <c r="E497" s="57">
        <v>1026.384</v>
      </c>
      <c r="F497" s="154">
        <v>14.846869999999999</v>
      </c>
      <c r="G497" s="158">
        <v>9.2512010000000006E-3</v>
      </c>
    </row>
    <row r="498" spans="1:7" x14ac:dyDescent="0.25">
      <c r="A498" s="6">
        <f t="shared" si="9"/>
        <v>45292.056944444441</v>
      </c>
      <c r="B498" s="2">
        <v>45292</v>
      </c>
      <c r="C498" s="3">
        <v>5.6944444444444443E-2</v>
      </c>
      <c r="D498">
        <v>4920</v>
      </c>
      <c r="E498" s="57">
        <v>1026.346</v>
      </c>
      <c r="F498" s="154">
        <v>14.8461</v>
      </c>
      <c r="G498" s="158">
        <v>9.2512010000000006E-3</v>
      </c>
    </row>
    <row r="499" spans="1:7" x14ac:dyDescent="0.25">
      <c r="A499" s="6">
        <f t="shared" si="9"/>
        <v>45292.057060185187</v>
      </c>
      <c r="B499" s="2">
        <v>45292</v>
      </c>
      <c r="C499" s="3">
        <v>5.7060185185185186E-2</v>
      </c>
      <c r="D499">
        <v>4930</v>
      </c>
      <c r="E499" s="57">
        <v>1026.308</v>
      </c>
      <c r="F499" s="154">
        <v>14.845319999999999</v>
      </c>
      <c r="G499" s="158">
        <v>9.2512010000000006E-3</v>
      </c>
    </row>
    <row r="500" spans="1:7" x14ac:dyDescent="0.25">
      <c r="A500" s="6">
        <f t="shared" si="9"/>
        <v>45292.057175925926</v>
      </c>
      <c r="B500" s="2">
        <v>45292</v>
      </c>
      <c r="C500" s="3">
        <v>5.7175925925925929E-2</v>
      </c>
      <c r="D500">
        <v>4940</v>
      </c>
      <c r="E500" s="57">
        <v>1026.2719999999999</v>
      </c>
      <c r="F500" s="154">
        <v>14.84455</v>
      </c>
      <c r="G500" s="158">
        <v>9.2512010000000006E-3</v>
      </c>
    </row>
    <row r="501" spans="1:7" x14ac:dyDescent="0.25">
      <c r="A501" s="6">
        <f t="shared" si="9"/>
        <v>45292.057291666664</v>
      </c>
      <c r="B501" s="2">
        <v>45292</v>
      </c>
      <c r="C501" s="3">
        <v>5.7291666666666664E-2</v>
      </c>
      <c r="D501">
        <v>4950</v>
      </c>
      <c r="E501" s="57">
        <v>1026.2360000000001</v>
      </c>
      <c r="F501" s="154">
        <v>14.843780000000001</v>
      </c>
      <c r="G501" s="158">
        <v>9.2512010000000006E-3</v>
      </c>
    </row>
    <row r="502" spans="1:7" x14ac:dyDescent="0.25">
      <c r="A502" s="6">
        <f t="shared" si="9"/>
        <v>45292.05740740741</v>
      </c>
      <c r="B502" s="2">
        <v>45292</v>
      </c>
      <c r="C502" s="3">
        <v>5.7407407407407407E-2</v>
      </c>
      <c r="D502">
        <v>4960</v>
      </c>
      <c r="E502" s="57">
        <v>1026.201</v>
      </c>
      <c r="F502" s="154">
        <v>14.843019999999999</v>
      </c>
      <c r="G502" s="158">
        <v>9.2512010000000006E-3</v>
      </c>
    </row>
    <row r="503" spans="1:7" x14ac:dyDescent="0.25">
      <c r="A503" s="6">
        <f t="shared" si="9"/>
        <v>45292.057523148149</v>
      </c>
      <c r="B503" s="2">
        <v>45292</v>
      </c>
      <c r="C503" s="3">
        <v>5.752314814814815E-2</v>
      </c>
      <c r="D503">
        <v>4970</v>
      </c>
      <c r="E503" s="57">
        <v>1026.1669999999999</v>
      </c>
      <c r="F503" s="154">
        <v>14.84226</v>
      </c>
      <c r="G503" s="158">
        <v>9.2512010000000006E-3</v>
      </c>
    </row>
    <row r="504" spans="1:7" x14ac:dyDescent="0.25">
      <c r="A504" s="6">
        <f t="shared" si="9"/>
        <v>45292.057638888888</v>
      </c>
      <c r="B504" s="2">
        <v>45292</v>
      </c>
      <c r="C504" s="3">
        <v>5.7638888888888885E-2</v>
      </c>
      <c r="D504">
        <v>4980</v>
      </c>
      <c r="E504" s="57">
        <v>1026.134</v>
      </c>
      <c r="F504" s="154">
        <v>14.841519999999999</v>
      </c>
      <c r="G504" s="158">
        <v>9.2512010000000006E-3</v>
      </c>
    </row>
    <row r="505" spans="1:7" x14ac:dyDescent="0.25">
      <c r="A505" s="6">
        <f t="shared" si="9"/>
        <v>45292.057754629626</v>
      </c>
      <c r="B505" s="2">
        <v>45292</v>
      </c>
      <c r="C505" s="3">
        <v>5.7754629629629628E-2</v>
      </c>
      <c r="D505">
        <v>4990</v>
      </c>
      <c r="E505" s="57">
        <v>1026.1010000000001</v>
      </c>
      <c r="F505" s="154">
        <v>14.840769999999999</v>
      </c>
      <c r="G505" s="158">
        <v>9.2512010000000006E-3</v>
      </c>
    </row>
    <row r="506" spans="1:7" x14ac:dyDescent="0.25">
      <c r="A506" s="6">
        <f t="shared" si="9"/>
        <v>45292.057870370372</v>
      </c>
      <c r="B506" s="2">
        <v>45292</v>
      </c>
      <c r="C506" s="3">
        <v>5.7870370370370371E-2</v>
      </c>
      <c r="D506">
        <v>5000</v>
      </c>
      <c r="E506" s="57">
        <v>1026.069</v>
      </c>
      <c r="F506" s="154">
        <v>14.84003</v>
      </c>
      <c r="G506" s="158">
        <v>9.2512010000000006E-3</v>
      </c>
    </row>
    <row r="507" spans="1:7" x14ac:dyDescent="0.25">
      <c r="A507" s="6">
        <f t="shared" si="9"/>
        <v>45292.057986111111</v>
      </c>
      <c r="B507" s="2">
        <v>45292</v>
      </c>
      <c r="C507" s="3">
        <v>5.7986111111111106E-2</v>
      </c>
      <c r="D507">
        <v>5010</v>
      </c>
      <c r="E507" s="57">
        <v>1026.038</v>
      </c>
      <c r="F507" s="154">
        <v>14.8393</v>
      </c>
      <c r="G507" s="158">
        <v>9.2512010000000006E-3</v>
      </c>
    </row>
    <row r="508" spans="1:7" x14ac:dyDescent="0.25">
      <c r="A508" s="6">
        <f t="shared" si="9"/>
        <v>45292.05810185185</v>
      </c>
      <c r="B508" s="2">
        <v>45292</v>
      </c>
      <c r="C508" s="3">
        <v>5.8101851851851849E-2</v>
      </c>
      <c r="D508">
        <v>5020</v>
      </c>
      <c r="E508" s="57">
        <v>1026.008</v>
      </c>
      <c r="F508" s="154">
        <v>14.838570000000001</v>
      </c>
      <c r="G508" s="158">
        <v>9.2512010000000006E-3</v>
      </c>
    </row>
    <row r="509" spans="1:7" x14ac:dyDescent="0.25">
      <c r="A509" s="6">
        <f t="shared" si="9"/>
        <v>45292.058217592596</v>
      </c>
      <c r="B509" s="2">
        <v>45292</v>
      </c>
      <c r="C509" s="3">
        <v>5.8217592592592592E-2</v>
      </c>
      <c r="D509">
        <v>5030</v>
      </c>
      <c r="E509" s="57">
        <v>1025.9780000000001</v>
      </c>
      <c r="F509" s="154">
        <v>14.83785</v>
      </c>
      <c r="G509" s="158">
        <v>9.2512010000000006E-3</v>
      </c>
    </row>
    <row r="510" spans="1:7" x14ac:dyDescent="0.25">
      <c r="A510" s="6">
        <f t="shared" si="9"/>
        <v>45292.058333333334</v>
      </c>
      <c r="B510" s="2">
        <v>45292</v>
      </c>
      <c r="C510" s="3">
        <v>5.8333333333333327E-2</v>
      </c>
      <c r="D510">
        <v>5040</v>
      </c>
      <c r="E510" s="57">
        <v>1025.9490000000001</v>
      </c>
      <c r="F510" s="154">
        <v>14.83714</v>
      </c>
      <c r="G510" s="158">
        <v>9.2512010000000006E-3</v>
      </c>
    </row>
    <row r="511" spans="1:7" x14ac:dyDescent="0.25">
      <c r="A511" s="6">
        <f t="shared" si="9"/>
        <v>45292.058449074073</v>
      </c>
      <c r="B511" s="2">
        <v>45292</v>
      </c>
      <c r="C511" s="3">
        <v>5.844907407407407E-2</v>
      </c>
      <c r="D511">
        <v>5050</v>
      </c>
      <c r="E511" s="57">
        <v>1025.921</v>
      </c>
      <c r="F511" s="154">
        <v>14.83644</v>
      </c>
      <c r="G511" s="158">
        <v>9.2512010000000006E-3</v>
      </c>
    </row>
    <row r="512" spans="1:7" x14ac:dyDescent="0.25">
      <c r="A512" s="6">
        <f t="shared" si="9"/>
        <v>45292.058564814812</v>
      </c>
      <c r="B512" s="2">
        <v>45292</v>
      </c>
      <c r="C512" s="3">
        <v>5.8564814814814813E-2</v>
      </c>
      <c r="D512">
        <v>5060</v>
      </c>
      <c r="E512" s="57">
        <v>1025.893</v>
      </c>
      <c r="F512" s="154">
        <v>14.83573</v>
      </c>
      <c r="G512" s="158">
        <v>9.2512010000000006E-3</v>
      </c>
    </row>
    <row r="513" spans="1:7" x14ac:dyDescent="0.25">
      <c r="A513" s="6">
        <f t="shared" si="9"/>
        <v>45292.058680555558</v>
      </c>
      <c r="B513" s="2">
        <v>45292</v>
      </c>
      <c r="C513" s="3">
        <v>5.8680555555555548E-2</v>
      </c>
      <c r="D513">
        <v>5070</v>
      </c>
      <c r="E513" s="57">
        <v>1025.866</v>
      </c>
      <c r="F513" s="154">
        <v>14.835050000000001</v>
      </c>
      <c r="G513" s="158">
        <v>9.2512010000000006E-3</v>
      </c>
    </row>
    <row r="514" spans="1:7" x14ac:dyDescent="0.25">
      <c r="A514" s="6">
        <f t="shared" si="9"/>
        <v>45292.058796296296</v>
      </c>
      <c r="B514" s="2">
        <v>45292</v>
      </c>
      <c r="C514" s="3">
        <v>5.8796296296296298E-2</v>
      </c>
      <c r="D514">
        <v>5080</v>
      </c>
      <c r="E514" s="57">
        <v>1025.8399999999999</v>
      </c>
      <c r="F514" s="154">
        <v>14.834350000000001</v>
      </c>
      <c r="G514" s="158">
        <v>9.2512010000000006E-3</v>
      </c>
    </row>
    <row r="515" spans="1:7" x14ac:dyDescent="0.25">
      <c r="A515" s="6">
        <f t="shared" si="9"/>
        <v>45292.058912037035</v>
      </c>
      <c r="B515" s="2">
        <v>45292</v>
      </c>
      <c r="C515" s="3">
        <v>5.8912037037037034E-2</v>
      </c>
      <c r="D515">
        <v>5090</v>
      </c>
      <c r="E515" s="57">
        <v>1025.8150000000001</v>
      </c>
      <c r="F515" s="154">
        <v>14.833679999999999</v>
      </c>
      <c r="G515" s="158">
        <v>9.2512010000000006E-3</v>
      </c>
    </row>
    <row r="516" spans="1:7" x14ac:dyDescent="0.25">
      <c r="A516" s="6">
        <f t="shared" si="9"/>
        <v>45292.059027777781</v>
      </c>
      <c r="B516" s="2">
        <v>45292</v>
      </c>
      <c r="C516" s="3">
        <v>5.9027777777777783E-2</v>
      </c>
      <c r="D516">
        <v>5100</v>
      </c>
      <c r="E516" s="57">
        <v>1025.79</v>
      </c>
      <c r="F516" s="154">
        <v>14.833019999999999</v>
      </c>
      <c r="G516" s="158">
        <v>9.2512010000000006E-3</v>
      </c>
    </row>
    <row r="517" spans="1:7" x14ac:dyDescent="0.25">
      <c r="A517" s="6">
        <f t="shared" si="9"/>
        <v>45292.05914351852</v>
      </c>
      <c r="B517" s="2">
        <v>45292</v>
      </c>
      <c r="C517" s="3">
        <v>5.9143518518518519E-2</v>
      </c>
      <c r="D517">
        <v>5110</v>
      </c>
      <c r="E517" s="57">
        <v>1025.7650000000001</v>
      </c>
      <c r="F517" s="154">
        <v>14.83236</v>
      </c>
      <c r="G517" s="158">
        <v>9.2512010000000006E-3</v>
      </c>
    </row>
    <row r="518" spans="1:7" x14ac:dyDescent="0.25">
      <c r="A518" s="6">
        <f t="shared" ref="A518:A581" si="10">DATEVALUE(TEXT($A$1,"MM/DD/YYYY"))+C518</f>
        <v>45292.059259259258</v>
      </c>
      <c r="B518" s="2">
        <v>45292</v>
      </c>
      <c r="C518" s="3">
        <v>5.9259259259259262E-2</v>
      </c>
      <c r="D518">
        <v>5120</v>
      </c>
      <c r="E518" s="57">
        <v>1025.741</v>
      </c>
      <c r="F518" s="154">
        <v>14.831709999999999</v>
      </c>
      <c r="G518" s="158">
        <v>9.2512010000000006E-3</v>
      </c>
    </row>
    <row r="519" spans="1:7" x14ac:dyDescent="0.25">
      <c r="A519" s="6">
        <f t="shared" si="10"/>
        <v>45292.059374999997</v>
      </c>
      <c r="B519" s="2">
        <v>45292</v>
      </c>
      <c r="C519" s="3">
        <v>5.9375000000000004E-2</v>
      </c>
      <c r="D519">
        <v>5130</v>
      </c>
      <c r="E519" s="57">
        <v>1025.7180000000001</v>
      </c>
      <c r="F519" s="154">
        <v>14.83107</v>
      </c>
      <c r="G519" s="158">
        <v>9.2512010000000006E-3</v>
      </c>
    </row>
    <row r="520" spans="1:7" x14ac:dyDescent="0.25">
      <c r="A520" s="6">
        <f t="shared" si="10"/>
        <v>45292.059490740743</v>
      </c>
      <c r="B520" s="2">
        <v>45292</v>
      </c>
      <c r="C520" s="3">
        <v>5.949074074074074E-2</v>
      </c>
      <c r="D520">
        <v>5140</v>
      </c>
      <c r="E520" s="57">
        <v>1025.6959999999999</v>
      </c>
      <c r="F520" s="154">
        <v>14.830439999999999</v>
      </c>
      <c r="G520" s="158">
        <v>9.2512010000000006E-3</v>
      </c>
    </row>
    <row r="521" spans="1:7" x14ac:dyDescent="0.25">
      <c r="A521" s="6">
        <f t="shared" si="10"/>
        <v>45292.059606481482</v>
      </c>
      <c r="B521" s="2">
        <v>45292</v>
      </c>
      <c r="C521" s="3">
        <v>5.9606481481481483E-2</v>
      </c>
      <c r="D521">
        <v>5150</v>
      </c>
      <c r="E521" s="57">
        <v>1025.674</v>
      </c>
      <c r="F521" s="154">
        <v>14.82981</v>
      </c>
      <c r="G521" s="158">
        <v>9.2512010000000006E-3</v>
      </c>
    </row>
    <row r="522" spans="1:7" x14ac:dyDescent="0.25">
      <c r="A522" s="6">
        <f t="shared" si="10"/>
        <v>45292.05972222222</v>
      </c>
      <c r="B522" s="2">
        <v>45292</v>
      </c>
      <c r="C522" s="3">
        <v>5.9722222222222225E-2</v>
      </c>
      <c r="D522">
        <v>5160</v>
      </c>
      <c r="E522" s="57">
        <v>1025.652</v>
      </c>
      <c r="F522" s="154">
        <v>14.8292</v>
      </c>
      <c r="G522" s="158">
        <v>9.2512010000000006E-3</v>
      </c>
    </row>
    <row r="523" spans="1:7" x14ac:dyDescent="0.25">
      <c r="A523" s="6">
        <f t="shared" si="10"/>
        <v>45292.059837962966</v>
      </c>
      <c r="B523" s="2">
        <v>45292</v>
      </c>
      <c r="C523" s="3">
        <v>5.9837962962962961E-2</v>
      </c>
      <c r="D523">
        <v>5170</v>
      </c>
      <c r="E523" s="57">
        <v>1025.6310000000001</v>
      </c>
      <c r="F523" s="154">
        <v>14.82859</v>
      </c>
      <c r="G523" s="158">
        <v>9.2512010000000006E-3</v>
      </c>
    </row>
    <row r="524" spans="1:7" x14ac:dyDescent="0.25">
      <c r="A524" s="6">
        <f t="shared" si="10"/>
        <v>45292.059953703705</v>
      </c>
      <c r="B524" s="2">
        <v>45292</v>
      </c>
      <c r="C524" s="3">
        <v>5.9953703703703703E-2</v>
      </c>
      <c r="D524">
        <v>5180</v>
      </c>
      <c r="E524" s="57">
        <v>1025.6110000000001</v>
      </c>
      <c r="F524" s="154">
        <v>14.82799</v>
      </c>
      <c r="G524" s="158">
        <v>9.2512010000000006E-3</v>
      </c>
    </row>
    <row r="525" spans="1:7" x14ac:dyDescent="0.25">
      <c r="A525" s="6">
        <f t="shared" si="10"/>
        <v>45292.060069444444</v>
      </c>
      <c r="B525" s="2">
        <v>45292</v>
      </c>
      <c r="C525" s="3">
        <v>6.0069444444444446E-2</v>
      </c>
      <c r="D525">
        <v>5190</v>
      </c>
      <c r="E525" s="57">
        <v>1025.5909999999999</v>
      </c>
      <c r="F525" s="154">
        <v>14.82741</v>
      </c>
      <c r="G525" s="158">
        <v>9.2512010000000006E-3</v>
      </c>
    </row>
    <row r="526" spans="1:7" x14ac:dyDescent="0.25">
      <c r="A526" s="6">
        <f t="shared" si="10"/>
        <v>45292.060185185182</v>
      </c>
      <c r="B526" s="2">
        <v>45292</v>
      </c>
      <c r="C526" s="3">
        <v>6.0185185185185182E-2</v>
      </c>
      <c r="D526">
        <v>5200</v>
      </c>
      <c r="E526" s="57">
        <v>1025.5719999999999</v>
      </c>
      <c r="F526" s="154">
        <v>14.826829999999999</v>
      </c>
      <c r="G526" s="158">
        <v>9.2512010000000006E-3</v>
      </c>
    </row>
    <row r="527" spans="1:7" x14ac:dyDescent="0.25">
      <c r="A527" s="6">
        <f t="shared" si="10"/>
        <v>45292.060300925928</v>
      </c>
      <c r="B527" s="2">
        <v>45292</v>
      </c>
      <c r="C527" s="3">
        <v>6.0300925925925924E-2</v>
      </c>
      <c r="D527">
        <v>5210</v>
      </c>
      <c r="E527" s="57">
        <v>1025.5530000000001</v>
      </c>
      <c r="F527" s="154">
        <v>14.82625</v>
      </c>
      <c r="G527" s="158">
        <v>9.2512010000000006E-3</v>
      </c>
    </row>
    <row r="528" spans="1:7" x14ac:dyDescent="0.25">
      <c r="A528" s="6">
        <f t="shared" si="10"/>
        <v>45292.060416666667</v>
      </c>
      <c r="B528" s="2">
        <v>45292</v>
      </c>
      <c r="C528" s="3">
        <v>6.0416666666666667E-2</v>
      </c>
      <c r="D528">
        <v>5220</v>
      </c>
      <c r="E528" s="57">
        <v>1025.5350000000001</v>
      </c>
      <c r="F528" s="154">
        <v>14.82569</v>
      </c>
      <c r="G528" s="158">
        <v>9.2512010000000006E-3</v>
      </c>
    </row>
    <row r="529" spans="1:7" x14ac:dyDescent="0.25">
      <c r="A529" s="6">
        <f t="shared" si="10"/>
        <v>45292.060532407406</v>
      </c>
      <c r="B529" s="2">
        <v>45292</v>
      </c>
      <c r="C529" s="3">
        <v>6.0532407407407403E-2</v>
      </c>
      <c r="D529">
        <v>5230</v>
      </c>
      <c r="E529" s="57">
        <v>1025.5170000000001</v>
      </c>
      <c r="F529" s="154">
        <v>14.825139999999999</v>
      </c>
      <c r="G529" s="158">
        <v>9.2512010000000006E-3</v>
      </c>
    </row>
    <row r="530" spans="1:7" x14ac:dyDescent="0.25">
      <c r="A530" s="6">
        <f t="shared" si="10"/>
        <v>45292.060648148145</v>
      </c>
      <c r="B530" s="2">
        <v>45292</v>
      </c>
      <c r="C530" s="3">
        <v>6.0648148148148145E-2</v>
      </c>
      <c r="D530">
        <v>5240</v>
      </c>
      <c r="E530" s="57">
        <v>1025.5</v>
      </c>
      <c r="F530" s="154">
        <v>14.824590000000001</v>
      </c>
      <c r="G530" s="158">
        <v>9.2512010000000006E-3</v>
      </c>
    </row>
    <row r="531" spans="1:7" x14ac:dyDescent="0.25">
      <c r="A531" s="6">
        <f t="shared" si="10"/>
        <v>45292.060763888891</v>
      </c>
      <c r="B531" s="2">
        <v>45292</v>
      </c>
      <c r="C531" s="3">
        <v>6.0763888888888888E-2</v>
      </c>
      <c r="D531">
        <v>5250</v>
      </c>
      <c r="E531" s="57">
        <v>1025.4829999999999</v>
      </c>
      <c r="F531" s="154">
        <v>14.824070000000001</v>
      </c>
      <c r="G531" s="158">
        <v>9.2512010000000006E-3</v>
      </c>
    </row>
    <row r="532" spans="1:7" x14ac:dyDescent="0.25">
      <c r="A532" s="6">
        <f t="shared" si="10"/>
        <v>45292.060879629629</v>
      </c>
      <c r="B532" s="2">
        <v>45292</v>
      </c>
      <c r="C532" s="3">
        <v>6.0879629629629638E-2</v>
      </c>
      <c r="D532">
        <v>5260</v>
      </c>
      <c r="E532" s="57">
        <v>1025.4659999999999</v>
      </c>
      <c r="F532" s="154">
        <v>14.823539999999999</v>
      </c>
      <c r="G532" s="158">
        <v>9.2512010000000006E-3</v>
      </c>
    </row>
    <row r="533" spans="1:7" x14ac:dyDescent="0.25">
      <c r="A533" s="6">
        <f t="shared" si="10"/>
        <v>45292.060995370368</v>
      </c>
      <c r="B533" s="2">
        <v>45292</v>
      </c>
      <c r="C533" s="3">
        <v>6.0995370370370366E-2</v>
      </c>
      <c r="D533">
        <v>5270</v>
      </c>
      <c r="E533" s="57">
        <v>1025.45</v>
      </c>
      <c r="F533" s="154">
        <v>14.82301</v>
      </c>
      <c r="G533" s="158">
        <v>9.2512010000000006E-3</v>
      </c>
    </row>
    <row r="534" spans="1:7" x14ac:dyDescent="0.25">
      <c r="A534" s="6">
        <f t="shared" si="10"/>
        <v>45292.061111111114</v>
      </c>
      <c r="B534" s="2">
        <v>45292</v>
      </c>
      <c r="C534" s="3">
        <v>6.1111111111111116E-2</v>
      </c>
      <c r="D534">
        <v>5280</v>
      </c>
      <c r="E534" s="57">
        <v>1025.4349999999999</v>
      </c>
      <c r="F534" s="154">
        <v>14.822509999999999</v>
      </c>
      <c r="G534" s="158">
        <v>9.2512010000000006E-3</v>
      </c>
    </row>
    <row r="535" spans="1:7" x14ac:dyDescent="0.25">
      <c r="A535" s="6">
        <f t="shared" si="10"/>
        <v>45292.061226851853</v>
      </c>
      <c r="B535" s="2">
        <v>45292</v>
      </c>
      <c r="C535" s="3">
        <v>6.1226851851851859E-2</v>
      </c>
      <c r="D535">
        <v>5290</v>
      </c>
      <c r="E535" s="57">
        <v>1025.42</v>
      </c>
      <c r="F535" s="154">
        <v>14.822010000000001</v>
      </c>
      <c r="G535" s="158">
        <v>9.2512010000000006E-3</v>
      </c>
    </row>
    <row r="536" spans="1:7" x14ac:dyDescent="0.25">
      <c r="A536" s="6">
        <f t="shared" si="10"/>
        <v>45292.061342592591</v>
      </c>
      <c r="B536" s="2">
        <v>45292</v>
      </c>
      <c r="C536" s="3">
        <v>6.1342592592592594E-2</v>
      </c>
      <c r="D536">
        <v>5300</v>
      </c>
      <c r="E536" s="57">
        <v>1025.405</v>
      </c>
      <c r="F536" s="154">
        <v>14.82152</v>
      </c>
      <c r="G536" s="158">
        <v>9.2512010000000006E-3</v>
      </c>
    </row>
    <row r="537" spans="1:7" x14ac:dyDescent="0.25">
      <c r="A537" s="6">
        <f t="shared" si="10"/>
        <v>45292.06145833333</v>
      </c>
      <c r="B537" s="2">
        <v>45292</v>
      </c>
      <c r="C537" s="3">
        <v>6.1458333333333337E-2</v>
      </c>
      <c r="D537">
        <v>5310</v>
      </c>
      <c r="E537" s="57">
        <v>1025.3910000000001</v>
      </c>
      <c r="F537" s="154">
        <v>14.82104</v>
      </c>
      <c r="G537" s="158">
        <v>9.2512010000000006E-3</v>
      </c>
    </row>
    <row r="538" spans="1:7" x14ac:dyDescent="0.25">
      <c r="A538" s="6">
        <f t="shared" si="10"/>
        <v>45292.061574074076</v>
      </c>
      <c r="B538" s="2">
        <v>45292</v>
      </c>
      <c r="C538" s="3">
        <v>6.157407407407408E-2</v>
      </c>
      <c r="D538">
        <v>5320</v>
      </c>
      <c r="E538" s="57">
        <v>1025.377</v>
      </c>
      <c r="F538" s="154">
        <v>14.82056</v>
      </c>
      <c r="G538" s="158">
        <v>9.2512010000000006E-3</v>
      </c>
    </row>
    <row r="539" spans="1:7" x14ac:dyDescent="0.25">
      <c r="A539" s="6">
        <f t="shared" si="10"/>
        <v>45292.061689814815</v>
      </c>
      <c r="B539" s="2">
        <v>45292</v>
      </c>
      <c r="C539" s="3">
        <v>6.1689814814814815E-2</v>
      </c>
      <c r="D539">
        <v>5330</v>
      </c>
      <c r="E539" s="57">
        <v>1025.364</v>
      </c>
      <c r="F539" s="154">
        <v>14.82009</v>
      </c>
      <c r="G539" s="158">
        <v>9.2512010000000006E-3</v>
      </c>
    </row>
    <row r="540" spans="1:7" x14ac:dyDescent="0.25">
      <c r="A540" s="6">
        <f t="shared" si="10"/>
        <v>45292.061805555553</v>
      </c>
      <c r="B540" s="2">
        <v>45292</v>
      </c>
      <c r="C540" s="3">
        <v>6.1805555555555558E-2</v>
      </c>
      <c r="D540">
        <v>5340</v>
      </c>
      <c r="E540" s="57">
        <v>1025.3499999999999</v>
      </c>
      <c r="F540" s="154">
        <v>14.81964</v>
      </c>
      <c r="G540" s="158">
        <v>9.2512010000000006E-3</v>
      </c>
    </row>
    <row r="541" spans="1:7" x14ac:dyDescent="0.25">
      <c r="A541" s="6">
        <f t="shared" si="10"/>
        <v>45292.061921296299</v>
      </c>
      <c r="B541" s="2">
        <v>45292</v>
      </c>
      <c r="C541" s="3">
        <v>6.1921296296296301E-2</v>
      </c>
      <c r="D541">
        <v>5350</v>
      </c>
      <c r="E541" s="57">
        <v>1025.338</v>
      </c>
      <c r="F541" s="154">
        <v>14.8192</v>
      </c>
      <c r="G541" s="158">
        <v>9.2512010000000006E-3</v>
      </c>
    </row>
    <row r="542" spans="1:7" x14ac:dyDescent="0.25">
      <c r="A542" s="6">
        <f t="shared" si="10"/>
        <v>45292.062037037038</v>
      </c>
      <c r="B542" s="2">
        <v>45292</v>
      </c>
      <c r="C542" s="3">
        <v>6.2037037037037036E-2</v>
      </c>
      <c r="D542">
        <v>5360</v>
      </c>
      <c r="E542" s="57">
        <v>1025.325</v>
      </c>
      <c r="F542" s="154">
        <v>14.818759999999999</v>
      </c>
      <c r="G542" s="158">
        <v>9.2512010000000006E-3</v>
      </c>
    </row>
    <row r="543" spans="1:7" x14ac:dyDescent="0.25">
      <c r="A543" s="6">
        <f t="shared" si="10"/>
        <v>45292.062152777777</v>
      </c>
      <c r="B543" s="2">
        <v>45292</v>
      </c>
      <c r="C543" s="3">
        <v>6.2152777777777779E-2</v>
      </c>
      <c r="D543">
        <v>5370</v>
      </c>
      <c r="E543" s="57">
        <v>1025.3130000000001</v>
      </c>
      <c r="F543" s="154">
        <v>14.81832</v>
      </c>
      <c r="G543" s="158">
        <v>9.2512010000000006E-3</v>
      </c>
    </row>
    <row r="544" spans="1:7" x14ac:dyDescent="0.25">
      <c r="A544" s="6">
        <f t="shared" si="10"/>
        <v>45292.062268518515</v>
      </c>
      <c r="B544" s="2">
        <v>45292</v>
      </c>
      <c r="C544" s="3">
        <v>6.2268518518518522E-2</v>
      </c>
      <c r="D544">
        <v>5380</v>
      </c>
      <c r="E544" s="57">
        <v>1025.3019999999999</v>
      </c>
      <c r="F544" s="154">
        <v>14.8179</v>
      </c>
      <c r="G544" s="158">
        <v>9.2512010000000006E-3</v>
      </c>
    </row>
    <row r="545" spans="1:7" x14ac:dyDescent="0.25">
      <c r="A545" s="6">
        <f t="shared" si="10"/>
        <v>45292.062384259261</v>
      </c>
      <c r="B545" s="2">
        <v>45292</v>
      </c>
      <c r="C545" s="3">
        <v>6.2384259259259257E-2</v>
      </c>
      <c r="D545">
        <v>5390</v>
      </c>
      <c r="E545" s="57">
        <v>1025.2909999999999</v>
      </c>
      <c r="F545" s="154">
        <v>14.81748</v>
      </c>
      <c r="G545" s="158">
        <v>9.2512010000000006E-3</v>
      </c>
    </row>
    <row r="546" spans="1:7" x14ac:dyDescent="0.25">
      <c r="A546" s="6">
        <f t="shared" si="10"/>
        <v>45292.0625</v>
      </c>
      <c r="B546" s="2">
        <v>45292</v>
      </c>
      <c r="C546" s="3">
        <v>6.25E-2</v>
      </c>
      <c r="D546">
        <v>5400</v>
      </c>
      <c r="E546" s="57">
        <v>1025.28</v>
      </c>
      <c r="F546" s="154">
        <v>14.817080000000001</v>
      </c>
      <c r="G546" s="158">
        <v>9.2512010000000006E-3</v>
      </c>
    </row>
    <row r="547" spans="1:7" x14ac:dyDescent="0.25">
      <c r="A547" s="6">
        <f t="shared" si="10"/>
        <v>45292.062615740739</v>
      </c>
      <c r="B547" s="2">
        <v>45292</v>
      </c>
      <c r="C547" s="3">
        <v>6.2615740740740736E-2</v>
      </c>
      <c r="D547">
        <v>5410</v>
      </c>
      <c r="E547" s="57">
        <v>1025.269</v>
      </c>
      <c r="F547" s="154">
        <v>14.816689999999999</v>
      </c>
      <c r="G547" s="158">
        <v>9.2512010000000006E-3</v>
      </c>
    </row>
    <row r="548" spans="1:7" x14ac:dyDescent="0.25">
      <c r="A548" s="6">
        <f t="shared" si="10"/>
        <v>45292.062731481485</v>
      </c>
      <c r="B548" s="2">
        <v>45292</v>
      </c>
      <c r="C548" s="3">
        <v>6.2731481481481485E-2</v>
      </c>
      <c r="D548">
        <v>5420</v>
      </c>
      <c r="E548" s="57">
        <v>1025.259</v>
      </c>
      <c r="F548" s="154">
        <v>14.8163</v>
      </c>
      <c r="G548" s="158">
        <v>9.2512010000000006E-3</v>
      </c>
    </row>
    <row r="549" spans="1:7" x14ac:dyDescent="0.25">
      <c r="A549" s="6">
        <f t="shared" si="10"/>
        <v>45292.062847222223</v>
      </c>
      <c r="B549" s="2">
        <v>45292</v>
      </c>
      <c r="C549" s="3">
        <v>6.2847222222222221E-2</v>
      </c>
      <c r="D549">
        <v>5430</v>
      </c>
      <c r="E549" s="57">
        <v>1025.249</v>
      </c>
      <c r="F549" s="154">
        <v>14.815910000000001</v>
      </c>
      <c r="G549" s="158">
        <v>9.2512010000000006E-3</v>
      </c>
    </row>
    <row r="550" spans="1:7" x14ac:dyDescent="0.25">
      <c r="A550" s="6">
        <f t="shared" si="10"/>
        <v>45292.062962962962</v>
      </c>
      <c r="B550" s="2">
        <v>45292</v>
      </c>
      <c r="C550" s="3">
        <v>6.2962962962962957E-2</v>
      </c>
      <c r="D550">
        <v>5440</v>
      </c>
      <c r="E550" s="57">
        <v>1025.239</v>
      </c>
      <c r="F550" s="154">
        <v>14.81554</v>
      </c>
      <c r="G550" s="158">
        <v>9.2512010000000006E-3</v>
      </c>
    </row>
    <row r="551" spans="1:7" x14ac:dyDescent="0.25">
      <c r="A551" s="6">
        <f t="shared" si="10"/>
        <v>45292.063078703701</v>
      </c>
      <c r="B551" s="2">
        <v>45292</v>
      </c>
      <c r="C551" s="3">
        <v>6.3078703703703706E-2</v>
      </c>
      <c r="D551">
        <v>5450</v>
      </c>
      <c r="E551" s="57">
        <v>1025.229</v>
      </c>
      <c r="F551" s="154">
        <v>14.81517</v>
      </c>
      <c r="G551" s="158">
        <v>9.2512010000000006E-3</v>
      </c>
    </row>
    <row r="552" spans="1:7" x14ac:dyDescent="0.25">
      <c r="A552" s="6">
        <f t="shared" si="10"/>
        <v>45292.063194444447</v>
      </c>
      <c r="B552" s="2">
        <v>45292</v>
      </c>
      <c r="C552" s="3">
        <v>6.3194444444444442E-2</v>
      </c>
      <c r="D552">
        <v>5460</v>
      </c>
      <c r="E552" s="57">
        <v>1025.22</v>
      </c>
      <c r="F552" s="154">
        <v>14.81481</v>
      </c>
      <c r="G552" s="158">
        <v>9.2512010000000006E-3</v>
      </c>
    </row>
    <row r="553" spans="1:7" x14ac:dyDescent="0.25">
      <c r="A553" s="6">
        <f t="shared" si="10"/>
        <v>45292.063310185185</v>
      </c>
      <c r="B553" s="2">
        <v>45292</v>
      </c>
      <c r="C553" s="3">
        <v>6.3310185185185178E-2</v>
      </c>
      <c r="D553">
        <v>5470</v>
      </c>
      <c r="E553" s="57">
        <v>1025.212</v>
      </c>
      <c r="F553" s="154">
        <v>14.81446</v>
      </c>
      <c r="G553" s="158">
        <v>9.2512010000000006E-3</v>
      </c>
    </row>
    <row r="554" spans="1:7" x14ac:dyDescent="0.25">
      <c r="A554" s="6">
        <f t="shared" si="10"/>
        <v>45292.063425925924</v>
      </c>
      <c r="B554" s="2">
        <v>45292</v>
      </c>
      <c r="C554" s="3">
        <v>6.3425925925925927E-2</v>
      </c>
      <c r="D554">
        <v>5480</v>
      </c>
      <c r="E554" s="57">
        <v>1025.203</v>
      </c>
      <c r="F554" s="154">
        <v>14.814109999999999</v>
      </c>
      <c r="G554" s="158">
        <v>9.2512010000000006E-3</v>
      </c>
    </row>
    <row r="555" spans="1:7" x14ac:dyDescent="0.25">
      <c r="A555" s="6">
        <f t="shared" si="10"/>
        <v>45292.06354166667</v>
      </c>
      <c r="B555" s="2">
        <v>45292</v>
      </c>
      <c r="C555" s="3">
        <v>6.3541666666666663E-2</v>
      </c>
      <c r="D555">
        <v>5490</v>
      </c>
      <c r="E555" s="57">
        <v>1025.1949999999999</v>
      </c>
      <c r="F555" s="154">
        <v>14.81378</v>
      </c>
      <c r="G555" s="158">
        <v>9.2512010000000006E-3</v>
      </c>
    </row>
    <row r="556" spans="1:7" x14ac:dyDescent="0.25">
      <c r="A556" s="6">
        <f t="shared" si="10"/>
        <v>45292.063657407409</v>
      </c>
      <c r="B556" s="2">
        <v>45292</v>
      </c>
      <c r="C556" s="3">
        <v>6.3657407407407399E-2</v>
      </c>
      <c r="D556">
        <v>5500</v>
      </c>
      <c r="E556" s="57">
        <v>1025.1869999999999</v>
      </c>
      <c r="F556" s="154">
        <v>14.81345</v>
      </c>
      <c r="G556" s="158">
        <v>9.2512010000000006E-3</v>
      </c>
    </row>
    <row r="557" spans="1:7" x14ac:dyDescent="0.25">
      <c r="A557" s="6">
        <f t="shared" si="10"/>
        <v>45292.063773148147</v>
      </c>
      <c r="B557" s="2">
        <v>45292</v>
      </c>
      <c r="C557" s="3">
        <v>6.3773148148148148E-2</v>
      </c>
      <c r="D557">
        <v>5510</v>
      </c>
      <c r="E557" s="57">
        <v>1025.1790000000001</v>
      </c>
      <c r="F557" s="154">
        <v>14.813129999999999</v>
      </c>
      <c r="G557" s="158">
        <v>9.2512010000000006E-3</v>
      </c>
    </row>
    <row r="558" spans="1:7" x14ac:dyDescent="0.25">
      <c r="A558" s="6">
        <f t="shared" si="10"/>
        <v>45292.063888888886</v>
      </c>
      <c r="B558" s="2">
        <v>45292</v>
      </c>
      <c r="C558" s="3">
        <v>6.3888888888888884E-2</v>
      </c>
      <c r="D558">
        <v>5520</v>
      </c>
      <c r="E558" s="57">
        <v>1025.171</v>
      </c>
      <c r="F558" s="154">
        <v>14.812810000000001</v>
      </c>
      <c r="G558" s="158">
        <v>9.2512010000000006E-3</v>
      </c>
    </row>
    <row r="559" spans="1:7" x14ac:dyDescent="0.25">
      <c r="A559" s="6">
        <f t="shared" si="10"/>
        <v>45292.064004629632</v>
      </c>
      <c r="B559" s="2">
        <v>45292</v>
      </c>
      <c r="C559" s="3">
        <v>6.400462962962962E-2</v>
      </c>
      <c r="D559">
        <v>5530</v>
      </c>
      <c r="E559" s="57">
        <v>1025.164</v>
      </c>
      <c r="F559" s="154">
        <v>14.81251</v>
      </c>
      <c r="G559" s="158">
        <v>9.2512010000000006E-3</v>
      </c>
    </row>
    <row r="560" spans="1:7" x14ac:dyDescent="0.25">
      <c r="A560" s="6">
        <f t="shared" si="10"/>
        <v>45292.064120370371</v>
      </c>
      <c r="B560" s="2">
        <v>45292</v>
      </c>
      <c r="C560" s="3">
        <v>6.4120370370370369E-2</v>
      </c>
      <c r="D560">
        <v>5540</v>
      </c>
      <c r="E560" s="57">
        <v>1025.1569999999999</v>
      </c>
      <c r="F560" s="154">
        <v>14.81221</v>
      </c>
      <c r="G560" s="158">
        <v>9.2512010000000006E-3</v>
      </c>
    </row>
    <row r="561" spans="1:7" x14ac:dyDescent="0.25">
      <c r="A561" s="6">
        <f t="shared" si="10"/>
        <v>45292.064236111109</v>
      </c>
      <c r="B561" s="2">
        <v>45292</v>
      </c>
      <c r="C561" s="3">
        <v>6.4236111111111105E-2</v>
      </c>
      <c r="D561">
        <v>5550</v>
      </c>
      <c r="E561" s="57">
        <v>1025.1500000000001</v>
      </c>
      <c r="F561" s="154">
        <v>14.811909999999999</v>
      </c>
      <c r="G561" s="158">
        <v>9.2512010000000006E-3</v>
      </c>
    </row>
    <row r="562" spans="1:7" x14ac:dyDescent="0.25">
      <c r="A562" s="6">
        <f t="shared" si="10"/>
        <v>45292.064351851855</v>
      </c>
      <c r="B562" s="2">
        <v>45292</v>
      </c>
      <c r="C562" s="3">
        <v>6.4351851851851841E-2</v>
      </c>
      <c r="D562">
        <v>5560</v>
      </c>
      <c r="E562" s="57">
        <v>1025.143</v>
      </c>
      <c r="F562" s="154">
        <v>14.811909999999999</v>
      </c>
      <c r="G562" s="158">
        <v>9.2512010000000006E-3</v>
      </c>
    </row>
    <row r="563" spans="1:7" x14ac:dyDescent="0.25">
      <c r="A563" s="6">
        <f t="shared" si="10"/>
        <v>45292.064467592594</v>
      </c>
      <c r="B563" s="2">
        <v>45292</v>
      </c>
      <c r="C563" s="3">
        <v>6.446759259259259E-2</v>
      </c>
      <c r="D563">
        <v>5570</v>
      </c>
      <c r="E563" s="57">
        <v>1025.1369999999999</v>
      </c>
      <c r="F563" s="154">
        <v>14.811349999999999</v>
      </c>
      <c r="G563" s="158">
        <v>9.2512010000000006E-3</v>
      </c>
    </row>
    <row r="564" spans="1:7" x14ac:dyDescent="0.25">
      <c r="A564" s="6">
        <f t="shared" si="10"/>
        <v>45292.064583333333</v>
      </c>
      <c r="B564" s="2">
        <v>45292</v>
      </c>
      <c r="C564" s="3">
        <v>6.458333333333334E-2</v>
      </c>
      <c r="D564">
        <v>5580</v>
      </c>
      <c r="E564" s="57">
        <v>1025.1310000000001</v>
      </c>
      <c r="F564" s="154">
        <v>14.811349999999999</v>
      </c>
      <c r="G564" s="158">
        <v>9.2512010000000006E-3</v>
      </c>
    </row>
    <row r="565" spans="1:7" x14ac:dyDescent="0.25">
      <c r="A565" s="6">
        <f t="shared" si="10"/>
        <v>45292.064699074072</v>
      </c>
      <c r="B565" s="2">
        <v>45292</v>
      </c>
      <c r="C565" s="3">
        <v>6.4699074074074062E-2</v>
      </c>
      <c r="D565">
        <v>5590</v>
      </c>
      <c r="E565" s="57">
        <v>1025.125</v>
      </c>
      <c r="F565" s="154">
        <v>14.810779999999999</v>
      </c>
      <c r="G565" s="158">
        <v>9.2512010000000006E-3</v>
      </c>
    </row>
    <row r="566" spans="1:7" x14ac:dyDescent="0.25">
      <c r="A566" s="6">
        <f t="shared" si="10"/>
        <v>45292.064814814818</v>
      </c>
      <c r="B566" s="2">
        <v>45292</v>
      </c>
      <c r="C566" s="3">
        <v>6.4814814814814811E-2</v>
      </c>
      <c r="D566">
        <v>5600</v>
      </c>
      <c r="E566" s="57">
        <v>1025.1189999999999</v>
      </c>
      <c r="F566" s="154">
        <v>14.810779999999999</v>
      </c>
      <c r="G566" s="158">
        <v>9.2512010000000006E-3</v>
      </c>
    </row>
    <row r="567" spans="1:7" x14ac:dyDescent="0.25">
      <c r="A567" s="6">
        <f t="shared" si="10"/>
        <v>45292.064930555556</v>
      </c>
      <c r="B567" s="2">
        <v>45292</v>
      </c>
      <c r="C567" s="3">
        <v>6.4930555555555561E-2</v>
      </c>
      <c r="D567">
        <v>5610</v>
      </c>
      <c r="E567" s="57">
        <v>1025.1130000000001</v>
      </c>
      <c r="F567" s="154">
        <v>14.81025</v>
      </c>
      <c r="G567" s="158">
        <v>9.2512010000000006E-3</v>
      </c>
    </row>
    <row r="568" spans="1:7" x14ac:dyDescent="0.25">
      <c r="A568" s="6">
        <f t="shared" si="10"/>
        <v>45292.065046296295</v>
      </c>
      <c r="B568" s="2">
        <v>45292</v>
      </c>
      <c r="C568" s="3">
        <v>6.5046296296296297E-2</v>
      </c>
      <c r="D568">
        <v>5620</v>
      </c>
      <c r="E568" s="57">
        <v>1025.1079999999999</v>
      </c>
      <c r="F568" s="154">
        <v>14.81025</v>
      </c>
      <c r="G568" s="158">
        <v>9.2512010000000006E-3</v>
      </c>
    </row>
    <row r="569" spans="1:7" x14ac:dyDescent="0.25">
      <c r="A569" s="6">
        <f t="shared" si="10"/>
        <v>45292.065162037034</v>
      </c>
      <c r="B569" s="2">
        <v>45292</v>
      </c>
      <c r="C569" s="3">
        <v>6.5162037037037032E-2</v>
      </c>
      <c r="D569">
        <v>5630</v>
      </c>
      <c r="E569" s="57">
        <v>1025.1020000000001</v>
      </c>
      <c r="F569" s="154">
        <v>14.809749999999999</v>
      </c>
      <c r="G569" s="158">
        <v>9.2512010000000006E-3</v>
      </c>
    </row>
    <row r="570" spans="1:7" x14ac:dyDescent="0.25">
      <c r="A570" s="6">
        <f t="shared" si="10"/>
        <v>45292.06527777778</v>
      </c>
      <c r="B570" s="2">
        <v>45292</v>
      </c>
      <c r="C570" s="3">
        <v>6.5277777777777782E-2</v>
      </c>
      <c r="D570">
        <v>5640</v>
      </c>
      <c r="E570" s="57">
        <v>1025.097</v>
      </c>
      <c r="F570" s="154">
        <v>14.809749999999999</v>
      </c>
      <c r="G570" s="158">
        <v>9.2512010000000006E-3</v>
      </c>
    </row>
    <row r="571" spans="1:7" x14ac:dyDescent="0.25">
      <c r="A571" s="6">
        <f t="shared" si="10"/>
        <v>45292.065393518518</v>
      </c>
      <c r="B571" s="2">
        <v>45292</v>
      </c>
      <c r="C571" s="3">
        <v>6.5393518518518517E-2</v>
      </c>
      <c r="D571">
        <v>5650</v>
      </c>
      <c r="E571" s="57">
        <v>1025.0920000000001</v>
      </c>
      <c r="F571" s="154">
        <v>14.80925</v>
      </c>
      <c r="G571" s="158">
        <v>9.2512010000000006E-3</v>
      </c>
    </row>
    <row r="572" spans="1:7" x14ac:dyDescent="0.25">
      <c r="A572" s="6">
        <f t="shared" si="10"/>
        <v>45292.065509259257</v>
      </c>
      <c r="B572" s="2">
        <v>45292</v>
      </c>
      <c r="C572" s="3">
        <v>6.5509259259259267E-2</v>
      </c>
      <c r="D572">
        <v>5660</v>
      </c>
      <c r="E572" s="57">
        <v>1025.088</v>
      </c>
      <c r="F572" s="154">
        <v>14.80925</v>
      </c>
      <c r="G572" s="158">
        <v>9.2512010000000006E-3</v>
      </c>
    </row>
    <row r="573" spans="1:7" x14ac:dyDescent="0.25">
      <c r="A573" s="6">
        <f t="shared" si="10"/>
        <v>45292.065625000003</v>
      </c>
      <c r="B573" s="2">
        <v>45292</v>
      </c>
      <c r="C573" s="3">
        <v>6.5625000000000003E-2</v>
      </c>
      <c r="D573">
        <v>5670</v>
      </c>
      <c r="E573" s="57">
        <v>1025.0830000000001</v>
      </c>
      <c r="F573" s="154">
        <v>14.8088</v>
      </c>
      <c r="G573" s="158">
        <v>9.2512010000000006E-3</v>
      </c>
    </row>
    <row r="574" spans="1:7" x14ac:dyDescent="0.25">
      <c r="A574" s="6">
        <f t="shared" si="10"/>
        <v>45292.065740740742</v>
      </c>
      <c r="B574" s="2">
        <v>45292</v>
      </c>
      <c r="C574" s="3">
        <v>6.5740740740740738E-2</v>
      </c>
      <c r="D574">
        <v>5680</v>
      </c>
      <c r="E574" s="57">
        <v>1025.079</v>
      </c>
      <c r="F574" s="154">
        <v>14.8088</v>
      </c>
      <c r="G574" s="158">
        <v>9.2512010000000006E-3</v>
      </c>
    </row>
    <row r="575" spans="1:7" x14ac:dyDescent="0.25">
      <c r="A575" s="6">
        <f t="shared" si="10"/>
        <v>45292.06585648148</v>
      </c>
      <c r="B575" s="2">
        <v>45292</v>
      </c>
      <c r="C575" s="3">
        <v>6.5856481481481488E-2</v>
      </c>
      <c r="D575">
        <v>5690</v>
      </c>
      <c r="E575" s="57">
        <v>1025.0740000000001</v>
      </c>
      <c r="F575" s="154">
        <v>14.80836</v>
      </c>
      <c r="G575" s="158">
        <v>9.2512010000000006E-3</v>
      </c>
    </row>
    <row r="576" spans="1:7" x14ac:dyDescent="0.25">
      <c r="A576" s="6">
        <f t="shared" si="10"/>
        <v>45292.065972222219</v>
      </c>
      <c r="B576" s="2">
        <v>45292</v>
      </c>
      <c r="C576" s="3">
        <v>6.5972222222222224E-2</v>
      </c>
      <c r="D576">
        <v>5700</v>
      </c>
      <c r="E576" s="57">
        <v>1025.07</v>
      </c>
      <c r="F576" s="154">
        <v>14.80836</v>
      </c>
      <c r="G576" s="158">
        <v>9.2512010000000006E-3</v>
      </c>
    </row>
    <row r="577" spans="1:7" x14ac:dyDescent="0.25">
      <c r="A577" s="6">
        <f t="shared" si="10"/>
        <v>45292.066087962965</v>
      </c>
      <c r="B577" s="2">
        <v>45292</v>
      </c>
      <c r="C577" s="3">
        <v>6.6087962962962959E-2</v>
      </c>
      <c r="D577">
        <v>5710</v>
      </c>
      <c r="E577" s="57">
        <v>1025.066</v>
      </c>
      <c r="F577" s="154">
        <v>14.80795</v>
      </c>
      <c r="G577" s="158">
        <v>9.2512010000000006E-3</v>
      </c>
    </row>
    <row r="578" spans="1:7" x14ac:dyDescent="0.25">
      <c r="A578" s="6">
        <f t="shared" si="10"/>
        <v>45292.066203703704</v>
      </c>
      <c r="B578" s="2">
        <v>45292</v>
      </c>
      <c r="C578" s="3">
        <v>6.6203703703703709E-2</v>
      </c>
      <c r="D578">
        <v>5720</v>
      </c>
      <c r="E578" s="57">
        <v>1025.0630000000001</v>
      </c>
      <c r="F578" s="154">
        <v>14.80795</v>
      </c>
      <c r="G578" s="158">
        <v>9.2512010000000006E-3</v>
      </c>
    </row>
    <row r="579" spans="1:7" x14ac:dyDescent="0.25">
      <c r="A579" s="6">
        <f t="shared" si="10"/>
        <v>45292.066319444442</v>
      </c>
      <c r="B579" s="2">
        <v>45292</v>
      </c>
      <c r="C579" s="3">
        <v>6.6319444444444445E-2</v>
      </c>
      <c r="D579">
        <v>5730</v>
      </c>
      <c r="E579" s="57">
        <v>1025.059</v>
      </c>
      <c r="F579" s="154">
        <v>14.807550000000001</v>
      </c>
      <c r="G579" s="158">
        <v>9.2512010000000006E-3</v>
      </c>
    </row>
    <row r="580" spans="1:7" x14ac:dyDescent="0.25">
      <c r="A580" s="6">
        <f t="shared" si="10"/>
        <v>45292.066435185188</v>
      </c>
      <c r="B580" s="2">
        <v>45292</v>
      </c>
      <c r="C580" s="3">
        <v>6.6435185185185194E-2</v>
      </c>
      <c r="D580">
        <v>5740</v>
      </c>
      <c r="E580" s="57">
        <v>1025.0550000000001</v>
      </c>
      <c r="F580" s="154">
        <v>14.807550000000001</v>
      </c>
      <c r="G580" s="158">
        <v>9.2512010000000006E-3</v>
      </c>
    </row>
    <row r="581" spans="1:7" x14ac:dyDescent="0.25">
      <c r="A581" s="6">
        <f t="shared" si="10"/>
        <v>45292.066550925927</v>
      </c>
      <c r="B581" s="2">
        <v>45292</v>
      </c>
      <c r="C581" s="3">
        <v>6.655092592592593E-2</v>
      </c>
      <c r="D581">
        <v>5750</v>
      </c>
      <c r="E581" s="57">
        <v>1025.0519999999999</v>
      </c>
      <c r="F581" s="154">
        <v>14.807180000000001</v>
      </c>
      <c r="G581" s="158">
        <v>9.2512010000000006E-3</v>
      </c>
    </row>
    <row r="582" spans="1:7" x14ac:dyDescent="0.25">
      <c r="A582" s="6">
        <f t="shared" ref="A582:A645" si="11">DATEVALUE(TEXT($A$1,"MM/DD/YYYY"))+C582</f>
        <v>45292.066666666666</v>
      </c>
      <c r="B582" s="2">
        <v>45292</v>
      </c>
      <c r="C582" s="3">
        <v>6.6666666666666666E-2</v>
      </c>
      <c r="D582">
        <v>5760</v>
      </c>
      <c r="E582" s="57">
        <v>1025.049</v>
      </c>
      <c r="F582" s="154">
        <v>14.807180000000001</v>
      </c>
      <c r="G582" s="158">
        <v>9.2512010000000006E-3</v>
      </c>
    </row>
    <row r="583" spans="1:7" x14ac:dyDescent="0.25">
      <c r="A583" s="6">
        <f t="shared" si="11"/>
        <v>45292.066782407404</v>
      </c>
      <c r="B583" s="2">
        <v>45292</v>
      </c>
      <c r="C583" s="3">
        <v>6.6782407407407415E-2</v>
      </c>
      <c r="D583">
        <v>5770</v>
      </c>
      <c r="E583" s="57">
        <v>1025.046</v>
      </c>
      <c r="F583" s="154">
        <v>14.80683</v>
      </c>
      <c r="G583" s="158">
        <v>9.2512010000000006E-3</v>
      </c>
    </row>
    <row r="584" spans="1:7" x14ac:dyDescent="0.25">
      <c r="A584" s="6">
        <f t="shared" si="11"/>
        <v>45292.06689814815</v>
      </c>
      <c r="B584" s="2">
        <v>45292</v>
      </c>
      <c r="C584" s="3">
        <v>6.6898148148148151E-2</v>
      </c>
      <c r="D584">
        <v>5780</v>
      </c>
      <c r="E584" s="57">
        <v>1025.0429999999999</v>
      </c>
      <c r="F584" s="154">
        <v>14.80683</v>
      </c>
      <c r="G584" s="158">
        <v>9.2512010000000006E-3</v>
      </c>
    </row>
    <row r="585" spans="1:7" x14ac:dyDescent="0.25">
      <c r="A585" s="6">
        <f t="shared" si="11"/>
        <v>45292.067013888889</v>
      </c>
      <c r="B585" s="2">
        <v>45292</v>
      </c>
      <c r="C585" s="3">
        <v>6.7013888888888887E-2</v>
      </c>
      <c r="D585">
        <v>5790</v>
      </c>
      <c r="E585" s="57">
        <v>1025.04</v>
      </c>
      <c r="F585" s="154">
        <v>14.8065</v>
      </c>
      <c r="G585" s="158">
        <v>9.2512010000000006E-3</v>
      </c>
    </row>
    <row r="586" spans="1:7" x14ac:dyDescent="0.25">
      <c r="A586" s="6">
        <f t="shared" si="11"/>
        <v>45292.067129629628</v>
      </c>
      <c r="B586" s="2">
        <v>45292</v>
      </c>
      <c r="C586" s="3">
        <v>6.7129629629629636E-2</v>
      </c>
      <c r="D586">
        <v>5800</v>
      </c>
      <c r="E586" s="57">
        <v>1025.037</v>
      </c>
      <c r="F586" s="154">
        <v>14.8065</v>
      </c>
      <c r="G586" s="158">
        <v>9.2512010000000006E-3</v>
      </c>
    </row>
    <row r="587" spans="1:7" x14ac:dyDescent="0.25">
      <c r="A587" s="6">
        <f t="shared" si="11"/>
        <v>45292.067245370374</v>
      </c>
      <c r="B587" s="2">
        <v>45292</v>
      </c>
      <c r="C587" s="3">
        <v>6.7245370370370372E-2</v>
      </c>
      <c r="D587">
        <v>5810</v>
      </c>
      <c r="E587" s="57">
        <v>1025.0340000000001</v>
      </c>
      <c r="F587" s="154">
        <v>14.806179999999999</v>
      </c>
      <c r="G587" s="158">
        <v>9.2512010000000006E-3</v>
      </c>
    </row>
    <row r="588" spans="1:7" x14ac:dyDescent="0.25">
      <c r="A588" s="6">
        <f t="shared" si="11"/>
        <v>45292.067361111112</v>
      </c>
      <c r="B588" s="2">
        <v>45292</v>
      </c>
      <c r="C588" s="3">
        <v>6.7361111111111108E-2</v>
      </c>
      <c r="D588">
        <v>5820</v>
      </c>
      <c r="E588" s="57">
        <v>1025.0319999999999</v>
      </c>
      <c r="F588" s="154">
        <v>14.806179999999999</v>
      </c>
      <c r="G588" s="158">
        <v>9.2512010000000006E-3</v>
      </c>
    </row>
    <row r="589" spans="1:7" x14ac:dyDescent="0.25">
      <c r="A589" s="6">
        <f t="shared" si="11"/>
        <v>45292.067476851851</v>
      </c>
      <c r="B589" s="2">
        <v>45292</v>
      </c>
      <c r="C589" s="3">
        <v>6.7476851851851857E-2</v>
      </c>
      <c r="D589">
        <v>5830</v>
      </c>
      <c r="E589" s="57">
        <v>1025.03</v>
      </c>
      <c r="F589" s="154">
        <v>14.80588</v>
      </c>
      <c r="G589" s="158">
        <v>9.2512010000000006E-3</v>
      </c>
    </row>
    <row r="590" spans="1:7" x14ac:dyDescent="0.25">
      <c r="A590" s="6">
        <f t="shared" si="11"/>
        <v>45292.06759259259</v>
      </c>
      <c r="B590" s="2">
        <v>45292</v>
      </c>
      <c r="C590" s="3">
        <v>6.7592592592592593E-2</v>
      </c>
      <c r="D590">
        <v>5840</v>
      </c>
      <c r="E590" s="57">
        <v>1025.027</v>
      </c>
      <c r="F590" s="154">
        <v>14.80588</v>
      </c>
      <c r="G590" s="158">
        <v>9.2512010000000006E-3</v>
      </c>
    </row>
    <row r="591" spans="1:7" x14ac:dyDescent="0.25">
      <c r="A591" s="6">
        <f t="shared" si="11"/>
        <v>45292.067708333336</v>
      </c>
      <c r="B591" s="2">
        <v>45292</v>
      </c>
      <c r="C591" s="3">
        <v>6.7708333333333329E-2</v>
      </c>
      <c r="D591">
        <v>5850</v>
      </c>
      <c r="E591" s="57">
        <v>1025.0250000000001</v>
      </c>
      <c r="F591" s="154">
        <v>14.80588</v>
      </c>
      <c r="G591" s="158">
        <v>9.2512010000000006E-3</v>
      </c>
    </row>
    <row r="592" spans="1:7" x14ac:dyDescent="0.25">
      <c r="A592" s="6">
        <f t="shared" si="11"/>
        <v>45292.067824074074</v>
      </c>
      <c r="B592" s="2">
        <v>45292</v>
      </c>
      <c r="C592" s="3">
        <v>6.7824074074074078E-2</v>
      </c>
      <c r="D592">
        <v>5860</v>
      </c>
      <c r="E592" s="57">
        <v>1025.0229999999999</v>
      </c>
      <c r="F592" s="154">
        <v>14.80546</v>
      </c>
      <c r="G592" s="158">
        <v>9.2512010000000006E-3</v>
      </c>
    </row>
    <row r="593" spans="1:7" x14ac:dyDescent="0.25">
      <c r="A593" s="6">
        <f t="shared" si="11"/>
        <v>45292.067939814813</v>
      </c>
      <c r="B593" s="2">
        <v>45292</v>
      </c>
      <c r="C593" s="3">
        <v>6.7939814814814814E-2</v>
      </c>
      <c r="D593">
        <v>5870</v>
      </c>
      <c r="E593" s="57">
        <v>1025.021</v>
      </c>
      <c r="F593" s="154">
        <v>14.80546</v>
      </c>
      <c r="G593" s="158">
        <v>9.2512010000000006E-3</v>
      </c>
    </row>
    <row r="594" spans="1:7" x14ac:dyDescent="0.25">
      <c r="A594" s="6">
        <f t="shared" si="11"/>
        <v>45292.068055555559</v>
      </c>
      <c r="B594" s="2">
        <v>45292</v>
      </c>
      <c r="C594" s="3">
        <v>6.805555555555555E-2</v>
      </c>
      <c r="D594">
        <v>5880</v>
      </c>
      <c r="E594" s="57">
        <v>1025.018</v>
      </c>
      <c r="F594" s="154">
        <v>14.80546</v>
      </c>
      <c r="G594" s="158">
        <v>9.2512010000000006E-3</v>
      </c>
    </row>
    <row r="595" spans="1:7" x14ac:dyDescent="0.25">
      <c r="A595" s="6">
        <f t="shared" si="11"/>
        <v>45292.068171296298</v>
      </c>
      <c r="B595" s="2">
        <v>45292</v>
      </c>
      <c r="C595" s="3">
        <v>6.8171296296296299E-2</v>
      </c>
      <c r="D595">
        <v>5890</v>
      </c>
      <c r="E595" s="57">
        <v>1025.0170000000001</v>
      </c>
      <c r="F595" s="154">
        <v>14.805070000000001</v>
      </c>
      <c r="G595" s="158">
        <v>9.2512010000000006E-3</v>
      </c>
    </row>
    <row r="596" spans="1:7" x14ac:dyDescent="0.25">
      <c r="A596" s="6">
        <f t="shared" si="11"/>
        <v>45292.068287037036</v>
      </c>
      <c r="B596" s="2">
        <v>45292</v>
      </c>
      <c r="C596" s="3">
        <v>6.8287037037037035E-2</v>
      </c>
      <c r="D596">
        <v>5900</v>
      </c>
      <c r="E596" s="57">
        <v>1025.0150000000001</v>
      </c>
      <c r="F596" s="154">
        <v>14.805070000000001</v>
      </c>
      <c r="G596" s="158">
        <v>9.2512010000000006E-3</v>
      </c>
    </row>
    <row r="597" spans="1:7" x14ac:dyDescent="0.25">
      <c r="A597" s="6">
        <f t="shared" si="11"/>
        <v>45292.068402777775</v>
      </c>
      <c r="B597" s="2">
        <v>45292</v>
      </c>
      <c r="C597" s="3">
        <v>6.8402777777777771E-2</v>
      </c>
      <c r="D597">
        <v>5910</v>
      </c>
      <c r="E597" s="57">
        <v>1025.0129999999999</v>
      </c>
      <c r="F597" s="154">
        <v>14.805070000000001</v>
      </c>
      <c r="G597" s="158">
        <v>9.2512010000000006E-3</v>
      </c>
    </row>
    <row r="598" spans="1:7" x14ac:dyDescent="0.25">
      <c r="A598" s="6">
        <f t="shared" si="11"/>
        <v>45292.068518518521</v>
      </c>
      <c r="B598" s="2">
        <v>45292</v>
      </c>
      <c r="C598" s="3">
        <v>6.851851851851852E-2</v>
      </c>
      <c r="D598">
        <v>5920</v>
      </c>
      <c r="E598" s="57">
        <v>1025.011</v>
      </c>
      <c r="F598" s="154">
        <v>14.80471</v>
      </c>
      <c r="G598" s="158">
        <v>9.2512010000000006E-3</v>
      </c>
    </row>
    <row r="599" spans="1:7" x14ac:dyDescent="0.25">
      <c r="A599" s="6">
        <f t="shared" si="11"/>
        <v>45292.06863425926</v>
      </c>
      <c r="B599" s="2">
        <v>45292</v>
      </c>
      <c r="C599" s="3">
        <v>6.8634259259259256E-2</v>
      </c>
      <c r="D599">
        <v>5930</v>
      </c>
      <c r="E599" s="57">
        <v>1025.01</v>
      </c>
      <c r="F599" s="154">
        <v>14.80471</v>
      </c>
      <c r="G599" s="158">
        <v>9.2512010000000006E-3</v>
      </c>
    </row>
    <row r="600" spans="1:7" x14ac:dyDescent="0.25">
      <c r="A600" s="6">
        <f t="shared" si="11"/>
        <v>45292.068749999999</v>
      </c>
      <c r="B600" s="2">
        <v>45292</v>
      </c>
      <c r="C600" s="3">
        <v>6.8749999999999992E-2</v>
      </c>
      <c r="D600">
        <v>5940</v>
      </c>
      <c r="E600" s="57">
        <v>1025.008</v>
      </c>
      <c r="F600" s="154">
        <v>14.80471</v>
      </c>
      <c r="G600" s="158">
        <v>9.2512010000000006E-3</v>
      </c>
    </row>
    <row r="601" spans="1:7" x14ac:dyDescent="0.25">
      <c r="A601" s="6">
        <f t="shared" si="11"/>
        <v>45292.068865740737</v>
      </c>
      <c r="B601" s="2">
        <v>45292</v>
      </c>
      <c r="C601" s="3">
        <v>6.8865740740740741E-2</v>
      </c>
      <c r="D601">
        <v>5950</v>
      </c>
      <c r="E601" s="57">
        <v>1025.0070000000001</v>
      </c>
      <c r="F601" s="154">
        <v>14.80439</v>
      </c>
      <c r="G601" s="158">
        <v>9.2512010000000006E-3</v>
      </c>
    </row>
    <row r="602" spans="1:7" x14ac:dyDescent="0.25">
      <c r="A602" s="6">
        <f t="shared" si="11"/>
        <v>45292.068981481483</v>
      </c>
      <c r="B602" s="2">
        <v>45292</v>
      </c>
      <c r="C602" s="3">
        <v>6.8981481481481477E-2</v>
      </c>
      <c r="D602">
        <v>5960</v>
      </c>
      <c r="E602" s="57">
        <v>1025.0050000000001</v>
      </c>
      <c r="F602" s="154">
        <v>14.80439</v>
      </c>
      <c r="G602" s="158">
        <v>9.2512010000000006E-3</v>
      </c>
    </row>
    <row r="603" spans="1:7" x14ac:dyDescent="0.25">
      <c r="A603" s="6">
        <f t="shared" si="11"/>
        <v>45292.069097222222</v>
      </c>
      <c r="B603" s="2">
        <v>45292</v>
      </c>
      <c r="C603" s="3">
        <v>6.9097222222222213E-2</v>
      </c>
      <c r="D603">
        <v>5970</v>
      </c>
      <c r="E603" s="57">
        <v>1025.0039999999999</v>
      </c>
      <c r="F603" s="154">
        <v>14.80439</v>
      </c>
      <c r="G603" s="158">
        <v>9.2512010000000006E-3</v>
      </c>
    </row>
    <row r="604" spans="1:7" x14ac:dyDescent="0.25">
      <c r="A604" s="6">
        <f t="shared" si="11"/>
        <v>45292.069212962961</v>
      </c>
      <c r="B604" s="2">
        <v>45292</v>
      </c>
      <c r="C604" s="3">
        <v>6.9212962962962962E-2</v>
      </c>
      <c r="D604">
        <v>5980</v>
      </c>
      <c r="E604" s="57">
        <v>1025.0029999999999</v>
      </c>
      <c r="F604" s="154">
        <v>14.804080000000001</v>
      </c>
      <c r="G604" s="158">
        <v>9.2512010000000006E-3</v>
      </c>
    </row>
    <row r="605" spans="1:7" x14ac:dyDescent="0.25">
      <c r="A605" s="6">
        <f t="shared" si="11"/>
        <v>45292.069328703707</v>
      </c>
      <c r="B605" s="2">
        <v>45292</v>
      </c>
      <c r="C605" s="3">
        <v>6.9328703703703712E-2</v>
      </c>
      <c r="D605">
        <v>5990</v>
      </c>
      <c r="E605" s="57">
        <v>1025.002</v>
      </c>
      <c r="F605" s="154">
        <v>14.804080000000001</v>
      </c>
      <c r="G605" s="158">
        <v>9.2512010000000006E-3</v>
      </c>
    </row>
    <row r="606" spans="1:7" x14ac:dyDescent="0.25">
      <c r="A606" s="6">
        <f t="shared" si="11"/>
        <v>45292.069444444445</v>
      </c>
      <c r="B606" s="2">
        <v>45292</v>
      </c>
      <c r="C606" s="3">
        <v>6.9444444444444434E-2</v>
      </c>
      <c r="D606">
        <v>6000</v>
      </c>
      <c r="E606" s="57">
        <v>1025</v>
      </c>
      <c r="F606" s="154">
        <v>14.804080000000001</v>
      </c>
      <c r="G606" s="158">
        <v>9.2512010000000006E-3</v>
      </c>
    </row>
    <row r="607" spans="1:7" x14ac:dyDescent="0.25">
      <c r="A607" s="6">
        <f t="shared" si="11"/>
        <v>45292.069560185184</v>
      </c>
      <c r="B607" s="2">
        <v>45292</v>
      </c>
      <c r="C607" s="3">
        <v>6.9560185185185183E-2</v>
      </c>
      <c r="D607">
        <v>6010</v>
      </c>
      <c r="E607" s="57">
        <v>1024.999</v>
      </c>
      <c r="F607" s="154">
        <v>14.804080000000001</v>
      </c>
      <c r="G607" s="158">
        <v>9.2512010000000006E-3</v>
      </c>
    </row>
    <row r="608" spans="1:7" x14ac:dyDescent="0.25">
      <c r="A608" s="6">
        <f t="shared" si="11"/>
        <v>45292.069675925923</v>
      </c>
      <c r="B608" s="2">
        <v>45292</v>
      </c>
      <c r="C608" s="3">
        <v>6.9675925925925933E-2</v>
      </c>
      <c r="D608">
        <v>6020</v>
      </c>
      <c r="E608" s="57">
        <v>1024.998</v>
      </c>
      <c r="F608" s="154">
        <v>14.80373</v>
      </c>
      <c r="G608" s="158">
        <v>9.2512010000000006E-3</v>
      </c>
    </row>
    <row r="609" spans="1:7" x14ac:dyDescent="0.25">
      <c r="A609" s="6">
        <f t="shared" si="11"/>
        <v>45292.069791666669</v>
      </c>
      <c r="B609" s="2">
        <v>45292</v>
      </c>
      <c r="C609" s="3">
        <v>6.9791666666666669E-2</v>
      </c>
      <c r="D609">
        <v>6030</v>
      </c>
      <c r="E609" s="57">
        <v>1024.9970000000001</v>
      </c>
      <c r="F609" s="154">
        <v>14.80373</v>
      </c>
      <c r="G609" s="158">
        <v>9.2512010000000006E-3</v>
      </c>
    </row>
    <row r="610" spans="1:7" x14ac:dyDescent="0.25">
      <c r="A610" s="6">
        <f t="shared" si="11"/>
        <v>45292.069907407407</v>
      </c>
      <c r="B610" s="2">
        <v>45292</v>
      </c>
      <c r="C610" s="3">
        <v>6.9907407407407404E-2</v>
      </c>
      <c r="D610">
        <v>6040</v>
      </c>
      <c r="E610" s="57">
        <v>1024.9960000000001</v>
      </c>
      <c r="F610" s="154">
        <v>14.80373</v>
      </c>
      <c r="G610" s="158">
        <v>9.2512010000000006E-3</v>
      </c>
    </row>
    <row r="611" spans="1:7" x14ac:dyDescent="0.25">
      <c r="A611" s="6">
        <f t="shared" si="11"/>
        <v>45292.070023148146</v>
      </c>
      <c r="B611" s="2">
        <v>45292</v>
      </c>
      <c r="C611" s="3">
        <v>7.0023148148148154E-2</v>
      </c>
      <c r="D611">
        <v>6050</v>
      </c>
      <c r="E611" s="57">
        <v>1024.9960000000001</v>
      </c>
      <c r="F611" s="154">
        <v>14.80373</v>
      </c>
      <c r="G611" s="158">
        <v>9.2512010000000006E-3</v>
      </c>
    </row>
    <row r="612" spans="1:7" x14ac:dyDescent="0.25">
      <c r="A612" s="6">
        <f t="shared" si="11"/>
        <v>45292.070138888892</v>
      </c>
      <c r="B612" s="2">
        <v>45292</v>
      </c>
      <c r="C612" s="3">
        <v>7.013888888888889E-2</v>
      </c>
      <c r="D612">
        <v>6060</v>
      </c>
      <c r="E612" s="57">
        <v>1024.9949999999999</v>
      </c>
      <c r="F612" s="154">
        <v>14.80373</v>
      </c>
      <c r="G612" s="158">
        <v>9.2512010000000006E-3</v>
      </c>
    </row>
    <row r="613" spans="1:7" x14ac:dyDescent="0.25">
      <c r="A613" s="6">
        <f t="shared" si="11"/>
        <v>45292.070254629631</v>
      </c>
      <c r="B613" s="2">
        <v>45292</v>
      </c>
      <c r="C613" s="3">
        <v>7.0254629629629625E-2</v>
      </c>
      <c r="D613">
        <v>6070</v>
      </c>
      <c r="E613" s="57">
        <v>1024.9939999999999</v>
      </c>
      <c r="F613" s="154">
        <v>14.80373</v>
      </c>
      <c r="G613" s="158">
        <v>9.2512010000000006E-3</v>
      </c>
    </row>
    <row r="614" spans="1:7" x14ac:dyDescent="0.25">
      <c r="A614" s="6">
        <f t="shared" si="11"/>
        <v>45292.070370370369</v>
      </c>
      <c r="B614" s="2">
        <v>45292</v>
      </c>
      <c r="C614" s="3">
        <v>7.0370370370370375E-2</v>
      </c>
      <c r="D614">
        <v>6080</v>
      </c>
      <c r="E614" s="57">
        <v>1024.9929999999999</v>
      </c>
      <c r="F614" s="154">
        <v>14.80373</v>
      </c>
      <c r="G614" s="158">
        <v>9.2512010000000006E-3</v>
      </c>
    </row>
    <row r="615" spans="1:7" x14ac:dyDescent="0.25">
      <c r="A615" s="6">
        <f t="shared" si="11"/>
        <v>45292.070486111108</v>
      </c>
      <c r="B615" s="2">
        <v>45292</v>
      </c>
      <c r="C615" s="3">
        <v>7.048611111111111E-2</v>
      </c>
      <c r="D615">
        <v>6090</v>
      </c>
      <c r="E615" s="57">
        <v>1024.992</v>
      </c>
      <c r="F615" s="154">
        <v>14.80373</v>
      </c>
      <c r="G615" s="158">
        <v>9.2512010000000006E-3</v>
      </c>
    </row>
    <row r="616" spans="1:7" x14ac:dyDescent="0.25">
      <c r="A616" s="6">
        <f t="shared" si="11"/>
        <v>45292.070601851854</v>
      </c>
      <c r="B616" s="2">
        <v>45292</v>
      </c>
      <c r="C616" s="3">
        <v>7.0601851851851846E-2</v>
      </c>
      <c r="D616">
        <v>6100</v>
      </c>
      <c r="E616" s="57">
        <v>1024.991</v>
      </c>
      <c r="F616" s="154">
        <v>14.80373</v>
      </c>
      <c r="G616" s="158">
        <v>9.2512010000000006E-3</v>
      </c>
    </row>
    <row r="617" spans="1:7" x14ac:dyDescent="0.25">
      <c r="A617" s="6">
        <f t="shared" si="11"/>
        <v>45292.070717592593</v>
      </c>
      <c r="B617" s="2">
        <v>45292</v>
      </c>
      <c r="C617" s="3">
        <v>7.0717592592592596E-2</v>
      </c>
      <c r="D617">
        <v>6110</v>
      </c>
      <c r="E617" s="57">
        <v>1024.99</v>
      </c>
      <c r="F617" s="154">
        <v>14.80373</v>
      </c>
      <c r="G617" s="158">
        <v>9.2512010000000006E-3</v>
      </c>
    </row>
    <row r="618" spans="1:7" x14ac:dyDescent="0.25">
      <c r="A618" s="6">
        <f t="shared" si="11"/>
        <v>45292.070833333331</v>
      </c>
      <c r="B618" s="2">
        <v>45292</v>
      </c>
      <c r="C618" s="3">
        <v>7.0833333333333331E-2</v>
      </c>
      <c r="D618">
        <v>6120</v>
      </c>
      <c r="E618" s="57">
        <v>1024.99</v>
      </c>
      <c r="F618" s="154">
        <v>14.80373</v>
      </c>
      <c r="G618" s="158">
        <v>9.2512010000000006E-3</v>
      </c>
    </row>
    <row r="619" spans="1:7" x14ac:dyDescent="0.25">
      <c r="A619" s="6">
        <f t="shared" si="11"/>
        <v>45292.070949074077</v>
      </c>
      <c r="B619" s="2">
        <v>45292</v>
      </c>
      <c r="C619" s="3">
        <v>7.0949074074074067E-2</v>
      </c>
      <c r="D619">
        <v>6130</v>
      </c>
      <c r="E619" s="57">
        <v>1024.989</v>
      </c>
      <c r="F619" s="154">
        <v>14.80373</v>
      </c>
      <c r="G619" s="158">
        <v>9.2512010000000006E-3</v>
      </c>
    </row>
    <row r="620" spans="1:7" x14ac:dyDescent="0.25">
      <c r="A620" s="6">
        <f t="shared" si="11"/>
        <v>45292.071064814816</v>
      </c>
      <c r="B620" s="2">
        <v>45292</v>
      </c>
      <c r="C620" s="3">
        <v>7.1064814814814817E-2</v>
      </c>
      <c r="D620">
        <v>6140</v>
      </c>
      <c r="E620" s="57">
        <v>1024.9880000000001</v>
      </c>
      <c r="F620" s="154">
        <v>14.80373</v>
      </c>
      <c r="G620" s="158">
        <v>9.2512010000000006E-3</v>
      </c>
    </row>
    <row r="621" spans="1:7" x14ac:dyDescent="0.25">
      <c r="A621" s="6">
        <f t="shared" si="11"/>
        <v>45292.071180555555</v>
      </c>
      <c r="B621" s="2">
        <v>45292</v>
      </c>
      <c r="C621" s="3">
        <v>7.1180555555555566E-2</v>
      </c>
      <c r="D621">
        <v>6150</v>
      </c>
      <c r="E621" s="57">
        <v>1024.9870000000001</v>
      </c>
      <c r="F621" s="154">
        <v>14.80373</v>
      </c>
      <c r="G621" s="158">
        <v>9.2512010000000006E-3</v>
      </c>
    </row>
    <row r="622" spans="1:7" x14ac:dyDescent="0.25">
      <c r="A622" s="6">
        <f t="shared" si="11"/>
        <v>45292.071296296293</v>
      </c>
      <c r="B622" s="2">
        <v>45292</v>
      </c>
      <c r="C622" s="3">
        <v>7.1296296296296288E-2</v>
      </c>
      <c r="D622">
        <v>6160</v>
      </c>
      <c r="E622" s="57">
        <v>1024.9860000000001</v>
      </c>
      <c r="F622" s="154">
        <v>14.80373</v>
      </c>
      <c r="G622" s="158">
        <v>9.2512010000000006E-3</v>
      </c>
    </row>
    <row r="623" spans="1:7" x14ac:dyDescent="0.25">
      <c r="A623" s="6">
        <f t="shared" si="11"/>
        <v>45292.071412037039</v>
      </c>
      <c r="B623" s="2">
        <v>45292</v>
      </c>
      <c r="C623" s="3">
        <v>7.1412037037037038E-2</v>
      </c>
      <c r="D623">
        <v>6170</v>
      </c>
      <c r="E623" s="57">
        <v>1024.9860000000001</v>
      </c>
      <c r="F623" s="154">
        <v>14.80373</v>
      </c>
      <c r="G623" s="158">
        <v>9.2512010000000006E-3</v>
      </c>
    </row>
    <row r="624" spans="1:7" x14ac:dyDescent="0.25">
      <c r="A624" s="6">
        <f t="shared" si="11"/>
        <v>45292.071527777778</v>
      </c>
      <c r="B624" s="2">
        <v>45292</v>
      </c>
      <c r="C624" s="3">
        <v>7.1527777777777787E-2</v>
      </c>
      <c r="D624">
        <v>6180</v>
      </c>
      <c r="E624" s="57">
        <v>1024.9849999999999</v>
      </c>
      <c r="F624" s="154">
        <v>14.80373</v>
      </c>
      <c r="G624" s="158">
        <v>9.2512010000000006E-3</v>
      </c>
    </row>
    <row r="625" spans="1:7" x14ac:dyDescent="0.25">
      <c r="A625" s="6">
        <f t="shared" si="11"/>
        <v>45292.071643518517</v>
      </c>
      <c r="B625" s="2">
        <v>45292</v>
      </c>
      <c r="C625" s="3">
        <v>7.1643518518518523E-2</v>
      </c>
      <c r="D625">
        <v>6190</v>
      </c>
      <c r="E625" s="57">
        <v>1024.9839999999999</v>
      </c>
      <c r="F625" s="154">
        <v>14.80373</v>
      </c>
      <c r="G625" s="158">
        <v>9.2512010000000006E-3</v>
      </c>
    </row>
    <row r="626" spans="1:7" x14ac:dyDescent="0.25">
      <c r="A626" s="6">
        <f t="shared" si="11"/>
        <v>45292.071759259263</v>
      </c>
      <c r="B626" s="2">
        <v>45292</v>
      </c>
      <c r="C626" s="3">
        <v>7.1759259259259259E-2</v>
      </c>
      <c r="D626">
        <v>6200</v>
      </c>
      <c r="E626" s="57">
        <v>1024.9829999999999</v>
      </c>
      <c r="F626" s="154">
        <v>14.80373</v>
      </c>
      <c r="G626" s="158">
        <v>9.2512010000000006E-3</v>
      </c>
    </row>
    <row r="627" spans="1:7" x14ac:dyDescent="0.25">
      <c r="A627" s="6">
        <f t="shared" si="11"/>
        <v>45292.071875000001</v>
      </c>
      <c r="B627" s="2">
        <v>45292</v>
      </c>
      <c r="C627" s="3">
        <v>7.1875000000000008E-2</v>
      </c>
      <c r="D627">
        <v>6210</v>
      </c>
      <c r="E627" s="57">
        <v>1024.9829999999999</v>
      </c>
      <c r="F627" s="154">
        <v>14.80373</v>
      </c>
      <c r="G627" s="158">
        <v>9.2512010000000006E-3</v>
      </c>
    </row>
    <row r="628" spans="1:7" x14ac:dyDescent="0.25">
      <c r="A628" s="6">
        <f t="shared" si="11"/>
        <v>45292.07199074074</v>
      </c>
      <c r="B628" s="2">
        <v>45292</v>
      </c>
      <c r="C628" s="3">
        <v>7.1990740740740744E-2</v>
      </c>
      <c r="D628">
        <v>6220</v>
      </c>
      <c r="E628" s="57">
        <v>1024.982</v>
      </c>
      <c r="F628" s="154">
        <v>14.80373</v>
      </c>
      <c r="G628" s="158">
        <v>9.2512010000000006E-3</v>
      </c>
    </row>
    <row r="629" spans="1:7" x14ac:dyDescent="0.25">
      <c r="A629" s="6">
        <f t="shared" si="11"/>
        <v>45292.072106481479</v>
      </c>
      <c r="B629" s="2">
        <v>45292</v>
      </c>
      <c r="C629" s="3">
        <v>7.210648148148148E-2</v>
      </c>
      <c r="D629">
        <v>6230</v>
      </c>
      <c r="E629" s="57">
        <v>1024.981</v>
      </c>
      <c r="F629" s="154">
        <v>14.80373</v>
      </c>
      <c r="G629" s="158">
        <v>9.2512010000000006E-3</v>
      </c>
    </row>
    <row r="630" spans="1:7" x14ac:dyDescent="0.25">
      <c r="A630" s="6">
        <f t="shared" si="11"/>
        <v>45292.072222222225</v>
      </c>
      <c r="B630" s="2">
        <v>45292</v>
      </c>
      <c r="C630" s="3">
        <v>7.2222222222222229E-2</v>
      </c>
      <c r="D630">
        <v>6240</v>
      </c>
      <c r="E630" s="57">
        <v>1024.98</v>
      </c>
      <c r="F630" s="154">
        <v>14.80373</v>
      </c>
      <c r="G630" s="158">
        <v>9.2512010000000006E-3</v>
      </c>
    </row>
    <row r="631" spans="1:7" x14ac:dyDescent="0.25">
      <c r="A631" s="6">
        <f t="shared" si="11"/>
        <v>45292.072337962964</v>
      </c>
      <c r="B631" s="2">
        <v>45292</v>
      </c>
      <c r="C631" s="3">
        <v>7.2337962962962965E-2</v>
      </c>
      <c r="D631">
        <v>6250</v>
      </c>
      <c r="E631" s="57">
        <v>1024.98</v>
      </c>
      <c r="F631" s="154">
        <v>14.80373</v>
      </c>
      <c r="G631" s="158">
        <v>9.2512010000000006E-3</v>
      </c>
    </row>
    <row r="632" spans="1:7" x14ac:dyDescent="0.25">
      <c r="A632" s="6">
        <f t="shared" si="11"/>
        <v>45292.072453703702</v>
      </c>
      <c r="B632" s="2">
        <v>45292</v>
      </c>
      <c r="C632" s="3">
        <v>7.2453703703703701E-2</v>
      </c>
      <c r="D632">
        <v>6260</v>
      </c>
      <c r="E632" s="57">
        <v>1024.979</v>
      </c>
      <c r="F632" s="154">
        <v>14.80373</v>
      </c>
      <c r="G632" s="158">
        <v>9.2512010000000006E-3</v>
      </c>
    </row>
    <row r="633" spans="1:7" x14ac:dyDescent="0.25">
      <c r="A633" s="6">
        <f t="shared" si="11"/>
        <v>45292.072569444441</v>
      </c>
      <c r="B633" s="2">
        <v>45292</v>
      </c>
      <c r="C633" s="3">
        <v>7.256944444444445E-2</v>
      </c>
      <c r="D633">
        <v>6270</v>
      </c>
      <c r="E633" s="57">
        <v>1024.9780000000001</v>
      </c>
      <c r="F633" s="154">
        <v>14.80373</v>
      </c>
      <c r="G633" s="158">
        <v>9.2512010000000006E-3</v>
      </c>
    </row>
    <row r="634" spans="1:7" x14ac:dyDescent="0.25">
      <c r="A634" s="6">
        <f t="shared" si="11"/>
        <v>45292.072685185187</v>
      </c>
      <c r="B634" s="2">
        <v>45292</v>
      </c>
      <c r="C634" s="3">
        <v>7.2685185185185186E-2</v>
      </c>
      <c r="D634">
        <v>6280</v>
      </c>
      <c r="E634" s="57">
        <v>1024.9780000000001</v>
      </c>
      <c r="F634" s="154">
        <v>14.80373</v>
      </c>
      <c r="G634" s="158">
        <v>9.2512010000000006E-3</v>
      </c>
    </row>
    <row r="635" spans="1:7" x14ac:dyDescent="0.25">
      <c r="A635" s="6">
        <f t="shared" si="11"/>
        <v>45292.072800925926</v>
      </c>
      <c r="B635" s="2">
        <v>45292</v>
      </c>
      <c r="C635" s="3">
        <v>7.2800925925925922E-2</v>
      </c>
      <c r="D635">
        <v>6290</v>
      </c>
      <c r="E635" s="57">
        <v>1024.9770000000001</v>
      </c>
      <c r="F635" s="154">
        <v>14.80373</v>
      </c>
      <c r="G635" s="158">
        <v>9.2512010000000006E-3</v>
      </c>
    </row>
    <row r="636" spans="1:7" x14ac:dyDescent="0.25">
      <c r="A636" s="6">
        <f t="shared" si="11"/>
        <v>45292.072916666664</v>
      </c>
      <c r="B636" s="2">
        <v>45292</v>
      </c>
      <c r="C636" s="3">
        <v>7.2916666666666671E-2</v>
      </c>
      <c r="D636">
        <v>6300</v>
      </c>
      <c r="E636" s="57">
        <v>1024.9760000000001</v>
      </c>
      <c r="F636" s="154">
        <v>14.80373</v>
      </c>
      <c r="G636" s="158">
        <v>9.2512010000000006E-3</v>
      </c>
    </row>
    <row r="637" spans="1:7" x14ac:dyDescent="0.25">
      <c r="A637" s="6">
        <f t="shared" si="11"/>
        <v>45292.07303240741</v>
      </c>
      <c r="B637" s="2">
        <v>45292</v>
      </c>
      <c r="C637" s="3">
        <v>7.3032407407407407E-2</v>
      </c>
      <c r="D637">
        <v>6310</v>
      </c>
      <c r="E637" s="57">
        <v>1024.9749999999999</v>
      </c>
      <c r="F637" s="154">
        <v>14.80373</v>
      </c>
      <c r="G637" s="158">
        <v>9.2512010000000006E-3</v>
      </c>
    </row>
    <row r="638" spans="1:7" x14ac:dyDescent="0.25">
      <c r="A638" s="6">
        <f t="shared" si="11"/>
        <v>45292.073148148149</v>
      </c>
      <c r="B638" s="2">
        <v>45292</v>
      </c>
      <c r="C638" s="3">
        <v>7.3148148148148143E-2</v>
      </c>
      <c r="D638">
        <v>6320</v>
      </c>
      <c r="E638" s="57">
        <v>1024.9749999999999</v>
      </c>
      <c r="F638" s="154">
        <v>14.80373</v>
      </c>
      <c r="G638" s="158">
        <v>9.2512010000000006E-3</v>
      </c>
    </row>
    <row r="639" spans="1:7" x14ac:dyDescent="0.25">
      <c r="A639" s="6">
        <f t="shared" si="11"/>
        <v>45292.073263888888</v>
      </c>
      <c r="B639" s="2">
        <v>45292</v>
      </c>
      <c r="C639" s="3">
        <v>7.3263888888888892E-2</v>
      </c>
      <c r="D639">
        <v>6330</v>
      </c>
      <c r="E639" s="57">
        <v>1024.9739999999999</v>
      </c>
      <c r="F639" s="154">
        <v>14.80373</v>
      </c>
      <c r="G639" s="158">
        <v>9.2512010000000006E-3</v>
      </c>
    </row>
    <row r="640" spans="1:7" x14ac:dyDescent="0.25">
      <c r="A640" s="6">
        <f t="shared" si="11"/>
        <v>45292.073379629626</v>
      </c>
      <c r="B640" s="2">
        <v>45292</v>
      </c>
      <c r="C640" s="3">
        <v>7.3379629629629628E-2</v>
      </c>
      <c r="D640">
        <v>6340</v>
      </c>
      <c r="E640" s="57">
        <v>1024.9739999999999</v>
      </c>
      <c r="F640" s="154">
        <v>14.80373</v>
      </c>
      <c r="G640" s="158">
        <v>9.2512010000000006E-3</v>
      </c>
    </row>
    <row r="641" spans="1:7" x14ac:dyDescent="0.25">
      <c r="A641" s="6">
        <f t="shared" si="11"/>
        <v>45292.073495370372</v>
      </c>
      <c r="B641" s="2">
        <v>45292</v>
      </c>
      <c r="C641" s="3">
        <v>7.3495370370370364E-2</v>
      </c>
      <c r="D641">
        <v>6350</v>
      </c>
      <c r="E641" s="57">
        <v>1024.973</v>
      </c>
      <c r="F641" s="154">
        <v>14.80373</v>
      </c>
      <c r="G641" s="158">
        <v>9.2512010000000006E-3</v>
      </c>
    </row>
    <row r="642" spans="1:7" x14ac:dyDescent="0.25">
      <c r="A642" s="6">
        <f t="shared" si="11"/>
        <v>45292.073611111111</v>
      </c>
      <c r="B642" s="2">
        <v>45292</v>
      </c>
      <c r="C642" s="3">
        <v>7.3611111111111113E-2</v>
      </c>
      <c r="D642">
        <v>6360</v>
      </c>
      <c r="E642" s="57">
        <v>1024.972</v>
      </c>
      <c r="F642" s="154">
        <v>14.80373</v>
      </c>
      <c r="G642" s="158">
        <v>9.2512010000000006E-3</v>
      </c>
    </row>
    <row r="643" spans="1:7" x14ac:dyDescent="0.25">
      <c r="A643" s="6">
        <f t="shared" si="11"/>
        <v>45292.07372685185</v>
      </c>
      <c r="B643" s="2">
        <v>45292</v>
      </c>
      <c r="C643" s="3">
        <v>7.3726851851851849E-2</v>
      </c>
      <c r="D643">
        <v>6370</v>
      </c>
      <c r="E643" s="57">
        <v>1024.972</v>
      </c>
      <c r="F643" s="154">
        <v>14.80373</v>
      </c>
      <c r="G643" s="158">
        <v>9.2512010000000006E-3</v>
      </c>
    </row>
    <row r="644" spans="1:7" x14ac:dyDescent="0.25">
      <c r="A644" s="6">
        <f t="shared" si="11"/>
        <v>45292.073842592596</v>
      </c>
      <c r="B644" s="2">
        <v>45292</v>
      </c>
      <c r="C644" s="3">
        <v>7.3842592592592585E-2</v>
      </c>
      <c r="D644">
        <v>6380</v>
      </c>
      <c r="E644" s="57">
        <v>1024.971</v>
      </c>
      <c r="F644" s="154">
        <v>14.80373</v>
      </c>
      <c r="G644" s="158">
        <v>9.2512010000000006E-3</v>
      </c>
    </row>
    <row r="645" spans="1:7" x14ac:dyDescent="0.25">
      <c r="A645" s="6">
        <f t="shared" si="11"/>
        <v>45292.073958333334</v>
      </c>
      <c r="B645" s="2">
        <v>45292</v>
      </c>
      <c r="C645" s="3">
        <v>7.3958333333333334E-2</v>
      </c>
      <c r="D645">
        <v>6390</v>
      </c>
      <c r="E645" s="57">
        <v>1024.97</v>
      </c>
      <c r="F645" s="154">
        <v>14.80373</v>
      </c>
      <c r="G645" s="158">
        <v>9.2512010000000006E-3</v>
      </c>
    </row>
    <row r="646" spans="1:7" x14ac:dyDescent="0.25">
      <c r="A646" s="6">
        <f t="shared" ref="A646:A709" si="12">DATEVALUE(TEXT($A$1,"MM/DD/YYYY"))+C646</f>
        <v>45292.074074074073</v>
      </c>
      <c r="B646" s="2">
        <v>45292</v>
      </c>
      <c r="C646" s="3">
        <v>7.407407407407407E-2</v>
      </c>
      <c r="D646">
        <v>6400</v>
      </c>
      <c r="E646" s="57">
        <v>1024.97</v>
      </c>
      <c r="F646" s="154">
        <v>14.80373</v>
      </c>
      <c r="G646" s="158">
        <v>9.2512010000000006E-3</v>
      </c>
    </row>
    <row r="647" spans="1:7" x14ac:dyDescent="0.25">
      <c r="A647" s="6">
        <f t="shared" si="12"/>
        <v>45292.074189814812</v>
      </c>
      <c r="B647" s="2">
        <v>45292</v>
      </c>
      <c r="C647" s="3">
        <v>7.4189814814814806E-2</v>
      </c>
      <c r="D647">
        <v>6410</v>
      </c>
      <c r="E647" s="57">
        <v>1024.9690000000001</v>
      </c>
      <c r="F647" s="154">
        <v>14.80373</v>
      </c>
      <c r="G647" s="158">
        <v>9.2512010000000006E-3</v>
      </c>
    </row>
    <row r="648" spans="1:7" x14ac:dyDescent="0.25">
      <c r="A648" s="6">
        <f t="shared" si="12"/>
        <v>45292.074305555558</v>
      </c>
      <c r="B648" s="2">
        <v>45292</v>
      </c>
      <c r="C648" s="3">
        <v>7.4305555555555555E-2</v>
      </c>
      <c r="D648">
        <v>6420</v>
      </c>
      <c r="E648" s="57">
        <v>1024.9690000000001</v>
      </c>
      <c r="F648" s="154">
        <v>14.80373</v>
      </c>
      <c r="G648" s="158">
        <v>9.2512010000000006E-3</v>
      </c>
    </row>
    <row r="649" spans="1:7" x14ac:dyDescent="0.25">
      <c r="A649" s="6">
        <f t="shared" si="12"/>
        <v>45292.074421296296</v>
      </c>
      <c r="B649" s="2">
        <v>45292</v>
      </c>
      <c r="C649" s="3">
        <v>7.4421296296296291E-2</v>
      </c>
      <c r="D649">
        <v>6430</v>
      </c>
      <c r="E649" s="57">
        <v>1024.9680000000001</v>
      </c>
      <c r="F649" s="154">
        <v>14.80373</v>
      </c>
      <c r="G649" s="158">
        <v>9.2512010000000006E-3</v>
      </c>
    </row>
    <row r="650" spans="1:7" x14ac:dyDescent="0.25">
      <c r="A650" s="6">
        <f t="shared" si="12"/>
        <v>45292.074537037035</v>
      </c>
      <c r="B650" s="2">
        <v>45292</v>
      </c>
      <c r="C650" s="3">
        <v>7.4537037037037041E-2</v>
      </c>
      <c r="D650">
        <v>6440</v>
      </c>
      <c r="E650" s="57">
        <v>1024.9680000000001</v>
      </c>
      <c r="F650" s="154">
        <v>14.80373</v>
      </c>
      <c r="G650" s="158">
        <v>9.2512010000000006E-3</v>
      </c>
    </row>
    <row r="651" spans="1:7" x14ac:dyDescent="0.25">
      <c r="A651" s="6">
        <f t="shared" si="12"/>
        <v>45292.074652777781</v>
      </c>
      <c r="B651" s="2">
        <v>45292</v>
      </c>
      <c r="C651" s="3">
        <v>7.4652777777777776E-2</v>
      </c>
      <c r="D651">
        <v>6450</v>
      </c>
      <c r="E651" s="57">
        <v>1024.9670000000001</v>
      </c>
      <c r="F651" s="154">
        <v>14.80373</v>
      </c>
      <c r="G651" s="158">
        <v>9.2512010000000006E-3</v>
      </c>
    </row>
    <row r="652" spans="1:7" x14ac:dyDescent="0.25">
      <c r="A652" s="6">
        <f t="shared" si="12"/>
        <v>45292.07476851852</v>
      </c>
      <c r="B652" s="2">
        <v>45292</v>
      </c>
      <c r="C652" s="3">
        <v>7.4768518518518512E-2</v>
      </c>
      <c r="D652">
        <v>6460</v>
      </c>
      <c r="E652" s="57">
        <v>1024.9659999999999</v>
      </c>
      <c r="F652" s="154">
        <v>14.80373</v>
      </c>
      <c r="G652" s="158">
        <v>9.2512010000000006E-3</v>
      </c>
    </row>
    <row r="653" spans="1:7" x14ac:dyDescent="0.25">
      <c r="A653" s="6">
        <f t="shared" si="12"/>
        <v>45292.074884259258</v>
      </c>
      <c r="B653" s="2">
        <v>45292</v>
      </c>
      <c r="C653" s="3">
        <v>7.4884259259259262E-2</v>
      </c>
      <c r="D653">
        <v>6470</v>
      </c>
      <c r="E653" s="57">
        <v>1024.9659999999999</v>
      </c>
      <c r="F653" s="154">
        <v>14.80373</v>
      </c>
      <c r="G653" s="158">
        <v>9.2512010000000006E-3</v>
      </c>
    </row>
    <row r="654" spans="1:7" x14ac:dyDescent="0.25">
      <c r="A654" s="6">
        <f t="shared" si="12"/>
        <v>45292.074999999997</v>
      </c>
      <c r="B654" s="2">
        <v>45292</v>
      </c>
      <c r="C654" s="3">
        <v>7.4999999999999997E-2</v>
      </c>
      <c r="D654">
        <v>6480</v>
      </c>
      <c r="E654" s="57">
        <v>1024.9649999999999</v>
      </c>
      <c r="F654" s="154">
        <v>14.80373</v>
      </c>
      <c r="G654" s="158">
        <v>9.2512010000000006E-3</v>
      </c>
    </row>
    <row r="655" spans="1:7" x14ac:dyDescent="0.25">
      <c r="A655" s="6">
        <f t="shared" si="12"/>
        <v>45292.075115740743</v>
      </c>
      <c r="B655" s="2">
        <v>45292</v>
      </c>
      <c r="C655" s="3">
        <v>7.5115740740740733E-2</v>
      </c>
      <c r="D655">
        <v>6490</v>
      </c>
      <c r="E655" s="57">
        <v>1024.9649999999999</v>
      </c>
      <c r="F655" s="154">
        <v>14.80373</v>
      </c>
      <c r="G655" s="158">
        <v>9.2512010000000006E-3</v>
      </c>
    </row>
    <row r="656" spans="1:7" x14ac:dyDescent="0.25">
      <c r="A656" s="6">
        <f t="shared" si="12"/>
        <v>45292.075231481482</v>
      </c>
      <c r="B656" s="2">
        <v>45292</v>
      </c>
      <c r="C656" s="3">
        <v>7.5231481481481483E-2</v>
      </c>
      <c r="D656">
        <v>6500</v>
      </c>
      <c r="E656" s="57">
        <v>1024.9639999999999</v>
      </c>
      <c r="F656" s="154">
        <v>14.80373</v>
      </c>
      <c r="G656" s="158">
        <v>9.2512010000000006E-3</v>
      </c>
    </row>
    <row r="657" spans="1:7" x14ac:dyDescent="0.25">
      <c r="A657" s="6">
        <f t="shared" si="12"/>
        <v>45292.07534722222</v>
      </c>
      <c r="B657" s="2">
        <v>45292</v>
      </c>
      <c r="C657" s="3">
        <v>7.5347222222222218E-2</v>
      </c>
      <c r="D657">
        <v>6510</v>
      </c>
      <c r="E657" s="57">
        <v>1024.9639999999999</v>
      </c>
      <c r="F657" s="154">
        <v>14.80373</v>
      </c>
      <c r="G657" s="158">
        <v>9.2512010000000006E-3</v>
      </c>
    </row>
    <row r="658" spans="1:7" x14ac:dyDescent="0.25">
      <c r="A658" s="6">
        <f t="shared" si="12"/>
        <v>45292.075462962966</v>
      </c>
      <c r="B658" s="2">
        <v>45292</v>
      </c>
      <c r="C658" s="3">
        <v>7.5462962962962968E-2</v>
      </c>
      <c r="D658">
        <v>6520</v>
      </c>
      <c r="E658" s="57">
        <v>1024.963</v>
      </c>
      <c r="F658" s="154">
        <v>14.80373</v>
      </c>
      <c r="G658" s="158">
        <v>9.2512010000000006E-3</v>
      </c>
    </row>
    <row r="659" spans="1:7" x14ac:dyDescent="0.25">
      <c r="A659" s="6">
        <f t="shared" si="12"/>
        <v>45292.075578703705</v>
      </c>
      <c r="B659" s="2">
        <v>45292</v>
      </c>
      <c r="C659" s="3">
        <v>7.5578703703703703E-2</v>
      </c>
      <c r="D659">
        <v>6530</v>
      </c>
      <c r="E659" s="57">
        <v>1024.963</v>
      </c>
      <c r="F659" s="154">
        <v>14.80373</v>
      </c>
      <c r="G659" s="158">
        <v>9.2512010000000006E-3</v>
      </c>
    </row>
    <row r="660" spans="1:7" x14ac:dyDescent="0.25">
      <c r="A660" s="6">
        <f t="shared" si="12"/>
        <v>45292.075694444444</v>
      </c>
      <c r="B660" s="2">
        <v>45292</v>
      </c>
      <c r="C660" s="3">
        <v>7.5694444444444439E-2</v>
      </c>
      <c r="D660">
        <v>6540</v>
      </c>
      <c r="E660" s="57">
        <v>1024.962</v>
      </c>
      <c r="F660" s="154">
        <v>14.80373</v>
      </c>
      <c r="G660" s="158">
        <v>9.2512010000000006E-3</v>
      </c>
    </row>
    <row r="661" spans="1:7" x14ac:dyDescent="0.25">
      <c r="A661" s="6">
        <f t="shared" si="12"/>
        <v>45292.075810185182</v>
      </c>
      <c r="B661" s="2">
        <v>45292</v>
      </c>
      <c r="C661" s="3">
        <v>7.5810185185185189E-2</v>
      </c>
      <c r="D661">
        <v>6550</v>
      </c>
      <c r="E661" s="57">
        <v>1024.962</v>
      </c>
      <c r="F661" s="154">
        <v>14.80373</v>
      </c>
      <c r="G661" s="158">
        <v>9.2512010000000006E-3</v>
      </c>
    </row>
    <row r="662" spans="1:7" x14ac:dyDescent="0.25">
      <c r="A662" s="6">
        <f t="shared" si="12"/>
        <v>45292.075925925928</v>
      </c>
      <c r="B662" s="2">
        <v>45292</v>
      </c>
      <c r="C662" s="3">
        <v>7.5925925925925938E-2</v>
      </c>
      <c r="D662">
        <v>6560</v>
      </c>
      <c r="E662" s="57">
        <v>1024.961</v>
      </c>
      <c r="F662" s="154">
        <v>14.80373</v>
      </c>
      <c r="G662" s="158">
        <v>9.2512010000000006E-3</v>
      </c>
    </row>
    <row r="663" spans="1:7" x14ac:dyDescent="0.25">
      <c r="A663" s="6">
        <f t="shared" si="12"/>
        <v>45292.076041666667</v>
      </c>
      <c r="B663" s="2">
        <v>45292</v>
      </c>
      <c r="C663" s="3">
        <v>7.604166666666666E-2</v>
      </c>
      <c r="D663">
        <v>6570</v>
      </c>
      <c r="E663" s="57">
        <v>1024.961</v>
      </c>
      <c r="F663" s="154">
        <v>14.80373</v>
      </c>
      <c r="G663" s="158">
        <v>9.2512010000000006E-3</v>
      </c>
    </row>
    <row r="664" spans="1:7" x14ac:dyDescent="0.25">
      <c r="A664" s="6">
        <f t="shared" si="12"/>
        <v>45292.076157407406</v>
      </c>
      <c r="B664" s="2">
        <v>45292</v>
      </c>
      <c r="C664" s="3">
        <v>7.615740740740741E-2</v>
      </c>
      <c r="D664">
        <v>6580</v>
      </c>
      <c r="E664" s="57">
        <v>1024.96</v>
      </c>
      <c r="F664" s="154">
        <v>14.80373</v>
      </c>
      <c r="G664" s="158">
        <v>9.2512010000000006E-3</v>
      </c>
    </row>
    <row r="665" spans="1:7" x14ac:dyDescent="0.25">
      <c r="A665" s="6">
        <f t="shared" si="12"/>
        <v>45292.076273148145</v>
      </c>
      <c r="B665" s="2">
        <v>45292</v>
      </c>
      <c r="C665" s="3">
        <v>7.6273148148148159E-2</v>
      </c>
      <c r="D665">
        <v>6590</v>
      </c>
      <c r="E665" s="57">
        <v>1024.96</v>
      </c>
      <c r="F665" s="154">
        <v>14.80373</v>
      </c>
      <c r="G665" s="158">
        <v>9.2512010000000006E-3</v>
      </c>
    </row>
    <row r="666" spans="1:7" x14ac:dyDescent="0.25">
      <c r="A666" s="6">
        <f t="shared" si="12"/>
        <v>45292.076388888891</v>
      </c>
      <c r="B666" s="2">
        <v>45292</v>
      </c>
      <c r="C666" s="3">
        <v>7.6388888888888895E-2</v>
      </c>
      <c r="D666">
        <v>6600</v>
      </c>
      <c r="E666" s="57">
        <v>1024.9590000000001</v>
      </c>
      <c r="F666" s="154">
        <v>14.80373</v>
      </c>
      <c r="G666" s="158">
        <v>9.2512010000000006E-3</v>
      </c>
    </row>
    <row r="667" spans="1:7" x14ac:dyDescent="0.25">
      <c r="A667" s="6">
        <f t="shared" si="12"/>
        <v>45292.076504629629</v>
      </c>
      <c r="B667" s="2">
        <v>45292</v>
      </c>
      <c r="C667" s="3">
        <v>7.6504629629629631E-2</v>
      </c>
      <c r="D667">
        <v>6610</v>
      </c>
      <c r="E667" s="57">
        <v>1024.9590000000001</v>
      </c>
      <c r="F667" s="154">
        <v>14.80373</v>
      </c>
      <c r="G667" s="158">
        <v>9.2512010000000006E-3</v>
      </c>
    </row>
    <row r="668" spans="1:7" x14ac:dyDescent="0.25">
      <c r="A668" s="6">
        <f t="shared" si="12"/>
        <v>45292.076620370368</v>
      </c>
      <c r="B668" s="2">
        <v>45292</v>
      </c>
      <c r="C668" s="3">
        <v>7.662037037037038E-2</v>
      </c>
      <c r="D668">
        <v>6620</v>
      </c>
      <c r="E668" s="57">
        <v>1024.9580000000001</v>
      </c>
      <c r="F668" s="154">
        <v>14.80373</v>
      </c>
      <c r="G668" s="158">
        <v>9.2512010000000006E-3</v>
      </c>
    </row>
    <row r="669" spans="1:7" x14ac:dyDescent="0.25">
      <c r="A669" s="6">
        <f t="shared" si="12"/>
        <v>45292.076736111114</v>
      </c>
      <c r="B669" s="2">
        <v>45292</v>
      </c>
      <c r="C669" s="3">
        <v>7.6736111111111116E-2</v>
      </c>
      <c r="D669">
        <v>6630</v>
      </c>
      <c r="E669" s="57">
        <v>1024.9580000000001</v>
      </c>
      <c r="F669" s="154">
        <v>14.80373</v>
      </c>
      <c r="G669" s="158">
        <v>9.2512010000000006E-3</v>
      </c>
    </row>
    <row r="670" spans="1:7" x14ac:dyDescent="0.25">
      <c r="A670" s="6">
        <f t="shared" si="12"/>
        <v>45292.076851851853</v>
      </c>
      <c r="B670" s="2">
        <v>45292</v>
      </c>
      <c r="C670" s="3">
        <v>7.6851851851851852E-2</v>
      </c>
      <c r="D670">
        <v>6640</v>
      </c>
      <c r="E670" s="57">
        <v>1024.9570000000001</v>
      </c>
      <c r="F670" s="154">
        <v>14.80373</v>
      </c>
      <c r="G670" s="158">
        <v>9.2512010000000006E-3</v>
      </c>
    </row>
    <row r="671" spans="1:7" x14ac:dyDescent="0.25">
      <c r="A671" s="6">
        <f t="shared" si="12"/>
        <v>45292.076967592591</v>
      </c>
      <c r="B671" s="2">
        <v>45292</v>
      </c>
      <c r="C671" s="3">
        <v>7.6967592592592601E-2</v>
      </c>
      <c r="D671">
        <v>6650</v>
      </c>
      <c r="E671" s="57">
        <v>1024.9570000000001</v>
      </c>
      <c r="F671" s="154">
        <v>14.80373</v>
      </c>
      <c r="G671" s="158">
        <v>9.2512010000000006E-3</v>
      </c>
    </row>
    <row r="672" spans="1:7" x14ac:dyDescent="0.25">
      <c r="A672" s="6">
        <f t="shared" si="12"/>
        <v>45292.07708333333</v>
      </c>
      <c r="B672" s="2">
        <v>45292</v>
      </c>
      <c r="C672" s="3">
        <v>7.7083333333333337E-2</v>
      </c>
      <c r="D672">
        <v>6660</v>
      </c>
      <c r="E672" s="57">
        <v>1024.9570000000001</v>
      </c>
      <c r="F672" s="154">
        <v>14.80373</v>
      </c>
      <c r="G672" s="158">
        <v>9.2512010000000006E-3</v>
      </c>
    </row>
    <row r="673" spans="1:7" x14ac:dyDescent="0.25">
      <c r="A673" s="6">
        <f t="shared" si="12"/>
        <v>45292.077199074076</v>
      </c>
      <c r="B673" s="2">
        <v>45292</v>
      </c>
      <c r="C673" s="3">
        <v>7.7199074074074073E-2</v>
      </c>
      <c r="D673">
        <v>6670</v>
      </c>
      <c r="E673" s="57">
        <v>1024.9559999999999</v>
      </c>
      <c r="F673" s="154">
        <v>14.80373</v>
      </c>
      <c r="G673" s="158">
        <v>9.2512010000000006E-3</v>
      </c>
    </row>
    <row r="674" spans="1:7" x14ac:dyDescent="0.25">
      <c r="A674" s="6">
        <f t="shared" si="12"/>
        <v>45292.077314814815</v>
      </c>
      <c r="B674" s="2">
        <v>45292</v>
      </c>
      <c r="C674" s="3">
        <v>7.7314814814814822E-2</v>
      </c>
      <c r="D674">
        <v>6680</v>
      </c>
      <c r="E674" s="57">
        <v>1024.9559999999999</v>
      </c>
      <c r="F674" s="154">
        <v>14.80373</v>
      </c>
      <c r="G674" s="158">
        <v>9.2512010000000006E-3</v>
      </c>
    </row>
    <row r="675" spans="1:7" x14ac:dyDescent="0.25">
      <c r="A675" s="6">
        <f t="shared" si="12"/>
        <v>45292.077430555553</v>
      </c>
      <c r="B675" s="2">
        <v>45292</v>
      </c>
      <c r="C675" s="3">
        <v>7.7430555555555558E-2</v>
      </c>
      <c r="D675">
        <v>6690</v>
      </c>
      <c r="E675" s="57">
        <v>1024.9549999999999</v>
      </c>
      <c r="F675" s="154">
        <v>14.80373</v>
      </c>
      <c r="G675" s="158">
        <v>9.2512010000000006E-3</v>
      </c>
    </row>
    <row r="676" spans="1:7" x14ac:dyDescent="0.25">
      <c r="A676" s="6">
        <f t="shared" si="12"/>
        <v>45292.077546296299</v>
      </c>
      <c r="B676" s="2">
        <v>45292</v>
      </c>
      <c r="C676" s="3">
        <v>7.7546296296296294E-2</v>
      </c>
      <c r="D676">
        <v>6700</v>
      </c>
      <c r="E676" s="57">
        <v>1024.9549999999999</v>
      </c>
      <c r="F676" s="154">
        <v>14.80373</v>
      </c>
      <c r="G676" s="158">
        <v>9.2512010000000006E-3</v>
      </c>
    </row>
    <row r="677" spans="1:7" x14ac:dyDescent="0.25">
      <c r="A677" s="6">
        <f t="shared" si="12"/>
        <v>45292.077662037038</v>
      </c>
      <c r="B677" s="2">
        <v>45292</v>
      </c>
      <c r="C677" s="3">
        <v>7.7662037037037043E-2</v>
      </c>
      <c r="D677">
        <v>6710</v>
      </c>
      <c r="E677" s="57">
        <v>1024.954</v>
      </c>
      <c r="F677" s="154">
        <v>14.80373</v>
      </c>
      <c r="G677" s="158">
        <v>9.2512010000000006E-3</v>
      </c>
    </row>
    <row r="678" spans="1:7" x14ac:dyDescent="0.25">
      <c r="A678" s="6">
        <f t="shared" si="12"/>
        <v>45292.077777777777</v>
      </c>
      <c r="B678" s="2">
        <v>45292</v>
      </c>
      <c r="C678" s="3">
        <v>7.7777777777777779E-2</v>
      </c>
      <c r="D678">
        <v>6720</v>
      </c>
      <c r="E678" s="57">
        <v>1024.954</v>
      </c>
      <c r="F678" s="154">
        <v>14.80373</v>
      </c>
      <c r="G678" s="158">
        <v>9.2512010000000006E-3</v>
      </c>
    </row>
    <row r="679" spans="1:7" x14ac:dyDescent="0.25">
      <c r="A679" s="6">
        <f t="shared" si="12"/>
        <v>45292.077893518515</v>
      </c>
      <c r="B679" s="2">
        <v>45292</v>
      </c>
      <c r="C679" s="3">
        <v>7.7893518518518515E-2</v>
      </c>
      <c r="D679">
        <v>6730</v>
      </c>
      <c r="E679" s="57">
        <v>1024.954</v>
      </c>
      <c r="F679" s="154">
        <v>14.80373</v>
      </c>
      <c r="G679" s="158">
        <v>9.2512010000000006E-3</v>
      </c>
    </row>
    <row r="680" spans="1:7" x14ac:dyDescent="0.25">
      <c r="A680" s="6">
        <f t="shared" si="12"/>
        <v>45292.078009259261</v>
      </c>
      <c r="B680" s="2">
        <v>45292</v>
      </c>
      <c r="C680" s="3">
        <v>7.8009259259259264E-2</v>
      </c>
      <c r="D680">
        <v>6740</v>
      </c>
      <c r="E680" s="57">
        <v>1024.953</v>
      </c>
      <c r="F680" s="154">
        <v>14.80373</v>
      </c>
      <c r="G680" s="158">
        <v>9.2512010000000006E-3</v>
      </c>
    </row>
    <row r="681" spans="1:7" x14ac:dyDescent="0.25">
      <c r="A681" s="6">
        <f t="shared" si="12"/>
        <v>45292.078125</v>
      </c>
      <c r="B681" s="2">
        <v>45292</v>
      </c>
      <c r="C681" s="3">
        <v>7.8125E-2</v>
      </c>
      <c r="D681">
        <v>6750</v>
      </c>
      <c r="E681" s="57">
        <v>1024.953</v>
      </c>
      <c r="F681" s="154">
        <v>14.80373</v>
      </c>
      <c r="G681" s="158">
        <v>9.2512010000000006E-3</v>
      </c>
    </row>
    <row r="682" spans="1:7" x14ac:dyDescent="0.25">
      <c r="A682" s="6">
        <f t="shared" si="12"/>
        <v>45292.078240740739</v>
      </c>
      <c r="B682" s="2">
        <v>45292</v>
      </c>
      <c r="C682" s="3">
        <v>7.8240740740740736E-2</v>
      </c>
      <c r="D682">
        <v>6760</v>
      </c>
      <c r="E682" s="57">
        <v>1024.952</v>
      </c>
      <c r="F682" s="154">
        <v>14.80373</v>
      </c>
      <c r="G682" s="158">
        <v>9.2512010000000006E-3</v>
      </c>
    </row>
    <row r="683" spans="1:7" x14ac:dyDescent="0.25">
      <c r="A683" s="6">
        <f t="shared" si="12"/>
        <v>45292.078356481485</v>
      </c>
      <c r="B683" s="2">
        <v>45292</v>
      </c>
      <c r="C683" s="3">
        <v>7.8356481481481485E-2</v>
      </c>
      <c r="D683">
        <v>6770</v>
      </c>
      <c r="E683" s="57">
        <v>1024.952</v>
      </c>
      <c r="F683" s="154">
        <v>14.80373</v>
      </c>
      <c r="G683" s="158">
        <v>9.2512010000000006E-3</v>
      </c>
    </row>
    <row r="684" spans="1:7" x14ac:dyDescent="0.25">
      <c r="A684" s="6">
        <f t="shared" si="12"/>
        <v>45292.078472222223</v>
      </c>
      <c r="B684" s="2">
        <v>45292</v>
      </c>
      <c r="C684" s="3">
        <v>7.8472222222222221E-2</v>
      </c>
      <c r="D684">
        <v>6780</v>
      </c>
      <c r="E684" s="57">
        <v>1024.952</v>
      </c>
      <c r="F684" s="154">
        <v>14.80373</v>
      </c>
      <c r="G684" s="158">
        <v>9.2512010000000006E-3</v>
      </c>
    </row>
    <row r="685" spans="1:7" x14ac:dyDescent="0.25">
      <c r="A685" s="6">
        <f t="shared" si="12"/>
        <v>45292.078587962962</v>
      </c>
      <c r="B685" s="2">
        <v>45292</v>
      </c>
      <c r="C685" s="3">
        <v>7.8587962962962957E-2</v>
      </c>
      <c r="D685">
        <v>6790</v>
      </c>
      <c r="E685" s="57">
        <v>1024.951</v>
      </c>
      <c r="F685" s="154">
        <v>14.80373</v>
      </c>
      <c r="G685" s="158">
        <v>9.2512010000000006E-3</v>
      </c>
    </row>
    <row r="686" spans="1:7" x14ac:dyDescent="0.25">
      <c r="A686" s="6">
        <f t="shared" si="12"/>
        <v>45292.078703703701</v>
      </c>
      <c r="B686" s="2">
        <v>45292</v>
      </c>
      <c r="C686" s="3">
        <v>7.8703703703703706E-2</v>
      </c>
      <c r="D686">
        <v>6800</v>
      </c>
      <c r="E686" s="57">
        <v>1024.951</v>
      </c>
      <c r="F686" s="154">
        <v>14.80373</v>
      </c>
      <c r="G686" s="158">
        <v>9.2512010000000006E-3</v>
      </c>
    </row>
    <row r="687" spans="1:7" x14ac:dyDescent="0.25">
      <c r="A687" s="6">
        <f t="shared" si="12"/>
        <v>45292.078819444447</v>
      </c>
      <c r="B687" s="2">
        <v>45292</v>
      </c>
      <c r="C687" s="3">
        <v>7.8819444444444442E-2</v>
      </c>
      <c r="D687">
        <v>6810</v>
      </c>
      <c r="E687" s="57">
        <v>1024.95</v>
      </c>
      <c r="F687" s="154">
        <v>14.80373</v>
      </c>
      <c r="G687" s="158">
        <v>9.2512010000000006E-3</v>
      </c>
    </row>
    <row r="688" spans="1:7" x14ac:dyDescent="0.25">
      <c r="A688" s="6">
        <f t="shared" si="12"/>
        <v>45292.078935185185</v>
      </c>
      <c r="B688" s="2">
        <v>45292</v>
      </c>
      <c r="C688" s="3">
        <v>7.8935185185185178E-2</v>
      </c>
      <c r="D688">
        <v>6820</v>
      </c>
      <c r="E688" s="57">
        <v>1024.95</v>
      </c>
      <c r="F688" s="154">
        <v>14.80373</v>
      </c>
      <c r="G688" s="158">
        <v>9.2512010000000006E-3</v>
      </c>
    </row>
    <row r="689" spans="1:7" x14ac:dyDescent="0.25">
      <c r="A689" s="6">
        <f t="shared" si="12"/>
        <v>45292.079050925924</v>
      </c>
      <c r="B689" s="2">
        <v>45292</v>
      </c>
      <c r="C689" s="3">
        <v>7.9050925925925927E-2</v>
      </c>
      <c r="D689">
        <v>6830</v>
      </c>
      <c r="E689" s="57">
        <v>1024.95</v>
      </c>
      <c r="F689" s="154">
        <v>14.80373</v>
      </c>
      <c r="G689" s="158">
        <v>9.2512010000000006E-3</v>
      </c>
    </row>
    <row r="690" spans="1:7" x14ac:dyDescent="0.25">
      <c r="A690" s="6">
        <f t="shared" si="12"/>
        <v>45292.07916666667</v>
      </c>
      <c r="B690" s="2">
        <v>45292</v>
      </c>
      <c r="C690" s="3">
        <v>7.9166666666666663E-2</v>
      </c>
      <c r="D690">
        <v>6840</v>
      </c>
      <c r="E690" s="57">
        <v>1024.9490000000001</v>
      </c>
      <c r="F690" s="154">
        <v>14.80373</v>
      </c>
      <c r="G690" s="158">
        <v>9.2512010000000006E-3</v>
      </c>
    </row>
    <row r="691" spans="1:7" x14ac:dyDescent="0.25">
      <c r="A691" s="6">
        <f t="shared" si="12"/>
        <v>45292.079282407409</v>
      </c>
      <c r="B691" s="2">
        <v>45292</v>
      </c>
      <c r="C691" s="3">
        <v>7.9282407407407399E-2</v>
      </c>
      <c r="D691">
        <v>6850</v>
      </c>
      <c r="E691" s="57">
        <v>1024.9490000000001</v>
      </c>
      <c r="F691" s="154">
        <v>14.80373</v>
      </c>
      <c r="G691" s="158">
        <v>9.2512010000000006E-3</v>
      </c>
    </row>
    <row r="692" spans="1:7" x14ac:dyDescent="0.25">
      <c r="A692" s="6">
        <f t="shared" si="12"/>
        <v>45292.079398148147</v>
      </c>
      <c r="B692" s="2">
        <v>45292</v>
      </c>
      <c r="C692" s="3">
        <v>7.9398148148148148E-2</v>
      </c>
      <c r="D692">
        <v>6860</v>
      </c>
      <c r="E692" s="57">
        <v>1024.9490000000001</v>
      </c>
      <c r="F692" s="154">
        <v>14.80373</v>
      </c>
      <c r="G692" s="158">
        <v>9.2512010000000006E-3</v>
      </c>
    </row>
    <row r="693" spans="1:7" x14ac:dyDescent="0.25">
      <c r="A693" s="6">
        <f t="shared" si="12"/>
        <v>45292.079513888886</v>
      </c>
      <c r="B693" s="2">
        <v>45292</v>
      </c>
      <c r="C693" s="3">
        <v>7.9513888888888884E-2</v>
      </c>
      <c r="D693">
        <v>6870</v>
      </c>
      <c r="E693" s="57">
        <v>1024.9480000000001</v>
      </c>
      <c r="F693" s="154">
        <v>14.80373</v>
      </c>
      <c r="G693" s="158">
        <v>9.2512010000000006E-3</v>
      </c>
    </row>
    <row r="694" spans="1:7" x14ac:dyDescent="0.25">
      <c r="A694" s="6">
        <f t="shared" si="12"/>
        <v>45292.079629629632</v>
      </c>
      <c r="B694" s="2">
        <v>45292</v>
      </c>
      <c r="C694" s="3">
        <v>7.962962962962962E-2</v>
      </c>
      <c r="D694">
        <v>6880</v>
      </c>
      <c r="E694" s="57">
        <v>1024.9480000000001</v>
      </c>
      <c r="F694" s="154">
        <v>14.80373</v>
      </c>
      <c r="G694" s="158">
        <v>9.2512010000000006E-3</v>
      </c>
    </row>
    <row r="695" spans="1:7" x14ac:dyDescent="0.25">
      <c r="A695" s="6">
        <f t="shared" si="12"/>
        <v>45292.079745370371</v>
      </c>
      <c r="B695" s="2">
        <v>45292</v>
      </c>
      <c r="C695" s="3">
        <v>7.9745370370370369E-2</v>
      </c>
      <c r="D695">
        <v>6890</v>
      </c>
      <c r="E695" s="57">
        <v>1024.9480000000001</v>
      </c>
      <c r="F695" s="154">
        <v>14.80373</v>
      </c>
      <c r="G695" s="158">
        <v>9.2512010000000006E-3</v>
      </c>
    </row>
    <row r="696" spans="1:7" x14ac:dyDescent="0.25">
      <c r="A696" s="6">
        <f t="shared" si="12"/>
        <v>45292.079861111109</v>
      </c>
      <c r="B696" s="2">
        <v>45292</v>
      </c>
      <c r="C696" s="3">
        <v>7.9861111111111105E-2</v>
      </c>
      <c r="D696">
        <v>6900</v>
      </c>
      <c r="E696" s="57">
        <v>1024.9469999999999</v>
      </c>
      <c r="F696" s="154">
        <v>14.80373</v>
      </c>
      <c r="G696" s="158">
        <v>9.2512010000000006E-3</v>
      </c>
    </row>
    <row r="697" spans="1:7" x14ac:dyDescent="0.25">
      <c r="A697" s="6">
        <f t="shared" si="12"/>
        <v>45292.079976851855</v>
      </c>
      <c r="B697" s="2">
        <v>45292</v>
      </c>
      <c r="C697" s="3">
        <v>7.9976851851851841E-2</v>
      </c>
      <c r="D697">
        <v>6910</v>
      </c>
      <c r="E697" s="57">
        <v>1024.9469999999999</v>
      </c>
      <c r="F697" s="154">
        <v>14.80373</v>
      </c>
      <c r="G697" s="158">
        <v>9.2512010000000006E-3</v>
      </c>
    </row>
    <row r="698" spans="1:7" x14ac:dyDescent="0.25">
      <c r="A698" s="6">
        <f t="shared" si="12"/>
        <v>45292.080092592594</v>
      </c>
      <c r="B698" s="2">
        <v>45292</v>
      </c>
      <c r="C698" s="3">
        <v>8.009259259259259E-2</v>
      </c>
      <c r="D698">
        <v>6920</v>
      </c>
      <c r="E698" s="57">
        <v>1024.9469999999999</v>
      </c>
      <c r="F698" s="154">
        <v>14.80373</v>
      </c>
      <c r="G698" s="158">
        <v>9.2512010000000006E-3</v>
      </c>
    </row>
    <row r="699" spans="1:7" x14ac:dyDescent="0.25">
      <c r="A699" s="6">
        <f t="shared" si="12"/>
        <v>45292.080208333333</v>
      </c>
      <c r="B699" s="2">
        <v>45292</v>
      </c>
      <c r="C699" s="3">
        <v>8.020833333333334E-2</v>
      </c>
      <c r="D699">
        <v>6930</v>
      </c>
      <c r="E699" s="57">
        <v>1024.9459999999999</v>
      </c>
      <c r="F699" s="154">
        <v>14.80373</v>
      </c>
      <c r="G699" s="158">
        <v>9.2512010000000006E-3</v>
      </c>
    </row>
    <row r="700" spans="1:7" x14ac:dyDescent="0.25">
      <c r="A700" s="6">
        <f t="shared" si="12"/>
        <v>45292.080324074072</v>
      </c>
      <c r="B700" s="2">
        <v>45292</v>
      </c>
      <c r="C700" s="3">
        <v>8.0324074074074062E-2</v>
      </c>
      <c r="D700">
        <v>6940</v>
      </c>
      <c r="E700" s="57">
        <v>1024.9459999999999</v>
      </c>
      <c r="F700" s="154">
        <v>14.80373</v>
      </c>
      <c r="G700" s="158">
        <v>9.2512010000000006E-3</v>
      </c>
    </row>
    <row r="701" spans="1:7" x14ac:dyDescent="0.25">
      <c r="A701" s="6">
        <f t="shared" si="12"/>
        <v>45292.080439814818</v>
      </c>
      <c r="B701" s="2">
        <v>45292</v>
      </c>
      <c r="C701" s="3">
        <v>8.0439814814814811E-2</v>
      </c>
      <c r="D701">
        <v>6950</v>
      </c>
      <c r="E701" s="57">
        <v>1024.9459999999999</v>
      </c>
      <c r="F701" s="154">
        <v>14.80373</v>
      </c>
      <c r="G701" s="158">
        <v>9.2512010000000006E-3</v>
      </c>
    </row>
    <row r="702" spans="1:7" x14ac:dyDescent="0.25">
      <c r="A702" s="6">
        <f t="shared" si="12"/>
        <v>45292.080555555556</v>
      </c>
      <c r="B702" s="2">
        <v>45292</v>
      </c>
      <c r="C702" s="3">
        <v>8.0555555555555561E-2</v>
      </c>
      <c r="D702">
        <v>6960</v>
      </c>
      <c r="E702" s="57">
        <v>1024.9449999999999</v>
      </c>
      <c r="F702" s="154">
        <v>14.80373</v>
      </c>
      <c r="G702" s="158">
        <v>9.2512010000000006E-3</v>
      </c>
    </row>
    <row r="703" spans="1:7" x14ac:dyDescent="0.25">
      <c r="A703" s="6">
        <f t="shared" si="12"/>
        <v>45292.080671296295</v>
      </c>
      <c r="B703" s="2">
        <v>45292</v>
      </c>
      <c r="C703" s="3">
        <v>8.0671296296296297E-2</v>
      </c>
      <c r="D703">
        <v>6970</v>
      </c>
      <c r="E703" s="57">
        <v>1024.9449999999999</v>
      </c>
      <c r="F703" s="154">
        <v>14.80373</v>
      </c>
      <c r="G703" s="158">
        <v>9.2512010000000006E-3</v>
      </c>
    </row>
    <row r="704" spans="1:7" x14ac:dyDescent="0.25">
      <c r="A704" s="6">
        <f t="shared" si="12"/>
        <v>45292.080787037034</v>
      </c>
      <c r="B704" s="2">
        <v>45292</v>
      </c>
      <c r="C704" s="3">
        <v>8.0787037037037032E-2</v>
      </c>
      <c r="D704">
        <v>6980</v>
      </c>
      <c r="E704" s="57">
        <v>1024.9449999999999</v>
      </c>
      <c r="F704" s="154">
        <v>14.80373</v>
      </c>
      <c r="G704" s="158">
        <v>9.2512010000000006E-3</v>
      </c>
    </row>
    <row r="705" spans="1:7" x14ac:dyDescent="0.25">
      <c r="A705" s="6">
        <f t="shared" si="12"/>
        <v>45292.08090277778</v>
      </c>
      <c r="B705" s="2">
        <v>45292</v>
      </c>
      <c r="C705" s="3">
        <v>8.0902777777777782E-2</v>
      </c>
      <c r="D705">
        <v>6990</v>
      </c>
      <c r="E705" s="57">
        <v>1024.9449999999999</v>
      </c>
      <c r="F705" s="154">
        <v>14.80373</v>
      </c>
      <c r="G705" s="158">
        <v>9.2512010000000006E-3</v>
      </c>
    </row>
    <row r="706" spans="1:7" x14ac:dyDescent="0.25">
      <c r="A706" s="6">
        <f t="shared" si="12"/>
        <v>45292.081018518518</v>
      </c>
      <c r="B706" s="2">
        <v>45292</v>
      </c>
      <c r="C706" s="3">
        <v>8.1018518518518517E-2</v>
      </c>
      <c r="D706">
        <v>7000</v>
      </c>
      <c r="E706" s="57">
        <v>1024.944</v>
      </c>
      <c r="F706" s="154">
        <v>14.80373</v>
      </c>
      <c r="G706" s="158">
        <v>9.2512010000000006E-3</v>
      </c>
    </row>
    <row r="707" spans="1:7" x14ac:dyDescent="0.25">
      <c r="A707" s="6">
        <f t="shared" si="12"/>
        <v>45292.081134259257</v>
      </c>
      <c r="B707" s="2">
        <v>45292</v>
      </c>
      <c r="C707" s="3">
        <v>8.1134259259259267E-2</v>
      </c>
      <c r="D707">
        <v>7010</v>
      </c>
      <c r="E707" s="57">
        <v>1024.944</v>
      </c>
      <c r="F707" s="154">
        <v>14.80373</v>
      </c>
      <c r="G707" s="158">
        <v>9.2512010000000006E-3</v>
      </c>
    </row>
    <row r="708" spans="1:7" x14ac:dyDescent="0.25">
      <c r="A708" s="6">
        <f t="shared" si="12"/>
        <v>45292.081250000003</v>
      </c>
      <c r="B708" s="2">
        <v>45292</v>
      </c>
      <c r="C708" s="3">
        <v>8.1250000000000003E-2</v>
      </c>
      <c r="D708">
        <v>7020</v>
      </c>
      <c r="E708" s="57">
        <v>1024.944</v>
      </c>
      <c r="F708" s="154">
        <v>14.80373</v>
      </c>
      <c r="G708" s="158">
        <v>9.2512010000000006E-3</v>
      </c>
    </row>
    <row r="709" spans="1:7" x14ac:dyDescent="0.25">
      <c r="A709" s="6">
        <f t="shared" si="12"/>
        <v>45292.081365740742</v>
      </c>
      <c r="B709" s="2">
        <v>45292</v>
      </c>
      <c r="C709" s="3">
        <v>8.1365740740740738E-2</v>
      </c>
      <c r="D709">
        <v>7030</v>
      </c>
      <c r="E709" s="57">
        <v>1024.943</v>
      </c>
      <c r="F709" s="154">
        <v>14.80373</v>
      </c>
      <c r="G709" s="158">
        <v>9.2512010000000006E-3</v>
      </c>
    </row>
    <row r="710" spans="1:7" x14ac:dyDescent="0.25">
      <c r="A710" s="6">
        <f t="shared" ref="A710:A773" si="13">DATEVALUE(TEXT($A$1,"MM/DD/YYYY"))+C710</f>
        <v>45292.08148148148</v>
      </c>
      <c r="B710" s="2">
        <v>45292</v>
      </c>
      <c r="C710" s="3">
        <v>8.1481481481481488E-2</v>
      </c>
      <c r="D710">
        <v>7040</v>
      </c>
      <c r="E710" s="57">
        <v>1024.943</v>
      </c>
      <c r="F710" s="154">
        <v>14.80373</v>
      </c>
      <c r="G710" s="158">
        <v>9.2512010000000006E-3</v>
      </c>
    </row>
    <row r="711" spans="1:7" x14ac:dyDescent="0.25">
      <c r="A711" s="6">
        <f t="shared" si="13"/>
        <v>45292.081597222219</v>
      </c>
      <c r="B711" s="2">
        <v>45292</v>
      </c>
      <c r="C711" s="3">
        <v>8.1597222222222224E-2</v>
      </c>
      <c r="D711">
        <v>7050</v>
      </c>
      <c r="E711" s="57">
        <v>1024.943</v>
      </c>
      <c r="F711" s="154">
        <v>14.80373</v>
      </c>
      <c r="G711" s="158">
        <v>9.2512010000000006E-3</v>
      </c>
    </row>
    <row r="712" spans="1:7" x14ac:dyDescent="0.25">
      <c r="A712" s="6">
        <f t="shared" si="13"/>
        <v>45292.081712962965</v>
      </c>
      <c r="B712" s="2">
        <v>45292</v>
      </c>
      <c r="C712" s="3">
        <v>8.1712962962962959E-2</v>
      </c>
      <c r="D712">
        <v>7060</v>
      </c>
      <c r="E712" s="57">
        <v>1024.943</v>
      </c>
      <c r="F712" s="154">
        <v>14.80373</v>
      </c>
      <c r="G712" s="158">
        <v>9.2512010000000006E-3</v>
      </c>
    </row>
    <row r="713" spans="1:7" x14ac:dyDescent="0.25">
      <c r="A713" s="6">
        <f t="shared" si="13"/>
        <v>45292.081828703704</v>
      </c>
      <c r="B713" s="2">
        <v>45292</v>
      </c>
      <c r="C713" s="3">
        <v>8.1828703703703709E-2</v>
      </c>
      <c r="D713">
        <v>7070</v>
      </c>
      <c r="E713" s="57">
        <v>1024.942</v>
      </c>
      <c r="F713" s="154">
        <v>14.80373</v>
      </c>
      <c r="G713" s="158">
        <v>9.2512010000000006E-3</v>
      </c>
    </row>
    <row r="714" spans="1:7" x14ac:dyDescent="0.25">
      <c r="A714" s="6">
        <f t="shared" si="13"/>
        <v>45292.081944444442</v>
      </c>
      <c r="B714" s="2">
        <v>45292</v>
      </c>
      <c r="C714" s="3">
        <v>8.1944444444444445E-2</v>
      </c>
      <c r="D714">
        <v>7080</v>
      </c>
      <c r="E714" s="57">
        <v>1024.942</v>
      </c>
      <c r="F714" s="154">
        <v>14.80373</v>
      </c>
      <c r="G714" s="158">
        <v>9.2512010000000006E-3</v>
      </c>
    </row>
    <row r="715" spans="1:7" x14ac:dyDescent="0.25">
      <c r="A715" s="6">
        <f t="shared" si="13"/>
        <v>45292.082060185188</v>
      </c>
      <c r="B715" s="2">
        <v>45292</v>
      </c>
      <c r="C715" s="3">
        <v>8.2060185185185194E-2</v>
      </c>
      <c r="D715">
        <v>7090</v>
      </c>
      <c r="E715" s="57">
        <v>1024.942</v>
      </c>
      <c r="F715" s="154">
        <v>14.80373</v>
      </c>
      <c r="G715" s="158">
        <v>9.2512010000000006E-3</v>
      </c>
    </row>
    <row r="716" spans="1:7" x14ac:dyDescent="0.25">
      <c r="A716" s="6">
        <f t="shared" si="13"/>
        <v>45292.082175925927</v>
      </c>
      <c r="B716" s="2">
        <v>45292</v>
      </c>
      <c r="C716" s="3">
        <v>8.217592592592593E-2</v>
      </c>
      <c r="D716">
        <v>7100</v>
      </c>
      <c r="E716" s="57">
        <v>1024.942</v>
      </c>
      <c r="F716" s="154">
        <v>14.80373</v>
      </c>
      <c r="G716" s="158">
        <v>9.2512010000000006E-3</v>
      </c>
    </row>
    <row r="717" spans="1:7" x14ac:dyDescent="0.25">
      <c r="A717" s="6">
        <f t="shared" si="13"/>
        <v>45292.082291666666</v>
      </c>
      <c r="B717" s="2">
        <v>45292</v>
      </c>
      <c r="C717" s="3">
        <v>8.2291666666666666E-2</v>
      </c>
      <c r="D717">
        <v>7110</v>
      </c>
      <c r="E717" s="57">
        <v>1024.941</v>
      </c>
      <c r="F717" s="154">
        <v>14.80373</v>
      </c>
      <c r="G717" s="158">
        <v>9.2512010000000006E-3</v>
      </c>
    </row>
    <row r="718" spans="1:7" x14ac:dyDescent="0.25">
      <c r="A718" s="6">
        <f t="shared" si="13"/>
        <v>45292.082407407404</v>
      </c>
      <c r="B718" s="2">
        <v>45292</v>
      </c>
      <c r="C718" s="3">
        <v>8.2407407407407415E-2</v>
      </c>
      <c r="D718">
        <v>7120</v>
      </c>
      <c r="E718" s="57">
        <v>1024.941</v>
      </c>
      <c r="F718" s="154">
        <v>14.80373</v>
      </c>
      <c r="G718" s="158">
        <v>9.2512010000000006E-3</v>
      </c>
    </row>
    <row r="719" spans="1:7" x14ac:dyDescent="0.25">
      <c r="A719" s="6">
        <f t="shared" si="13"/>
        <v>45292.08252314815</v>
      </c>
      <c r="B719" s="2">
        <v>45292</v>
      </c>
      <c r="C719" s="3">
        <v>8.2523148148148151E-2</v>
      </c>
      <c r="D719">
        <v>7130</v>
      </c>
      <c r="E719" s="57">
        <v>1024.941</v>
      </c>
      <c r="F719" s="154">
        <v>14.80373</v>
      </c>
      <c r="G719" s="158">
        <v>9.2512010000000006E-3</v>
      </c>
    </row>
    <row r="720" spans="1:7" x14ac:dyDescent="0.25">
      <c r="A720" s="6">
        <f t="shared" si="13"/>
        <v>45292.082638888889</v>
      </c>
      <c r="B720" s="2">
        <v>45292</v>
      </c>
      <c r="C720" s="3">
        <v>8.2638888888888887E-2</v>
      </c>
      <c r="D720">
        <v>7140</v>
      </c>
      <c r="E720" s="57">
        <v>1024.94</v>
      </c>
      <c r="F720" s="154">
        <v>14.80373</v>
      </c>
      <c r="G720" s="158">
        <v>9.2512010000000006E-3</v>
      </c>
    </row>
    <row r="721" spans="1:7" x14ac:dyDescent="0.25">
      <c r="A721" s="6">
        <f t="shared" si="13"/>
        <v>45292.082754629628</v>
      </c>
      <c r="B721" s="2">
        <v>45292</v>
      </c>
      <c r="C721" s="3">
        <v>8.2754629629629636E-2</v>
      </c>
      <c r="D721">
        <v>7150</v>
      </c>
      <c r="E721" s="57">
        <v>1024.94</v>
      </c>
      <c r="F721" s="154">
        <v>14.80373</v>
      </c>
      <c r="G721" s="158">
        <v>9.2512010000000006E-3</v>
      </c>
    </row>
    <row r="722" spans="1:7" x14ac:dyDescent="0.25">
      <c r="A722" s="6">
        <f t="shared" si="13"/>
        <v>45292.082870370374</v>
      </c>
      <c r="B722" s="2">
        <v>45292</v>
      </c>
      <c r="C722" s="3">
        <v>8.2870370370370372E-2</v>
      </c>
      <c r="D722">
        <v>7160</v>
      </c>
      <c r="E722" s="57">
        <v>1024.94</v>
      </c>
      <c r="F722" s="154">
        <v>14.80373</v>
      </c>
      <c r="G722" s="158">
        <v>9.2512010000000006E-3</v>
      </c>
    </row>
    <row r="723" spans="1:7" x14ac:dyDescent="0.25">
      <c r="A723" s="6">
        <f t="shared" si="13"/>
        <v>45292.082986111112</v>
      </c>
      <c r="B723" s="2">
        <v>45292</v>
      </c>
      <c r="C723" s="3">
        <v>8.2986111111111108E-2</v>
      </c>
      <c r="D723">
        <v>7170</v>
      </c>
      <c r="E723" s="57">
        <v>1024.94</v>
      </c>
      <c r="F723" s="154">
        <v>14.80373</v>
      </c>
      <c r="G723" s="158">
        <v>9.2512010000000006E-3</v>
      </c>
    </row>
    <row r="724" spans="1:7" x14ac:dyDescent="0.25">
      <c r="A724" s="6">
        <f t="shared" si="13"/>
        <v>45292.083101851851</v>
      </c>
      <c r="B724" s="2">
        <v>45292</v>
      </c>
      <c r="C724" s="3">
        <v>8.3101851851851857E-2</v>
      </c>
      <c r="D724">
        <v>7180</v>
      </c>
      <c r="E724" s="57">
        <v>1024.9390000000001</v>
      </c>
      <c r="F724" s="154">
        <v>14.80373</v>
      </c>
      <c r="G724" s="158">
        <v>9.2512010000000006E-3</v>
      </c>
    </row>
    <row r="725" spans="1:7" x14ac:dyDescent="0.25">
      <c r="A725" s="6">
        <f t="shared" si="13"/>
        <v>45292.08321759259</v>
      </c>
      <c r="B725" s="2">
        <v>45292</v>
      </c>
      <c r="C725" s="3">
        <v>8.3217592592592593E-2</v>
      </c>
      <c r="D725">
        <v>7190</v>
      </c>
      <c r="E725" s="57">
        <v>1024.9390000000001</v>
      </c>
      <c r="F725" s="154">
        <v>14.80373</v>
      </c>
      <c r="G725" s="158">
        <v>9.2512010000000006E-3</v>
      </c>
    </row>
    <row r="726" spans="1:7" x14ac:dyDescent="0.25">
      <c r="A726" s="6">
        <f t="shared" si="13"/>
        <v>45292.083333333336</v>
      </c>
      <c r="B726" s="2">
        <v>45292</v>
      </c>
      <c r="C726" s="3">
        <v>8.3333333333333329E-2</v>
      </c>
      <c r="D726">
        <v>7200</v>
      </c>
      <c r="E726" s="57">
        <v>1024.9390000000001</v>
      </c>
      <c r="F726" s="154">
        <v>14.80373</v>
      </c>
      <c r="G726" s="158">
        <v>0</v>
      </c>
    </row>
    <row r="727" spans="1:7" x14ac:dyDescent="0.25">
      <c r="A727" s="6">
        <f t="shared" si="13"/>
        <v>45292.083449074074</v>
      </c>
      <c r="B727" s="2">
        <v>45292</v>
      </c>
      <c r="C727" s="3">
        <v>8.3449074074074078E-2</v>
      </c>
      <c r="D727">
        <v>7210</v>
      </c>
      <c r="E727" s="57">
        <v>1017.6130000000001</v>
      </c>
      <c r="F727" s="154">
        <v>14.80373</v>
      </c>
      <c r="G727" s="158">
        <v>0</v>
      </c>
    </row>
    <row r="728" spans="1:7" x14ac:dyDescent="0.25">
      <c r="A728" s="6">
        <f t="shared" si="13"/>
        <v>45292.083564814813</v>
      </c>
      <c r="B728" s="2">
        <v>45292</v>
      </c>
      <c r="C728" s="3">
        <v>8.3564814814814814E-2</v>
      </c>
      <c r="D728">
        <v>7220</v>
      </c>
      <c r="E728" s="57">
        <v>1010.373</v>
      </c>
      <c r="F728" s="154">
        <v>14.80373</v>
      </c>
      <c r="G728" s="158">
        <v>0</v>
      </c>
    </row>
    <row r="729" spans="1:7" x14ac:dyDescent="0.25">
      <c r="A729" s="6">
        <f t="shared" si="13"/>
        <v>45292.083680555559</v>
      </c>
      <c r="B729" s="2">
        <v>45292</v>
      </c>
      <c r="C729" s="3">
        <v>8.368055555555555E-2</v>
      </c>
      <c r="D729">
        <v>7230</v>
      </c>
      <c r="E729" s="57">
        <v>1003.217</v>
      </c>
      <c r="F729" s="154">
        <v>14.80373</v>
      </c>
      <c r="G729" s="158">
        <v>0</v>
      </c>
    </row>
    <row r="730" spans="1:7" x14ac:dyDescent="0.25">
      <c r="A730" s="6">
        <f t="shared" si="13"/>
        <v>45292.083796296298</v>
      </c>
      <c r="B730" s="2">
        <v>45292</v>
      </c>
      <c r="C730" s="3">
        <v>8.3796296296296299E-2</v>
      </c>
      <c r="D730">
        <v>7240</v>
      </c>
      <c r="E730" s="57">
        <v>996.14559999999994</v>
      </c>
      <c r="F730" s="154">
        <v>14.80373</v>
      </c>
      <c r="G730" s="158">
        <v>0</v>
      </c>
    </row>
    <row r="731" spans="1:7" x14ac:dyDescent="0.25">
      <c r="A731" s="6">
        <f t="shared" si="13"/>
        <v>45292.083912037036</v>
      </c>
      <c r="B731" s="2">
        <v>45292</v>
      </c>
      <c r="C731" s="3">
        <v>8.3912037037037035E-2</v>
      </c>
      <c r="D731">
        <v>7250</v>
      </c>
      <c r="E731" s="57">
        <v>989.15700000000004</v>
      </c>
      <c r="F731" s="154">
        <v>14.80373</v>
      </c>
      <c r="G731" s="158">
        <v>0</v>
      </c>
    </row>
    <row r="732" spans="1:7" x14ac:dyDescent="0.25">
      <c r="A732" s="6">
        <f t="shared" si="13"/>
        <v>45292.084027777775</v>
      </c>
      <c r="B732" s="2">
        <v>45292</v>
      </c>
      <c r="C732" s="3">
        <v>8.4027777777777771E-2</v>
      </c>
      <c r="D732">
        <v>7260</v>
      </c>
      <c r="E732" s="57">
        <v>982.25040000000001</v>
      </c>
      <c r="F732" s="154">
        <v>14.80373</v>
      </c>
      <c r="G732" s="158">
        <v>0</v>
      </c>
    </row>
    <row r="733" spans="1:7" x14ac:dyDescent="0.25">
      <c r="A733" s="6">
        <f t="shared" si="13"/>
        <v>45292.084143518521</v>
      </c>
      <c r="B733" s="2">
        <v>45292</v>
      </c>
      <c r="C733" s="3">
        <v>8.414351851851852E-2</v>
      </c>
      <c r="D733">
        <v>7270</v>
      </c>
      <c r="E733" s="57">
        <v>975.42460000000005</v>
      </c>
      <c r="F733" s="154">
        <v>14.80373</v>
      </c>
      <c r="G733" s="158">
        <v>0</v>
      </c>
    </row>
    <row r="734" spans="1:7" x14ac:dyDescent="0.25">
      <c r="A734" s="6">
        <f t="shared" si="13"/>
        <v>45292.08425925926</v>
      </c>
      <c r="B734" s="2">
        <v>45292</v>
      </c>
      <c r="C734" s="3">
        <v>8.4259259259259256E-2</v>
      </c>
      <c r="D734">
        <v>7280</v>
      </c>
      <c r="E734" s="57">
        <v>968.6789</v>
      </c>
      <c r="F734" s="154">
        <v>14.80373</v>
      </c>
      <c r="G734" s="158">
        <v>0</v>
      </c>
    </row>
    <row r="735" spans="1:7" x14ac:dyDescent="0.25">
      <c r="A735" s="6">
        <f t="shared" si="13"/>
        <v>45292.084374999999</v>
      </c>
      <c r="B735" s="2">
        <v>45292</v>
      </c>
      <c r="C735" s="3">
        <v>8.4374999999999992E-2</v>
      </c>
      <c r="D735">
        <v>7290</v>
      </c>
      <c r="E735" s="57">
        <v>962.01229999999998</v>
      </c>
      <c r="F735" s="154">
        <v>14.80373</v>
      </c>
      <c r="G735" s="158">
        <v>0</v>
      </c>
    </row>
    <row r="736" spans="1:7" x14ac:dyDescent="0.25">
      <c r="A736" s="6">
        <f t="shared" si="13"/>
        <v>45292.084490740737</v>
      </c>
      <c r="B736" s="2">
        <v>45292</v>
      </c>
      <c r="C736" s="3">
        <v>8.4490740740740741E-2</v>
      </c>
      <c r="D736">
        <v>7300</v>
      </c>
      <c r="E736" s="57">
        <v>955.63959999999997</v>
      </c>
      <c r="F736" s="154">
        <v>14.313280000000001</v>
      </c>
      <c r="G736" s="158">
        <v>0</v>
      </c>
    </row>
    <row r="737" spans="1:7" x14ac:dyDescent="0.25">
      <c r="A737" s="6">
        <f t="shared" si="13"/>
        <v>45292.084606481483</v>
      </c>
      <c r="B737" s="2">
        <v>45292</v>
      </c>
      <c r="C737" s="3">
        <v>8.4606481481481477E-2</v>
      </c>
      <c r="D737">
        <v>7310</v>
      </c>
      <c r="E737" s="57">
        <v>949.56880000000001</v>
      </c>
      <c r="F737" s="154">
        <v>13.786049999999999</v>
      </c>
      <c r="G737" s="158">
        <v>0</v>
      </c>
    </row>
    <row r="738" spans="1:7" x14ac:dyDescent="0.25">
      <c r="A738" s="6">
        <f t="shared" si="13"/>
        <v>45292.084722222222</v>
      </c>
      <c r="B738" s="2">
        <v>45292</v>
      </c>
      <c r="C738" s="3">
        <v>8.4722222222222213E-2</v>
      </c>
      <c r="D738">
        <v>7320</v>
      </c>
      <c r="E738" s="57">
        <v>943.78620000000001</v>
      </c>
      <c r="F738" s="154">
        <v>13.27108</v>
      </c>
      <c r="G738" s="158">
        <v>0</v>
      </c>
    </row>
    <row r="739" spans="1:7" x14ac:dyDescent="0.25">
      <c r="A739" s="6">
        <f t="shared" si="13"/>
        <v>45292.084837962961</v>
      </c>
      <c r="B739" s="2">
        <v>45292</v>
      </c>
      <c r="C739" s="3">
        <v>8.4837962962962962E-2</v>
      </c>
      <c r="D739">
        <v>7330</v>
      </c>
      <c r="E739" s="57">
        <v>938.27850000000001</v>
      </c>
      <c r="F739" s="154">
        <v>12.76943</v>
      </c>
      <c r="G739" s="158">
        <v>0</v>
      </c>
    </row>
    <row r="740" spans="1:7" x14ac:dyDescent="0.25">
      <c r="A740" s="6">
        <f t="shared" si="13"/>
        <v>45292.084953703707</v>
      </c>
      <c r="B740" s="2">
        <v>45292</v>
      </c>
      <c r="C740" s="3">
        <v>8.4953703703703698E-2</v>
      </c>
      <c r="D740">
        <v>7340</v>
      </c>
      <c r="E740" s="57">
        <v>933.03330000000005</v>
      </c>
      <c r="F740" s="154">
        <v>12.280530000000001</v>
      </c>
      <c r="G740" s="158">
        <v>0</v>
      </c>
    </row>
    <row r="741" spans="1:7" x14ac:dyDescent="0.25">
      <c r="A741" s="6">
        <f t="shared" si="13"/>
        <v>45292.085069444445</v>
      </c>
      <c r="B741" s="2">
        <v>45292</v>
      </c>
      <c r="C741" s="3">
        <v>8.5069444444444434E-2</v>
      </c>
      <c r="D741">
        <v>7350</v>
      </c>
      <c r="E741" s="57">
        <v>928.03899999999999</v>
      </c>
      <c r="F741" s="154">
        <v>11.803800000000001</v>
      </c>
      <c r="G741" s="158">
        <v>0</v>
      </c>
    </row>
    <row r="742" spans="1:7" x14ac:dyDescent="0.25">
      <c r="A742" s="6">
        <f t="shared" si="13"/>
        <v>45292.085185185184</v>
      </c>
      <c r="B742" s="2">
        <v>45292</v>
      </c>
      <c r="C742" s="3">
        <v>8.5185185185185183E-2</v>
      </c>
      <c r="D742">
        <v>7360</v>
      </c>
      <c r="E742" s="57">
        <v>923.28470000000004</v>
      </c>
      <c r="F742" s="154">
        <v>11.33872</v>
      </c>
      <c r="G742" s="158">
        <v>0</v>
      </c>
    </row>
    <row r="743" spans="1:7" x14ac:dyDescent="0.25">
      <c r="A743" s="6">
        <f t="shared" si="13"/>
        <v>45292.085300925923</v>
      </c>
      <c r="B743" s="2">
        <v>45292</v>
      </c>
      <c r="C743" s="3">
        <v>8.5300925925925919E-2</v>
      </c>
      <c r="D743">
        <v>7370</v>
      </c>
      <c r="E743" s="57">
        <v>918.76020000000005</v>
      </c>
      <c r="F743" s="154">
        <v>10.8848</v>
      </c>
      <c r="G743" s="158">
        <v>0</v>
      </c>
    </row>
    <row r="744" spans="1:7" x14ac:dyDescent="0.25">
      <c r="A744" s="6">
        <f t="shared" si="13"/>
        <v>45292.085416666669</v>
      </c>
      <c r="B744" s="2">
        <v>45292</v>
      </c>
      <c r="C744" s="3">
        <v>8.5416666666666655E-2</v>
      </c>
      <c r="D744">
        <v>7380</v>
      </c>
      <c r="E744" s="57">
        <v>914.45579999999995</v>
      </c>
      <c r="F744" s="154">
        <v>10.44158</v>
      </c>
      <c r="G744" s="158">
        <v>0</v>
      </c>
    </row>
    <row r="745" spans="1:7" x14ac:dyDescent="0.25">
      <c r="A745" s="6">
        <f t="shared" si="13"/>
        <v>45292.085532407407</v>
      </c>
      <c r="B745" s="2">
        <v>45292</v>
      </c>
      <c r="C745" s="3">
        <v>8.5532407407407404E-2</v>
      </c>
      <c r="D745">
        <v>7390</v>
      </c>
      <c r="E745" s="57">
        <v>910.36289999999997</v>
      </c>
      <c r="F745" s="154">
        <v>10.00868</v>
      </c>
      <c r="G745" s="158">
        <v>0</v>
      </c>
    </row>
    <row r="746" spans="1:7" x14ac:dyDescent="0.25">
      <c r="A746" s="6">
        <f t="shared" si="13"/>
        <v>45292.085648148146</v>
      </c>
      <c r="B746" s="2">
        <v>45292</v>
      </c>
      <c r="C746" s="3">
        <v>8.564814814814814E-2</v>
      </c>
      <c r="D746">
        <v>7400</v>
      </c>
      <c r="E746" s="57">
        <v>906.47270000000003</v>
      </c>
      <c r="F746" s="154">
        <v>9.5856809999999992</v>
      </c>
      <c r="G746" s="158">
        <v>0</v>
      </c>
    </row>
    <row r="747" spans="1:7" x14ac:dyDescent="0.25">
      <c r="A747" s="6">
        <f t="shared" si="13"/>
        <v>45292.085763888892</v>
      </c>
      <c r="B747" s="2">
        <v>45292</v>
      </c>
      <c r="C747" s="3">
        <v>8.5763888888888876E-2</v>
      </c>
      <c r="D747">
        <v>7410</v>
      </c>
      <c r="E747" s="57">
        <v>902.77750000000003</v>
      </c>
      <c r="F747" s="154">
        <v>9.1722739999999998</v>
      </c>
      <c r="G747" s="158">
        <v>0</v>
      </c>
    </row>
    <row r="748" spans="1:7" x14ac:dyDescent="0.25">
      <c r="A748" s="6">
        <f t="shared" si="13"/>
        <v>45292.085879629631</v>
      </c>
      <c r="B748" s="2">
        <v>45292</v>
      </c>
      <c r="C748" s="3">
        <v>8.5879629629629625E-2</v>
      </c>
      <c r="D748">
        <v>7420</v>
      </c>
      <c r="E748" s="57">
        <v>899.26969999999994</v>
      </c>
      <c r="F748" s="154">
        <v>8.7681159999999991</v>
      </c>
      <c r="G748" s="158">
        <v>0</v>
      </c>
    </row>
    <row r="749" spans="1:7" x14ac:dyDescent="0.25">
      <c r="A749" s="6">
        <f t="shared" si="13"/>
        <v>45292.085995370369</v>
      </c>
      <c r="B749" s="2">
        <v>45292</v>
      </c>
      <c r="C749" s="3">
        <v>8.5995370370370375E-2</v>
      </c>
      <c r="D749">
        <v>7430</v>
      </c>
      <c r="E749" s="57">
        <v>895.94240000000002</v>
      </c>
      <c r="F749" s="154">
        <v>8.3729309999999995</v>
      </c>
      <c r="G749" s="158">
        <v>0</v>
      </c>
    </row>
    <row r="750" spans="1:7" x14ac:dyDescent="0.25">
      <c r="A750" s="6">
        <f t="shared" si="13"/>
        <v>45292.086111111108</v>
      </c>
      <c r="B750" s="2">
        <v>45292</v>
      </c>
      <c r="C750" s="3">
        <v>8.6111111111111124E-2</v>
      </c>
      <c r="D750">
        <v>7440</v>
      </c>
      <c r="E750" s="57">
        <v>892.78880000000004</v>
      </c>
      <c r="F750" s="154">
        <v>7.9864300000000004</v>
      </c>
      <c r="G750" s="158">
        <v>0</v>
      </c>
    </row>
    <row r="751" spans="1:7" x14ac:dyDescent="0.25">
      <c r="A751" s="6">
        <f t="shared" si="13"/>
        <v>45292.086226851854</v>
      </c>
      <c r="B751" s="2">
        <v>45292</v>
      </c>
      <c r="C751" s="3">
        <v>8.622685185185186E-2</v>
      </c>
      <c r="D751">
        <v>7450</v>
      </c>
      <c r="E751" s="57">
        <v>889.80269999999996</v>
      </c>
      <c r="F751" s="154">
        <v>7.6083829999999999</v>
      </c>
      <c r="G751" s="158">
        <v>0</v>
      </c>
    </row>
    <row r="752" spans="1:7" x14ac:dyDescent="0.25">
      <c r="A752" s="6">
        <f t="shared" si="13"/>
        <v>45292.086342592593</v>
      </c>
      <c r="B752" s="2">
        <v>45292</v>
      </c>
      <c r="C752" s="3">
        <v>8.6342592592592596E-2</v>
      </c>
      <c r="D752">
        <v>7460</v>
      </c>
      <c r="E752" s="57">
        <v>886.97810000000004</v>
      </c>
      <c r="F752" s="154">
        <v>7.2385390000000003</v>
      </c>
      <c r="G752" s="158">
        <v>0</v>
      </c>
    </row>
    <row r="753" spans="1:7" x14ac:dyDescent="0.25">
      <c r="A753" s="6">
        <f t="shared" si="13"/>
        <v>45292.086458333331</v>
      </c>
      <c r="B753" s="2">
        <v>45292</v>
      </c>
      <c r="C753" s="3">
        <v>8.6458333333333345E-2</v>
      </c>
      <c r="D753">
        <v>7470</v>
      </c>
      <c r="E753" s="57">
        <v>884.30949999999996</v>
      </c>
      <c r="F753" s="154">
        <v>6.8767009999999997</v>
      </c>
      <c r="G753" s="158">
        <v>0</v>
      </c>
    </row>
    <row r="754" spans="1:7" x14ac:dyDescent="0.25">
      <c r="A754" s="6">
        <f t="shared" si="13"/>
        <v>45292.086574074077</v>
      </c>
      <c r="B754" s="2">
        <v>45292</v>
      </c>
      <c r="C754" s="3">
        <v>8.6574074074074081E-2</v>
      </c>
      <c r="D754">
        <v>7480</v>
      </c>
      <c r="E754" s="57">
        <v>881.79129999999998</v>
      </c>
      <c r="F754" s="154">
        <v>6.5226649999999999</v>
      </c>
      <c r="G754" s="158">
        <v>0</v>
      </c>
    </row>
    <row r="755" spans="1:7" x14ac:dyDescent="0.25">
      <c r="A755" s="6">
        <f t="shared" si="13"/>
        <v>45292.086689814816</v>
      </c>
      <c r="B755" s="2">
        <v>45292</v>
      </c>
      <c r="C755" s="3">
        <v>8.6689814814814817E-2</v>
      </c>
      <c r="D755">
        <v>7490</v>
      </c>
      <c r="E755" s="57">
        <v>879.41880000000003</v>
      </c>
      <c r="F755" s="154">
        <v>6.1762589999999999</v>
      </c>
      <c r="G755" s="158">
        <v>0</v>
      </c>
    </row>
    <row r="756" spans="1:7" x14ac:dyDescent="0.25">
      <c r="A756" s="6">
        <f t="shared" si="13"/>
        <v>45292.086805555555</v>
      </c>
      <c r="B756" s="2">
        <v>45292</v>
      </c>
      <c r="C756" s="3">
        <v>8.6805555555555566E-2</v>
      </c>
      <c r="D756">
        <v>7500</v>
      </c>
      <c r="E756" s="57">
        <v>877.18679999999995</v>
      </c>
      <c r="F756" s="154">
        <v>5.8372960000000003</v>
      </c>
      <c r="G756" s="158">
        <v>0</v>
      </c>
    </row>
    <row r="757" spans="1:7" x14ac:dyDescent="0.25">
      <c r="A757" s="6">
        <f t="shared" si="13"/>
        <v>45292.086921296293</v>
      </c>
      <c r="B757" s="2">
        <v>45292</v>
      </c>
      <c r="C757" s="3">
        <v>8.6921296296296302E-2</v>
      </c>
      <c r="D757">
        <v>7510</v>
      </c>
      <c r="E757" s="57">
        <v>875.09090000000003</v>
      </c>
      <c r="F757" s="154">
        <v>5.5056440000000002</v>
      </c>
      <c r="G757" s="158">
        <v>0</v>
      </c>
    </row>
    <row r="758" spans="1:7" x14ac:dyDescent="0.25">
      <c r="A758" s="6">
        <f t="shared" si="13"/>
        <v>45292.087037037039</v>
      </c>
      <c r="B758" s="2">
        <v>45292</v>
      </c>
      <c r="C758" s="3">
        <v>8.7037037037037038E-2</v>
      </c>
      <c r="D758">
        <v>7520</v>
      </c>
      <c r="E758" s="57">
        <v>873.12660000000005</v>
      </c>
      <c r="F758" s="154">
        <v>5.1811420000000004</v>
      </c>
      <c r="G758" s="158">
        <v>0</v>
      </c>
    </row>
    <row r="759" spans="1:7" x14ac:dyDescent="0.25">
      <c r="A759" s="6">
        <f t="shared" si="13"/>
        <v>45292.087152777778</v>
      </c>
      <c r="B759" s="2">
        <v>45292</v>
      </c>
      <c r="C759" s="3">
        <v>8.7152777777777787E-2</v>
      </c>
      <c r="D759">
        <v>7530</v>
      </c>
      <c r="E759" s="57">
        <v>871.28989999999999</v>
      </c>
      <c r="F759" s="154">
        <v>4.8636650000000001</v>
      </c>
      <c r="G759" s="158">
        <v>0</v>
      </c>
    </row>
    <row r="760" spans="1:7" x14ac:dyDescent="0.25">
      <c r="A760" s="6">
        <f t="shared" si="13"/>
        <v>45292.087268518517</v>
      </c>
      <c r="B760" s="2">
        <v>45292</v>
      </c>
      <c r="C760" s="3">
        <v>8.7268518518518523E-2</v>
      </c>
      <c r="D760">
        <v>7540</v>
      </c>
      <c r="E760" s="57">
        <v>869.57680000000005</v>
      </c>
      <c r="F760" s="154">
        <v>4.5530790000000003</v>
      </c>
      <c r="G760" s="158">
        <v>0</v>
      </c>
    </row>
    <row r="761" spans="1:7" x14ac:dyDescent="0.25">
      <c r="A761" s="6">
        <f t="shared" si="13"/>
        <v>45292.087384259263</v>
      </c>
      <c r="B761" s="2">
        <v>45292</v>
      </c>
      <c r="C761" s="3">
        <v>8.7384259259259259E-2</v>
      </c>
      <c r="D761">
        <v>7550</v>
      </c>
      <c r="E761" s="57">
        <v>867.98329999999999</v>
      </c>
      <c r="F761" s="154">
        <v>4.2492840000000003</v>
      </c>
      <c r="G761" s="158">
        <v>0</v>
      </c>
    </row>
    <row r="762" spans="1:7" x14ac:dyDescent="0.25">
      <c r="A762" s="6">
        <f t="shared" si="13"/>
        <v>45292.087500000001</v>
      </c>
      <c r="B762" s="2">
        <v>45292</v>
      </c>
      <c r="C762" s="3">
        <v>8.7500000000000008E-2</v>
      </c>
      <c r="D762">
        <v>7560</v>
      </c>
      <c r="E762" s="57">
        <v>866.50599999999997</v>
      </c>
      <c r="F762" s="154">
        <v>3.9521649999999999</v>
      </c>
      <c r="G762" s="158">
        <v>0</v>
      </c>
    </row>
    <row r="763" spans="1:7" x14ac:dyDescent="0.25">
      <c r="A763" s="6">
        <f t="shared" si="13"/>
        <v>45292.08761574074</v>
      </c>
      <c r="B763" s="2">
        <v>45292</v>
      </c>
      <c r="C763" s="3">
        <v>8.7615740740740744E-2</v>
      </c>
      <c r="D763">
        <v>7570</v>
      </c>
      <c r="E763" s="57">
        <v>865.03409999999997</v>
      </c>
      <c r="F763" s="154">
        <v>3.9500009999999999</v>
      </c>
      <c r="G763" s="158">
        <v>0</v>
      </c>
    </row>
    <row r="764" spans="1:7" x14ac:dyDescent="0.25">
      <c r="A764" s="6">
        <f t="shared" si="13"/>
        <v>45292.087731481479</v>
      </c>
      <c r="B764" s="2">
        <v>45292</v>
      </c>
      <c r="C764" s="3">
        <v>8.773148148148148E-2</v>
      </c>
      <c r="D764">
        <v>7580</v>
      </c>
      <c r="E764" s="57">
        <v>863.56690000000003</v>
      </c>
      <c r="F764" s="154">
        <v>3.9500009999999999</v>
      </c>
      <c r="G764" s="158">
        <v>0</v>
      </c>
    </row>
    <row r="765" spans="1:7" x14ac:dyDescent="0.25">
      <c r="A765" s="6">
        <f t="shared" si="13"/>
        <v>45292.087847222225</v>
      </c>
      <c r="B765" s="2">
        <v>45292</v>
      </c>
      <c r="C765" s="3">
        <v>8.7847222222222229E-2</v>
      </c>
      <c r="D765">
        <v>7590</v>
      </c>
      <c r="E765" s="57">
        <v>862.10429999999997</v>
      </c>
      <c r="F765" s="154">
        <v>3.9500009999999999</v>
      </c>
      <c r="G765" s="158">
        <v>0</v>
      </c>
    </row>
    <row r="766" spans="1:7" x14ac:dyDescent="0.25">
      <c r="A766" s="6">
        <f t="shared" si="13"/>
        <v>45292.087962962964</v>
      </c>
      <c r="B766" s="2">
        <v>45292</v>
      </c>
      <c r="C766" s="3">
        <v>8.7962962962962965E-2</v>
      </c>
      <c r="D766">
        <v>7600</v>
      </c>
      <c r="E766" s="57">
        <v>860.64620000000002</v>
      </c>
      <c r="F766" s="154">
        <v>3.9500009999999999</v>
      </c>
      <c r="G766" s="158">
        <v>0</v>
      </c>
    </row>
    <row r="767" spans="1:7" x14ac:dyDescent="0.25">
      <c r="A767" s="6">
        <f t="shared" si="13"/>
        <v>45292.088078703702</v>
      </c>
      <c r="B767" s="2">
        <v>45292</v>
      </c>
      <c r="C767" s="3">
        <v>8.8078703703703701E-2</v>
      </c>
      <c r="D767">
        <v>7610</v>
      </c>
      <c r="E767" s="57">
        <v>859.19290000000001</v>
      </c>
      <c r="F767" s="154">
        <v>3.9500009999999999</v>
      </c>
      <c r="G767" s="158">
        <v>0</v>
      </c>
    </row>
    <row r="768" spans="1:7" x14ac:dyDescent="0.25">
      <c r="A768" s="6">
        <f t="shared" si="13"/>
        <v>45292.088194444441</v>
      </c>
      <c r="B768" s="2">
        <v>45292</v>
      </c>
      <c r="C768" s="3">
        <v>8.819444444444445E-2</v>
      </c>
      <c r="D768">
        <v>7620</v>
      </c>
      <c r="E768" s="57">
        <v>857.7441</v>
      </c>
      <c r="F768" s="154">
        <v>3.9500009999999999</v>
      </c>
      <c r="G768" s="158">
        <v>0</v>
      </c>
    </row>
    <row r="769" spans="1:7" x14ac:dyDescent="0.25">
      <c r="A769" s="6">
        <f t="shared" si="13"/>
        <v>45292.088310185187</v>
      </c>
      <c r="B769" s="2">
        <v>45292</v>
      </c>
      <c r="C769" s="3">
        <v>8.8310185185185186E-2</v>
      </c>
      <c r="D769">
        <v>7630</v>
      </c>
      <c r="E769" s="57">
        <v>856.29989999999998</v>
      </c>
      <c r="F769" s="154">
        <v>3.9500009999999999</v>
      </c>
      <c r="G769" s="158">
        <v>0</v>
      </c>
    </row>
    <row r="770" spans="1:7" x14ac:dyDescent="0.25">
      <c r="A770" s="6">
        <f t="shared" si="13"/>
        <v>45292.088425925926</v>
      </c>
      <c r="B770" s="2">
        <v>45292</v>
      </c>
      <c r="C770" s="3">
        <v>8.8425925925925922E-2</v>
      </c>
      <c r="D770">
        <v>7640</v>
      </c>
      <c r="E770" s="57">
        <v>854.86019999999996</v>
      </c>
      <c r="F770" s="154">
        <v>3.9500009999999999</v>
      </c>
      <c r="G770" s="158">
        <v>0</v>
      </c>
    </row>
    <row r="771" spans="1:7" x14ac:dyDescent="0.25">
      <c r="A771" s="6">
        <f t="shared" si="13"/>
        <v>45292.088541666664</v>
      </c>
      <c r="B771" s="2">
        <v>45292</v>
      </c>
      <c r="C771" s="3">
        <v>8.8541666666666671E-2</v>
      </c>
      <c r="D771">
        <v>7650</v>
      </c>
      <c r="E771" s="57">
        <v>853.42510000000004</v>
      </c>
      <c r="F771" s="154">
        <v>3.9500009999999999</v>
      </c>
      <c r="G771" s="158">
        <v>0</v>
      </c>
    </row>
    <row r="772" spans="1:7" x14ac:dyDescent="0.25">
      <c r="A772" s="6">
        <f t="shared" si="13"/>
        <v>45292.08865740741</v>
      </c>
      <c r="B772" s="2">
        <v>45292</v>
      </c>
      <c r="C772" s="3">
        <v>8.8657407407407407E-2</v>
      </c>
      <c r="D772">
        <v>7660</v>
      </c>
      <c r="E772" s="57">
        <v>851.99440000000004</v>
      </c>
      <c r="F772" s="154">
        <v>3.9500009999999999</v>
      </c>
      <c r="G772" s="158">
        <v>0</v>
      </c>
    </row>
    <row r="773" spans="1:7" x14ac:dyDescent="0.25">
      <c r="A773" s="6">
        <f t="shared" si="13"/>
        <v>45292.088773148149</v>
      </c>
      <c r="B773" s="2">
        <v>45292</v>
      </c>
      <c r="C773" s="3">
        <v>8.8773148148148143E-2</v>
      </c>
      <c r="D773">
        <v>7670</v>
      </c>
      <c r="E773" s="57">
        <v>850.5684</v>
      </c>
      <c r="F773" s="154">
        <v>3.9500009999999999</v>
      </c>
      <c r="G773" s="158">
        <v>0</v>
      </c>
    </row>
    <row r="774" spans="1:7" x14ac:dyDescent="0.25">
      <c r="A774" s="6">
        <f t="shared" ref="A774:A837" si="14">DATEVALUE(TEXT($A$1,"MM/DD/YYYY"))+C774</f>
        <v>45292.088888888888</v>
      </c>
      <c r="B774" s="2">
        <v>45292</v>
      </c>
      <c r="C774" s="3">
        <v>8.8888888888888892E-2</v>
      </c>
      <c r="D774">
        <v>7680</v>
      </c>
      <c r="E774" s="57">
        <v>849.14679999999998</v>
      </c>
      <c r="F774" s="154">
        <v>3.9500009999999999</v>
      </c>
      <c r="G774" s="158">
        <v>0</v>
      </c>
    </row>
    <row r="775" spans="1:7" x14ac:dyDescent="0.25">
      <c r="A775" s="6">
        <f t="shared" si="14"/>
        <v>45292.089004629626</v>
      </c>
      <c r="B775" s="2">
        <v>45292</v>
      </c>
      <c r="C775" s="3">
        <v>8.9004629629629628E-2</v>
      </c>
      <c r="D775">
        <v>7690</v>
      </c>
      <c r="E775" s="57">
        <v>847.72969999999998</v>
      </c>
      <c r="F775" s="154">
        <v>3.9500009999999999</v>
      </c>
      <c r="G775" s="158">
        <v>0</v>
      </c>
    </row>
    <row r="776" spans="1:7" x14ac:dyDescent="0.25">
      <c r="A776" s="6">
        <f t="shared" si="14"/>
        <v>45292.089120370372</v>
      </c>
      <c r="B776" s="2">
        <v>45292</v>
      </c>
      <c r="C776" s="3">
        <v>8.9120370370370364E-2</v>
      </c>
      <c r="D776">
        <v>7700</v>
      </c>
      <c r="E776" s="57">
        <v>846.31700000000001</v>
      </c>
      <c r="F776" s="154">
        <v>3.9500009999999999</v>
      </c>
      <c r="G776" s="158">
        <v>0</v>
      </c>
    </row>
    <row r="777" spans="1:7" x14ac:dyDescent="0.25">
      <c r="A777" s="6">
        <f t="shared" si="14"/>
        <v>45292.089236111111</v>
      </c>
      <c r="B777" s="2">
        <v>45292</v>
      </c>
      <c r="C777" s="3">
        <v>8.9236111111111113E-2</v>
      </c>
      <c r="D777">
        <v>7710</v>
      </c>
      <c r="E777" s="57">
        <v>844.90880000000004</v>
      </c>
      <c r="F777" s="154">
        <v>3.9500009999999999</v>
      </c>
      <c r="G777" s="158">
        <v>0</v>
      </c>
    </row>
    <row r="778" spans="1:7" x14ac:dyDescent="0.25">
      <c r="A778" s="6">
        <f t="shared" si="14"/>
        <v>45292.08935185185</v>
      </c>
      <c r="B778" s="2">
        <v>45292</v>
      </c>
      <c r="C778" s="3">
        <v>8.9351851851851849E-2</v>
      </c>
      <c r="D778">
        <v>7720</v>
      </c>
      <c r="E778" s="57">
        <v>843.50509999999997</v>
      </c>
      <c r="F778" s="154">
        <v>3.9500009999999999</v>
      </c>
      <c r="G778" s="158">
        <v>0</v>
      </c>
    </row>
    <row r="779" spans="1:7" x14ac:dyDescent="0.25">
      <c r="A779" s="6">
        <f t="shared" si="14"/>
        <v>45292.089467592596</v>
      </c>
      <c r="B779" s="2">
        <v>45292</v>
      </c>
      <c r="C779" s="3">
        <v>8.9467592592592585E-2</v>
      </c>
      <c r="D779">
        <v>7730</v>
      </c>
      <c r="E779" s="57">
        <v>842.10580000000004</v>
      </c>
      <c r="F779" s="154">
        <v>3.9500009999999999</v>
      </c>
      <c r="G779" s="158">
        <v>0</v>
      </c>
    </row>
    <row r="780" spans="1:7" x14ac:dyDescent="0.25">
      <c r="A780" s="6">
        <f t="shared" si="14"/>
        <v>45292.089583333334</v>
      </c>
      <c r="B780" s="2">
        <v>45292</v>
      </c>
      <c r="C780" s="3">
        <v>8.9583333333333334E-2</v>
      </c>
      <c r="D780">
        <v>7740</v>
      </c>
      <c r="E780" s="57">
        <v>840.71100000000001</v>
      </c>
      <c r="F780" s="154">
        <v>3.9500009999999999</v>
      </c>
      <c r="G780" s="158">
        <v>0</v>
      </c>
    </row>
    <row r="781" spans="1:7" x14ac:dyDescent="0.25">
      <c r="A781" s="6">
        <f t="shared" si="14"/>
        <v>45292.089699074073</v>
      </c>
      <c r="B781" s="2">
        <v>45292</v>
      </c>
      <c r="C781" s="3">
        <v>8.969907407407407E-2</v>
      </c>
      <c r="D781">
        <v>7750</v>
      </c>
      <c r="E781" s="57">
        <v>839.32039999999995</v>
      </c>
      <c r="F781" s="154">
        <v>3.9500009999999999</v>
      </c>
      <c r="G781" s="158">
        <v>0</v>
      </c>
    </row>
    <row r="782" spans="1:7" x14ac:dyDescent="0.25">
      <c r="A782" s="6">
        <f t="shared" si="14"/>
        <v>45292.089814814812</v>
      </c>
      <c r="B782" s="2">
        <v>45292</v>
      </c>
      <c r="C782" s="3">
        <v>8.9814814814814806E-2</v>
      </c>
      <c r="D782">
        <v>7760</v>
      </c>
      <c r="E782" s="57">
        <v>837.93430000000001</v>
      </c>
      <c r="F782" s="154">
        <v>3.9500009999999999</v>
      </c>
      <c r="G782" s="158">
        <v>0</v>
      </c>
    </row>
    <row r="783" spans="1:7" x14ac:dyDescent="0.25">
      <c r="A783" s="6">
        <f t="shared" si="14"/>
        <v>45292.089930555558</v>
      </c>
      <c r="B783" s="2">
        <v>45292</v>
      </c>
      <c r="C783" s="3">
        <v>8.9930555555555555E-2</v>
      </c>
      <c r="D783">
        <v>7770</v>
      </c>
      <c r="E783" s="57">
        <v>836.55259999999998</v>
      </c>
      <c r="F783" s="154">
        <v>3.9500009999999999</v>
      </c>
      <c r="G783" s="158">
        <v>0</v>
      </c>
    </row>
    <row r="784" spans="1:7" x14ac:dyDescent="0.25">
      <c r="A784" s="6">
        <f t="shared" si="14"/>
        <v>45292.090046296296</v>
      </c>
      <c r="B784" s="2">
        <v>45292</v>
      </c>
      <c r="C784" s="3">
        <v>9.0046296296296291E-2</v>
      </c>
      <c r="D784">
        <v>7780</v>
      </c>
      <c r="E784" s="57">
        <v>835.17529999999999</v>
      </c>
      <c r="F784" s="154">
        <v>3.9500009999999999</v>
      </c>
      <c r="G784" s="158">
        <v>0</v>
      </c>
    </row>
    <row r="785" spans="1:7" x14ac:dyDescent="0.25">
      <c r="A785" s="6">
        <f t="shared" si="14"/>
        <v>45292.090162037035</v>
      </c>
      <c r="B785" s="2">
        <v>45292</v>
      </c>
      <c r="C785" s="3">
        <v>9.0162037037037027E-2</v>
      </c>
      <c r="D785">
        <v>7790</v>
      </c>
      <c r="E785" s="57">
        <v>833.80219999999997</v>
      </c>
      <c r="F785" s="154">
        <v>3.9500009999999999</v>
      </c>
      <c r="G785" s="158">
        <v>0</v>
      </c>
    </row>
    <row r="786" spans="1:7" x14ac:dyDescent="0.25">
      <c r="A786" s="6">
        <f t="shared" si="14"/>
        <v>45292.090277777781</v>
      </c>
      <c r="B786" s="2">
        <v>45292</v>
      </c>
      <c r="C786" s="3">
        <v>9.0277777777777776E-2</v>
      </c>
      <c r="D786">
        <v>7800</v>
      </c>
      <c r="E786" s="57">
        <v>832.43349999999998</v>
      </c>
      <c r="F786" s="154">
        <v>3.9500009999999999</v>
      </c>
      <c r="G786" s="158">
        <v>0</v>
      </c>
    </row>
    <row r="787" spans="1:7" x14ac:dyDescent="0.25">
      <c r="A787" s="6">
        <f t="shared" si="14"/>
        <v>45292.09039351852</v>
      </c>
      <c r="B787" s="2">
        <v>45292</v>
      </c>
      <c r="C787" s="3">
        <v>9.0393518518518512E-2</v>
      </c>
      <c r="D787">
        <v>7810</v>
      </c>
      <c r="E787" s="57">
        <v>831.06920000000002</v>
      </c>
      <c r="F787" s="154">
        <v>3.9500009999999999</v>
      </c>
      <c r="G787" s="158">
        <v>0</v>
      </c>
    </row>
    <row r="788" spans="1:7" x14ac:dyDescent="0.25">
      <c r="A788" s="6">
        <f t="shared" si="14"/>
        <v>45292.090509259258</v>
      </c>
      <c r="B788" s="2">
        <v>45292</v>
      </c>
      <c r="C788" s="3">
        <v>9.0509259259259248E-2</v>
      </c>
      <c r="D788">
        <v>7820</v>
      </c>
      <c r="E788" s="57">
        <v>829.70899999999995</v>
      </c>
      <c r="F788" s="154">
        <v>3.9500009999999999</v>
      </c>
      <c r="G788" s="158">
        <v>0</v>
      </c>
    </row>
    <row r="789" spans="1:7" x14ac:dyDescent="0.25">
      <c r="A789" s="6">
        <f t="shared" si="14"/>
        <v>45292.090624999997</v>
      </c>
      <c r="B789" s="2">
        <v>45292</v>
      </c>
      <c r="C789" s="3">
        <v>9.0624999999999997E-2</v>
      </c>
      <c r="D789">
        <v>7830</v>
      </c>
      <c r="E789" s="57">
        <v>828.35329999999999</v>
      </c>
      <c r="F789" s="154">
        <v>3.9500009999999999</v>
      </c>
      <c r="G789" s="158">
        <v>0</v>
      </c>
    </row>
    <row r="790" spans="1:7" x14ac:dyDescent="0.25">
      <c r="A790" s="6">
        <f t="shared" si="14"/>
        <v>45292.090740740743</v>
      </c>
      <c r="B790" s="2">
        <v>45292</v>
      </c>
      <c r="C790" s="3">
        <v>9.0740740740740733E-2</v>
      </c>
      <c r="D790">
        <v>7840</v>
      </c>
      <c r="E790" s="57">
        <v>827.0018</v>
      </c>
      <c r="F790" s="154">
        <v>3.9500009999999999</v>
      </c>
      <c r="G790" s="158">
        <v>0</v>
      </c>
    </row>
    <row r="791" spans="1:7" x14ac:dyDescent="0.25">
      <c r="A791" s="6">
        <f t="shared" si="14"/>
        <v>45292.090856481482</v>
      </c>
      <c r="B791" s="2">
        <v>45292</v>
      </c>
      <c r="C791" s="3">
        <v>9.0856481481481469E-2</v>
      </c>
      <c r="D791">
        <v>7850</v>
      </c>
      <c r="E791" s="57">
        <v>825.65449999999998</v>
      </c>
      <c r="F791" s="154">
        <v>3.9500009999999999</v>
      </c>
      <c r="G791" s="158">
        <v>0</v>
      </c>
    </row>
    <row r="792" spans="1:7" x14ac:dyDescent="0.25">
      <c r="A792" s="6">
        <f t="shared" si="14"/>
        <v>45292.09097222222</v>
      </c>
      <c r="B792" s="2">
        <v>45292</v>
      </c>
      <c r="C792" s="3">
        <v>9.0972222222222218E-2</v>
      </c>
      <c r="D792">
        <v>7860</v>
      </c>
      <c r="E792" s="57">
        <v>824.3116</v>
      </c>
      <c r="F792" s="154">
        <v>3.9500009999999999</v>
      </c>
      <c r="G792" s="158">
        <v>0</v>
      </c>
    </row>
    <row r="793" spans="1:7" x14ac:dyDescent="0.25">
      <c r="A793" s="6">
        <f t="shared" si="14"/>
        <v>45292.091087962966</v>
      </c>
      <c r="B793" s="2">
        <v>45292</v>
      </c>
      <c r="C793" s="3">
        <v>9.1087962962962954E-2</v>
      </c>
      <c r="D793">
        <v>7870</v>
      </c>
      <c r="E793" s="57">
        <v>822.97280000000001</v>
      </c>
      <c r="F793" s="154">
        <v>3.9500009999999999</v>
      </c>
      <c r="G793" s="158">
        <v>0</v>
      </c>
    </row>
    <row r="794" spans="1:7" x14ac:dyDescent="0.25">
      <c r="A794" s="6">
        <f t="shared" si="14"/>
        <v>45292.091203703705</v>
      </c>
      <c r="B794" s="2">
        <v>45292</v>
      </c>
      <c r="C794" s="3">
        <v>9.1203703703703717E-2</v>
      </c>
      <c r="D794">
        <v>7880</v>
      </c>
      <c r="E794" s="57">
        <v>821.63840000000005</v>
      </c>
      <c r="F794" s="154">
        <v>3.9500009999999999</v>
      </c>
      <c r="G794" s="158">
        <v>0</v>
      </c>
    </row>
    <row r="795" spans="1:7" x14ac:dyDescent="0.25">
      <c r="A795" s="6">
        <f t="shared" si="14"/>
        <v>45292.091319444444</v>
      </c>
      <c r="B795" s="2">
        <v>45292</v>
      </c>
      <c r="C795" s="3">
        <v>9.1319444444444453E-2</v>
      </c>
      <c r="D795">
        <v>7890</v>
      </c>
      <c r="E795" s="57">
        <v>820.30799999999999</v>
      </c>
      <c r="F795" s="154">
        <v>3.9500009999999999</v>
      </c>
      <c r="G795" s="158">
        <v>0</v>
      </c>
    </row>
    <row r="796" spans="1:7" x14ac:dyDescent="0.25">
      <c r="A796" s="6">
        <f t="shared" si="14"/>
        <v>45292.091435185182</v>
      </c>
      <c r="B796" s="2">
        <v>45292</v>
      </c>
      <c r="C796" s="3">
        <v>9.1435185185185189E-2</v>
      </c>
      <c r="D796">
        <v>7900</v>
      </c>
      <c r="E796" s="57">
        <v>818.9819</v>
      </c>
      <c r="F796" s="154">
        <v>3.9500009999999999</v>
      </c>
      <c r="G796" s="158">
        <v>0</v>
      </c>
    </row>
    <row r="797" spans="1:7" x14ac:dyDescent="0.25">
      <c r="A797" s="6">
        <f t="shared" si="14"/>
        <v>45292.091550925928</v>
      </c>
      <c r="B797" s="2">
        <v>45292</v>
      </c>
      <c r="C797" s="3">
        <v>9.1550925925925938E-2</v>
      </c>
      <c r="D797">
        <v>7910</v>
      </c>
      <c r="E797" s="57">
        <v>817.66</v>
      </c>
      <c r="F797" s="154">
        <v>3.9500009999999999</v>
      </c>
      <c r="G797" s="158">
        <v>0</v>
      </c>
    </row>
    <row r="798" spans="1:7" x14ac:dyDescent="0.25">
      <c r="A798" s="6">
        <f t="shared" si="14"/>
        <v>45292.091666666667</v>
      </c>
      <c r="B798" s="2">
        <v>45292</v>
      </c>
      <c r="C798" s="3">
        <v>9.1666666666666674E-2</v>
      </c>
      <c r="D798">
        <v>7920</v>
      </c>
      <c r="E798" s="57">
        <v>816.34220000000005</v>
      </c>
      <c r="F798" s="154">
        <v>3.9500009999999999</v>
      </c>
      <c r="G798" s="158">
        <v>0</v>
      </c>
    </row>
    <row r="799" spans="1:7" x14ac:dyDescent="0.25">
      <c r="A799" s="6">
        <f t="shared" si="14"/>
        <v>45292.091782407406</v>
      </c>
      <c r="B799" s="2">
        <v>45292</v>
      </c>
      <c r="C799" s="3">
        <v>9.178240740740741E-2</v>
      </c>
      <c r="D799">
        <v>7930</v>
      </c>
      <c r="E799" s="57">
        <v>815.02859999999998</v>
      </c>
      <c r="F799" s="154">
        <v>3.9500009999999999</v>
      </c>
      <c r="G799" s="158">
        <v>0</v>
      </c>
    </row>
    <row r="800" spans="1:7" x14ac:dyDescent="0.25">
      <c r="A800" s="6">
        <f t="shared" si="14"/>
        <v>45292.091898148145</v>
      </c>
      <c r="B800" s="2">
        <v>45292</v>
      </c>
      <c r="C800" s="3">
        <v>9.1898148148148159E-2</v>
      </c>
      <c r="D800">
        <v>7940</v>
      </c>
      <c r="E800" s="57">
        <v>813.71910000000003</v>
      </c>
      <c r="F800" s="154">
        <v>3.9500009999999999</v>
      </c>
      <c r="G800" s="158">
        <v>0</v>
      </c>
    </row>
    <row r="801" spans="1:7" x14ac:dyDescent="0.25">
      <c r="A801" s="6">
        <f t="shared" si="14"/>
        <v>45292.092013888891</v>
      </c>
      <c r="B801" s="2">
        <v>45292</v>
      </c>
      <c r="C801" s="3">
        <v>9.2013888888888895E-2</v>
      </c>
      <c r="D801">
        <v>7950</v>
      </c>
      <c r="E801" s="57">
        <v>812.41380000000004</v>
      </c>
      <c r="F801" s="154">
        <v>3.9500009999999999</v>
      </c>
      <c r="G801" s="158">
        <v>0</v>
      </c>
    </row>
    <row r="802" spans="1:7" x14ac:dyDescent="0.25">
      <c r="A802" s="6">
        <f t="shared" si="14"/>
        <v>45292.092129629629</v>
      </c>
      <c r="B802" s="2">
        <v>45292</v>
      </c>
      <c r="C802" s="3">
        <v>9.2129629629629631E-2</v>
      </c>
      <c r="D802">
        <v>7960</v>
      </c>
      <c r="E802" s="57">
        <v>811.11260000000004</v>
      </c>
      <c r="F802" s="154">
        <v>3.9500009999999999</v>
      </c>
      <c r="G802" s="158">
        <v>0</v>
      </c>
    </row>
    <row r="803" spans="1:7" x14ac:dyDescent="0.25">
      <c r="A803" s="6">
        <f t="shared" si="14"/>
        <v>45292.092245370368</v>
      </c>
      <c r="B803" s="2">
        <v>45292</v>
      </c>
      <c r="C803" s="3">
        <v>9.224537037037038E-2</v>
      </c>
      <c r="D803">
        <v>7970</v>
      </c>
      <c r="E803" s="57">
        <v>809.81539999999995</v>
      </c>
      <c r="F803" s="154">
        <v>3.9500009999999999</v>
      </c>
      <c r="G803" s="158">
        <v>0</v>
      </c>
    </row>
    <row r="804" spans="1:7" x14ac:dyDescent="0.25">
      <c r="A804" s="6">
        <f t="shared" si="14"/>
        <v>45292.092361111114</v>
      </c>
      <c r="B804" s="2">
        <v>45292</v>
      </c>
      <c r="C804" s="3">
        <v>9.2361111111111116E-2</v>
      </c>
      <c r="D804">
        <v>7980</v>
      </c>
      <c r="E804" s="57">
        <v>808.52250000000004</v>
      </c>
      <c r="F804" s="154">
        <v>3.9500009999999999</v>
      </c>
      <c r="G804" s="158">
        <v>0</v>
      </c>
    </row>
    <row r="805" spans="1:7" x14ac:dyDescent="0.25">
      <c r="A805" s="6">
        <f t="shared" si="14"/>
        <v>45292.092476851853</v>
      </c>
      <c r="B805" s="2">
        <v>45292</v>
      </c>
      <c r="C805" s="3">
        <v>9.2476851851851852E-2</v>
      </c>
      <c r="D805">
        <v>7990</v>
      </c>
      <c r="E805" s="57">
        <v>807.23360000000002</v>
      </c>
      <c r="F805" s="154">
        <v>3.9500009999999999</v>
      </c>
      <c r="G805" s="158">
        <v>0</v>
      </c>
    </row>
    <row r="806" spans="1:7" x14ac:dyDescent="0.25">
      <c r="A806" s="6">
        <f t="shared" si="14"/>
        <v>45292.092592592591</v>
      </c>
      <c r="B806" s="2">
        <v>45292</v>
      </c>
      <c r="C806" s="3">
        <v>9.2592592592592601E-2</v>
      </c>
      <c r="D806">
        <v>8000</v>
      </c>
      <c r="E806" s="57">
        <v>805.94870000000003</v>
      </c>
      <c r="F806" s="154">
        <v>3.9500009999999999</v>
      </c>
      <c r="G806" s="158">
        <v>0</v>
      </c>
    </row>
    <row r="807" spans="1:7" x14ac:dyDescent="0.25">
      <c r="A807" s="6">
        <f t="shared" si="14"/>
        <v>45292.09270833333</v>
      </c>
      <c r="B807" s="2">
        <v>45292</v>
      </c>
      <c r="C807" s="3">
        <v>9.2708333333333337E-2</v>
      </c>
      <c r="D807">
        <v>8010</v>
      </c>
      <c r="E807" s="57">
        <v>804.66790000000003</v>
      </c>
      <c r="F807" s="154">
        <v>3.9500009999999999</v>
      </c>
      <c r="G807" s="158">
        <v>0</v>
      </c>
    </row>
    <row r="808" spans="1:7" x14ac:dyDescent="0.25">
      <c r="A808" s="6">
        <f t="shared" si="14"/>
        <v>45292.092824074076</v>
      </c>
      <c r="B808" s="2">
        <v>45292</v>
      </c>
      <c r="C808" s="3">
        <v>9.2824074074074073E-2</v>
      </c>
      <c r="D808">
        <v>8020</v>
      </c>
      <c r="E808" s="57">
        <v>803.39110000000005</v>
      </c>
      <c r="F808" s="154">
        <v>3.9500009999999999</v>
      </c>
      <c r="G808" s="158">
        <v>0</v>
      </c>
    </row>
    <row r="809" spans="1:7" x14ac:dyDescent="0.25">
      <c r="A809" s="6">
        <f t="shared" si="14"/>
        <v>45292.092939814815</v>
      </c>
      <c r="B809" s="2">
        <v>45292</v>
      </c>
      <c r="C809" s="3">
        <v>9.2939814814814822E-2</v>
      </c>
      <c r="D809">
        <v>8030</v>
      </c>
      <c r="E809" s="57">
        <v>802.11829999999998</v>
      </c>
      <c r="F809" s="154">
        <v>3.9500009999999999</v>
      </c>
      <c r="G809" s="158">
        <v>0</v>
      </c>
    </row>
    <row r="810" spans="1:7" x14ac:dyDescent="0.25">
      <c r="A810" s="6">
        <f t="shared" si="14"/>
        <v>45292.093055555553</v>
      </c>
      <c r="B810" s="2">
        <v>45292</v>
      </c>
      <c r="C810" s="3">
        <v>9.3055555555555558E-2</v>
      </c>
      <c r="D810">
        <v>8040</v>
      </c>
      <c r="E810" s="57">
        <v>800.84960000000001</v>
      </c>
      <c r="F810" s="154">
        <v>3.9500009999999999</v>
      </c>
      <c r="G810" s="158">
        <v>0</v>
      </c>
    </row>
    <row r="811" spans="1:7" x14ac:dyDescent="0.25">
      <c r="A811" s="6">
        <f t="shared" si="14"/>
        <v>45292.093171296299</v>
      </c>
      <c r="B811" s="2">
        <v>45292</v>
      </c>
      <c r="C811" s="3">
        <v>9.3171296296296294E-2</v>
      </c>
      <c r="D811">
        <v>8050</v>
      </c>
      <c r="E811" s="57">
        <v>799.58500000000004</v>
      </c>
      <c r="F811" s="154">
        <v>3.9500009999999999</v>
      </c>
      <c r="G811" s="158">
        <v>0</v>
      </c>
    </row>
    <row r="812" spans="1:7" x14ac:dyDescent="0.25">
      <c r="A812" s="6">
        <f t="shared" si="14"/>
        <v>45292.093287037038</v>
      </c>
      <c r="B812" s="2">
        <v>45292</v>
      </c>
      <c r="C812" s="3">
        <v>9.3287037037037043E-2</v>
      </c>
      <c r="D812">
        <v>8060</v>
      </c>
      <c r="E812" s="57">
        <v>798.32420000000002</v>
      </c>
      <c r="F812" s="154">
        <v>3.9500009999999999</v>
      </c>
      <c r="G812" s="158">
        <v>0</v>
      </c>
    </row>
    <row r="813" spans="1:7" x14ac:dyDescent="0.25">
      <c r="A813" s="6">
        <f t="shared" si="14"/>
        <v>45292.093402777777</v>
      </c>
      <c r="B813" s="2">
        <v>45292</v>
      </c>
      <c r="C813" s="3">
        <v>9.3402777777777779E-2</v>
      </c>
      <c r="D813">
        <v>8070</v>
      </c>
      <c r="E813" s="57">
        <v>797.06740000000002</v>
      </c>
      <c r="F813" s="154">
        <v>3.9500009999999999</v>
      </c>
      <c r="G813" s="158">
        <v>0</v>
      </c>
    </row>
    <row r="814" spans="1:7" x14ac:dyDescent="0.25">
      <c r="A814" s="6">
        <f t="shared" si="14"/>
        <v>45292.093518518515</v>
      </c>
      <c r="B814" s="2">
        <v>45292</v>
      </c>
      <c r="C814" s="3">
        <v>9.3518518518518515E-2</v>
      </c>
      <c r="D814">
        <v>8080</v>
      </c>
      <c r="E814" s="57">
        <v>795.81460000000004</v>
      </c>
      <c r="F814" s="154">
        <v>3.9500009999999999</v>
      </c>
      <c r="G814" s="158">
        <v>0</v>
      </c>
    </row>
    <row r="815" spans="1:7" x14ac:dyDescent="0.25">
      <c r="A815" s="6">
        <f t="shared" si="14"/>
        <v>45292.093634259261</v>
      </c>
      <c r="B815" s="2">
        <v>45292</v>
      </c>
      <c r="C815" s="3">
        <v>9.3634259259259264E-2</v>
      </c>
      <c r="D815">
        <v>8090</v>
      </c>
      <c r="E815" s="57">
        <v>794.56579999999997</v>
      </c>
      <c r="F815" s="154">
        <v>3.9500009999999999</v>
      </c>
      <c r="G815" s="158">
        <v>0</v>
      </c>
    </row>
    <row r="816" spans="1:7" x14ac:dyDescent="0.25">
      <c r="A816" s="6">
        <f t="shared" si="14"/>
        <v>45292.09375</v>
      </c>
      <c r="B816" s="2">
        <v>45292</v>
      </c>
      <c r="C816" s="3">
        <v>9.375E-2</v>
      </c>
      <c r="D816">
        <v>8100</v>
      </c>
      <c r="E816" s="57">
        <v>793.32090000000005</v>
      </c>
      <c r="F816" s="154">
        <v>3.9500009999999999</v>
      </c>
      <c r="G816" s="158">
        <v>9.2512010000000006E-3</v>
      </c>
    </row>
    <row r="817" spans="1:7" x14ac:dyDescent="0.25">
      <c r="A817" s="6">
        <f t="shared" si="14"/>
        <v>45292.093865740739</v>
      </c>
      <c r="B817" s="2">
        <v>45292</v>
      </c>
      <c r="C817" s="3">
        <v>9.3865740740740736E-2</v>
      </c>
      <c r="D817">
        <v>8110</v>
      </c>
      <c r="E817" s="57">
        <v>799.46939999999995</v>
      </c>
      <c r="F817" s="154">
        <v>3.9500009999999999</v>
      </c>
      <c r="G817" s="158">
        <v>9.2512010000000006E-3</v>
      </c>
    </row>
    <row r="818" spans="1:7" x14ac:dyDescent="0.25">
      <c r="A818" s="6">
        <f t="shared" si="14"/>
        <v>45292.093981481485</v>
      </c>
      <c r="B818" s="2">
        <v>45292</v>
      </c>
      <c r="C818" s="3">
        <v>9.3981481481481485E-2</v>
      </c>
      <c r="D818">
        <v>8120</v>
      </c>
      <c r="E818" s="57">
        <v>805.59839999999997</v>
      </c>
      <c r="F818" s="154">
        <v>3.9500009999999999</v>
      </c>
      <c r="G818" s="158">
        <v>9.2512010000000006E-3</v>
      </c>
    </row>
    <row r="819" spans="1:7" x14ac:dyDescent="0.25">
      <c r="A819" s="6">
        <f t="shared" si="14"/>
        <v>45292.094097222223</v>
      </c>
      <c r="B819" s="2">
        <v>45292</v>
      </c>
      <c r="C819" s="3">
        <v>9.4097222222222221E-2</v>
      </c>
      <c r="D819">
        <v>8130</v>
      </c>
      <c r="E819" s="57">
        <v>811.64589999999998</v>
      </c>
      <c r="F819" s="154">
        <v>4.1393630000000003</v>
      </c>
      <c r="G819" s="158">
        <v>9.2512010000000006E-3</v>
      </c>
    </row>
    <row r="820" spans="1:7" x14ac:dyDescent="0.25">
      <c r="A820" s="6">
        <f t="shared" si="14"/>
        <v>45292.094212962962</v>
      </c>
      <c r="B820" s="2">
        <v>45292</v>
      </c>
      <c r="C820" s="3">
        <v>9.4212962962962957E-2</v>
      </c>
      <c r="D820">
        <v>8140</v>
      </c>
      <c r="E820" s="57">
        <v>817.60749999999996</v>
      </c>
      <c r="F820" s="154">
        <v>4.3369499999999999</v>
      </c>
      <c r="G820" s="158">
        <v>9.2512010000000006E-3</v>
      </c>
    </row>
    <row r="821" spans="1:7" x14ac:dyDescent="0.25">
      <c r="A821" s="6">
        <f t="shared" si="14"/>
        <v>45292.094328703701</v>
      </c>
      <c r="B821" s="2">
        <v>45292</v>
      </c>
      <c r="C821" s="3">
        <v>9.4328703703703706E-2</v>
      </c>
      <c r="D821">
        <v>8150</v>
      </c>
      <c r="E821" s="57">
        <v>823.48050000000001</v>
      </c>
      <c r="F821" s="154">
        <v>4.5379100000000001</v>
      </c>
      <c r="G821" s="158">
        <v>9.2512010000000006E-3</v>
      </c>
    </row>
    <row r="822" spans="1:7" x14ac:dyDescent="0.25">
      <c r="A822" s="6">
        <f t="shared" si="14"/>
        <v>45292.094444444447</v>
      </c>
      <c r="B822" s="2">
        <v>45292</v>
      </c>
      <c r="C822" s="3">
        <v>9.4444444444444442E-2</v>
      </c>
      <c r="D822">
        <v>8160</v>
      </c>
      <c r="E822" s="57">
        <v>829.26229999999998</v>
      </c>
      <c r="F822" s="154">
        <v>4.7417870000000004</v>
      </c>
      <c r="G822" s="158">
        <v>9.2512010000000006E-3</v>
      </c>
    </row>
    <row r="823" spans="1:7" x14ac:dyDescent="0.25">
      <c r="A823" s="6">
        <f t="shared" si="14"/>
        <v>45292.094560185185</v>
      </c>
      <c r="B823" s="2">
        <v>45292</v>
      </c>
      <c r="C823" s="3">
        <v>9.4560185185185178E-2</v>
      </c>
      <c r="D823">
        <v>8170</v>
      </c>
      <c r="E823" s="57">
        <v>834.95060000000001</v>
      </c>
      <c r="F823" s="154">
        <v>4.9482290000000004</v>
      </c>
      <c r="G823" s="158">
        <v>9.2512010000000006E-3</v>
      </c>
    </row>
    <row r="824" spans="1:7" x14ac:dyDescent="0.25">
      <c r="A824" s="6">
        <f t="shared" si="14"/>
        <v>45292.094675925924</v>
      </c>
      <c r="B824" s="2">
        <v>45292</v>
      </c>
      <c r="C824" s="3">
        <v>9.4675925925925927E-2</v>
      </c>
      <c r="D824">
        <v>8180</v>
      </c>
      <c r="E824" s="57">
        <v>840.54300000000001</v>
      </c>
      <c r="F824" s="154">
        <v>5.1568949999999996</v>
      </c>
      <c r="G824" s="158">
        <v>9.2512010000000006E-3</v>
      </c>
    </row>
    <row r="825" spans="1:7" x14ac:dyDescent="0.25">
      <c r="A825" s="6">
        <f t="shared" si="14"/>
        <v>45292.09479166667</v>
      </c>
      <c r="B825" s="2">
        <v>45292</v>
      </c>
      <c r="C825" s="3">
        <v>9.4791666666666663E-2</v>
      </c>
      <c r="D825">
        <v>8190</v>
      </c>
      <c r="E825" s="57">
        <v>846.03750000000002</v>
      </c>
      <c r="F825" s="154">
        <v>5.3674600000000003</v>
      </c>
      <c r="G825" s="158">
        <v>9.2512010000000006E-3</v>
      </c>
    </row>
    <row r="826" spans="1:7" x14ac:dyDescent="0.25">
      <c r="A826" s="6">
        <f t="shared" si="14"/>
        <v>45292.094907407409</v>
      </c>
      <c r="B826" s="2">
        <v>45292</v>
      </c>
      <c r="C826" s="3">
        <v>9.4907407407407399E-2</v>
      </c>
      <c r="D826">
        <v>8200</v>
      </c>
      <c r="E826" s="57">
        <v>851.43200000000002</v>
      </c>
      <c r="F826" s="154">
        <v>5.5795969999999997</v>
      </c>
      <c r="G826" s="158">
        <v>9.2512010000000006E-3</v>
      </c>
    </row>
    <row r="827" spans="1:7" x14ac:dyDescent="0.25">
      <c r="A827" s="6">
        <f t="shared" si="14"/>
        <v>45292.095023148147</v>
      </c>
      <c r="B827" s="2">
        <v>45292</v>
      </c>
      <c r="C827" s="3">
        <v>9.5023148148148148E-2</v>
      </c>
      <c r="D827">
        <v>8210</v>
      </c>
      <c r="E827" s="57">
        <v>856.72479999999996</v>
      </c>
      <c r="F827" s="154">
        <v>5.7929839999999997</v>
      </c>
      <c r="G827" s="158">
        <v>9.2512010000000006E-3</v>
      </c>
    </row>
    <row r="828" spans="1:7" x14ac:dyDescent="0.25">
      <c r="A828" s="6">
        <f t="shared" si="14"/>
        <v>45292.095138888886</v>
      </c>
      <c r="B828" s="2">
        <v>45292</v>
      </c>
      <c r="C828" s="3">
        <v>9.5138888888888884E-2</v>
      </c>
      <c r="D828">
        <v>8220</v>
      </c>
      <c r="E828" s="57">
        <v>861.91409999999996</v>
      </c>
      <c r="F828" s="154">
        <v>6.0073189999999999</v>
      </c>
      <c r="G828" s="158">
        <v>9.2512010000000006E-3</v>
      </c>
    </row>
    <row r="829" spans="1:7" x14ac:dyDescent="0.25">
      <c r="A829" s="6">
        <f t="shared" si="14"/>
        <v>45292.095254629632</v>
      </c>
      <c r="B829" s="2">
        <v>45292</v>
      </c>
      <c r="C829" s="3">
        <v>9.525462962962962E-2</v>
      </c>
      <c r="D829">
        <v>8230</v>
      </c>
      <c r="E829" s="57">
        <v>866.99869999999999</v>
      </c>
      <c r="F829" s="154">
        <v>6.222302</v>
      </c>
      <c r="G829" s="158">
        <v>9.2512010000000006E-3</v>
      </c>
    </row>
    <row r="830" spans="1:7" x14ac:dyDescent="0.25">
      <c r="A830" s="6">
        <f t="shared" si="14"/>
        <v>45292.095370370371</v>
      </c>
      <c r="B830" s="2">
        <v>45292</v>
      </c>
      <c r="C830" s="3">
        <v>9.5370370370370369E-2</v>
      </c>
      <c r="D830">
        <v>8240</v>
      </c>
      <c r="E830" s="57">
        <v>871.97680000000003</v>
      </c>
      <c r="F830" s="154">
        <v>6.4376389999999999</v>
      </c>
      <c r="G830" s="158">
        <v>9.2512010000000006E-3</v>
      </c>
    </row>
    <row r="831" spans="1:7" x14ac:dyDescent="0.25">
      <c r="A831" s="6">
        <f t="shared" si="14"/>
        <v>45292.095486111109</v>
      </c>
      <c r="B831" s="2">
        <v>45292</v>
      </c>
      <c r="C831" s="3">
        <v>9.5486111111111105E-2</v>
      </c>
      <c r="D831">
        <v>8250</v>
      </c>
      <c r="E831" s="57">
        <v>876.84749999999997</v>
      </c>
      <c r="F831" s="154">
        <v>6.6530610000000001</v>
      </c>
      <c r="G831" s="158">
        <v>9.2512010000000006E-3</v>
      </c>
    </row>
    <row r="832" spans="1:7" x14ac:dyDescent="0.25">
      <c r="A832" s="6">
        <f t="shared" si="14"/>
        <v>45292.095601851855</v>
      </c>
      <c r="B832" s="2">
        <v>45292</v>
      </c>
      <c r="C832" s="3">
        <v>9.5601851851851841E-2</v>
      </c>
      <c r="D832">
        <v>8260</v>
      </c>
      <c r="E832" s="57">
        <v>881.60979999999995</v>
      </c>
      <c r="F832" s="154">
        <v>6.8682809999999996</v>
      </c>
      <c r="G832" s="158">
        <v>9.2512010000000006E-3</v>
      </c>
    </row>
    <row r="833" spans="1:7" x14ac:dyDescent="0.25">
      <c r="A833" s="6">
        <f t="shared" si="14"/>
        <v>45292.095717592594</v>
      </c>
      <c r="B833" s="2">
        <v>45292</v>
      </c>
      <c r="C833" s="3">
        <v>9.571759259259259E-2</v>
      </c>
      <c r="D833">
        <v>8270</v>
      </c>
      <c r="E833" s="57">
        <v>886.26279999999997</v>
      </c>
      <c r="F833" s="154">
        <v>7.0830469999999996</v>
      </c>
      <c r="G833" s="158">
        <v>9.2512010000000006E-3</v>
      </c>
    </row>
    <row r="834" spans="1:7" x14ac:dyDescent="0.25">
      <c r="A834" s="6">
        <f t="shared" si="14"/>
        <v>45292.095833333333</v>
      </c>
      <c r="B834" s="2">
        <v>45292</v>
      </c>
      <c r="C834" s="3">
        <v>9.5833333333333326E-2</v>
      </c>
      <c r="D834">
        <v>8280</v>
      </c>
      <c r="E834" s="57">
        <v>890.80589999999995</v>
      </c>
      <c r="F834" s="154">
        <v>7.2971120000000003</v>
      </c>
      <c r="G834" s="158">
        <v>9.2512010000000006E-3</v>
      </c>
    </row>
    <row r="835" spans="1:7" x14ac:dyDescent="0.25">
      <c r="A835" s="6">
        <f t="shared" si="14"/>
        <v>45292.095949074072</v>
      </c>
      <c r="B835" s="2">
        <v>45292</v>
      </c>
      <c r="C835" s="3">
        <v>9.5949074074074089E-2</v>
      </c>
      <c r="D835">
        <v>8290</v>
      </c>
      <c r="E835" s="57">
        <v>895.23850000000004</v>
      </c>
      <c r="F835" s="154">
        <v>7.5102409999999997</v>
      </c>
      <c r="G835" s="158">
        <v>9.2512010000000006E-3</v>
      </c>
    </row>
    <row r="836" spans="1:7" x14ac:dyDescent="0.25">
      <c r="A836" s="6">
        <f t="shared" si="14"/>
        <v>45292.096064814818</v>
      </c>
      <c r="B836" s="2">
        <v>45292</v>
      </c>
      <c r="C836" s="3">
        <v>9.6064814814814811E-2</v>
      </c>
      <c r="D836">
        <v>8300</v>
      </c>
      <c r="E836" s="57">
        <v>899.56010000000003</v>
      </c>
      <c r="F836" s="154">
        <v>7.7222080000000002</v>
      </c>
      <c r="G836" s="158">
        <v>9.2512010000000006E-3</v>
      </c>
    </row>
    <row r="837" spans="1:7" x14ac:dyDescent="0.25">
      <c r="A837" s="6">
        <f t="shared" si="14"/>
        <v>45292.096180555556</v>
      </c>
      <c r="B837" s="2">
        <v>45292</v>
      </c>
      <c r="C837" s="3">
        <v>9.6180555555555561E-2</v>
      </c>
      <c r="D837">
        <v>8310</v>
      </c>
      <c r="E837" s="57">
        <v>903.77080000000001</v>
      </c>
      <c r="F837" s="154">
        <v>7.9327940000000003</v>
      </c>
      <c r="G837" s="158">
        <v>9.2512010000000006E-3</v>
      </c>
    </row>
    <row r="838" spans="1:7" x14ac:dyDescent="0.25">
      <c r="A838" s="6">
        <f t="shared" ref="A838:A901" si="15">DATEVALUE(TEXT($A$1,"MM/DD/YYYY"))+C838</f>
        <v>45292.096296296295</v>
      </c>
      <c r="B838" s="2">
        <v>45292</v>
      </c>
      <c r="C838" s="3">
        <v>9.6296296296296283E-2</v>
      </c>
      <c r="D838">
        <v>8320</v>
      </c>
      <c r="E838" s="57">
        <v>907.87030000000004</v>
      </c>
      <c r="F838" s="154">
        <v>8.1417929999999998</v>
      </c>
      <c r="G838" s="158">
        <v>9.2512010000000006E-3</v>
      </c>
    </row>
    <row r="839" spans="1:7" x14ac:dyDescent="0.25">
      <c r="A839" s="6">
        <f t="shared" si="15"/>
        <v>45292.096412037034</v>
      </c>
      <c r="B839" s="2">
        <v>45292</v>
      </c>
      <c r="C839" s="3">
        <v>9.6412037037037046E-2</v>
      </c>
      <c r="D839">
        <v>8330</v>
      </c>
      <c r="E839" s="57">
        <v>911.85879999999997</v>
      </c>
      <c r="F839" s="154">
        <v>8.3490210000000005</v>
      </c>
      <c r="G839" s="158">
        <v>9.2512010000000006E-3</v>
      </c>
    </row>
    <row r="840" spans="1:7" x14ac:dyDescent="0.25">
      <c r="A840" s="6">
        <f t="shared" si="15"/>
        <v>45292.09652777778</v>
      </c>
      <c r="B840" s="2">
        <v>45292</v>
      </c>
      <c r="C840" s="3">
        <v>9.6527777777777768E-2</v>
      </c>
      <c r="D840">
        <v>8340</v>
      </c>
      <c r="E840" s="57">
        <v>915.73649999999998</v>
      </c>
      <c r="F840" s="154">
        <v>8.5542990000000003</v>
      </c>
      <c r="G840" s="158">
        <v>9.2512010000000006E-3</v>
      </c>
    </row>
    <row r="841" spans="1:7" x14ac:dyDescent="0.25">
      <c r="A841" s="6">
        <f t="shared" si="15"/>
        <v>45292.096643518518</v>
      </c>
      <c r="B841" s="2">
        <v>45292</v>
      </c>
      <c r="C841" s="3">
        <v>9.6643518518518531E-2</v>
      </c>
      <c r="D841">
        <v>8350</v>
      </c>
      <c r="E841" s="57">
        <v>919.50379999999996</v>
      </c>
      <c r="F841" s="154">
        <v>8.7574489999999994</v>
      </c>
      <c r="G841" s="158">
        <v>9.2512010000000006E-3</v>
      </c>
    </row>
    <row r="842" spans="1:7" x14ac:dyDescent="0.25">
      <c r="A842" s="6">
        <f t="shared" si="15"/>
        <v>45292.096759259257</v>
      </c>
      <c r="B842" s="2">
        <v>45292</v>
      </c>
      <c r="C842" s="3">
        <v>9.6759259259259253E-2</v>
      </c>
      <c r="D842">
        <v>8360</v>
      </c>
      <c r="E842" s="57">
        <v>923.16129999999998</v>
      </c>
      <c r="F842" s="154">
        <v>8.958323</v>
      </c>
      <c r="G842" s="158">
        <v>9.2512010000000006E-3</v>
      </c>
    </row>
    <row r="843" spans="1:7" x14ac:dyDescent="0.25">
      <c r="A843" s="6">
        <f t="shared" si="15"/>
        <v>45292.096875000003</v>
      </c>
      <c r="B843" s="2">
        <v>45292</v>
      </c>
      <c r="C843" s="3">
        <v>9.6875000000000003E-2</v>
      </c>
      <c r="D843">
        <v>8370</v>
      </c>
      <c r="E843" s="57">
        <v>926.70960000000002</v>
      </c>
      <c r="F843" s="154">
        <v>9.1567729999999994</v>
      </c>
      <c r="G843" s="158">
        <v>9.2512010000000006E-3</v>
      </c>
    </row>
    <row r="844" spans="1:7" x14ac:dyDescent="0.25">
      <c r="A844" s="6">
        <f t="shared" si="15"/>
        <v>45292.096990740742</v>
      </c>
      <c r="B844" s="2">
        <v>45292</v>
      </c>
      <c r="C844" s="3">
        <v>9.6990740740740752E-2</v>
      </c>
      <c r="D844">
        <v>8380</v>
      </c>
      <c r="E844" s="57">
        <v>930.14940000000001</v>
      </c>
      <c r="F844" s="154">
        <v>9.3526620000000005</v>
      </c>
      <c r="G844" s="158">
        <v>9.2512010000000006E-3</v>
      </c>
    </row>
    <row r="845" spans="1:7" x14ac:dyDescent="0.25">
      <c r="A845" s="6">
        <f t="shared" si="15"/>
        <v>45292.09710648148</v>
      </c>
      <c r="B845" s="2">
        <v>45292</v>
      </c>
      <c r="C845" s="3">
        <v>9.7106481481481488E-2</v>
      </c>
      <c r="D845">
        <v>8390</v>
      </c>
      <c r="E845" s="57">
        <v>933.48159999999996</v>
      </c>
      <c r="F845" s="154">
        <v>9.545871</v>
      </c>
      <c r="G845" s="158">
        <v>9.2512010000000006E-3</v>
      </c>
    </row>
    <row r="846" spans="1:7" x14ac:dyDescent="0.25">
      <c r="A846" s="6">
        <f t="shared" si="15"/>
        <v>45292.097222222219</v>
      </c>
      <c r="B846" s="2">
        <v>45292</v>
      </c>
      <c r="C846" s="3">
        <v>9.7222222222222224E-2</v>
      </c>
      <c r="D846">
        <v>8400</v>
      </c>
      <c r="E846" s="57">
        <v>936.70730000000003</v>
      </c>
      <c r="F846" s="154">
        <v>9.7362830000000002</v>
      </c>
      <c r="G846" s="158">
        <v>9.2512010000000006E-3</v>
      </c>
    </row>
    <row r="847" spans="1:7" x14ac:dyDescent="0.25">
      <c r="A847" s="6">
        <f t="shared" si="15"/>
        <v>45292.097337962965</v>
      </c>
      <c r="B847" s="2">
        <v>45292</v>
      </c>
      <c r="C847" s="3">
        <v>9.7337962962962973E-2</v>
      </c>
      <c r="D847">
        <v>8410</v>
      </c>
      <c r="E847" s="57">
        <v>939.82749999999999</v>
      </c>
      <c r="F847" s="154">
        <v>9.9237950000000001</v>
      </c>
      <c r="G847" s="158">
        <v>9.2512010000000006E-3</v>
      </c>
    </row>
    <row r="848" spans="1:7" x14ac:dyDescent="0.25">
      <c r="A848" s="6">
        <f t="shared" si="15"/>
        <v>45292.097453703704</v>
      </c>
      <c r="B848" s="2">
        <v>45292</v>
      </c>
      <c r="C848" s="3">
        <v>9.7453703703703709E-2</v>
      </c>
      <c r="D848">
        <v>8420</v>
      </c>
      <c r="E848" s="57">
        <v>942.84349999999995</v>
      </c>
      <c r="F848" s="154">
        <v>10.108309999999999</v>
      </c>
      <c r="G848" s="158">
        <v>9.2512010000000006E-3</v>
      </c>
    </row>
    <row r="849" spans="1:7" x14ac:dyDescent="0.25">
      <c r="A849" s="6">
        <f t="shared" si="15"/>
        <v>45292.097569444442</v>
      </c>
      <c r="B849" s="2">
        <v>45292</v>
      </c>
      <c r="C849" s="3">
        <v>9.7569444444444445E-2</v>
      </c>
      <c r="D849">
        <v>8430</v>
      </c>
      <c r="E849" s="57">
        <v>945.75649999999996</v>
      </c>
      <c r="F849" s="154">
        <v>10.289759999999999</v>
      </c>
      <c r="G849" s="158">
        <v>9.2512010000000006E-3</v>
      </c>
    </row>
    <row r="850" spans="1:7" x14ac:dyDescent="0.25">
      <c r="A850" s="6">
        <f t="shared" si="15"/>
        <v>45292.097685185188</v>
      </c>
      <c r="B850" s="2">
        <v>45292</v>
      </c>
      <c r="C850" s="3">
        <v>9.7685185185185194E-2</v>
      </c>
      <c r="D850">
        <v>8440</v>
      </c>
      <c r="E850" s="57">
        <v>948.56799999999998</v>
      </c>
      <c r="F850" s="154">
        <v>10.468059999999999</v>
      </c>
      <c r="G850" s="158">
        <v>9.2512010000000006E-3</v>
      </c>
    </row>
    <row r="851" spans="1:7" x14ac:dyDescent="0.25">
      <c r="A851" s="6">
        <f t="shared" si="15"/>
        <v>45292.097800925927</v>
      </c>
      <c r="B851" s="2">
        <v>45292</v>
      </c>
      <c r="C851" s="3">
        <v>9.780092592592593E-2</v>
      </c>
      <c r="D851">
        <v>8450</v>
      </c>
      <c r="E851" s="57">
        <v>951.27940000000001</v>
      </c>
      <c r="F851" s="154">
        <v>10.64315</v>
      </c>
      <c r="G851" s="158">
        <v>9.2512010000000006E-3</v>
      </c>
    </row>
    <row r="852" spans="1:7" x14ac:dyDescent="0.25">
      <c r="A852" s="6">
        <f t="shared" si="15"/>
        <v>45292.097916666666</v>
      </c>
      <c r="B852" s="2">
        <v>45292</v>
      </c>
      <c r="C852" s="3">
        <v>9.7916666666666666E-2</v>
      </c>
      <c r="D852">
        <v>8460</v>
      </c>
      <c r="E852" s="57">
        <v>953.89229999999998</v>
      </c>
      <c r="F852" s="154">
        <v>10.814970000000001</v>
      </c>
      <c r="G852" s="158">
        <v>9.2512010000000006E-3</v>
      </c>
    </row>
    <row r="853" spans="1:7" x14ac:dyDescent="0.25">
      <c r="A853" s="6">
        <f t="shared" si="15"/>
        <v>45292.098032407404</v>
      </c>
      <c r="B853" s="2">
        <v>45292</v>
      </c>
      <c r="C853" s="3">
        <v>9.8032407407407415E-2</v>
      </c>
      <c r="D853">
        <v>8470</v>
      </c>
      <c r="E853" s="57">
        <v>956.40819999999997</v>
      </c>
      <c r="F853" s="154">
        <v>10.98348</v>
      </c>
      <c r="G853" s="158">
        <v>9.2512010000000006E-3</v>
      </c>
    </row>
    <row r="854" spans="1:7" x14ac:dyDescent="0.25">
      <c r="A854" s="6">
        <f t="shared" si="15"/>
        <v>45292.09814814815</v>
      </c>
      <c r="B854" s="2">
        <v>45292</v>
      </c>
      <c r="C854" s="3">
        <v>9.8148148148148151E-2</v>
      </c>
      <c r="D854">
        <v>8480</v>
      </c>
      <c r="E854" s="57">
        <v>958.8288</v>
      </c>
      <c r="F854" s="154">
        <v>11.14864</v>
      </c>
      <c r="G854" s="158">
        <v>9.2512010000000006E-3</v>
      </c>
    </row>
    <row r="855" spans="1:7" x14ac:dyDescent="0.25">
      <c r="A855" s="6">
        <f t="shared" si="15"/>
        <v>45292.098263888889</v>
      </c>
      <c r="B855" s="2">
        <v>45292</v>
      </c>
      <c r="C855" s="3">
        <v>9.8263888888888887E-2</v>
      </c>
      <c r="D855">
        <v>8490</v>
      </c>
      <c r="E855" s="57">
        <v>961.15589999999997</v>
      </c>
      <c r="F855" s="154">
        <v>11.310409999999999</v>
      </c>
      <c r="G855" s="158">
        <v>9.2512010000000006E-3</v>
      </c>
    </row>
    <row r="856" spans="1:7" x14ac:dyDescent="0.25">
      <c r="A856" s="6">
        <f t="shared" si="15"/>
        <v>45292.098379629628</v>
      </c>
      <c r="B856" s="2">
        <v>45292</v>
      </c>
      <c r="C856" s="3">
        <v>9.8379629629629636E-2</v>
      </c>
      <c r="D856">
        <v>8500</v>
      </c>
      <c r="E856" s="57">
        <v>963.39139999999998</v>
      </c>
      <c r="F856" s="154">
        <v>11.468769999999999</v>
      </c>
      <c r="G856" s="158">
        <v>9.2512010000000006E-3</v>
      </c>
    </row>
    <row r="857" spans="1:7" x14ac:dyDescent="0.25">
      <c r="A857" s="6">
        <f t="shared" si="15"/>
        <v>45292.098495370374</v>
      </c>
      <c r="B857" s="2">
        <v>45292</v>
      </c>
      <c r="C857" s="3">
        <v>9.8495370370370372E-2</v>
      </c>
      <c r="D857">
        <v>8510</v>
      </c>
      <c r="E857" s="57">
        <v>965.5367</v>
      </c>
      <c r="F857" s="154">
        <v>11.62372</v>
      </c>
      <c r="G857" s="158">
        <v>9.2512010000000006E-3</v>
      </c>
    </row>
    <row r="858" spans="1:7" x14ac:dyDescent="0.25">
      <c r="A858" s="6">
        <f t="shared" si="15"/>
        <v>45292.098611111112</v>
      </c>
      <c r="B858" s="2">
        <v>45292</v>
      </c>
      <c r="C858" s="3">
        <v>9.8611111111111108E-2</v>
      </c>
      <c r="D858">
        <v>8520</v>
      </c>
      <c r="E858" s="57">
        <v>967.5942</v>
      </c>
      <c r="F858" s="154">
        <v>11.775230000000001</v>
      </c>
      <c r="G858" s="158">
        <v>9.2512010000000006E-3</v>
      </c>
    </row>
    <row r="859" spans="1:7" x14ac:dyDescent="0.25">
      <c r="A859" s="6">
        <f t="shared" si="15"/>
        <v>45292.098726851851</v>
      </c>
      <c r="B859" s="2">
        <v>45292</v>
      </c>
      <c r="C859" s="3">
        <v>9.8726851851851857E-2</v>
      </c>
      <c r="D859">
        <v>8530</v>
      </c>
      <c r="E859" s="57">
        <v>969.56539999999995</v>
      </c>
      <c r="F859" s="154">
        <v>11.92329</v>
      </c>
      <c r="G859" s="158">
        <v>9.2512010000000006E-3</v>
      </c>
    </row>
    <row r="860" spans="1:7" x14ac:dyDescent="0.25">
      <c r="A860" s="6">
        <f t="shared" si="15"/>
        <v>45292.09884259259</v>
      </c>
      <c r="B860" s="2">
        <v>45292</v>
      </c>
      <c r="C860" s="3">
        <v>9.8842592592592593E-2</v>
      </c>
      <c r="D860">
        <v>8540</v>
      </c>
      <c r="E860" s="57">
        <v>971.45230000000004</v>
      </c>
      <c r="F860" s="154">
        <v>12.06794</v>
      </c>
      <c r="G860" s="158">
        <v>9.2512010000000006E-3</v>
      </c>
    </row>
    <row r="861" spans="1:7" x14ac:dyDescent="0.25">
      <c r="A861" s="6">
        <f t="shared" si="15"/>
        <v>45292.098958333336</v>
      </c>
      <c r="B861" s="2">
        <v>45292</v>
      </c>
      <c r="C861" s="3">
        <v>9.8958333333333329E-2</v>
      </c>
      <c r="D861">
        <v>8550</v>
      </c>
      <c r="E861" s="57">
        <v>973.25699999999995</v>
      </c>
      <c r="F861" s="154">
        <v>12.20914</v>
      </c>
      <c r="G861" s="158">
        <v>9.2512010000000006E-3</v>
      </c>
    </row>
    <row r="862" spans="1:7" x14ac:dyDescent="0.25">
      <c r="A862" s="6">
        <f t="shared" si="15"/>
        <v>45292.099074074074</v>
      </c>
      <c r="B862" s="2">
        <v>45292</v>
      </c>
      <c r="C862" s="3">
        <v>9.9074074074074078E-2</v>
      </c>
      <c r="D862">
        <v>8560</v>
      </c>
      <c r="E862" s="57">
        <v>974.98130000000003</v>
      </c>
      <c r="F862" s="154">
        <v>12.34693</v>
      </c>
      <c r="G862" s="158">
        <v>9.2512010000000006E-3</v>
      </c>
    </row>
    <row r="863" spans="1:7" x14ac:dyDescent="0.25">
      <c r="A863" s="6">
        <f t="shared" si="15"/>
        <v>45292.099189814813</v>
      </c>
      <c r="B863" s="2">
        <v>45292</v>
      </c>
      <c r="C863" s="3">
        <v>9.9189814814814814E-2</v>
      </c>
      <c r="D863">
        <v>8570</v>
      </c>
      <c r="E863" s="57">
        <v>976.62720000000002</v>
      </c>
      <c r="F863" s="154">
        <v>12.48132</v>
      </c>
      <c r="G863" s="158">
        <v>9.2512010000000006E-3</v>
      </c>
    </row>
    <row r="864" spans="1:7" x14ac:dyDescent="0.25">
      <c r="A864" s="6">
        <f t="shared" si="15"/>
        <v>45292.099305555559</v>
      </c>
      <c r="B864" s="2">
        <v>45292</v>
      </c>
      <c r="C864" s="3">
        <v>9.930555555555555E-2</v>
      </c>
      <c r="D864">
        <v>8580</v>
      </c>
      <c r="E864" s="57">
        <v>978.19669999999996</v>
      </c>
      <c r="F864" s="154">
        <v>12.61234</v>
      </c>
      <c r="G864" s="158">
        <v>9.2512010000000006E-3</v>
      </c>
    </row>
    <row r="865" spans="1:7" x14ac:dyDescent="0.25">
      <c r="A865" s="6">
        <f t="shared" si="15"/>
        <v>45292.099421296298</v>
      </c>
      <c r="B865" s="2">
        <v>45292</v>
      </c>
      <c r="C865" s="3">
        <v>9.9421296296296299E-2</v>
      </c>
      <c r="D865">
        <v>8590</v>
      </c>
      <c r="E865" s="57">
        <v>979.74990000000003</v>
      </c>
      <c r="F865" s="154">
        <v>12.613759999999999</v>
      </c>
      <c r="G865" s="158">
        <v>9.2512010000000006E-3</v>
      </c>
    </row>
    <row r="866" spans="1:7" x14ac:dyDescent="0.25">
      <c r="A866" s="6">
        <f t="shared" si="15"/>
        <v>45292.099537037036</v>
      </c>
      <c r="B866" s="2">
        <v>45292</v>
      </c>
      <c r="C866" s="3">
        <v>9.9537037037037035E-2</v>
      </c>
      <c r="D866">
        <v>8600</v>
      </c>
      <c r="E866" s="57">
        <v>981.28740000000005</v>
      </c>
      <c r="F866" s="154">
        <v>12.613759999999999</v>
      </c>
      <c r="G866" s="158">
        <v>9.2512010000000006E-3</v>
      </c>
    </row>
    <row r="867" spans="1:7" x14ac:dyDescent="0.25">
      <c r="A867" s="6">
        <f t="shared" si="15"/>
        <v>45292.099652777775</v>
      </c>
      <c r="B867" s="2">
        <v>45292</v>
      </c>
      <c r="C867" s="3">
        <v>9.9652777777777771E-2</v>
      </c>
      <c r="D867">
        <v>8610</v>
      </c>
      <c r="E867" s="57">
        <v>982.80970000000002</v>
      </c>
      <c r="F867" s="154">
        <v>12.613759999999999</v>
      </c>
      <c r="G867" s="158">
        <v>9.2512010000000006E-3</v>
      </c>
    </row>
    <row r="868" spans="1:7" x14ac:dyDescent="0.25">
      <c r="A868" s="6">
        <f t="shared" si="15"/>
        <v>45292.099768518521</v>
      </c>
      <c r="B868" s="2">
        <v>45292</v>
      </c>
      <c r="C868" s="3">
        <v>9.976851851851852E-2</v>
      </c>
      <c r="D868">
        <v>8620</v>
      </c>
      <c r="E868" s="57">
        <v>984.31669999999997</v>
      </c>
      <c r="F868" s="154">
        <v>12.613759999999999</v>
      </c>
      <c r="G868" s="158">
        <v>9.2512010000000006E-3</v>
      </c>
    </row>
    <row r="869" spans="1:7" x14ac:dyDescent="0.25">
      <c r="A869" s="6">
        <f t="shared" si="15"/>
        <v>45292.09988425926</v>
      </c>
      <c r="B869" s="2">
        <v>45292</v>
      </c>
      <c r="C869" s="3">
        <v>9.9884259259259256E-2</v>
      </c>
      <c r="D869">
        <v>8630</v>
      </c>
      <c r="E869" s="57">
        <v>985.80849999999998</v>
      </c>
      <c r="F869" s="154">
        <v>12.613759999999999</v>
      </c>
      <c r="G869" s="158">
        <v>9.2512010000000006E-3</v>
      </c>
    </row>
    <row r="870" spans="1:7" x14ac:dyDescent="0.25">
      <c r="A870" s="6">
        <f t="shared" si="15"/>
        <v>45292.1</v>
      </c>
      <c r="B870" s="2">
        <v>45292</v>
      </c>
      <c r="C870" s="3">
        <v>9.9999999999999992E-2</v>
      </c>
      <c r="D870">
        <v>8640</v>
      </c>
      <c r="E870" s="57">
        <v>987.28549999999996</v>
      </c>
      <c r="F870" s="154">
        <v>12.613759999999999</v>
      </c>
      <c r="G870" s="158">
        <v>9.2512010000000006E-3</v>
      </c>
    </row>
    <row r="871" spans="1:7" x14ac:dyDescent="0.25">
      <c r="A871" s="6">
        <f t="shared" si="15"/>
        <v>45292.100115740737</v>
      </c>
      <c r="B871" s="2">
        <v>45292</v>
      </c>
      <c r="C871" s="3">
        <v>0.10011574074074074</v>
      </c>
      <c r="D871">
        <v>8650</v>
      </c>
      <c r="E871" s="57">
        <v>988.74770000000001</v>
      </c>
      <c r="F871" s="154">
        <v>12.613759999999999</v>
      </c>
      <c r="G871" s="158">
        <v>9.2512010000000006E-3</v>
      </c>
    </row>
    <row r="872" spans="1:7" x14ac:dyDescent="0.25">
      <c r="A872" s="6">
        <f t="shared" si="15"/>
        <v>45292.100231481483</v>
      </c>
      <c r="B872" s="2">
        <v>45292</v>
      </c>
      <c r="C872" s="3">
        <v>0.10023148148148148</v>
      </c>
      <c r="D872">
        <v>8660</v>
      </c>
      <c r="E872" s="57">
        <v>990.19539999999995</v>
      </c>
      <c r="F872" s="154">
        <v>12.613759999999999</v>
      </c>
      <c r="G872" s="158">
        <v>9.2512010000000006E-3</v>
      </c>
    </row>
    <row r="873" spans="1:7" x14ac:dyDescent="0.25">
      <c r="A873" s="6">
        <f t="shared" si="15"/>
        <v>45292.100347222222</v>
      </c>
      <c r="B873" s="2">
        <v>45292</v>
      </c>
      <c r="C873" s="3">
        <v>0.10034722222222221</v>
      </c>
      <c r="D873">
        <v>8670</v>
      </c>
      <c r="E873" s="57">
        <v>991.62840000000006</v>
      </c>
      <c r="F873" s="154">
        <v>12.613759999999999</v>
      </c>
      <c r="G873" s="158">
        <v>9.2512010000000006E-3</v>
      </c>
    </row>
    <row r="874" spans="1:7" x14ac:dyDescent="0.25">
      <c r="A874" s="6">
        <f t="shared" si="15"/>
        <v>45292.100462962961</v>
      </c>
      <c r="B874" s="2">
        <v>45292</v>
      </c>
      <c r="C874" s="3">
        <v>0.10046296296296296</v>
      </c>
      <c r="D874">
        <v>8680</v>
      </c>
      <c r="E874" s="57">
        <v>993.04719999999998</v>
      </c>
      <c r="F874" s="154">
        <v>12.613759999999999</v>
      </c>
      <c r="G874" s="158">
        <v>9.2512010000000006E-3</v>
      </c>
    </row>
    <row r="875" spans="1:7" x14ac:dyDescent="0.25">
      <c r="A875" s="6">
        <f t="shared" si="15"/>
        <v>45292.100578703707</v>
      </c>
      <c r="B875" s="2">
        <v>45292</v>
      </c>
      <c r="C875" s="3">
        <v>0.1005787037037037</v>
      </c>
      <c r="D875">
        <v>8690</v>
      </c>
      <c r="E875" s="57">
        <v>994.45180000000005</v>
      </c>
      <c r="F875" s="154">
        <v>12.613759999999999</v>
      </c>
      <c r="G875" s="158">
        <v>9.2512010000000006E-3</v>
      </c>
    </row>
    <row r="876" spans="1:7" x14ac:dyDescent="0.25">
      <c r="A876" s="6">
        <f t="shared" si="15"/>
        <v>45292.100694444445</v>
      </c>
      <c r="B876" s="2">
        <v>45292</v>
      </c>
      <c r="C876" s="3">
        <v>0.10069444444444443</v>
      </c>
      <c r="D876">
        <v>8700</v>
      </c>
      <c r="E876" s="57">
        <v>995.84220000000005</v>
      </c>
      <c r="F876" s="154">
        <v>12.613759999999999</v>
      </c>
      <c r="G876" s="158">
        <v>9.2512010000000006E-3</v>
      </c>
    </row>
    <row r="877" spans="1:7" x14ac:dyDescent="0.25">
      <c r="A877" s="6">
        <f t="shared" si="15"/>
        <v>45292.100810185184</v>
      </c>
      <c r="B877" s="2">
        <v>45292</v>
      </c>
      <c r="C877" s="3">
        <v>0.10081018518518518</v>
      </c>
      <c r="D877">
        <v>8710</v>
      </c>
      <c r="E877" s="57">
        <v>997.21889999999996</v>
      </c>
      <c r="F877" s="154">
        <v>12.613759999999999</v>
      </c>
      <c r="G877" s="158">
        <v>9.2512010000000006E-3</v>
      </c>
    </row>
    <row r="878" spans="1:7" x14ac:dyDescent="0.25">
      <c r="A878" s="6">
        <f t="shared" si="15"/>
        <v>45292.100925925923</v>
      </c>
      <c r="B878" s="2">
        <v>45292</v>
      </c>
      <c r="C878" s="3">
        <v>0.10092592592592592</v>
      </c>
      <c r="D878">
        <v>8720</v>
      </c>
      <c r="E878" s="57">
        <v>998.58169999999996</v>
      </c>
      <c r="F878" s="154">
        <v>12.613759999999999</v>
      </c>
      <c r="G878" s="158">
        <v>9.2512010000000006E-3</v>
      </c>
    </row>
    <row r="879" spans="1:7" x14ac:dyDescent="0.25">
      <c r="A879" s="6">
        <f t="shared" si="15"/>
        <v>45292.101041666669</v>
      </c>
      <c r="B879" s="2">
        <v>45292</v>
      </c>
      <c r="C879" s="3">
        <v>0.10104166666666665</v>
      </c>
      <c r="D879">
        <v>8730</v>
      </c>
      <c r="E879" s="57">
        <v>999.93079999999998</v>
      </c>
      <c r="F879" s="154">
        <v>12.613759999999999</v>
      </c>
      <c r="G879" s="158">
        <v>9.2512010000000006E-3</v>
      </c>
    </row>
    <row r="880" spans="1:7" x14ac:dyDescent="0.25">
      <c r="A880" s="6">
        <f t="shared" si="15"/>
        <v>45292.101157407407</v>
      </c>
      <c r="B880" s="2">
        <v>45292</v>
      </c>
      <c r="C880" s="3">
        <v>0.10115740740740742</v>
      </c>
      <c r="D880">
        <v>8740</v>
      </c>
      <c r="E880" s="57">
        <v>1001.266</v>
      </c>
      <c r="F880" s="154">
        <v>12.613759999999999</v>
      </c>
      <c r="G880" s="158">
        <v>9.2512010000000006E-3</v>
      </c>
    </row>
    <row r="881" spans="1:7" x14ac:dyDescent="0.25">
      <c r="A881" s="6">
        <f t="shared" si="15"/>
        <v>45292.101273148146</v>
      </c>
      <c r="B881" s="2">
        <v>45292</v>
      </c>
      <c r="C881" s="3">
        <v>0.10127314814814814</v>
      </c>
      <c r="D881">
        <v>8750</v>
      </c>
      <c r="E881" s="57">
        <v>1002.5890000000001</v>
      </c>
      <c r="F881" s="154">
        <v>12.613759999999999</v>
      </c>
      <c r="G881" s="158">
        <v>9.2512010000000006E-3</v>
      </c>
    </row>
    <row r="882" spans="1:7" x14ac:dyDescent="0.25">
      <c r="A882" s="6">
        <f t="shared" si="15"/>
        <v>45292.101388888892</v>
      </c>
      <c r="B882" s="2">
        <v>45292</v>
      </c>
      <c r="C882" s="3">
        <v>0.1013888888888889</v>
      </c>
      <c r="D882">
        <v>8760</v>
      </c>
      <c r="E882" s="57">
        <v>1003.898</v>
      </c>
      <c r="F882" s="154">
        <v>12.613759999999999</v>
      </c>
      <c r="G882" s="158">
        <v>9.2512010000000006E-3</v>
      </c>
    </row>
    <row r="883" spans="1:7" x14ac:dyDescent="0.25">
      <c r="A883" s="6">
        <f t="shared" si="15"/>
        <v>45292.101504629631</v>
      </c>
      <c r="B883" s="2">
        <v>45292</v>
      </c>
      <c r="C883" s="3">
        <v>0.10150462962962963</v>
      </c>
      <c r="D883">
        <v>8770</v>
      </c>
      <c r="E883" s="57">
        <v>1005.194</v>
      </c>
      <c r="F883" s="154">
        <v>12.613759999999999</v>
      </c>
      <c r="G883" s="158">
        <v>9.2512010000000006E-3</v>
      </c>
    </row>
    <row r="884" spans="1:7" x14ac:dyDescent="0.25">
      <c r="A884" s="6">
        <f t="shared" si="15"/>
        <v>45292.101620370369</v>
      </c>
      <c r="B884" s="2">
        <v>45292</v>
      </c>
      <c r="C884" s="3">
        <v>0.10162037037037037</v>
      </c>
      <c r="D884">
        <v>8780</v>
      </c>
      <c r="E884" s="57">
        <v>1006.477</v>
      </c>
      <c r="F884" s="154">
        <v>12.613759999999999</v>
      </c>
      <c r="G884" s="158">
        <v>9.2512010000000006E-3</v>
      </c>
    </row>
    <row r="885" spans="1:7" x14ac:dyDescent="0.25">
      <c r="A885" s="6">
        <f t="shared" si="15"/>
        <v>45292.101736111108</v>
      </c>
      <c r="B885" s="2">
        <v>45292</v>
      </c>
      <c r="C885" s="3">
        <v>0.1017361111111111</v>
      </c>
      <c r="D885">
        <v>8790</v>
      </c>
      <c r="E885" s="57">
        <v>1007.747</v>
      </c>
      <c r="F885" s="154">
        <v>12.613759999999999</v>
      </c>
      <c r="G885" s="158">
        <v>9.2512010000000006E-3</v>
      </c>
    </row>
    <row r="886" spans="1:7" x14ac:dyDescent="0.25">
      <c r="A886" s="6">
        <f t="shared" si="15"/>
        <v>45292.101851851854</v>
      </c>
      <c r="B886" s="2">
        <v>45292</v>
      </c>
      <c r="C886" s="3">
        <v>0.10185185185185186</v>
      </c>
      <c r="D886">
        <v>8800</v>
      </c>
      <c r="E886" s="57">
        <v>1009.005</v>
      </c>
      <c r="F886" s="154">
        <v>12.613759999999999</v>
      </c>
      <c r="G886" s="158">
        <v>9.2512010000000006E-3</v>
      </c>
    </row>
    <row r="887" spans="1:7" x14ac:dyDescent="0.25">
      <c r="A887" s="6">
        <f t="shared" si="15"/>
        <v>45292.101967592593</v>
      </c>
      <c r="B887" s="2">
        <v>45292</v>
      </c>
      <c r="C887" s="3">
        <v>0.10196759259259258</v>
      </c>
      <c r="D887">
        <v>8810</v>
      </c>
      <c r="E887" s="57">
        <v>1010.249</v>
      </c>
      <c r="F887" s="154">
        <v>12.613759999999999</v>
      </c>
      <c r="G887" s="158">
        <v>9.2512010000000006E-3</v>
      </c>
    </row>
    <row r="888" spans="1:7" x14ac:dyDescent="0.25">
      <c r="A888" s="6">
        <f t="shared" si="15"/>
        <v>45292.102083333331</v>
      </c>
      <c r="B888" s="2">
        <v>45292</v>
      </c>
      <c r="C888" s="3">
        <v>0.10208333333333335</v>
      </c>
      <c r="D888">
        <v>8820</v>
      </c>
      <c r="E888" s="57">
        <v>1011.482</v>
      </c>
      <c r="F888" s="154">
        <v>12.613759999999999</v>
      </c>
      <c r="G888" s="158">
        <v>9.2512010000000006E-3</v>
      </c>
    </row>
    <row r="889" spans="1:7" x14ac:dyDescent="0.25">
      <c r="A889" s="6">
        <f t="shared" si="15"/>
        <v>45292.102199074077</v>
      </c>
      <c r="B889" s="2">
        <v>45292</v>
      </c>
      <c r="C889" s="3">
        <v>0.10219907407407408</v>
      </c>
      <c r="D889">
        <v>8830</v>
      </c>
      <c r="E889" s="57">
        <v>1012.702</v>
      </c>
      <c r="F889" s="154">
        <v>12.613759999999999</v>
      </c>
      <c r="G889" s="158">
        <v>9.2512010000000006E-3</v>
      </c>
    </row>
    <row r="890" spans="1:7" x14ac:dyDescent="0.25">
      <c r="A890" s="6">
        <f t="shared" si="15"/>
        <v>45292.102314814816</v>
      </c>
      <c r="B890" s="2">
        <v>45292</v>
      </c>
      <c r="C890" s="3">
        <v>0.10231481481481482</v>
      </c>
      <c r="D890">
        <v>8840</v>
      </c>
      <c r="E890" s="57">
        <v>1013.91</v>
      </c>
      <c r="F890" s="154">
        <v>12.613759999999999</v>
      </c>
      <c r="G890" s="158">
        <v>9.2512010000000006E-3</v>
      </c>
    </row>
    <row r="891" spans="1:7" x14ac:dyDescent="0.25">
      <c r="A891" s="6">
        <f t="shared" si="15"/>
        <v>45292.102430555555</v>
      </c>
      <c r="B891" s="2">
        <v>45292</v>
      </c>
      <c r="C891" s="3">
        <v>0.10243055555555557</v>
      </c>
      <c r="D891">
        <v>8850</v>
      </c>
      <c r="E891" s="57">
        <v>1015.106</v>
      </c>
      <c r="F891" s="154">
        <v>12.613759999999999</v>
      </c>
      <c r="G891" s="158">
        <v>9.2512010000000006E-3</v>
      </c>
    </row>
    <row r="892" spans="1:7" x14ac:dyDescent="0.25">
      <c r="A892" s="6">
        <f t="shared" si="15"/>
        <v>45292.102546296293</v>
      </c>
      <c r="B892" s="2">
        <v>45292</v>
      </c>
      <c r="C892" s="3">
        <v>0.1025462962962963</v>
      </c>
      <c r="D892">
        <v>8860</v>
      </c>
      <c r="E892" s="57">
        <v>1016.289</v>
      </c>
      <c r="F892" s="154">
        <v>12.613759999999999</v>
      </c>
      <c r="G892" s="158">
        <v>9.2512010000000006E-3</v>
      </c>
    </row>
    <row r="893" spans="1:7" x14ac:dyDescent="0.25">
      <c r="A893" s="6">
        <f t="shared" si="15"/>
        <v>45292.102662037039</v>
      </c>
      <c r="B893" s="2">
        <v>45292</v>
      </c>
      <c r="C893" s="3">
        <v>0.10266203703703704</v>
      </c>
      <c r="D893">
        <v>8870</v>
      </c>
      <c r="E893" s="57">
        <v>1017.461</v>
      </c>
      <c r="F893" s="154">
        <v>12.613759999999999</v>
      </c>
      <c r="G893" s="158">
        <v>9.2512010000000006E-3</v>
      </c>
    </row>
    <row r="894" spans="1:7" x14ac:dyDescent="0.25">
      <c r="A894" s="6">
        <f t="shared" si="15"/>
        <v>45292.102777777778</v>
      </c>
      <c r="B894" s="2">
        <v>45292</v>
      </c>
      <c r="C894" s="3">
        <v>0.10277777777777779</v>
      </c>
      <c r="D894">
        <v>8880</v>
      </c>
      <c r="E894" s="57">
        <v>1018.622</v>
      </c>
      <c r="F894" s="154">
        <v>12.613759999999999</v>
      </c>
      <c r="G894" s="158">
        <v>9.2512010000000006E-3</v>
      </c>
    </row>
    <row r="895" spans="1:7" x14ac:dyDescent="0.25">
      <c r="A895" s="6">
        <f t="shared" si="15"/>
        <v>45292.102893518517</v>
      </c>
      <c r="B895" s="2">
        <v>45292</v>
      </c>
      <c r="C895" s="3">
        <v>0.10289351851851852</v>
      </c>
      <c r="D895">
        <v>8890</v>
      </c>
      <c r="E895" s="57">
        <v>1019.77</v>
      </c>
      <c r="F895" s="154">
        <v>12.613759999999999</v>
      </c>
      <c r="G895" s="158">
        <v>9.2512010000000006E-3</v>
      </c>
    </row>
    <row r="896" spans="1:7" x14ac:dyDescent="0.25">
      <c r="A896" s="6">
        <f t="shared" si="15"/>
        <v>45292.103009259263</v>
      </c>
      <c r="B896" s="2">
        <v>45292</v>
      </c>
      <c r="C896" s="3">
        <v>0.10300925925925926</v>
      </c>
      <c r="D896">
        <v>8900</v>
      </c>
      <c r="E896" s="57">
        <v>1020.908</v>
      </c>
      <c r="F896" s="154">
        <v>12.613759999999999</v>
      </c>
      <c r="G896" s="158">
        <v>9.2512010000000006E-3</v>
      </c>
    </row>
    <row r="897" spans="1:7" x14ac:dyDescent="0.25">
      <c r="A897" s="6">
        <f t="shared" si="15"/>
        <v>45292.103125000001</v>
      </c>
      <c r="B897" s="2">
        <v>45292</v>
      </c>
      <c r="C897" s="3">
        <v>0.10312500000000001</v>
      </c>
      <c r="D897">
        <v>8910</v>
      </c>
      <c r="E897" s="57">
        <v>1022.033</v>
      </c>
      <c r="F897" s="154">
        <v>12.613759999999999</v>
      </c>
      <c r="G897" s="158">
        <v>9.2512010000000006E-3</v>
      </c>
    </row>
    <row r="898" spans="1:7" x14ac:dyDescent="0.25">
      <c r="A898" s="6">
        <f t="shared" si="15"/>
        <v>45292.10324074074</v>
      </c>
      <c r="B898" s="2">
        <v>45292</v>
      </c>
      <c r="C898" s="3">
        <v>0.10324074074074074</v>
      </c>
      <c r="D898">
        <v>8920</v>
      </c>
      <c r="E898" s="57">
        <v>1023.148</v>
      </c>
      <c r="F898" s="154">
        <v>12.613759999999999</v>
      </c>
      <c r="G898" s="158">
        <v>9.2512010000000006E-3</v>
      </c>
    </row>
    <row r="899" spans="1:7" x14ac:dyDescent="0.25">
      <c r="A899" s="6">
        <f t="shared" si="15"/>
        <v>45292.103356481479</v>
      </c>
      <c r="B899" s="2">
        <v>45292</v>
      </c>
      <c r="C899" s="3">
        <v>0.10335648148148148</v>
      </c>
      <c r="D899">
        <v>8930</v>
      </c>
      <c r="E899" s="57">
        <v>1024.251</v>
      </c>
      <c r="F899" s="154">
        <v>12.613759999999999</v>
      </c>
      <c r="G899" s="158">
        <v>9.2512010000000006E-3</v>
      </c>
    </row>
    <row r="900" spans="1:7" x14ac:dyDescent="0.25">
      <c r="A900" s="6">
        <f t="shared" si="15"/>
        <v>45292.103472222225</v>
      </c>
      <c r="B900" s="2">
        <v>45292</v>
      </c>
      <c r="C900" s="3">
        <v>0.10347222222222223</v>
      </c>
      <c r="D900">
        <v>8940</v>
      </c>
      <c r="E900" s="57">
        <v>1025.3440000000001</v>
      </c>
      <c r="F900" s="154">
        <v>12.613759999999999</v>
      </c>
      <c r="G900" s="158">
        <v>9.2512010000000006E-3</v>
      </c>
    </row>
    <row r="901" spans="1:7" x14ac:dyDescent="0.25">
      <c r="A901" s="6">
        <f t="shared" si="15"/>
        <v>45292.103587962964</v>
      </c>
      <c r="B901" s="2">
        <v>45292</v>
      </c>
      <c r="C901" s="3">
        <v>0.10358796296296297</v>
      </c>
      <c r="D901">
        <v>8950</v>
      </c>
      <c r="E901" s="57">
        <v>1026.425</v>
      </c>
      <c r="F901" s="154">
        <v>12.613759999999999</v>
      </c>
      <c r="G901" s="158">
        <v>9.2512010000000006E-3</v>
      </c>
    </row>
    <row r="902" spans="1:7" x14ac:dyDescent="0.25">
      <c r="A902" s="6">
        <f t="shared" ref="A902:A965" si="16">DATEVALUE(TEXT($A$1,"MM/DD/YYYY"))+C902</f>
        <v>45292.103703703702</v>
      </c>
      <c r="B902" s="2">
        <v>45292</v>
      </c>
      <c r="C902" s="3">
        <v>0.1037037037037037</v>
      </c>
      <c r="D902">
        <v>8960</v>
      </c>
      <c r="E902" s="57">
        <v>1027.482</v>
      </c>
      <c r="F902" s="154">
        <v>12.6404</v>
      </c>
      <c r="G902" s="158">
        <v>9.2512010000000006E-3</v>
      </c>
    </row>
    <row r="903" spans="1:7" x14ac:dyDescent="0.25">
      <c r="A903" s="6">
        <f t="shared" si="16"/>
        <v>45292.103819444441</v>
      </c>
      <c r="B903" s="2">
        <v>45292</v>
      </c>
      <c r="C903" s="3">
        <v>0.10381944444444445</v>
      </c>
      <c r="D903">
        <v>8970</v>
      </c>
      <c r="E903" s="57">
        <v>1028.4870000000001</v>
      </c>
      <c r="F903" s="154">
        <v>12.72471</v>
      </c>
      <c r="G903" s="158">
        <v>9.2512010000000006E-3</v>
      </c>
    </row>
    <row r="904" spans="1:7" x14ac:dyDescent="0.25">
      <c r="A904" s="6">
        <f t="shared" si="16"/>
        <v>45292.103935185187</v>
      </c>
      <c r="B904" s="2">
        <v>45292</v>
      </c>
      <c r="C904" s="3">
        <v>0.10393518518518519</v>
      </c>
      <c r="D904">
        <v>8980</v>
      </c>
      <c r="E904" s="57">
        <v>1029.4390000000001</v>
      </c>
      <c r="F904" s="154">
        <v>12.808999999999999</v>
      </c>
      <c r="G904" s="158">
        <v>9.2512010000000006E-3</v>
      </c>
    </row>
    <row r="905" spans="1:7" x14ac:dyDescent="0.25">
      <c r="A905" s="6">
        <f t="shared" si="16"/>
        <v>45292.104050925926</v>
      </c>
      <c r="B905" s="2">
        <v>45292</v>
      </c>
      <c r="C905" s="3">
        <v>0.10405092592592592</v>
      </c>
      <c r="D905">
        <v>8990</v>
      </c>
      <c r="E905" s="57">
        <v>1030.3409999999999</v>
      </c>
      <c r="F905" s="154">
        <v>12.890890000000001</v>
      </c>
      <c r="G905" s="158">
        <v>9.2512010000000006E-3</v>
      </c>
    </row>
    <row r="906" spans="1:7" x14ac:dyDescent="0.25">
      <c r="A906" s="6">
        <f t="shared" si="16"/>
        <v>45292.104166666664</v>
      </c>
      <c r="B906" s="2">
        <v>45292</v>
      </c>
      <c r="C906" s="3">
        <v>0.10416666666666667</v>
      </c>
      <c r="D906">
        <v>9000</v>
      </c>
      <c r="E906" s="57">
        <v>1031.194</v>
      </c>
      <c r="F906" s="154">
        <v>12.97031</v>
      </c>
      <c r="G906" s="158">
        <v>9.2512010000000006E-3</v>
      </c>
    </row>
    <row r="907" spans="1:7" x14ac:dyDescent="0.25">
      <c r="A907" s="6">
        <f t="shared" si="16"/>
        <v>45292.10428240741</v>
      </c>
      <c r="B907" s="2">
        <v>45292</v>
      </c>
      <c r="C907" s="3">
        <v>0.10428240740740741</v>
      </c>
      <c r="D907">
        <v>9010</v>
      </c>
      <c r="E907" s="57">
        <v>1032</v>
      </c>
      <c r="F907" s="154">
        <v>13.047319999999999</v>
      </c>
      <c r="G907" s="158">
        <v>9.2512010000000006E-3</v>
      </c>
    </row>
    <row r="908" spans="1:7" x14ac:dyDescent="0.25">
      <c r="A908" s="6">
        <f t="shared" si="16"/>
        <v>45292.104398148149</v>
      </c>
      <c r="B908" s="2">
        <v>45292</v>
      </c>
      <c r="C908" s="3">
        <v>0.10439814814814814</v>
      </c>
      <c r="D908">
        <v>9020</v>
      </c>
      <c r="E908" s="57">
        <v>1032.76</v>
      </c>
      <c r="F908" s="154">
        <v>13.12196</v>
      </c>
      <c r="G908" s="158">
        <v>9.2512010000000006E-3</v>
      </c>
    </row>
    <row r="909" spans="1:7" x14ac:dyDescent="0.25">
      <c r="A909" s="6">
        <f t="shared" si="16"/>
        <v>45292.104513888888</v>
      </c>
      <c r="B909" s="2">
        <v>45292</v>
      </c>
      <c r="C909" s="3">
        <v>0.10451388888888889</v>
      </c>
      <c r="D909">
        <v>9030</v>
      </c>
      <c r="E909" s="57">
        <v>1033.4749999999999</v>
      </c>
      <c r="F909" s="154">
        <v>13.194279999999999</v>
      </c>
      <c r="G909" s="158">
        <v>9.2512010000000006E-3</v>
      </c>
    </row>
    <row r="910" spans="1:7" x14ac:dyDescent="0.25">
      <c r="A910" s="6">
        <f t="shared" si="16"/>
        <v>45292.104629629626</v>
      </c>
      <c r="B910" s="2">
        <v>45292</v>
      </c>
      <c r="C910" s="3">
        <v>0.10462962962962963</v>
      </c>
      <c r="D910">
        <v>9040</v>
      </c>
      <c r="E910" s="57">
        <v>1034.1479999999999</v>
      </c>
      <c r="F910" s="154">
        <v>13.26431</v>
      </c>
      <c r="G910" s="158">
        <v>9.2512010000000006E-3</v>
      </c>
    </row>
    <row r="911" spans="1:7" x14ac:dyDescent="0.25">
      <c r="A911" s="6">
        <f t="shared" si="16"/>
        <v>45292.104745370372</v>
      </c>
      <c r="B911" s="2">
        <v>45292</v>
      </c>
      <c r="C911" s="3">
        <v>0.10474537037037036</v>
      </c>
      <c r="D911">
        <v>9050</v>
      </c>
      <c r="E911" s="57">
        <v>1034.78</v>
      </c>
      <c r="F911" s="154">
        <v>13.33211</v>
      </c>
      <c r="G911" s="158">
        <v>9.2512010000000006E-3</v>
      </c>
    </row>
    <row r="912" spans="1:7" x14ac:dyDescent="0.25">
      <c r="A912" s="6">
        <f t="shared" si="16"/>
        <v>45292.104861111111</v>
      </c>
      <c r="B912" s="2">
        <v>45292</v>
      </c>
      <c r="C912" s="3">
        <v>0.10486111111111111</v>
      </c>
      <c r="D912">
        <v>9060</v>
      </c>
      <c r="E912" s="57">
        <v>1035.3710000000001</v>
      </c>
      <c r="F912" s="154">
        <v>13.397729999999999</v>
      </c>
      <c r="G912" s="158">
        <v>9.2512010000000006E-3</v>
      </c>
    </row>
    <row r="913" spans="1:7" x14ac:dyDescent="0.25">
      <c r="A913" s="6">
        <f t="shared" si="16"/>
        <v>45292.10497685185</v>
      </c>
      <c r="B913" s="2">
        <v>45292</v>
      </c>
      <c r="C913" s="3">
        <v>0.10497685185185185</v>
      </c>
      <c r="D913">
        <v>9070</v>
      </c>
      <c r="E913" s="57">
        <v>1035.925</v>
      </c>
      <c r="F913" s="154">
        <v>13.46123</v>
      </c>
      <c r="G913" s="158">
        <v>9.2512010000000006E-3</v>
      </c>
    </row>
    <row r="914" spans="1:7" x14ac:dyDescent="0.25">
      <c r="A914" s="6">
        <f t="shared" si="16"/>
        <v>45292.105092592596</v>
      </c>
      <c r="B914" s="2">
        <v>45292</v>
      </c>
      <c r="C914" s="3">
        <v>0.10509259259259258</v>
      </c>
      <c r="D914">
        <v>9080</v>
      </c>
      <c r="E914" s="57">
        <v>1036.442</v>
      </c>
      <c r="F914" s="154">
        <v>13.522629999999999</v>
      </c>
      <c r="G914" s="158">
        <v>9.2512010000000006E-3</v>
      </c>
    </row>
    <row r="915" spans="1:7" x14ac:dyDescent="0.25">
      <c r="A915" s="6">
        <f t="shared" si="16"/>
        <v>45292.105208333334</v>
      </c>
      <c r="B915" s="2">
        <v>45292</v>
      </c>
      <c r="C915" s="3">
        <v>0.10520833333333333</v>
      </c>
      <c r="D915">
        <v>9090</v>
      </c>
      <c r="E915" s="57">
        <v>1036.923</v>
      </c>
      <c r="F915" s="154">
        <v>13.58201</v>
      </c>
      <c r="G915" s="158">
        <v>9.2512010000000006E-3</v>
      </c>
    </row>
    <row r="916" spans="1:7" x14ac:dyDescent="0.25">
      <c r="A916" s="6">
        <f t="shared" si="16"/>
        <v>45292.105324074073</v>
      </c>
      <c r="B916" s="2">
        <v>45292</v>
      </c>
      <c r="C916" s="3">
        <v>0.10532407407407407</v>
      </c>
      <c r="D916">
        <v>9100</v>
      </c>
      <c r="E916" s="57">
        <v>1037.3699999999999</v>
      </c>
      <c r="F916" s="154">
        <v>13.6394</v>
      </c>
      <c r="G916" s="158">
        <v>9.2512010000000006E-3</v>
      </c>
    </row>
    <row r="917" spans="1:7" x14ac:dyDescent="0.25">
      <c r="A917" s="6">
        <f t="shared" si="16"/>
        <v>45292.105439814812</v>
      </c>
      <c r="B917" s="2">
        <v>45292</v>
      </c>
      <c r="C917" s="3">
        <v>0.10543981481481481</v>
      </c>
      <c r="D917">
        <v>9110</v>
      </c>
      <c r="E917" s="57">
        <v>1037.7840000000001</v>
      </c>
      <c r="F917" s="154">
        <v>13.694850000000001</v>
      </c>
      <c r="G917" s="158">
        <v>9.2512010000000006E-3</v>
      </c>
    </row>
    <row r="918" spans="1:7" x14ac:dyDescent="0.25">
      <c r="A918" s="6">
        <f t="shared" si="16"/>
        <v>45292.105555555558</v>
      </c>
      <c r="B918" s="2">
        <v>45292</v>
      </c>
      <c r="C918" s="3">
        <v>0.10555555555555556</v>
      </c>
      <c r="D918">
        <v>9120</v>
      </c>
      <c r="E918" s="57">
        <v>1038.1659999999999</v>
      </c>
      <c r="F918" s="154">
        <v>13.74841</v>
      </c>
      <c r="G918" s="158">
        <v>9.2512010000000006E-3</v>
      </c>
    </row>
    <row r="919" spans="1:7" x14ac:dyDescent="0.25">
      <c r="A919" s="6">
        <f t="shared" si="16"/>
        <v>45292.105671296296</v>
      </c>
      <c r="B919" s="2">
        <v>45292</v>
      </c>
      <c r="C919" s="3">
        <v>0.10567129629629629</v>
      </c>
      <c r="D919">
        <v>9130</v>
      </c>
      <c r="E919" s="57">
        <v>1038.519</v>
      </c>
      <c r="F919" s="154">
        <v>13.800129999999999</v>
      </c>
      <c r="G919" s="158">
        <v>9.2512010000000006E-3</v>
      </c>
    </row>
    <row r="920" spans="1:7" x14ac:dyDescent="0.25">
      <c r="A920" s="6">
        <f t="shared" si="16"/>
        <v>45292.105787037035</v>
      </c>
      <c r="B920" s="2">
        <v>45292</v>
      </c>
      <c r="C920" s="3">
        <v>0.10578703703703703</v>
      </c>
      <c r="D920">
        <v>9140</v>
      </c>
      <c r="E920" s="57">
        <v>1038.8420000000001</v>
      </c>
      <c r="F920" s="154">
        <v>13.85005</v>
      </c>
      <c r="G920" s="158">
        <v>9.2512010000000006E-3</v>
      </c>
    </row>
    <row r="921" spans="1:7" x14ac:dyDescent="0.25">
      <c r="A921" s="6">
        <f t="shared" si="16"/>
        <v>45292.105902777781</v>
      </c>
      <c r="B921" s="2">
        <v>45292</v>
      </c>
      <c r="C921" s="3">
        <v>0.10590277777777778</v>
      </c>
      <c r="D921">
        <v>9150</v>
      </c>
      <c r="E921" s="57">
        <v>1039.1369999999999</v>
      </c>
      <c r="F921" s="154">
        <v>13.89823</v>
      </c>
      <c r="G921" s="158">
        <v>9.2512010000000006E-3</v>
      </c>
    </row>
    <row r="922" spans="1:7" x14ac:dyDescent="0.25">
      <c r="A922" s="6">
        <f t="shared" si="16"/>
        <v>45292.10601851852</v>
      </c>
      <c r="B922" s="2">
        <v>45292</v>
      </c>
      <c r="C922" s="3">
        <v>0.10601851851851851</v>
      </c>
      <c r="D922">
        <v>9160</v>
      </c>
      <c r="E922" s="57">
        <v>1039.405</v>
      </c>
      <c r="F922" s="154">
        <v>13.944699999999999</v>
      </c>
      <c r="G922" s="158">
        <v>9.2512010000000006E-3</v>
      </c>
    </row>
    <row r="923" spans="1:7" x14ac:dyDescent="0.25">
      <c r="A923" s="6">
        <f t="shared" si="16"/>
        <v>45292.106134259258</v>
      </c>
      <c r="B923" s="2">
        <v>45292</v>
      </c>
      <c r="C923" s="3">
        <v>0.10613425925925928</v>
      </c>
      <c r="D923">
        <v>9170</v>
      </c>
      <c r="E923" s="57">
        <v>1039.6479999999999</v>
      </c>
      <c r="F923" s="154">
        <v>13.989520000000001</v>
      </c>
      <c r="G923" s="158">
        <v>9.2512010000000006E-3</v>
      </c>
    </row>
    <row r="924" spans="1:7" x14ac:dyDescent="0.25">
      <c r="A924" s="6">
        <f t="shared" si="16"/>
        <v>45292.106249999997</v>
      </c>
      <c r="B924" s="2">
        <v>45292</v>
      </c>
      <c r="C924" s="3">
        <v>0.10625</v>
      </c>
      <c r="D924">
        <v>9180</v>
      </c>
      <c r="E924" s="57">
        <v>1039.866</v>
      </c>
      <c r="F924" s="154">
        <v>14.032719999999999</v>
      </c>
      <c r="G924" s="158">
        <v>9.2512010000000006E-3</v>
      </c>
    </row>
    <row r="925" spans="1:7" x14ac:dyDescent="0.25">
      <c r="A925" s="6">
        <f t="shared" si="16"/>
        <v>45292.106365740743</v>
      </c>
      <c r="B925" s="2">
        <v>45292</v>
      </c>
      <c r="C925" s="3">
        <v>0.10636574074074073</v>
      </c>
      <c r="D925">
        <v>9190</v>
      </c>
      <c r="E925" s="57">
        <v>1040.06</v>
      </c>
      <c r="F925" s="154">
        <v>14.074350000000001</v>
      </c>
      <c r="G925" s="158">
        <v>9.2512010000000006E-3</v>
      </c>
    </row>
    <row r="926" spans="1:7" x14ac:dyDescent="0.25">
      <c r="A926" s="6">
        <f t="shared" si="16"/>
        <v>45292.106481481482</v>
      </c>
      <c r="B926" s="2">
        <v>45292</v>
      </c>
      <c r="C926" s="3">
        <v>0.10648148148148147</v>
      </c>
      <c r="D926">
        <v>9200</v>
      </c>
      <c r="E926" s="57">
        <v>1040.232</v>
      </c>
      <c r="F926" s="154">
        <v>14.114459999999999</v>
      </c>
      <c r="G926" s="158">
        <v>9.2512010000000006E-3</v>
      </c>
    </row>
    <row r="927" spans="1:7" x14ac:dyDescent="0.25">
      <c r="A927" s="6">
        <f t="shared" si="16"/>
        <v>45292.10659722222</v>
      </c>
      <c r="B927" s="2">
        <v>45292</v>
      </c>
      <c r="C927" s="3">
        <v>0.10659722222222223</v>
      </c>
      <c r="D927">
        <v>9210</v>
      </c>
      <c r="E927" s="57">
        <v>1040.383</v>
      </c>
      <c r="F927" s="154">
        <v>14.153090000000001</v>
      </c>
      <c r="G927" s="158">
        <v>9.2512010000000006E-3</v>
      </c>
    </row>
    <row r="928" spans="1:7" x14ac:dyDescent="0.25">
      <c r="A928" s="6">
        <f t="shared" si="16"/>
        <v>45292.106712962966</v>
      </c>
      <c r="B928" s="2">
        <v>45292</v>
      </c>
      <c r="C928" s="3">
        <v>0.10671296296296295</v>
      </c>
      <c r="D928">
        <v>9220</v>
      </c>
      <c r="E928" s="57">
        <v>1040.5129999999999</v>
      </c>
      <c r="F928" s="154">
        <v>14.19028</v>
      </c>
      <c r="G928" s="158">
        <v>9.2512010000000006E-3</v>
      </c>
    </row>
    <row r="929" spans="1:7" x14ac:dyDescent="0.25">
      <c r="A929" s="6">
        <f t="shared" si="16"/>
        <v>45292.106828703705</v>
      </c>
      <c r="B929" s="2">
        <v>45292</v>
      </c>
      <c r="C929" s="3">
        <v>0.10682870370370372</v>
      </c>
      <c r="D929">
        <v>9230</v>
      </c>
      <c r="E929" s="57">
        <v>1040.623</v>
      </c>
      <c r="F929" s="154">
        <v>14.22607</v>
      </c>
      <c r="G929" s="158">
        <v>9.2512010000000006E-3</v>
      </c>
    </row>
    <row r="930" spans="1:7" x14ac:dyDescent="0.25">
      <c r="A930" s="6">
        <f t="shared" si="16"/>
        <v>45292.106944444444</v>
      </c>
      <c r="B930" s="2">
        <v>45292</v>
      </c>
      <c r="C930" s="3">
        <v>0.10694444444444444</v>
      </c>
      <c r="D930">
        <v>9240</v>
      </c>
      <c r="E930" s="57">
        <v>1040.7139999999999</v>
      </c>
      <c r="F930" s="154">
        <v>14.26051</v>
      </c>
      <c r="G930" s="158">
        <v>9.2512010000000006E-3</v>
      </c>
    </row>
    <row r="931" spans="1:7" x14ac:dyDescent="0.25">
      <c r="A931" s="6">
        <f t="shared" si="16"/>
        <v>45292.107060185182</v>
      </c>
      <c r="B931" s="2">
        <v>45292</v>
      </c>
      <c r="C931" s="3">
        <v>0.10706018518518519</v>
      </c>
      <c r="D931">
        <v>9250</v>
      </c>
      <c r="E931" s="57">
        <v>1040.788</v>
      </c>
      <c r="F931" s="154">
        <v>14.29363</v>
      </c>
      <c r="G931" s="158">
        <v>9.2512010000000006E-3</v>
      </c>
    </row>
    <row r="932" spans="1:7" x14ac:dyDescent="0.25">
      <c r="A932" s="6">
        <f t="shared" si="16"/>
        <v>45292.107175925928</v>
      </c>
      <c r="B932" s="2">
        <v>45292</v>
      </c>
      <c r="C932" s="3">
        <v>0.10717592592592594</v>
      </c>
      <c r="D932">
        <v>9260</v>
      </c>
      <c r="E932" s="57">
        <v>1040.845</v>
      </c>
      <c r="F932" s="154">
        <v>14.32546</v>
      </c>
      <c r="G932" s="158">
        <v>9.2512010000000006E-3</v>
      </c>
    </row>
    <row r="933" spans="1:7" x14ac:dyDescent="0.25">
      <c r="A933" s="6">
        <f t="shared" si="16"/>
        <v>45292.107291666667</v>
      </c>
      <c r="B933" s="2">
        <v>45292</v>
      </c>
      <c r="C933" s="3">
        <v>0.10729166666666667</v>
      </c>
      <c r="D933">
        <v>9270</v>
      </c>
      <c r="E933" s="57">
        <v>1040.885</v>
      </c>
      <c r="F933" s="154">
        <v>14.356070000000001</v>
      </c>
      <c r="G933" s="158">
        <v>9.2512010000000006E-3</v>
      </c>
    </row>
    <row r="934" spans="1:7" x14ac:dyDescent="0.25">
      <c r="A934" s="6">
        <f t="shared" si="16"/>
        <v>45292.107407407406</v>
      </c>
      <c r="B934" s="2">
        <v>45292</v>
      </c>
      <c r="C934" s="3">
        <v>0.1074074074074074</v>
      </c>
      <c r="D934">
        <v>9280</v>
      </c>
      <c r="E934" s="57">
        <v>1040.9100000000001</v>
      </c>
      <c r="F934" s="154">
        <v>14.38547</v>
      </c>
      <c r="G934" s="158">
        <v>9.2512010000000006E-3</v>
      </c>
    </row>
    <row r="935" spans="1:7" x14ac:dyDescent="0.25">
      <c r="A935" s="6">
        <f t="shared" si="16"/>
        <v>45292.107523148145</v>
      </c>
      <c r="B935" s="2">
        <v>45292</v>
      </c>
      <c r="C935" s="3">
        <v>0.10752314814814816</v>
      </c>
      <c r="D935">
        <v>9290</v>
      </c>
      <c r="E935" s="57">
        <v>1040.921</v>
      </c>
      <c r="F935" s="154">
        <v>14.4137</v>
      </c>
      <c r="G935" s="158">
        <v>9.2512010000000006E-3</v>
      </c>
    </row>
    <row r="936" spans="1:7" x14ac:dyDescent="0.25">
      <c r="A936" s="6">
        <f t="shared" si="16"/>
        <v>45292.107638888891</v>
      </c>
      <c r="B936" s="2">
        <v>45292</v>
      </c>
      <c r="C936" s="3">
        <v>0.1076388888888889</v>
      </c>
      <c r="D936">
        <v>9300</v>
      </c>
      <c r="E936" s="57">
        <v>1040.9179999999999</v>
      </c>
      <c r="F936" s="154">
        <v>14.440799999999999</v>
      </c>
      <c r="G936" s="158">
        <v>9.2512010000000006E-3</v>
      </c>
    </row>
    <row r="937" spans="1:7" x14ac:dyDescent="0.25">
      <c r="A937" s="6">
        <f t="shared" si="16"/>
        <v>45292.107754629629</v>
      </c>
      <c r="B937" s="2">
        <v>45292</v>
      </c>
      <c r="C937" s="3">
        <v>0.10775462962962963</v>
      </c>
      <c r="D937">
        <v>9310</v>
      </c>
      <c r="E937" s="57">
        <v>1040.9010000000001</v>
      </c>
      <c r="F937" s="154">
        <v>14.466799999999999</v>
      </c>
      <c r="G937" s="158">
        <v>9.2512010000000006E-3</v>
      </c>
    </row>
    <row r="938" spans="1:7" x14ac:dyDescent="0.25">
      <c r="A938" s="6">
        <f t="shared" si="16"/>
        <v>45292.107870370368</v>
      </c>
      <c r="B938" s="2">
        <v>45292</v>
      </c>
      <c r="C938" s="3">
        <v>0.10787037037037038</v>
      </c>
      <c r="D938">
        <v>9320</v>
      </c>
      <c r="E938" s="57">
        <v>1040.8720000000001</v>
      </c>
      <c r="F938" s="154">
        <v>14.491759999999999</v>
      </c>
      <c r="G938" s="158">
        <v>9.2512010000000006E-3</v>
      </c>
    </row>
    <row r="939" spans="1:7" x14ac:dyDescent="0.25">
      <c r="A939" s="6">
        <f t="shared" si="16"/>
        <v>45292.107986111114</v>
      </c>
      <c r="B939" s="2">
        <v>45292</v>
      </c>
      <c r="C939" s="3">
        <v>0.10798611111111112</v>
      </c>
      <c r="D939">
        <v>9330</v>
      </c>
      <c r="E939" s="57">
        <v>1040.8309999999999</v>
      </c>
      <c r="F939" s="154">
        <v>14.51567</v>
      </c>
      <c r="G939" s="158">
        <v>9.2512010000000006E-3</v>
      </c>
    </row>
    <row r="940" spans="1:7" x14ac:dyDescent="0.25">
      <c r="A940" s="6">
        <f t="shared" si="16"/>
        <v>45292.108101851853</v>
      </c>
      <c r="B940" s="2">
        <v>45292</v>
      </c>
      <c r="C940" s="3">
        <v>0.10810185185185185</v>
      </c>
      <c r="D940">
        <v>9340</v>
      </c>
      <c r="E940" s="57">
        <v>1040.779</v>
      </c>
      <c r="F940" s="154">
        <v>14.53861</v>
      </c>
      <c r="G940" s="158">
        <v>9.2512010000000006E-3</v>
      </c>
    </row>
    <row r="941" spans="1:7" x14ac:dyDescent="0.25">
      <c r="A941" s="6">
        <f t="shared" si="16"/>
        <v>45292.108217592591</v>
      </c>
      <c r="B941" s="2">
        <v>45292</v>
      </c>
      <c r="C941" s="3">
        <v>0.1082175925925926</v>
      </c>
      <c r="D941">
        <v>9350</v>
      </c>
      <c r="E941" s="57">
        <v>1040.7170000000001</v>
      </c>
      <c r="F941" s="154">
        <v>14.560560000000001</v>
      </c>
      <c r="G941" s="158">
        <v>9.2512010000000006E-3</v>
      </c>
    </row>
    <row r="942" spans="1:7" x14ac:dyDescent="0.25">
      <c r="A942" s="6">
        <f t="shared" si="16"/>
        <v>45292.10833333333</v>
      </c>
      <c r="B942" s="2">
        <v>45292</v>
      </c>
      <c r="C942" s="3">
        <v>0.10833333333333334</v>
      </c>
      <c r="D942">
        <v>9360</v>
      </c>
      <c r="E942" s="57">
        <v>1040.644</v>
      </c>
      <c r="F942" s="154">
        <v>14.58161</v>
      </c>
      <c r="G942" s="158">
        <v>9.2512010000000006E-3</v>
      </c>
    </row>
    <row r="943" spans="1:7" x14ac:dyDescent="0.25">
      <c r="A943" s="6">
        <f t="shared" si="16"/>
        <v>45292.108449074076</v>
      </c>
      <c r="B943" s="2">
        <v>45292</v>
      </c>
      <c r="C943" s="3">
        <v>0.10844907407407407</v>
      </c>
      <c r="D943">
        <v>9370</v>
      </c>
      <c r="E943" s="57">
        <v>1040.5619999999999</v>
      </c>
      <c r="F943" s="154">
        <v>14.60173</v>
      </c>
      <c r="G943" s="158">
        <v>9.2512010000000006E-3</v>
      </c>
    </row>
    <row r="944" spans="1:7" x14ac:dyDescent="0.25">
      <c r="A944" s="6">
        <f t="shared" si="16"/>
        <v>45292.108564814815</v>
      </c>
      <c r="B944" s="2">
        <v>45292</v>
      </c>
      <c r="C944" s="3">
        <v>0.10856481481481482</v>
      </c>
      <c r="D944">
        <v>9380</v>
      </c>
      <c r="E944" s="57">
        <v>1040.472</v>
      </c>
      <c r="F944" s="154">
        <v>14.620990000000001</v>
      </c>
      <c r="G944" s="158">
        <v>9.2512010000000006E-3</v>
      </c>
    </row>
    <row r="945" spans="1:7" x14ac:dyDescent="0.25">
      <c r="A945" s="6">
        <f t="shared" si="16"/>
        <v>45292.108680555553</v>
      </c>
      <c r="B945" s="2">
        <v>45292</v>
      </c>
      <c r="C945" s="3">
        <v>0.10868055555555556</v>
      </c>
      <c r="D945">
        <v>9390</v>
      </c>
      <c r="E945" s="57">
        <v>1040.373</v>
      </c>
      <c r="F945" s="154">
        <v>14.639419999999999</v>
      </c>
      <c r="G945" s="158">
        <v>9.2512010000000006E-3</v>
      </c>
    </row>
    <row r="946" spans="1:7" x14ac:dyDescent="0.25">
      <c r="A946" s="6">
        <f t="shared" si="16"/>
        <v>45292.108796296299</v>
      </c>
      <c r="B946" s="2">
        <v>45292</v>
      </c>
      <c r="C946" s="3">
        <v>0.10879629629629629</v>
      </c>
      <c r="D946">
        <v>9400</v>
      </c>
      <c r="E946" s="57">
        <v>1040.2660000000001</v>
      </c>
      <c r="F946" s="154">
        <v>14.657019999999999</v>
      </c>
      <c r="G946" s="158">
        <v>9.2512010000000006E-3</v>
      </c>
    </row>
    <row r="947" spans="1:7" x14ac:dyDescent="0.25">
      <c r="A947" s="6">
        <f t="shared" si="16"/>
        <v>45292.108912037038</v>
      </c>
      <c r="B947" s="2">
        <v>45292</v>
      </c>
      <c r="C947" s="3">
        <v>0.10891203703703704</v>
      </c>
      <c r="D947">
        <v>9410</v>
      </c>
      <c r="E947" s="57">
        <v>1040.152</v>
      </c>
      <c r="F947" s="154">
        <v>14.67384</v>
      </c>
      <c r="G947" s="158">
        <v>9.2512010000000006E-3</v>
      </c>
    </row>
    <row r="948" spans="1:7" x14ac:dyDescent="0.25">
      <c r="A948" s="6">
        <f t="shared" si="16"/>
        <v>45292.109027777777</v>
      </c>
      <c r="B948" s="2">
        <v>45292</v>
      </c>
      <c r="C948" s="3">
        <v>0.10902777777777778</v>
      </c>
      <c r="D948">
        <v>9420</v>
      </c>
      <c r="E948" s="57">
        <v>1040.0309999999999</v>
      </c>
      <c r="F948" s="154">
        <v>14.6899</v>
      </c>
      <c r="G948" s="158">
        <v>9.2512010000000006E-3</v>
      </c>
    </row>
    <row r="949" spans="1:7" x14ac:dyDescent="0.25">
      <c r="A949" s="6">
        <f t="shared" si="16"/>
        <v>45292.109143518515</v>
      </c>
      <c r="B949" s="2">
        <v>45292</v>
      </c>
      <c r="C949" s="3">
        <v>0.10914351851851851</v>
      </c>
      <c r="D949">
        <v>9430</v>
      </c>
      <c r="E949" s="57">
        <v>1039.904</v>
      </c>
      <c r="F949" s="154">
        <v>14.705220000000001</v>
      </c>
      <c r="G949" s="158">
        <v>9.2512010000000006E-3</v>
      </c>
    </row>
    <row r="950" spans="1:7" x14ac:dyDescent="0.25">
      <c r="A950" s="6">
        <f t="shared" si="16"/>
        <v>45292.109259259261</v>
      </c>
      <c r="B950" s="2">
        <v>45292</v>
      </c>
      <c r="C950" s="3">
        <v>0.10925925925925926</v>
      </c>
      <c r="D950">
        <v>9440</v>
      </c>
      <c r="E950" s="57">
        <v>1039.771</v>
      </c>
      <c r="F950" s="154">
        <v>14.71983</v>
      </c>
      <c r="G950" s="158">
        <v>9.2512010000000006E-3</v>
      </c>
    </row>
    <row r="951" spans="1:7" x14ac:dyDescent="0.25">
      <c r="A951" s="6">
        <f t="shared" si="16"/>
        <v>45292.109375</v>
      </c>
      <c r="B951" s="2">
        <v>45292</v>
      </c>
      <c r="C951" s="3">
        <v>0.109375</v>
      </c>
      <c r="D951">
        <v>9450</v>
      </c>
      <c r="E951" s="57">
        <v>1039.6320000000001</v>
      </c>
      <c r="F951" s="154">
        <v>14.73377</v>
      </c>
      <c r="G951" s="158">
        <v>9.2512010000000006E-3</v>
      </c>
    </row>
    <row r="952" spans="1:7" x14ac:dyDescent="0.25">
      <c r="A952" s="6">
        <f t="shared" si="16"/>
        <v>45292.109490740739</v>
      </c>
      <c r="B952" s="2">
        <v>45292</v>
      </c>
      <c r="C952" s="3">
        <v>0.10949074074074074</v>
      </c>
      <c r="D952">
        <v>9460</v>
      </c>
      <c r="E952" s="57">
        <v>1039.4880000000001</v>
      </c>
      <c r="F952" s="154">
        <v>14.747030000000001</v>
      </c>
      <c r="G952" s="158">
        <v>9.2512010000000006E-3</v>
      </c>
    </row>
    <row r="953" spans="1:7" x14ac:dyDescent="0.25">
      <c r="A953" s="6">
        <f t="shared" si="16"/>
        <v>45292.109606481485</v>
      </c>
      <c r="B953" s="2">
        <v>45292</v>
      </c>
      <c r="C953" s="3">
        <v>0.10960648148148149</v>
      </c>
      <c r="D953">
        <v>9470</v>
      </c>
      <c r="E953" s="57">
        <v>1039.3399999999999</v>
      </c>
      <c r="F953" s="154">
        <v>14.75966</v>
      </c>
      <c r="G953" s="158">
        <v>9.2512010000000006E-3</v>
      </c>
    </row>
    <row r="954" spans="1:7" x14ac:dyDescent="0.25">
      <c r="A954" s="6">
        <f t="shared" si="16"/>
        <v>45292.109722222223</v>
      </c>
      <c r="B954" s="2">
        <v>45292</v>
      </c>
      <c r="C954" s="3">
        <v>0.10972222222222222</v>
      </c>
      <c r="D954">
        <v>9480</v>
      </c>
      <c r="E954" s="57">
        <v>1039.1869999999999</v>
      </c>
      <c r="F954" s="154">
        <v>14.77168</v>
      </c>
      <c r="G954" s="158">
        <v>9.2512010000000006E-3</v>
      </c>
    </row>
    <row r="955" spans="1:7" x14ac:dyDescent="0.25">
      <c r="A955" s="6">
        <f t="shared" si="16"/>
        <v>45292.109837962962</v>
      </c>
      <c r="B955" s="2">
        <v>45292</v>
      </c>
      <c r="C955" s="3">
        <v>0.10983796296296296</v>
      </c>
      <c r="D955">
        <v>9490</v>
      </c>
      <c r="E955" s="57">
        <v>1039.03</v>
      </c>
      <c r="F955" s="154">
        <v>14.78309</v>
      </c>
      <c r="G955" s="158">
        <v>9.2512010000000006E-3</v>
      </c>
    </row>
    <row r="956" spans="1:7" x14ac:dyDescent="0.25">
      <c r="A956" s="6">
        <f t="shared" si="16"/>
        <v>45292.109953703701</v>
      </c>
      <c r="B956" s="2">
        <v>45292</v>
      </c>
      <c r="C956" s="3">
        <v>0.10995370370370371</v>
      </c>
      <c r="D956">
        <v>9500</v>
      </c>
      <c r="E956" s="57">
        <v>1038.8699999999999</v>
      </c>
      <c r="F956" s="154">
        <v>14.793950000000001</v>
      </c>
      <c r="G956" s="158">
        <v>9.2512010000000006E-3</v>
      </c>
    </row>
    <row r="957" spans="1:7" x14ac:dyDescent="0.25">
      <c r="A957" s="6">
        <f t="shared" si="16"/>
        <v>45292.110069444447</v>
      </c>
      <c r="B957" s="2">
        <v>45292</v>
      </c>
      <c r="C957" s="3">
        <v>0.11006944444444444</v>
      </c>
      <c r="D957">
        <v>9510</v>
      </c>
      <c r="E957" s="57">
        <v>1038.7059999999999</v>
      </c>
      <c r="F957" s="154">
        <v>14.80424</v>
      </c>
      <c r="G957" s="158">
        <v>9.2512010000000006E-3</v>
      </c>
    </row>
    <row r="958" spans="1:7" x14ac:dyDescent="0.25">
      <c r="A958" s="6">
        <f t="shared" si="16"/>
        <v>45292.110185185185</v>
      </c>
      <c r="B958" s="2">
        <v>45292</v>
      </c>
      <c r="C958" s="3">
        <v>0.11018518518518518</v>
      </c>
      <c r="D958">
        <v>9520</v>
      </c>
      <c r="E958" s="57">
        <v>1038.539</v>
      </c>
      <c r="F958" s="154">
        <v>14.81401</v>
      </c>
      <c r="G958" s="158">
        <v>9.2512010000000006E-3</v>
      </c>
    </row>
    <row r="959" spans="1:7" x14ac:dyDescent="0.25">
      <c r="A959" s="6">
        <f t="shared" si="16"/>
        <v>45292.110300925924</v>
      </c>
      <c r="B959" s="2">
        <v>45292</v>
      </c>
      <c r="C959" s="3">
        <v>0.11030092592592593</v>
      </c>
      <c r="D959">
        <v>9530</v>
      </c>
      <c r="E959" s="57">
        <v>1038.3699999999999</v>
      </c>
      <c r="F959" s="154">
        <v>14.823270000000001</v>
      </c>
      <c r="G959" s="158">
        <v>9.2512010000000006E-3</v>
      </c>
    </row>
    <row r="960" spans="1:7" x14ac:dyDescent="0.25">
      <c r="A960" s="6">
        <f t="shared" si="16"/>
        <v>45292.11041666667</v>
      </c>
      <c r="B960" s="2">
        <v>45292</v>
      </c>
      <c r="C960" s="3">
        <v>0.11041666666666666</v>
      </c>
      <c r="D960">
        <v>9540</v>
      </c>
      <c r="E960" s="57">
        <v>1038.1980000000001</v>
      </c>
      <c r="F960" s="154">
        <v>14.83202</v>
      </c>
      <c r="G960" s="158">
        <v>9.2512010000000006E-3</v>
      </c>
    </row>
    <row r="961" spans="1:7" x14ac:dyDescent="0.25">
      <c r="A961" s="6">
        <f t="shared" si="16"/>
        <v>45292.110532407409</v>
      </c>
      <c r="B961" s="2">
        <v>45292</v>
      </c>
      <c r="C961" s="3">
        <v>0.1105324074074074</v>
      </c>
      <c r="D961">
        <v>9550</v>
      </c>
      <c r="E961" s="57">
        <v>1038.0229999999999</v>
      </c>
      <c r="F961" s="154">
        <v>14.840299999999999</v>
      </c>
      <c r="G961" s="158">
        <v>9.2512010000000006E-3</v>
      </c>
    </row>
    <row r="962" spans="1:7" x14ac:dyDescent="0.25">
      <c r="A962" s="6">
        <f t="shared" si="16"/>
        <v>45292.110648148147</v>
      </c>
      <c r="B962" s="2">
        <v>45292</v>
      </c>
      <c r="C962" s="3">
        <v>0.11064814814814815</v>
      </c>
      <c r="D962">
        <v>9560</v>
      </c>
      <c r="E962" s="57">
        <v>1037.847</v>
      </c>
      <c r="F962" s="154">
        <v>14.848140000000001</v>
      </c>
      <c r="G962" s="158">
        <v>9.2512010000000006E-3</v>
      </c>
    </row>
    <row r="963" spans="1:7" x14ac:dyDescent="0.25">
      <c r="A963" s="6">
        <f t="shared" si="16"/>
        <v>45292.110763888886</v>
      </c>
      <c r="B963" s="2">
        <v>45292</v>
      </c>
      <c r="C963" s="3">
        <v>0.11076388888888888</v>
      </c>
      <c r="D963">
        <v>9570</v>
      </c>
      <c r="E963" s="57">
        <v>1037.67</v>
      </c>
      <c r="F963" s="154">
        <v>14.85552</v>
      </c>
      <c r="G963" s="158">
        <v>9.2512010000000006E-3</v>
      </c>
    </row>
    <row r="964" spans="1:7" x14ac:dyDescent="0.25">
      <c r="A964" s="6">
        <f t="shared" si="16"/>
        <v>45292.110879629632</v>
      </c>
      <c r="B964" s="2">
        <v>45292</v>
      </c>
      <c r="C964" s="3">
        <v>0.11087962962962962</v>
      </c>
      <c r="D964">
        <v>9580</v>
      </c>
      <c r="E964" s="57">
        <v>1037.491</v>
      </c>
      <c r="F964" s="154">
        <v>14.86248</v>
      </c>
      <c r="G964" s="158">
        <v>9.2512010000000006E-3</v>
      </c>
    </row>
    <row r="965" spans="1:7" x14ac:dyDescent="0.25">
      <c r="A965" s="6">
        <f t="shared" si="16"/>
        <v>45292.110995370371</v>
      </c>
      <c r="B965" s="2">
        <v>45292</v>
      </c>
      <c r="C965" s="3">
        <v>0.11099537037037037</v>
      </c>
      <c r="D965">
        <v>9590</v>
      </c>
      <c r="E965" s="57">
        <v>1037.31</v>
      </c>
      <c r="F965" s="154">
        <v>14.86904</v>
      </c>
      <c r="G965" s="158">
        <v>9.2512010000000006E-3</v>
      </c>
    </row>
    <row r="966" spans="1:7" x14ac:dyDescent="0.25">
      <c r="A966" s="6">
        <f t="shared" ref="A966:A1029" si="17">DATEVALUE(TEXT($A$1,"MM/DD/YYYY"))+C966</f>
        <v>45292.111111111109</v>
      </c>
      <c r="B966" s="2">
        <v>45292</v>
      </c>
      <c r="C966" s="3">
        <v>0.1111111111111111</v>
      </c>
      <c r="D966">
        <v>9600</v>
      </c>
      <c r="E966" s="57">
        <v>1037.1289999999999</v>
      </c>
      <c r="F966" s="154">
        <v>14.8752</v>
      </c>
      <c r="G966" s="158">
        <v>9.2512010000000006E-3</v>
      </c>
    </row>
    <row r="967" spans="1:7" x14ac:dyDescent="0.25">
      <c r="A967" s="6">
        <f t="shared" si="17"/>
        <v>45292.111226851855</v>
      </c>
      <c r="B967" s="2">
        <v>45292</v>
      </c>
      <c r="C967" s="3">
        <v>0.11122685185185184</v>
      </c>
      <c r="D967">
        <v>9610</v>
      </c>
      <c r="E967" s="57">
        <v>1036.9469999999999</v>
      </c>
      <c r="F967" s="154">
        <v>14.880990000000001</v>
      </c>
      <c r="G967" s="158">
        <v>9.2512010000000006E-3</v>
      </c>
    </row>
    <row r="968" spans="1:7" x14ac:dyDescent="0.25">
      <c r="A968" s="6">
        <f t="shared" si="17"/>
        <v>45292.111342592594</v>
      </c>
      <c r="B968" s="2">
        <v>45292</v>
      </c>
      <c r="C968" s="3">
        <v>0.1113425925925926</v>
      </c>
      <c r="D968">
        <v>9620</v>
      </c>
      <c r="E968" s="57">
        <v>1036.7639999999999</v>
      </c>
      <c r="F968" s="154">
        <v>14.886419999999999</v>
      </c>
      <c r="G968" s="158">
        <v>9.2512010000000006E-3</v>
      </c>
    </row>
    <row r="969" spans="1:7" x14ac:dyDescent="0.25">
      <c r="A969" s="6">
        <f t="shared" si="17"/>
        <v>45292.111458333333</v>
      </c>
      <c r="B969" s="2">
        <v>45292</v>
      </c>
      <c r="C969" s="3">
        <v>0.11145833333333333</v>
      </c>
      <c r="D969">
        <v>9630</v>
      </c>
      <c r="E969" s="57">
        <v>1036.5809999999999</v>
      </c>
      <c r="F969" s="154">
        <v>14.891489999999999</v>
      </c>
      <c r="G969" s="158">
        <v>9.2512010000000006E-3</v>
      </c>
    </row>
    <row r="970" spans="1:7" x14ac:dyDescent="0.25">
      <c r="A970" s="6">
        <f t="shared" si="17"/>
        <v>45292.111574074072</v>
      </c>
      <c r="B970" s="2">
        <v>45292</v>
      </c>
      <c r="C970" s="3">
        <v>0.11157407407407406</v>
      </c>
      <c r="D970">
        <v>9640</v>
      </c>
      <c r="E970" s="57">
        <v>1036.3979999999999</v>
      </c>
      <c r="F970" s="154">
        <v>14.896240000000001</v>
      </c>
      <c r="G970" s="158">
        <v>9.2512010000000006E-3</v>
      </c>
    </row>
    <row r="971" spans="1:7" x14ac:dyDescent="0.25">
      <c r="A971" s="6">
        <f t="shared" si="17"/>
        <v>45292.111689814818</v>
      </c>
      <c r="B971" s="2">
        <v>45292</v>
      </c>
      <c r="C971" s="3">
        <v>0.11168981481481481</v>
      </c>
      <c r="D971">
        <v>9650</v>
      </c>
      <c r="E971" s="57">
        <v>1036.2139999999999</v>
      </c>
      <c r="F971" s="154">
        <v>14.90066</v>
      </c>
      <c r="G971" s="158">
        <v>9.2512010000000006E-3</v>
      </c>
    </row>
    <row r="972" spans="1:7" x14ac:dyDescent="0.25">
      <c r="A972" s="6">
        <f t="shared" si="17"/>
        <v>45292.111805555556</v>
      </c>
      <c r="B972" s="2">
        <v>45292</v>
      </c>
      <c r="C972" s="3">
        <v>0.11180555555555556</v>
      </c>
      <c r="D972">
        <v>9660</v>
      </c>
      <c r="E972" s="57">
        <v>1036.0309999999999</v>
      </c>
      <c r="F972" s="154">
        <v>14.904769999999999</v>
      </c>
      <c r="G972" s="158">
        <v>9.2512010000000006E-3</v>
      </c>
    </row>
    <row r="973" spans="1:7" x14ac:dyDescent="0.25">
      <c r="A973" s="6">
        <f t="shared" si="17"/>
        <v>45292.111921296295</v>
      </c>
      <c r="B973" s="2">
        <v>45292</v>
      </c>
      <c r="C973" s="3">
        <v>0.11192129629629628</v>
      </c>
      <c r="D973">
        <v>9670</v>
      </c>
      <c r="E973" s="57">
        <v>1035.848</v>
      </c>
      <c r="F973" s="154">
        <v>14.9086</v>
      </c>
      <c r="G973" s="158">
        <v>9.2512010000000006E-3</v>
      </c>
    </row>
    <row r="974" spans="1:7" x14ac:dyDescent="0.25">
      <c r="A974" s="6">
        <f t="shared" si="17"/>
        <v>45292.112037037034</v>
      </c>
      <c r="B974" s="2">
        <v>45292</v>
      </c>
      <c r="C974" s="3">
        <v>0.11203703703703705</v>
      </c>
      <c r="D974">
        <v>9680</v>
      </c>
      <c r="E974" s="57">
        <v>1035.665</v>
      </c>
      <c r="F974" s="154">
        <v>14.912129999999999</v>
      </c>
      <c r="G974" s="158">
        <v>9.2512010000000006E-3</v>
      </c>
    </row>
    <row r="975" spans="1:7" x14ac:dyDescent="0.25">
      <c r="A975" s="6">
        <f t="shared" si="17"/>
        <v>45292.11215277778</v>
      </c>
      <c r="B975" s="2">
        <v>45292</v>
      </c>
      <c r="C975" s="3">
        <v>0.11215277777777777</v>
      </c>
      <c r="D975">
        <v>9690</v>
      </c>
      <c r="E975" s="57">
        <v>1035.4829999999999</v>
      </c>
      <c r="F975" s="154">
        <v>14.9154</v>
      </c>
      <c r="G975" s="158">
        <v>9.2512010000000006E-3</v>
      </c>
    </row>
    <row r="976" spans="1:7" x14ac:dyDescent="0.25">
      <c r="A976" s="6">
        <f t="shared" si="17"/>
        <v>45292.112268518518</v>
      </c>
      <c r="B976" s="2">
        <v>45292</v>
      </c>
      <c r="C976" s="3">
        <v>0.11226851851851853</v>
      </c>
      <c r="D976">
        <v>9700</v>
      </c>
      <c r="E976" s="57">
        <v>1035.3019999999999</v>
      </c>
      <c r="F976" s="154">
        <v>14.9184</v>
      </c>
      <c r="G976" s="158">
        <v>9.2512010000000006E-3</v>
      </c>
    </row>
    <row r="977" spans="1:7" x14ac:dyDescent="0.25">
      <c r="A977" s="6">
        <f t="shared" si="17"/>
        <v>45292.112384259257</v>
      </c>
      <c r="B977" s="2">
        <v>45292</v>
      </c>
      <c r="C977" s="3">
        <v>0.11238425925925927</v>
      </c>
      <c r="D977">
        <v>9710</v>
      </c>
      <c r="E977" s="57">
        <v>1035.1210000000001</v>
      </c>
      <c r="F977" s="154">
        <v>14.921150000000001</v>
      </c>
      <c r="G977" s="158">
        <v>9.2512010000000006E-3</v>
      </c>
    </row>
    <row r="978" spans="1:7" x14ac:dyDescent="0.25">
      <c r="A978" s="6">
        <f t="shared" si="17"/>
        <v>45292.112500000003</v>
      </c>
      <c r="B978" s="2">
        <v>45292</v>
      </c>
      <c r="C978" s="3">
        <v>0.1125</v>
      </c>
      <c r="D978">
        <v>9720</v>
      </c>
      <c r="E978" s="57">
        <v>1034.941</v>
      </c>
      <c r="F978" s="154">
        <v>14.92367</v>
      </c>
      <c r="G978" s="158">
        <v>9.2512010000000006E-3</v>
      </c>
    </row>
    <row r="979" spans="1:7" x14ac:dyDescent="0.25">
      <c r="A979" s="6">
        <f t="shared" si="17"/>
        <v>45292.112615740742</v>
      </c>
      <c r="B979" s="2">
        <v>45292</v>
      </c>
      <c r="C979" s="3">
        <v>0.11261574074074072</v>
      </c>
      <c r="D979">
        <v>9730</v>
      </c>
      <c r="E979" s="57">
        <v>1034.7619999999999</v>
      </c>
      <c r="F979" s="154">
        <v>14.92595</v>
      </c>
      <c r="G979" s="158">
        <v>9.2512010000000006E-3</v>
      </c>
    </row>
    <row r="980" spans="1:7" x14ac:dyDescent="0.25">
      <c r="A980" s="6">
        <f t="shared" si="17"/>
        <v>45292.11273148148</v>
      </c>
      <c r="B980" s="2">
        <v>45292</v>
      </c>
      <c r="C980" s="3">
        <v>0.11273148148148149</v>
      </c>
      <c r="D980">
        <v>9740</v>
      </c>
      <c r="E980" s="57">
        <v>1034.5840000000001</v>
      </c>
      <c r="F980" s="154">
        <v>14.92802</v>
      </c>
      <c r="G980" s="158">
        <v>9.2512010000000006E-3</v>
      </c>
    </row>
    <row r="981" spans="1:7" x14ac:dyDescent="0.25">
      <c r="A981" s="6">
        <f t="shared" si="17"/>
        <v>45292.112847222219</v>
      </c>
      <c r="B981" s="2">
        <v>45292</v>
      </c>
      <c r="C981" s="3">
        <v>0.11284722222222222</v>
      </c>
      <c r="D981">
        <v>9750</v>
      </c>
      <c r="E981" s="57">
        <v>1034.4079999999999</v>
      </c>
      <c r="F981" s="154">
        <v>14.929880000000001</v>
      </c>
      <c r="G981" s="158">
        <v>9.2512010000000006E-3</v>
      </c>
    </row>
    <row r="982" spans="1:7" x14ac:dyDescent="0.25">
      <c r="A982" s="6">
        <f t="shared" si="17"/>
        <v>45292.112962962965</v>
      </c>
      <c r="B982" s="2">
        <v>45292</v>
      </c>
      <c r="C982" s="3">
        <v>0.11296296296296297</v>
      </c>
      <c r="D982">
        <v>9760</v>
      </c>
      <c r="E982" s="57">
        <v>1034.232</v>
      </c>
      <c r="F982" s="154">
        <v>14.93154</v>
      </c>
      <c r="G982" s="158">
        <v>9.2512010000000006E-3</v>
      </c>
    </row>
    <row r="983" spans="1:7" x14ac:dyDescent="0.25">
      <c r="A983" s="6">
        <f t="shared" si="17"/>
        <v>45292.113078703704</v>
      </c>
      <c r="B983" s="2">
        <v>45292</v>
      </c>
      <c r="C983" s="3">
        <v>0.11307870370370371</v>
      </c>
      <c r="D983">
        <v>9770</v>
      </c>
      <c r="E983" s="57">
        <v>1034.058</v>
      </c>
      <c r="F983" s="154">
        <v>14.933009999999999</v>
      </c>
      <c r="G983" s="158">
        <v>9.2512010000000006E-3</v>
      </c>
    </row>
    <row r="984" spans="1:7" x14ac:dyDescent="0.25">
      <c r="A984" s="6">
        <f t="shared" si="17"/>
        <v>45292.113194444442</v>
      </c>
      <c r="B984" s="2">
        <v>45292</v>
      </c>
      <c r="C984" s="3">
        <v>0.11319444444444444</v>
      </c>
      <c r="D984">
        <v>9780</v>
      </c>
      <c r="E984" s="57">
        <v>1033.885</v>
      </c>
      <c r="F984" s="154">
        <v>14.9343</v>
      </c>
      <c r="G984" s="158">
        <v>9.2512010000000006E-3</v>
      </c>
    </row>
    <row r="985" spans="1:7" x14ac:dyDescent="0.25">
      <c r="A985" s="6">
        <f t="shared" si="17"/>
        <v>45292.113310185188</v>
      </c>
      <c r="B985" s="2">
        <v>45292</v>
      </c>
      <c r="C985" s="3">
        <v>0.11331018518518519</v>
      </c>
      <c r="D985">
        <v>9790</v>
      </c>
      <c r="E985" s="57">
        <v>1033.7139999999999</v>
      </c>
      <c r="F985" s="154">
        <v>14.935409999999999</v>
      </c>
      <c r="G985" s="158">
        <v>9.2512010000000006E-3</v>
      </c>
    </row>
    <row r="986" spans="1:7" x14ac:dyDescent="0.25">
      <c r="A986" s="6">
        <f t="shared" si="17"/>
        <v>45292.113425925927</v>
      </c>
      <c r="B986" s="2">
        <v>45292</v>
      </c>
      <c r="C986" s="3">
        <v>0.11342592592592593</v>
      </c>
      <c r="D986">
        <v>9800</v>
      </c>
      <c r="E986" s="57">
        <v>1033.5450000000001</v>
      </c>
      <c r="F986" s="154">
        <v>14.936349999999999</v>
      </c>
      <c r="G986" s="158">
        <v>9.2512010000000006E-3</v>
      </c>
    </row>
    <row r="987" spans="1:7" x14ac:dyDescent="0.25">
      <c r="A987" s="6">
        <f t="shared" si="17"/>
        <v>45292.113541666666</v>
      </c>
      <c r="B987" s="2">
        <v>45292</v>
      </c>
      <c r="C987" s="3">
        <v>0.11354166666666667</v>
      </c>
      <c r="D987">
        <v>9810</v>
      </c>
      <c r="E987" s="57">
        <v>1033.377</v>
      </c>
      <c r="F987" s="154">
        <v>14.937139999999999</v>
      </c>
      <c r="G987" s="158">
        <v>9.2512010000000006E-3</v>
      </c>
    </row>
    <row r="988" spans="1:7" x14ac:dyDescent="0.25">
      <c r="A988" s="6">
        <f t="shared" si="17"/>
        <v>45292.113657407404</v>
      </c>
      <c r="B988" s="2">
        <v>45292</v>
      </c>
      <c r="C988" s="3">
        <v>0.11365740740740742</v>
      </c>
      <c r="D988">
        <v>9820</v>
      </c>
      <c r="E988" s="57">
        <v>1033.21</v>
      </c>
      <c r="F988" s="154">
        <v>14.93778</v>
      </c>
      <c r="G988" s="158">
        <v>9.2512010000000006E-3</v>
      </c>
    </row>
    <row r="989" spans="1:7" x14ac:dyDescent="0.25">
      <c r="A989" s="6">
        <f t="shared" si="17"/>
        <v>45292.11377314815</v>
      </c>
      <c r="B989" s="2">
        <v>45292</v>
      </c>
      <c r="C989" s="3">
        <v>0.11377314814814815</v>
      </c>
      <c r="D989">
        <v>9830</v>
      </c>
      <c r="E989" s="57">
        <v>1033.046</v>
      </c>
      <c r="F989" s="154">
        <v>14.938269999999999</v>
      </c>
      <c r="G989" s="158">
        <v>9.2512010000000006E-3</v>
      </c>
    </row>
    <row r="990" spans="1:7" x14ac:dyDescent="0.25">
      <c r="A990" s="6">
        <f t="shared" si="17"/>
        <v>45292.113888888889</v>
      </c>
      <c r="B990" s="2">
        <v>45292</v>
      </c>
      <c r="C990" s="3">
        <v>0.11388888888888889</v>
      </c>
      <c r="D990">
        <v>9840</v>
      </c>
      <c r="E990" s="57">
        <v>1032.883</v>
      </c>
      <c r="F990" s="154">
        <v>14.93863</v>
      </c>
      <c r="G990" s="158">
        <v>9.2512010000000006E-3</v>
      </c>
    </row>
    <row r="991" spans="1:7" x14ac:dyDescent="0.25">
      <c r="A991" s="6">
        <f t="shared" si="17"/>
        <v>45292.114004629628</v>
      </c>
      <c r="B991" s="2">
        <v>45292</v>
      </c>
      <c r="C991" s="3">
        <v>0.11400462962962964</v>
      </c>
      <c r="D991">
        <v>9850</v>
      </c>
      <c r="E991" s="57">
        <v>1032.722</v>
      </c>
      <c r="F991" s="154">
        <v>14.93863</v>
      </c>
      <c r="G991" s="158">
        <v>9.2512010000000006E-3</v>
      </c>
    </row>
    <row r="992" spans="1:7" x14ac:dyDescent="0.25">
      <c r="A992" s="6">
        <f t="shared" si="17"/>
        <v>45292.114120370374</v>
      </c>
      <c r="B992" s="2">
        <v>45292</v>
      </c>
      <c r="C992" s="3">
        <v>0.11412037037037037</v>
      </c>
      <c r="D992">
        <v>9860</v>
      </c>
      <c r="E992" s="57">
        <v>1032.5630000000001</v>
      </c>
      <c r="F992" s="154">
        <v>14.93896</v>
      </c>
      <c r="G992" s="158">
        <v>9.2512010000000006E-3</v>
      </c>
    </row>
    <row r="993" spans="1:7" x14ac:dyDescent="0.25">
      <c r="A993" s="6">
        <f t="shared" si="17"/>
        <v>45292.114236111112</v>
      </c>
      <c r="B993" s="2">
        <v>45292</v>
      </c>
      <c r="C993" s="3">
        <v>0.11423611111111111</v>
      </c>
      <c r="D993">
        <v>9870</v>
      </c>
      <c r="E993" s="57">
        <v>1032.4059999999999</v>
      </c>
      <c r="F993" s="154">
        <v>14.93896</v>
      </c>
      <c r="G993" s="158">
        <v>9.2512010000000006E-3</v>
      </c>
    </row>
    <row r="994" spans="1:7" x14ac:dyDescent="0.25">
      <c r="A994" s="6">
        <f t="shared" si="17"/>
        <v>45292.114351851851</v>
      </c>
      <c r="B994" s="2">
        <v>45292</v>
      </c>
      <c r="C994" s="3">
        <v>0.11435185185185186</v>
      </c>
      <c r="D994">
        <v>9880</v>
      </c>
      <c r="E994" s="57">
        <v>1032.25</v>
      </c>
      <c r="F994" s="154">
        <v>14.93896</v>
      </c>
      <c r="G994" s="158">
        <v>9.2512010000000006E-3</v>
      </c>
    </row>
    <row r="995" spans="1:7" x14ac:dyDescent="0.25">
      <c r="A995" s="6">
        <f t="shared" si="17"/>
        <v>45292.11446759259</v>
      </c>
      <c r="B995" s="2">
        <v>45292</v>
      </c>
      <c r="C995" s="3">
        <v>0.11446759259259259</v>
      </c>
      <c r="D995">
        <v>9890</v>
      </c>
      <c r="E995" s="57">
        <v>1032.097</v>
      </c>
      <c r="F995" s="154">
        <v>14.938610000000001</v>
      </c>
      <c r="G995" s="158">
        <v>9.2512010000000006E-3</v>
      </c>
    </row>
    <row r="996" spans="1:7" x14ac:dyDescent="0.25">
      <c r="A996" s="6">
        <f t="shared" si="17"/>
        <v>45292.114583333336</v>
      </c>
      <c r="B996" s="2">
        <v>45292</v>
      </c>
      <c r="C996" s="3">
        <v>0.11458333333333333</v>
      </c>
      <c r="D996">
        <v>9900</v>
      </c>
      <c r="E996" s="57">
        <v>1031.9449999999999</v>
      </c>
      <c r="F996" s="154">
        <v>14.93826</v>
      </c>
      <c r="G996" s="158">
        <v>9.2512010000000006E-3</v>
      </c>
    </row>
    <row r="997" spans="1:7" x14ac:dyDescent="0.25">
      <c r="A997" s="6">
        <f t="shared" si="17"/>
        <v>45292.114699074074</v>
      </c>
      <c r="B997" s="2">
        <v>45292</v>
      </c>
      <c r="C997" s="3">
        <v>0.11469907407407408</v>
      </c>
      <c r="D997">
        <v>9910</v>
      </c>
      <c r="E997" s="57">
        <v>1031.796</v>
      </c>
      <c r="F997" s="154">
        <v>14.93784</v>
      </c>
      <c r="G997" s="158">
        <v>9.2512010000000006E-3</v>
      </c>
    </row>
    <row r="998" spans="1:7" x14ac:dyDescent="0.25">
      <c r="A998" s="6">
        <f t="shared" si="17"/>
        <v>45292.114814814813</v>
      </c>
      <c r="B998" s="2">
        <v>45292</v>
      </c>
      <c r="C998" s="3">
        <v>0.11481481481481481</v>
      </c>
      <c r="D998">
        <v>9920</v>
      </c>
      <c r="E998" s="57">
        <v>1031.6479999999999</v>
      </c>
      <c r="F998" s="154">
        <v>14.937329999999999</v>
      </c>
      <c r="G998" s="158">
        <v>9.2512010000000006E-3</v>
      </c>
    </row>
    <row r="999" spans="1:7" x14ac:dyDescent="0.25">
      <c r="A999" s="6">
        <f t="shared" si="17"/>
        <v>45292.114930555559</v>
      </c>
      <c r="B999" s="2">
        <v>45292</v>
      </c>
      <c r="C999" s="3">
        <v>0.11493055555555555</v>
      </c>
      <c r="D999">
        <v>9930</v>
      </c>
      <c r="E999" s="57">
        <v>1031.5029999999999</v>
      </c>
      <c r="F999" s="154">
        <v>14.936719999999999</v>
      </c>
      <c r="G999" s="158">
        <v>9.2512010000000006E-3</v>
      </c>
    </row>
    <row r="1000" spans="1:7" x14ac:dyDescent="0.25">
      <c r="A1000" s="6">
        <f t="shared" si="17"/>
        <v>45292.115046296298</v>
      </c>
      <c r="B1000" s="2">
        <v>45292</v>
      </c>
      <c r="C1000" s="3">
        <v>0.1150462962962963</v>
      </c>
      <c r="D1000">
        <v>9940</v>
      </c>
      <c r="E1000" s="57">
        <v>1031.3589999999999</v>
      </c>
      <c r="F1000" s="154">
        <v>14.93605</v>
      </c>
      <c r="G1000" s="158">
        <v>9.2512010000000006E-3</v>
      </c>
    </row>
    <row r="1001" spans="1:7" x14ac:dyDescent="0.25">
      <c r="A1001" s="6">
        <f t="shared" si="17"/>
        <v>45292.115162037036</v>
      </c>
      <c r="B1001" s="2">
        <v>45292</v>
      </c>
      <c r="C1001" s="3">
        <v>0.11516203703703703</v>
      </c>
      <c r="D1001">
        <v>9950</v>
      </c>
      <c r="E1001" s="57">
        <v>1031.2180000000001</v>
      </c>
      <c r="F1001" s="154">
        <v>14.9353</v>
      </c>
      <c r="G1001" s="158">
        <v>9.2512010000000006E-3</v>
      </c>
    </row>
    <row r="1002" spans="1:7" x14ac:dyDescent="0.25">
      <c r="A1002" s="6">
        <f t="shared" si="17"/>
        <v>45292.115277777775</v>
      </c>
      <c r="B1002" s="2">
        <v>45292</v>
      </c>
      <c r="C1002" s="3">
        <v>0.11527777777777777</v>
      </c>
      <c r="D1002">
        <v>9960</v>
      </c>
      <c r="E1002" s="57">
        <v>1031.079</v>
      </c>
      <c r="F1002" s="154">
        <v>14.934480000000001</v>
      </c>
      <c r="G1002" s="158">
        <v>9.2512010000000006E-3</v>
      </c>
    </row>
    <row r="1003" spans="1:7" x14ac:dyDescent="0.25">
      <c r="A1003" s="6">
        <f t="shared" si="17"/>
        <v>45292.115393518521</v>
      </c>
      <c r="B1003" s="2">
        <v>45292</v>
      </c>
      <c r="C1003" s="3">
        <v>0.11539351851851852</v>
      </c>
      <c r="D1003">
        <v>9970</v>
      </c>
      <c r="E1003" s="57">
        <v>1030.942</v>
      </c>
      <c r="F1003" s="154">
        <v>14.933590000000001</v>
      </c>
      <c r="G1003" s="158">
        <v>9.2512010000000006E-3</v>
      </c>
    </row>
    <row r="1004" spans="1:7" x14ac:dyDescent="0.25">
      <c r="A1004" s="6">
        <f t="shared" si="17"/>
        <v>45292.11550925926</v>
      </c>
      <c r="B1004" s="2">
        <v>45292</v>
      </c>
      <c r="C1004" s="3">
        <v>0.11550925925925926</v>
      </c>
      <c r="D1004">
        <v>9980</v>
      </c>
      <c r="E1004" s="57">
        <v>1030.807</v>
      </c>
      <c r="F1004" s="154">
        <v>14.932639999999999</v>
      </c>
      <c r="G1004" s="158">
        <v>9.2512010000000006E-3</v>
      </c>
    </row>
    <row r="1005" spans="1:7" x14ac:dyDescent="0.25">
      <c r="A1005" s="6">
        <f t="shared" si="17"/>
        <v>45292.115624999999</v>
      </c>
      <c r="B1005" s="2">
        <v>45292</v>
      </c>
      <c r="C1005" s="3">
        <v>0.11562499999999999</v>
      </c>
      <c r="D1005">
        <v>9990</v>
      </c>
      <c r="E1005" s="57">
        <v>1030.674</v>
      </c>
      <c r="F1005" s="154">
        <v>14.93163</v>
      </c>
      <c r="G1005" s="158">
        <v>9.2512010000000006E-3</v>
      </c>
    </row>
    <row r="1006" spans="1:7" x14ac:dyDescent="0.25">
      <c r="A1006" s="6">
        <f t="shared" si="17"/>
        <v>45292.115740740737</v>
      </c>
      <c r="B1006" s="2">
        <v>45292</v>
      </c>
      <c r="C1006" s="3">
        <v>0.11574074074074074</v>
      </c>
      <c r="D1006">
        <v>10000</v>
      </c>
      <c r="E1006" s="57">
        <v>1030.5429999999999</v>
      </c>
      <c r="F1006" s="154">
        <v>14.93056</v>
      </c>
      <c r="G1006" s="158">
        <v>9.2512010000000006E-3</v>
      </c>
    </row>
    <row r="1007" spans="1:7" x14ac:dyDescent="0.25">
      <c r="A1007" s="6">
        <f t="shared" si="17"/>
        <v>45292.115856481483</v>
      </c>
      <c r="B1007" s="2">
        <v>45292</v>
      </c>
      <c r="C1007" s="3">
        <v>0.11585648148148148</v>
      </c>
      <c r="D1007">
        <v>10010</v>
      </c>
      <c r="E1007" s="57">
        <v>1030.415</v>
      </c>
      <c r="F1007" s="154">
        <v>14.92944</v>
      </c>
      <c r="G1007" s="158">
        <v>9.2512010000000006E-3</v>
      </c>
    </row>
    <row r="1008" spans="1:7" x14ac:dyDescent="0.25">
      <c r="A1008" s="6">
        <f t="shared" si="17"/>
        <v>45292.115972222222</v>
      </c>
      <c r="B1008" s="2">
        <v>45292</v>
      </c>
      <c r="C1008" s="3">
        <v>0.11597222222222221</v>
      </c>
      <c r="D1008">
        <v>10020</v>
      </c>
      <c r="E1008" s="57">
        <v>1030.288</v>
      </c>
      <c r="F1008" s="154">
        <v>14.928280000000001</v>
      </c>
      <c r="G1008" s="158">
        <v>9.2512010000000006E-3</v>
      </c>
    </row>
    <row r="1009" spans="1:7" x14ac:dyDescent="0.25">
      <c r="A1009" s="6">
        <f t="shared" si="17"/>
        <v>45292.116087962961</v>
      </c>
      <c r="B1009" s="2">
        <v>45292</v>
      </c>
      <c r="C1009" s="3">
        <v>0.11608796296296296</v>
      </c>
      <c r="D1009">
        <v>10030</v>
      </c>
      <c r="E1009" s="57">
        <v>1030.164</v>
      </c>
      <c r="F1009" s="154">
        <v>14.92708</v>
      </c>
      <c r="G1009" s="158">
        <v>9.2512010000000006E-3</v>
      </c>
    </row>
    <row r="1010" spans="1:7" x14ac:dyDescent="0.25">
      <c r="A1010" s="6">
        <f t="shared" si="17"/>
        <v>45292.116203703707</v>
      </c>
      <c r="B1010" s="2">
        <v>45292</v>
      </c>
      <c r="C1010" s="3">
        <v>0.1162037037037037</v>
      </c>
      <c r="D1010">
        <v>10040</v>
      </c>
      <c r="E1010" s="57">
        <v>1030.0409999999999</v>
      </c>
      <c r="F1010" s="154">
        <v>14.925829999999999</v>
      </c>
      <c r="G1010" s="158">
        <v>9.2512010000000006E-3</v>
      </c>
    </row>
    <row r="1011" spans="1:7" x14ac:dyDescent="0.25">
      <c r="A1011" s="6">
        <f t="shared" si="17"/>
        <v>45292.116319444445</v>
      </c>
      <c r="B1011" s="2">
        <v>45292</v>
      </c>
      <c r="C1011" s="3">
        <v>0.11631944444444443</v>
      </c>
      <c r="D1011">
        <v>10050</v>
      </c>
      <c r="E1011" s="57">
        <v>1029.921</v>
      </c>
      <c r="F1011" s="154">
        <v>14.92454</v>
      </c>
      <c r="G1011" s="158">
        <v>9.2512010000000006E-3</v>
      </c>
    </row>
    <row r="1012" spans="1:7" x14ac:dyDescent="0.25">
      <c r="A1012" s="6">
        <f t="shared" si="17"/>
        <v>45292.116435185184</v>
      </c>
      <c r="B1012" s="2">
        <v>45292</v>
      </c>
      <c r="C1012" s="3">
        <v>0.11643518518518518</v>
      </c>
      <c r="D1012">
        <v>10060</v>
      </c>
      <c r="E1012" s="57">
        <v>1029.8030000000001</v>
      </c>
      <c r="F1012" s="154">
        <v>14.92323</v>
      </c>
      <c r="G1012" s="158">
        <v>9.2512010000000006E-3</v>
      </c>
    </row>
    <row r="1013" spans="1:7" x14ac:dyDescent="0.25">
      <c r="A1013" s="6">
        <f t="shared" si="17"/>
        <v>45292.116550925923</v>
      </c>
      <c r="B1013" s="2">
        <v>45292</v>
      </c>
      <c r="C1013" s="3">
        <v>0.11655092592592593</v>
      </c>
      <c r="D1013">
        <v>10070</v>
      </c>
      <c r="E1013" s="57">
        <v>1029.6869999999999</v>
      </c>
      <c r="F1013" s="154">
        <v>14.92187</v>
      </c>
      <c r="G1013" s="158">
        <v>9.2512010000000006E-3</v>
      </c>
    </row>
    <row r="1014" spans="1:7" x14ac:dyDescent="0.25">
      <c r="A1014" s="6">
        <f t="shared" si="17"/>
        <v>45292.116666666669</v>
      </c>
      <c r="B1014" s="2">
        <v>45292</v>
      </c>
      <c r="C1014" s="3">
        <v>0.11666666666666665</v>
      </c>
      <c r="D1014">
        <v>10080</v>
      </c>
      <c r="E1014" s="57">
        <v>1029.5730000000001</v>
      </c>
      <c r="F1014" s="154">
        <v>14.920500000000001</v>
      </c>
      <c r="G1014" s="158">
        <v>9.2512010000000006E-3</v>
      </c>
    </row>
    <row r="1015" spans="1:7" x14ac:dyDescent="0.25">
      <c r="A1015" s="6">
        <f t="shared" si="17"/>
        <v>45292.116782407407</v>
      </c>
      <c r="B1015" s="2">
        <v>45292</v>
      </c>
      <c r="C1015" s="3">
        <v>0.1167824074074074</v>
      </c>
      <c r="D1015">
        <v>10090</v>
      </c>
      <c r="E1015" s="57">
        <v>1029.46</v>
      </c>
      <c r="F1015" s="154">
        <v>14.919079999999999</v>
      </c>
      <c r="G1015" s="158">
        <v>9.2512010000000006E-3</v>
      </c>
    </row>
    <row r="1016" spans="1:7" x14ac:dyDescent="0.25">
      <c r="A1016" s="6">
        <f t="shared" si="17"/>
        <v>45292.116898148146</v>
      </c>
      <c r="B1016" s="2">
        <v>45292</v>
      </c>
      <c r="C1016" s="3">
        <v>0.11689814814814814</v>
      </c>
      <c r="D1016">
        <v>10100</v>
      </c>
      <c r="E1016" s="57">
        <v>1029.3499999999999</v>
      </c>
      <c r="F1016" s="154">
        <v>14.91766</v>
      </c>
      <c r="G1016" s="158">
        <v>9.2512010000000006E-3</v>
      </c>
    </row>
    <row r="1017" spans="1:7" x14ac:dyDescent="0.25">
      <c r="A1017" s="6">
        <f t="shared" si="17"/>
        <v>45292.117013888892</v>
      </c>
      <c r="B1017" s="2">
        <v>45292</v>
      </c>
      <c r="C1017" s="3">
        <v>0.1170138888888889</v>
      </c>
      <c r="D1017">
        <v>10110</v>
      </c>
      <c r="E1017" s="57">
        <v>1029.242</v>
      </c>
      <c r="F1017" s="154">
        <v>14.9162</v>
      </c>
      <c r="G1017" s="158">
        <v>9.2512010000000006E-3</v>
      </c>
    </row>
    <row r="1018" spans="1:7" x14ac:dyDescent="0.25">
      <c r="A1018" s="6">
        <f t="shared" si="17"/>
        <v>45292.117129629631</v>
      </c>
      <c r="B1018" s="2">
        <v>45292</v>
      </c>
      <c r="C1018" s="3">
        <v>0.11712962962962963</v>
      </c>
      <c r="D1018">
        <v>10120</v>
      </c>
      <c r="E1018" s="57">
        <v>1029.136</v>
      </c>
      <c r="F1018" s="154">
        <v>14.91473</v>
      </c>
      <c r="G1018" s="158">
        <v>9.2512010000000006E-3</v>
      </c>
    </row>
    <row r="1019" spans="1:7" x14ac:dyDescent="0.25">
      <c r="A1019" s="6">
        <f t="shared" si="17"/>
        <v>45292.117245370369</v>
      </c>
      <c r="B1019" s="2">
        <v>45292</v>
      </c>
      <c r="C1019" s="3">
        <v>0.11724537037037037</v>
      </c>
      <c r="D1019">
        <v>10130</v>
      </c>
      <c r="E1019" s="57">
        <v>1029.0319999999999</v>
      </c>
      <c r="F1019" s="154">
        <v>14.91324</v>
      </c>
      <c r="G1019" s="158">
        <v>9.2512010000000006E-3</v>
      </c>
    </row>
    <row r="1020" spans="1:7" x14ac:dyDescent="0.25">
      <c r="A1020" s="6">
        <f t="shared" si="17"/>
        <v>45292.117361111108</v>
      </c>
      <c r="B1020" s="2">
        <v>45292</v>
      </c>
      <c r="C1020" s="3">
        <v>0.1173611111111111</v>
      </c>
      <c r="D1020">
        <v>10140</v>
      </c>
      <c r="E1020" s="57">
        <v>1028.931</v>
      </c>
      <c r="F1020" s="154">
        <v>14.91174</v>
      </c>
      <c r="G1020" s="158">
        <v>9.2512010000000006E-3</v>
      </c>
    </row>
    <row r="1021" spans="1:7" x14ac:dyDescent="0.25">
      <c r="A1021" s="6">
        <f t="shared" si="17"/>
        <v>45292.117476851854</v>
      </c>
      <c r="B1021" s="2">
        <v>45292</v>
      </c>
      <c r="C1021" s="3">
        <v>0.11747685185185186</v>
      </c>
      <c r="D1021">
        <v>10150</v>
      </c>
      <c r="E1021" s="57">
        <v>1028.83</v>
      </c>
      <c r="F1021" s="154">
        <v>14.910220000000001</v>
      </c>
      <c r="G1021" s="158">
        <v>9.2512010000000006E-3</v>
      </c>
    </row>
    <row r="1022" spans="1:7" x14ac:dyDescent="0.25">
      <c r="A1022" s="6">
        <f t="shared" si="17"/>
        <v>45292.117592592593</v>
      </c>
      <c r="B1022" s="2">
        <v>45292</v>
      </c>
      <c r="C1022" s="3">
        <v>0.1175925925925926</v>
      </c>
      <c r="D1022">
        <v>10160</v>
      </c>
      <c r="E1022" s="57">
        <v>1028.732</v>
      </c>
      <c r="F1022" s="154">
        <v>14.90869</v>
      </c>
      <c r="G1022" s="158">
        <v>9.2512010000000006E-3</v>
      </c>
    </row>
    <row r="1023" spans="1:7" x14ac:dyDescent="0.25">
      <c r="A1023" s="6">
        <f t="shared" si="17"/>
        <v>45292.117708333331</v>
      </c>
      <c r="B1023" s="2">
        <v>45292</v>
      </c>
      <c r="C1023" s="3">
        <v>0.11770833333333335</v>
      </c>
      <c r="D1023">
        <v>10170</v>
      </c>
      <c r="E1023" s="57">
        <v>1028.636</v>
      </c>
      <c r="F1023" s="154">
        <v>14.90715</v>
      </c>
      <c r="G1023" s="158">
        <v>9.2512010000000006E-3</v>
      </c>
    </row>
    <row r="1024" spans="1:7" x14ac:dyDescent="0.25">
      <c r="A1024" s="6">
        <f t="shared" si="17"/>
        <v>45292.117824074077</v>
      </c>
      <c r="B1024" s="2">
        <v>45292</v>
      </c>
      <c r="C1024" s="3">
        <v>0.11782407407407407</v>
      </c>
      <c r="D1024">
        <v>10180</v>
      </c>
      <c r="E1024" s="57">
        <v>1028.5419999999999</v>
      </c>
      <c r="F1024" s="154">
        <v>14.905609999999999</v>
      </c>
      <c r="G1024" s="158">
        <v>9.2512010000000006E-3</v>
      </c>
    </row>
    <row r="1025" spans="1:7" x14ac:dyDescent="0.25">
      <c r="A1025" s="6">
        <f t="shared" si="17"/>
        <v>45292.117939814816</v>
      </c>
      <c r="B1025" s="2">
        <v>45292</v>
      </c>
      <c r="C1025" s="3">
        <v>0.11793981481481482</v>
      </c>
      <c r="D1025">
        <v>10190</v>
      </c>
      <c r="E1025" s="57">
        <v>1028.4490000000001</v>
      </c>
      <c r="F1025" s="154">
        <v>14.904059999999999</v>
      </c>
      <c r="G1025" s="158">
        <v>9.2512010000000006E-3</v>
      </c>
    </row>
    <row r="1026" spans="1:7" x14ac:dyDescent="0.25">
      <c r="A1026" s="6">
        <f t="shared" si="17"/>
        <v>45292.118055555555</v>
      </c>
      <c r="B1026" s="2">
        <v>45292</v>
      </c>
      <c r="C1026" s="3">
        <v>0.11805555555555557</v>
      </c>
      <c r="D1026">
        <v>10200</v>
      </c>
      <c r="E1026" s="57">
        <v>1028.3589999999999</v>
      </c>
      <c r="F1026" s="154">
        <v>14.90249</v>
      </c>
      <c r="G1026" s="158">
        <v>9.2512010000000006E-3</v>
      </c>
    </row>
    <row r="1027" spans="1:7" x14ac:dyDescent="0.25">
      <c r="A1027" s="6">
        <f t="shared" si="17"/>
        <v>45292.118171296293</v>
      </c>
      <c r="B1027" s="2">
        <v>45292</v>
      </c>
      <c r="C1027" s="3">
        <v>0.1181712962962963</v>
      </c>
      <c r="D1027">
        <v>10210</v>
      </c>
      <c r="E1027" s="57">
        <v>1028.27</v>
      </c>
      <c r="F1027" s="154">
        <v>14.900930000000001</v>
      </c>
      <c r="G1027" s="158">
        <v>9.2512010000000006E-3</v>
      </c>
    </row>
    <row r="1028" spans="1:7" x14ac:dyDescent="0.25">
      <c r="A1028" s="6">
        <f t="shared" si="17"/>
        <v>45292.118287037039</v>
      </c>
      <c r="B1028" s="2">
        <v>45292</v>
      </c>
      <c r="C1028" s="3">
        <v>0.11828703703703704</v>
      </c>
      <c r="D1028">
        <v>10220</v>
      </c>
      <c r="E1028" s="57">
        <v>1028.183</v>
      </c>
      <c r="F1028" s="154">
        <v>14.899380000000001</v>
      </c>
      <c r="G1028" s="158">
        <v>9.2512010000000006E-3</v>
      </c>
    </row>
    <row r="1029" spans="1:7" x14ac:dyDescent="0.25">
      <c r="A1029" s="6">
        <f t="shared" si="17"/>
        <v>45292.118402777778</v>
      </c>
      <c r="B1029" s="2">
        <v>45292</v>
      </c>
      <c r="C1029" s="3">
        <v>0.11840277777777779</v>
      </c>
      <c r="D1029">
        <v>10230</v>
      </c>
      <c r="E1029" s="57">
        <v>1028.098</v>
      </c>
      <c r="F1029" s="154">
        <v>14.897819999999999</v>
      </c>
      <c r="G1029" s="158">
        <v>9.2512010000000006E-3</v>
      </c>
    </row>
    <row r="1030" spans="1:7" x14ac:dyDescent="0.25">
      <c r="A1030" s="6">
        <f t="shared" ref="A1030:A1093" si="18">DATEVALUE(TEXT($A$1,"MM/DD/YYYY"))+C1030</f>
        <v>45292.118518518517</v>
      </c>
      <c r="B1030" s="2">
        <v>45292</v>
      </c>
      <c r="C1030" s="3">
        <v>0.11851851851851852</v>
      </c>
      <c r="D1030">
        <v>10240</v>
      </c>
      <c r="E1030" s="57">
        <v>1028.0150000000001</v>
      </c>
      <c r="F1030" s="154">
        <v>14.89626</v>
      </c>
      <c r="G1030" s="158">
        <v>9.2512010000000006E-3</v>
      </c>
    </row>
    <row r="1031" spans="1:7" x14ac:dyDescent="0.25">
      <c r="A1031" s="6">
        <f t="shared" si="18"/>
        <v>45292.118634259263</v>
      </c>
      <c r="B1031" s="2">
        <v>45292</v>
      </c>
      <c r="C1031" s="3">
        <v>0.11863425925925926</v>
      </c>
      <c r="D1031">
        <v>10250</v>
      </c>
      <c r="E1031" s="57">
        <v>1027.934</v>
      </c>
      <c r="F1031" s="154">
        <v>14.8947</v>
      </c>
      <c r="G1031" s="158">
        <v>9.2512010000000006E-3</v>
      </c>
    </row>
    <row r="1032" spans="1:7" x14ac:dyDescent="0.25">
      <c r="A1032" s="6">
        <f t="shared" si="18"/>
        <v>45292.118750000001</v>
      </c>
      <c r="B1032" s="2">
        <v>45292</v>
      </c>
      <c r="C1032" s="3">
        <v>0.11875000000000001</v>
      </c>
      <c r="D1032">
        <v>10260</v>
      </c>
      <c r="E1032" s="57">
        <v>1027.854</v>
      </c>
      <c r="F1032" s="154">
        <v>14.893140000000001</v>
      </c>
      <c r="G1032" s="158">
        <v>9.2512010000000006E-3</v>
      </c>
    </row>
    <row r="1033" spans="1:7" x14ac:dyDescent="0.25">
      <c r="A1033" s="6">
        <f t="shared" si="18"/>
        <v>45292.11886574074</v>
      </c>
      <c r="B1033" s="2">
        <v>45292</v>
      </c>
      <c r="C1033" s="3">
        <v>0.11886574074074074</v>
      </c>
      <c r="D1033">
        <v>10270</v>
      </c>
      <c r="E1033" s="57">
        <v>1027.7760000000001</v>
      </c>
      <c r="F1033" s="154">
        <v>14.891590000000001</v>
      </c>
      <c r="G1033" s="158">
        <v>9.2512010000000006E-3</v>
      </c>
    </row>
    <row r="1034" spans="1:7" x14ac:dyDescent="0.25">
      <c r="A1034" s="6">
        <f t="shared" si="18"/>
        <v>45292.118981481479</v>
      </c>
      <c r="B1034" s="2">
        <v>45292</v>
      </c>
      <c r="C1034" s="3">
        <v>0.11898148148148148</v>
      </c>
      <c r="D1034">
        <v>10280</v>
      </c>
      <c r="E1034" s="57">
        <v>1027.6990000000001</v>
      </c>
      <c r="F1034" s="154">
        <v>14.89005</v>
      </c>
      <c r="G1034" s="158">
        <v>9.2512010000000006E-3</v>
      </c>
    </row>
    <row r="1035" spans="1:7" x14ac:dyDescent="0.25">
      <c r="A1035" s="6">
        <f t="shared" si="18"/>
        <v>45292.119097222225</v>
      </c>
      <c r="B1035" s="2">
        <v>45292</v>
      </c>
      <c r="C1035" s="3">
        <v>0.11909722222222223</v>
      </c>
      <c r="D1035">
        <v>10290</v>
      </c>
      <c r="E1035" s="57">
        <v>1027.625</v>
      </c>
      <c r="F1035" s="154">
        <v>14.88851</v>
      </c>
      <c r="G1035" s="158">
        <v>9.2512010000000006E-3</v>
      </c>
    </row>
    <row r="1036" spans="1:7" x14ac:dyDescent="0.25">
      <c r="A1036" s="6">
        <f t="shared" si="18"/>
        <v>45292.119212962964</v>
      </c>
      <c r="B1036" s="2">
        <v>45292</v>
      </c>
      <c r="C1036" s="3">
        <v>0.11921296296296297</v>
      </c>
      <c r="D1036">
        <v>10300</v>
      </c>
      <c r="E1036" s="57">
        <v>1027.5519999999999</v>
      </c>
      <c r="F1036" s="154">
        <v>14.88697</v>
      </c>
      <c r="G1036" s="158">
        <v>9.2512010000000006E-3</v>
      </c>
    </row>
    <row r="1037" spans="1:7" x14ac:dyDescent="0.25">
      <c r="A1037" s="6">
        <f t="shared" si="18"/>
        <v>45292.119328703702</v>
      </c>
      <c r="B1037" s="2">
        <v>45292</v>
      </c>
      <c r="C1037" s="3">
        <v>0.1193287037037037</v>
      </c>
      <c r="D1037">
        <v>10310</v>
      </c>
      <c r="E1037" s="57">
        <v>1027.48</v>
      </c>
      <c r="F1037" s="154">
        <v>14.885450000000001</v>
      </c>
      <c r="G1037" s="158">
        <v>9.2512010000000006E-3</v>
      </c>
    </row>
    <row r="1038" spans="1:7" x14ac:dyDescent="0.25">
      <c r="A1038" s="6">
        <f t="shared" si="18"/>
        <v>45292.119444444441</v>
      </c>
      <c r="B1038" s="2">
        <v>45292</v>
      </c>
      <c r="C1038" s="3">
        <v>0.11944444444444445</v>
      </c>
      <c r="D1038">
        <v>10320</v>
      </c>
      <c r="E1038" s="57">
        <v>1027.4100000000001</v>
      </c>
      <c r="F1038" s="154">
        <v>14.883940000000001</v>
      </c>
      <c r="G1038" s="158">
        <v>9.2512010000000006E-3</v>
      </c>
    </row>
    <row r="1039" spans="1:7" x14ac:dyDescent="0.25">
      <c r="A1039" s="6">
        <f t="shared" si="18"/>
        <v>45292.119560185187</v>
      </c>
      <c r="B1039" s="2">
        <v>45292</v>
      </c>
      <c r="C1039" s="3">
        <v>0.11956018518518519</v>
      </c>
      <c r="D1039">
        <v>10330</v>
      </c>
      <c r="E1039" s="57">
        <v>1027.3420000000001</v>
      </c>
      <c r="F1039" s="154">
        <v>14.882440000000001</v>
      </c>
      <c r="G1039" s="158">
        <v>9.2512010000000006E-3</v>
      </c>
    </row>
    <row r="1040" spans="1:7" x14ac:dyDescent="0.25">
      <c r="A1040" s="6">
        <f t="shared" si="18"/>
        <v>45292.119675925926</v>
      </c>
      <c r="B1040" s="2">
        <v>45292</v>
      </c>
      <c r="C1040" s="3">
        <v>0.11967592592592592</v>
      </c>
      <c r="D1040">
        <v>10340</v>
      </c>
      <c r="E1040" s="57">
        <v>1027.2750000000001</v>
      </c>
      <c r="F1040" s="154">
        <v>14.880940000000001</v>
      </c>
      <c r="G1040" s="158">
        <v>9.2512010000000006E-3</v>
      </c>
    </row>
    <row r="1041" spans="1:7" x14ac:dyDescent="0.25">
      <c r="A1041" s="6">
        <f t="shared" si="18"/>
        <v>45292.119791666664</v>
      </c>
      <c r="B1041" s="2">
        <v>45292</v>
      </c>
      <c r="C1041" s="3">
        <v>0.11979166666666667</v>
      </c>
      <c r="D1041">
        <v>10350</v>
      </c>
      <c r="E1041" s="57">
        <v>1027.21</v>
      </c>
      <c r="F1041" s="154">
        <v>14.87946</v>
      </c>
      <c r="G1041" s="158">
        <v>9.2512010000000006E-3</v>
      </c>
    </row>
    <row r="1042" spans="1:7" x14ac:dyDescent="0.25">
      <c r="A1042" s="6">
        <f t="shared" si="18"/>
        <v>45292.11990740741</v>
      </c>
      <c r="B1042" s="2">
        <v>45292</v>
      </c>
      <c r="C1042" s="3">
        <v>0.11990740740740741</v>
      </c>
      <c r="D1042">
        <v>10360</v>
      </c>
      <c r="E1042" s="57">
        <v>1027.146</v>
      </c>
      <c r="F1042" s="154">
        <v>14.87799</v>
      </c>
      <c r="G1042" s="158">
        <v>9.2512010000000006E-3</v>
      </c>
    </row>
    <row r="1043" spans="1:7" x14ac:dyDescent="0.25">
      <c r="A1043" s="6">
        <f t="shared" si="18"/>
        <v>45292.120023148149</v>
      </c>
      <c r="B1043" s="2">
        <v>45292</v>
      </c>
      <c r="C1043" s="3">
        <v>0.12002314814814814</v>
      </c>
      <c r="D1043">
        <v>10370</v>
      </c>
      <c r="E1043" s="57">
        <v>1027.0840000000001</v>
      </c>
      <c r="F1043" s="154">
        <v>14.87654</v>
      </c>
      <c r="G1043" s="158">
        <v>9.2512010000000006E-3</v>
      </c>
    </row>
    <row r="1044" spans="1:7" x14ac:dyDescent="0.25">
      <c r="A1044" s="6">
        <f t="shared" si="18"/>
        <v>45292.120138888888</v>
      </c>
      <c r="B1044" s="2">
        <v>45292</v>
      </c>
      <c r="C1044" s="3">
        <v>0.12013888888888889</v>
      </c>
      <c r="D1044">
        <v>10380</v>
      </c>
      <c r="E1044" s="57">
        <v>1027.0229999999999</v>
      </c>
      <c r="F1044" s="154">
        <v>14.87509</v>
      </c>
      <c r="G1044" s="158">
        <v>9.2512010000000006E-3</v>
      </c>
    </row>
    <row r="1045" spans="1:7" x14ac:dyDescent="0.25">
      <c r="A1045" s="6">
        <f t="shared" si="18"/>
        <v>45292.120254629626</v>
      </c>
      <c r="B1045" s="2">
        <v>45292</v>
      </c>
      <c r="C1045" s="3">
        <v>0.12025462962962963</v>
      </c>
      <c r="D1045">
        <v>10390</v>
      </c>
      <c r="E1045" s="57">
        <v>1026.9639999999999</v>
      </c>
      <c r="F1045" s="154">
        <v>14.873659999999999</v>
      </c>
      <c r="G1045" s="158">
        <v>9.2512010000000006E-3</v>
      </c>
    </row>
    <row r="1046" spans="1:7" x14ac:dyDescent="0.25">
      <c r="A1046" s="6">
        <f t="shared" si="18"/>
        <v>45292.120370370372</v>
      </c>
      <c r="B1046" s="2">
        <v>45292</v>
      </c>
      <c r="C1046" s="3">
        <v>0.12037037037037036</v>
      </c>
      <c r="D1046">
        <v>10400</v>
      </c>
      <c r="E1046" s="57">
        <v>1026.9059999999999</v>
      </c>
      <c r="F1046" s="154">
        <v>14.87224</v>
      </c>
      <c r="G1046" s="158">
        <v>9.2512010000000006E-3</v>
      </c>
    </row>
    <row r="1047" spans="1:7" x14ac:dyDescent="0.25">
      <c r="A1047" s="6">
        <f t="shared" si="18"/>
        <v>45292.120486111111</v>
      </c>
      <c r="B1047" s="2">
        <v>45292</v>
      </c>
      <c r="C1047" s="3">
        <v>0.12048611111111111</v>
      </c>
      <c r="D1047">
        <v>10410</v>
      </c>
      <c r="E1047" s="57">
        <v>1026.8489999999999</v>
      </c>
      <c r="F1047" s="154">
        <v>14.870839999999999</v>
      </c>
      <c r="G1047" s="158">
        <v>9.2512010000000006E-3</v>
      </c>
    </row>
    <row r="1048" spans="1:7" x14ac:dyDescent="0.25">
      <c r="A1048" s="6">
        <f t="shared" si="18"/>
        <v>45292.12060185185</v>
      </c>
      <c r="B1048" s="2">
        <v>45292</v>
      </c>
      <c r="C1048" s="3">
        <v>0.12060185185185185</v>
      </c>
      <c r="D1048">
        <v>10420</v>
      </c>
      <c r="E1048" s="57">
        <v>1026.7940000000001</v>
      </c>
      <c r="F1048" s="154">
        <v>14.869450000000001</v>
      </c>
      <c r="G1048" s="158">
        <v>9.2512010000000006E-3</v>
      </c>
    </row>
    <row r="1049" spans="1:7" x14ac:dyDescent="0.25">
      <c r="A1049" s="6">
        <f t="shared" si="18"/>
        <v>45292.120717592596</v>
      </c>
      <c r="B1049" s="2">
        <v>45292</v>
      </c>
      <c r="C1049" s="3">
        <v>0.12071759259259258</v>
      </c>
      <c r="D1049">
        <v>10430</v>
      </c>
      <c r="E1049" s="57">
        <v>1026.74</v>
      </c>
      <c r="F1049" s="154">
        <v>14.868080000000001</v>
      </c>
      <c r="G1049" s="158">
        <v>9.2512010000000006E-3</v>
      </c>
    </row>
    <row r="1050" spans="1:7" x14ac:dyDescent="0.25">
      <c r="A1050" s="6">
        <f t="shared" si="18"/>
        <v>45292.120833333334</v>
      </c>
      <c r="B1050" s="2">
        <v>45292</v>
      </c>
      <c r="C1050" s="3">
        <v>0.12083333333333333</v>
      </c>
      <c r="D1050">
        <v>10440</v>
      </c>
      <c r="E1050" s="57">
        <v>1026.6880000000001</v>
      </c>
      <c r="F1050" s="154">
        <v>14.866720000000001</v>
      </c>
      <c r="G1050" s="158">
        <v>9.2512010000000006E-3</v>
      </c>
    </row>
    <row r="1051" spans="1:7" x14ac:dyDescent="0.25">
      <c r="A1051" s="6">
        <f t="shared" si="18"/>
        <v>45292.120949074073</v>
      </c>
      <c r="B1051" s="2">
        <v>45292</v>
      </c>
      <c r="C1051" s="3">
        <v>0.12094907407407407</v>
      </c>
      <c r="D1051">
        <v>10450</v>
      </c>
      <c r="E1051" s="57">
        <v>1026.636</v>
      </c>
      <c r="F1051" s="154">
        <v>14.86538</v>
      </c>
      <c r="G1051" s="158">
        <v>9.2512010000000006E-3</v>
      </c>
    </row>
    <row r="1052" spans="1:7" x14ac:dyDescent="0.25">
      <c r="A1052" s="6">
        <f t="shared" si="18"/>
        <v>45292.121064814812</v>
      </c>
      <c r="B1052" s="2">
        <v>45292</v>
      </c>
      <c r="C1052" s="3">
        <v>0.12106481481481481</v>
      </c>
      <c r="D1052">
        <v>10460</v>
      </c>
      <c r="E1052" s="57">
        <v>1026.586</v>
      </c>
      <c r="F1052" s="154">
        <v>14.86406</v>
      </c>
      <c r="G1052" s="158">
        <v>9.2512010000000006E-3</v>
      </c>
    </row>
    <row r="1053" spans="1:7" x14ac:dyDescent="0.25">
      <c r="A1053" s="6">
        <f t="shared" si="18"/>
        <v>45292.121180555558</v>
      </c>
      <c r="B1053" s="2">
        <v>45292</v>
      </c>
      <c r="C1053" s="3">
        <v>0.12118055555555556</v>
      </c>
      <c r="D1053">
        <v>10470</v>
      </c>
      <c r="E1053" s="57">
        <v>1026.537</v>
      </c>
      <c r="F1053" s="154">
        <v>14.86275</v>
      </c>
      <c r="G1053" s="158">
        <v>9.2512010000000006E-3</v>
      </c>
    </row>
    <row r="1054" spans="1:7" x14ac:dyDescent="0.25">
      <c r="A1054" s="6">
        <f t="shared" si="18"/>
        <v>45292.121296296296</v>
      </c>
      <c r="B1054" s="2">
        <v>45292</v>
      </c>
      <c r="C1054" s="3">
        <v>0.12129629629629629</v>
      </c>
      <c r="D1054">
        <v>10480</v>
      </c>
      <c r="E1054" s="57">
        <v>1026.49</v>
      </c>
      <c r="F1054" s="154">
        <v>14.86145</v>
      </c>
      <c r="G1054" s="158">
        <v>9.2512010000000006E-3</v>
      </c>
    </row>
    <row r="1055" spans="1:7" x14ac:dyDescent="0.25">
      <c r="A1055" s="6">
        <f t="shared" si="18"/>
        <v>45292.121412037035</v>
      </c>
      <c r="B1055" s="2">
        <v>45292</v>
      </c>
      <c r="C1055" s="3">
        <v>0.12141203703703703</v>
      </c>
      <c r="D1055">
        <v>10490</v>
      </c>
      <c r="E1055" s="57">
        <v>1026.443</v>
      </c>
      <c r="F1055" s="154">
        <v>14.86017</v>
      </c>
      <c r="G1055" s="158">
        <v>9.2512010000000006E-3</v>
      </c>
    </row>
    <row r="1056" spans="1:7" x14ac:dyDescent="0.25">
      <c r="A1056" s="6">
        <f t="shared" si="18"/>
        <v>45292.121527777781</v>
      </c>
      <c r="B1056" s="2">
        <v>45292</v>
      </c>
      <c r="C1056" s="3">
        <v>0.12152777777777778</v>
      </c>
      <c r="D1056">
        <v>10500</v>
      </c>
      <c r="E1056" s="57">
        <v>1026.3979999999999</v>
      </c>
      <c r="F1056" s="154">
        <v>14.858919999999999</v>
      </c>
      <c r="G1056" s="158">
        <v>9.2512010000000006E-3</v>
      </c>
    </row>
    <row r="1057" spans="1:7" x14ac:dyDescent="0.25">
      <c r="A1057" s="6">
        <f t="shared" si="18"/>
        <v>45292.12164351852</v>
      </c>
      <c r="B1057" s="2">
        <v>45292</v>
      </c>
      <c r="C1057" s="3">
        <v>0.12164351851851851</v>
      </c>
      <c r="D1057">
        <v>10510</v>
      </c>
      <c r="E1057" s="57">
        <v>1026.354</v>
      </c>
      <c r="F1057" s="154">
        <v>14.85768</v>
      </c>
      <c r="G1057" s="158">
        <v>9.2512010000000006E-3</v>
      </c>
    </row>
    <row r="1058" spans="1:7" x14ac:dyDescent="0.25">
      <c r="A1058" s="6">
        <f t="shared" si="18"/>
        <v>45292.121759259258</v>
      </c>
      <c r="B1058" s="2">
        <v>45292</v>
      </c>
      <c r="C1058" s="3">
        <v>0.12175925925925928</v>
      </c>
      <c r="D1058">
        <v>10520</v>
      </c>
      <c r="E1058" s="57">
        <v>1026.3109999999999</v>
      </c>
      <c r="F1058" s="154">
        <v>14.856450000000001</v>
      </c>
      <c r="G1058" s="158">
        <v>9.2512010000000006E-3</v>
      </c>
    </row>
    <row r="1059" spans="1:7" x14ac:dyDescent="0.25">
      <c r="A1059" s="6">
        <f t="shared" si="18"/>
        <v>45292.121874999997</v>
      </c>
      <c r="B1059" s="2">
        <v>45292</v>
      </c>
      <c r="C1059" s="3">
        <v>0.121875</v>
      </c>
      <c r="D1059">
        <v>10530</v>
      </c>
      <c r="E1059" s="57">
        <v>1026.269</v>
      </c>
      <c r="F1059" s="154">
        <v>14.85525</v>
      </c>
      <c r="G1059" s="158">
        <v>9.2512010000000006E-3</v>
      </c>
    </row>
    <row r="1060" spans="1:7" x14ac:dyDescent="0.25">
      <c r="A1060" s="6">
        <f t="shared" si="18"/>
        <v>45292.121990740743</v>
      </c>
      <c r="B1060" s="2">
        <v>45292</v>
      </c>
      <c r="C1060" s="3">
        <v>0.12199074074074073</v>
      </c>
      <c r="D1060">
        <v>10540</v>
      </c>
      <c r="E1060" s="57">
        <v>1026.229</v>
      </c>
      <c r="F1060" s="154">
        <v>14.85406</v>
      </c>
      <c r="G1060" s="158">
        <v>9.2512010000000006E-3</v>
      </c>
    </row>
    <row r="1061" spans="1:7" x14ac:dyDescent="0.25">
      <c r="A1061" s="6">
        <f t="shared" si="18"/>
        <v>45292.122106481482</v>
      </c>
      <c r="B1061" s="2">
        <v>45292</v>
      </c>
      <c r="C1061" s="3">
        <v>0.12210648148148147</v>
      </c>
      <c r="D1061">
        <v>10550</v>
      </c>
      <c r="E1061" s="57">
        <v>1026.1890000000001</v>
      </c>
      <c r="F1061" s="154">
        <v>14.85289</v>
      </c>
      <c r="G1061" s="158">
        <v>9.2512010000000006E-3</v>
      </c>
    </row>
    <row r="1062" spans="1:7" x14ac:dyDescent="0.25">
      <c r="A1062" s="6">
        <f t="shared" si="18"/>
        <v>45292.12222222222</v>
      </c>
      <c r="B1062" s="2">
        <v>45292</v>
      </c>
      <c r="C1062" s="3">
        <v>0.12222222222222223</v>
      </c>
      <c r="D1062">
        <v>10560</v>
      </c>
      <c r="E1062" s="57">
        <v>1026.1500000000001</v>
      </c>
      <c r="F1062" s="154">
        <v>14.85173</v>
      </c>
      <c r="G1062" s="158">
        <v>9.2512010000000006E-3</v>
      </c>
    </row>
    <row r="1063" spans="1:7" x14ac:dyDescent="0.25">
      <c r="A1063" s="6">
        <f t="shared" si="18"/>
        <v>45292.122337962966</v>
      </c>
      <c r="B1063" s="2">
        <v>45292</v>
      </c>
      <c r="C1063" s="3">
        <v>0.12233796296296295</v>
      </c>
      <c r="D1063">
        <v>10570</v>
      </c>
      <c r="E1063" s="57">
        <v>1026.1120000000001</v>
      </c>
      <c r="F1063" s="154">
        <v>14.85059</v>
      </c>
      <c r="G1063" s="158">
        <v>9.2512010000000006E-3</v>
      </c>
    </row>
    <row r="1064" spans="1:7" x14ac:dyDescent="0.25">
      <c r="A1064" s="6">
        <f t="shared" si="18"/>
        <v>45292.122453703705</v>
      </c>
      <c r="B1064" s="2">
        <v>45292</v>
      </c>
      <c r="C1064" s="3">
        <v>0.12245370370370372</v>
      </c>
      <c r="D1064">
        <v>10580</v>
      </c>
      <c r="E1064" s="57">
        <v>1026.076</v>
      </c>
      <c r="F1064" s="154">
        <v>14.84948</v>
      </c>
      <c r="G1064" s="158">
        <v>9.2512010000000006E-3</v>
      </c>
    </row>
    <row r="1065" spans="1:7" x14ac:dyDescent="0.25">
      <c r="A1065" s="6">
        <f t="shared" si="18"/>
        <v>45292.122569444444</v>
      </c>
      <c r="B1065" s="2">
        <v>45292</v>
      </c>
      <c r="C1065" s="3">
        <v>0.12256944444444444</v>
      </c>
      <c r="D1065">
        <v>10590</v>
      </c>
      <c r="E1065" s="57">
        <v>1026.04</v>
      </c>
      <c r="F1065" s="154">
        <v>14.848380000000001</v>
      </c>
      <c r="G1065" s="158">
        <v>9.2512010000000006E-3</v>
      </c>
    </row>
    <row r="1066" spans="1:7" x14ac:dyDescent="0.25">
      <c r="A1066" s="6">
        <f t="shared" si="18"/>
        <v>45292.122685185182</v>
      </c>
      <c r="B1066" s="2">
        <v>45292</v>
      </c>
      <c r="C1066" s="3">
        <v>0.12268518518518519</v>
      </c>
      <c r="D1066">
        <v>10600</v>
      </c>
      <c r="E1066" s="57">
        <v>1026.0050000000001</v>
      </c>
      <c r="F1066" s="154">
        <v>14.847300000000001</v>
      </c>
      <c r="G1066" s="158">
        <v>9.2512010000000006E-3</v>
      </c>
    </row>
    <row r="1067" spans="1:7" x14ac:dyDescent="0.25">
      <c r="A1067" s="6">
        <f t="shared" si="18"/>
        <v>45292.122800925928</v>
      </c>
      <c r="B1067" s="2">
        <v>45292</v>
      </c>
      <c r="C1067" s="3">
        <v>0.12280092592592594</v>
      </c>
      <c r="D1067">
        <v>10610</v>
      </c>
      <c r="E1067" s="57">
        <v>1025.972</v>
      </c>
      <c r="F1067" s="154">
        <v>14.84623</v>
      </c>
      <c r="G1067" s="158">
        <v>9.2512010000000006E-3</v>
      </c>
    </row>
    <row r="1068" spans="1:7" x14ac:dyDescent="0.25">
      <c r="A1068" s="6">
        <f t="shared" si="18"/>
        <v>45292.122916666667</v>
      </c>
      <c r="B1068" s="2">
        <v>45292</v>
      </c>
      <c r="C1068" s="3">
        <v>0.12291666666666667</v>
      </c>
      <c r="D1068">
        <v>10620</v>
      </c>
      <c r="E1068" s="57">
        <v>1025.9390000000001</v>
      </c>
      <c r="F1068" s="154">
        <v>14.845190000000001</v>
      </c>
      <c r="G1068" s="158">
        <v>9.2512010000000006E-3</v>
      </c>
    </row>
    <row r="1069" spans="1:7" x14ac:dyDescent="0.25">
      <c r="A1069" s="6">
        <f t="shared" si="18"/>
        <v>45292.123032407406</v>
      </c>
      <c r="B1069" s="2">
        <v>45292</v>
      </c>
      <c r="C1069" s="3">
        <v>0.1230324074074074</v>
      </c>
      <c r="D1069">
        <v>10630</v>
      </c>
      <c r="E1069" s="57">
        <v>1025.9069999999999</v>
      </c>
      <c r="F1069" s="154">
        <v>14.84416</v>
      </c>
      <c r="G1069" s="158">
        <v>9.2512010000000006E-3</v>
      </c>
    </row>
    <row r="1070" spans="1:7" x14ac:dyDescent="0.25">
      <c r="A1070" s="6">
        <f t="shared" si="18"/>
        <v>45292.123148148145</v>
      </c>
      <c r="B1070" s="2">
        <v>45292</v>
      </c>
      <c r="C1070" s="3">
        <v>0.12314814814814816</v>
      </c>
      <c r="D1070">
        <v>10640</v>
      </c>
      <c r="E1070" s="57">
        <v>1025.876</v>
      </c>
      <c r="F1070" s="154">
        <v>14.84314</v>
      </c>
      <c r="G1070" s="158">
        <v>9.2512010000000006E-3</v>
      </c>
    </row>
    <row r="1071" spans="1:7" x14ac:dyDescent="0.25">
      <c r="A1071" s="6">
        <f t="shared" si="18"/>
        <v>45292.123263888891</v>
      </c>
      <c r="B1071" s="2">
        <v>45292</v>
      </c>
      <c r="C1071" s="3">
        <v>0.1232638888888889</v>
      </c>
      <c r="D1071">
        <v>10650</v>
      </c>
      <c r="E1071" s="57">
        <v>1025.845</v>
      </c>
      <c r="F1071" s="154">
        <v>14.84215</v>
      </c>
      <c r="G1071" s="158">
        <v>9.2512010000000006E-3</v>
      </c>
    </row>
    <row r="1072" spans="1:7" x14ac:dyDescent="0.25">
      <c r="A1072" s="6">
        <f t="shared" si="18"/>
        <v>45292.123379629629</v>
      </c>
      <c r="B1072" s="2">
        <v>45292</v>
      </c>
      <c r="C1072" s="3">
        <v>0.12337962962962963</v>
      </c>
      <c r="D1072">
        <v>10660</v>
      </c>
      <c r="E1072" s="57">
        <v>1025.816</v>
      </c>
      <c r="F1072" s="154">
        <v>14.84117</v>
      </c>
      <c r="G1072" s="158">
        <v>9.2512010000000006E-3</v>
      </c>
    </row>
    <row r="1073" spans="1:7" x14ac:dyDescent="0.25">
      <c r="A1073" s="6">
        <f t="shared" si="18"/>
        <v>45292.123495370368</v>
      </c>
      <c r="B1073" s="2">
        <v>45292</v>
      </c>
      <c r="C1073" s="3">
        <v>0.12349537037037038</v>
      </c>
      <c r="D1073">
        <v>10670</v>
      </c>
      <c r="E1073" s="57">
        <v>1025.787</v>
      </c>
      <c r="F1073" s="154">
        <v>14.840210000000001</v>
      </c>
      <c r="G1073" s="158">
        <v>9.2512010000000006E-3</v>
      </c>
    </row>
    <row r="1074" spans="1:7" x14ac:dyDescent="0.25">
      <c r="A1074" s="6">
        <f t="shared" si="18"/>
        <v>45292.123611111114</v>
      </c>
      <c r="B1074" s="2">
        <v>45292</v>
      </c>
      <c r="C1074" s="3">
        <v>0.12361111111111112</v>
      </c>
      <c r="D1074">
        <v>10680</v>
      </c>
      <c r="E1074" s="57">
        <v>1025.76</v>
      </c>
      <c r="F1074" s="154">
        <v>14.839270000000001</v>
      </c>
      <c r="G1074" s="158">
        <v>9.2512010000000006E-3</v>
      </c>
    </row>
    <row r="1075" spans="1:7" x14ac:dyDescent="0.25">
      <c r="A1075" s="6">
        <f t="shared" si="18"/>
        <v>45292.123726851853</v>
      </c>
      <c r="B1075" s="2">
        <v>45292</v>
      </c>
      <c r="C1075" s="3">
        <v>0.12372685185185185</v>
      </c>
      <c r="D1075">
        <v>10690</v>
      </c>
      <c r="E1075" s="57">
        <v>1025.7329999999999</v>
      </c>
      <c r="F1075" s="154">
        <v>14.83835</v>
      </c>
      <c r="G1075" s="158">
        <v>9.2512010000000006E-3</v>
      </c>
    </row>
    <row r="1076" spans="1:7" x14ac:dyDescent="0.25">
      <c r="A1076" s="6">
        <f t="shared" si="18"/>
        <v>45292.123842592591</v>
      </c>
      <c r="B1076" s="2">
        <v>45292</v>
      </c>
      <c r="C1076" s="3">
        <v>0.1238425925925926</v>
      </c>
      <c r="D1076">
        <v>10700</v>
      </c>
      <c r="E1076" s="57">
        <v>1025.7059999999999</v>
      </c>
      <c r="F1076" s="154">
        <v>14.837429999999999</v>
      </c>
      <c r="G1076" s="158">
        <v>9.2512010000000006E-3</v>
      </c>
    </row>
    <row r="1077" spans="1:7" x14ac:dyDescent="0.25">
      <c r="A1077" s="6">
        <f t="shared" si="18"/>
        <v>45292.12395833333</v>
      </c>
      <c r="B1077" s="2">
        <v>45292</v>
      </c>
      <c r="C1077" s="3">
        <v>0.12395833333333334</v>
      </c>
      <c r="D1077">
        <v>10710</v>
      </c>
      <c r="E1077" s="57">
        <v>1025.681</v>
      </c>
      <c r="F1077" s="154">
        <v>14.836539999999999</v>
      </c>
      <c r="G1077" s="158">
        <v>9.2512010000000006E-3</v>
      </c>
    </row>
    <row r="1078" spans="1:7" x14ac:dyDescent="0.25">
      <c r="A1078" s="6">
        <f t="shared" si="18"/>
        <v>45292.124074074076</v>
      </c>
      <c r="B1078" s="2">
        <v>45292</v>
      </c>
      <c r="C1078" s="3">
        <v>0.12407407407407407</v>
      </c>
      <c r="D1078">
        <v>10720</v>
      </c>
      <c r="E1078" s="57">
        <v>1025.6559999999999</v>
      </c>
      <c r="F1078" s="154">
        <v>14.83567</v>
      </c>
      <c r="G1078" s="158">
        <v>9.2512010000000006E-3</v>
      </c>
    </row>
    <row r="1079" spans="1:7" x14ac:dyDescent="0.25">
      <c r="A1079" s="6">
        <f t="shared" si="18"/>
        <v>45292.124189814815</v>
      </c>
      <c r="B1079" s="2">
        <v>45292</v>
      </c>
      <c r="C1079" s="3">
        <v>0.12418981481481482</v>
      </c>
      <c r="D1079">
        <v>10730</v>
      </c>
      <c r="E1079" s="57">
        <v>1025.6320000000001</v>
      </c>
      <c r="F1079" s="154">
        <v>14.834809999999999</v>
      </c>
      <c r="G1079" s="158">
        <v>9.2512010000000006E-3</v>
      </c>
    </row>
    <row r="1080" spans="1:7" x14ac:dyDescent="0.25">
      <c r="A1080" s="6">
        <f t="shared" si="18"/>
        <v>45292.124305555553</v>
      </c>
      <c r="B1080" s="2">
        <v>45292</v>
      </c>
      <c r="C1080" s="3">
        <v>0.12430555555555556</v>
      </c>
      <c r="D1080">
        <v>10740</v>
      </c>
      <c r="E1080" s="57">
        <v>1025.6089999999999</v>
      </c>
      <c r="F1080" s="154">
        <v>14.833970000000001</v>
      </c>
      <c r="G1080" s="158">
        <v>9.2512010000000006E-3</v>
      </c>
    </row>
    <row r="1081" spans="1:7" x14ac:dyDescent="0.25">
      <c r="A1081" s="6">
        <f t="shared" si="18"/>
        <v>45292.124421296299</v>
      </c>
      <c r="B1081" s="2">
        <v>45292</v>
      </c>
      <c r="C1081" s="3">
        <v>0.12442129629629629</v>
      </c>
      <c r="D1081">
        <v>10750</v>
      </c>
      <c r="E1081" s="57">
        <v>1025.586</v>
      </c>
      <c r="F1081" s="154">
        <v>14.83314</v>
      </c>
      <c r="G1081" s="158">
        <v>9.2512010000000006E-3</v>
      </c>
    </row>
    <row r="1082" spans="1:7" x14ac:dyDescent="0.25">
      <c r="A1082" s="6">
        <f t="shared" si="18"/>
        <v>45292.124537037038</v>
      </c>
      <c r="B1082" s="2">
        <v>45292</v>
      </c>
      <c r="C1082" s="3">
        <v>0.12453703703703704</v>
      </c>
      <c r="D1082">
        <v>10760</v>
      </c>
      <c r="E1082" s="57">
        <v>1025.5640000000001</v>
      </c>
      <c r="F1082" s="154">
        <v>14.83234</v>
      </c>
      <c r="G1082" s="158">
        <v>9.2512010000000006E-3</v>
      </c>
    </row>
    <row r="1083" spans="1:7" x14ac:dyDescent="0.25">
      <c r="A1083" s="6">
        <f t="shared" si="18"/>
        <v>45292.124652777777</v>
      </c>
      <c r="B1083" s="2">
        <v>45292</v>
      </c>
      <c r="C1083" s="3">
        <v>0.12465277777777778</v>
      </c>
      <c r="D1083">
        <v>10770</v>
      </c>
      <c r="E1083" s="57">
        <v>1025.5429999999999</v>
      </c>
      <c r="F1083" s="154">
        <v>14.83155</v>
      </c>
      <c r="G1083" s="158">
        <v>9.2512010000000006E-3</v>
      </c>
    </row>
    <row r="1084" spans="1:7" x14ac:dyDescent="0.25">
      <c r="A1084" s="6">
        <f t="shared" si="18"/>
        <v>45292.124768518515</v>
      </c>
      <c r="B1084" s="2">
        <v>45292</v>
      </c>
      <c r="C1084" s="3">
        <v>0.12476851851851851</v>
      </c>
      <c r="D1084">
        <v>10780</v>
      </c>
      <c r="E1084" s="57">
        <v>1025.5219999999999</v>
      </c>
      <c r="F1084" s="154">
        <v>14.83076</v>
      </c>
      <c r="G1084" s="158">
        <v>9.2512010000000006E-3</v>
      </c>
    </row>
    <row r="1085" spans="1:7" x14ac:dyDescent="0.25">
      <c r="A1085" s="6">
        <f t="shared" si="18"/>
        <v>45292.124884259261</v>
      </c>
      <c r="B1085" s="2">
        <v>45292</v>
      </c>
      <c r="C1085" s="3">
        <v>0.12488425925925926</v>
      </c>
      <c r="D1085">
        <v>10790</v>
      </c>
      <c r="E1085" s="57">
        <v>1025.502</v>
      </c>
      <c r="F1085" s="154">
        <v>14.83001</v>
      </c>
      <c r="G1085" s="158">
        <v>9.2512010000000006E-3</v>
      </c>
    </row>
    <row r="1086" spans="1:7" x14ac:dyDescent="0.25">
      <c r="A1086" s="6">
        <f t="shared" si="18"/>
        <v>45292.125</v>
      </c>
      <c r="B1086" s="2">
        <v>45292</v>
      </c>
      <c r="C1086" s="3">
        <v>0.125</v>
      </c>
      <c r="D1086">
        <v>10800</v>
      </c>
      <c r="E1086" s="57">
        <v>1025.4829999999999</v>
      </c>
      <c r="F1086" s="154">
        <v>14.82926</v>
      </c>
      <c r="G1086" s="158">
        <v>9.2512010000000006E-3</v>
      </c>
    </row>
    <row r="1087" spans="1:7" x14ac:dyDescent="0.25">
      <c r="A1087" s="6">
        <f t="shared" si="18"/>
        <v>45292.125115740739</v>
      </c>
      <c r="B1087" s="2">
        <v>45292</v>
      </c>
      <c r="C1087" s="3">
        <v>0.12511574074074075</v>
      </c>
      <c r="D1087">
        <v>10810</v>
      </c>
      <c r="E1087" s="57">
        <v>1025.4639999999999</v>
      </c>
      <c r="F1087" s="154">
        <v>14.828530000000001</v>
      </c>
      <c r="G1087" s="158">
        <v>9.2512010000000006E-3</v>
      </c>
    </row>
    <row r="1088" spans="1:7" x14ac:dyDescent="0.25">
      <c r="A1088" s="6">
        <f t="shared" si="18"/>
        <v>45292.125231481485</v>
      </c>
      <c r="B1088" s="2">
        <v>45292</v>
      </c>
      <c r="C1088" s="3">
        <v>0.12523148148148147</v>
      </c>
      <c r="D1088">
        <v>10820</v>
      </c>
      <c r="E1088" s="57">
        <v>1025.4459999999999</v>
      </c>
      <c r="F1088" s="154">
        <v>14.827809999999999</v>
      </c>
      <c r="G1088" s="158">
        <v>9.2512010000000006E-3</v>
      </c>
    </row>
    <row r="1089" spans="1:7" x14ac:dyDescent="0.25">
      <c r="A1089" s="6">
        <f t="shared" si="18"/>
        <v>45292.125347222223</v>
      </c>
      <c r="B1089" s="2">
        <v>45292</v>
      </c>
      <c r="C1089" s="3">
        <v>0.12534722222222222</v>
      </c>
      <c r="D1089">
        <v>10830</v>
      </c>
      <c r="E1089" s="57">
        <v>1025.4280000000001</v>
      </c>
      <c r="F1089" s="154">
        <v>14.827120000000001</v>
      </c>
      <c r="G1089" s="158">
        <v>9.2512010000000006E-3</v>
      </c>
    </row>
    <row r="1090" spans="1:7" x14ac:dyDescent="0.25">
      <c r="A1090" s="6">
        <f t="shared" si="18"/>
        <v>45292.125462962962</v>
      </c>
      <c r="B1090" s="2">
        <v>45292</v>
      </c>
      <c r="C1090" s="3">
        <v>0.12546296296296297</v>
      </c>
      <c r="D1090">
        <v>10840</v>
      </c>
      <c r="E1090" s="57">
        <v>1025.4110000000001</v>
      </c>
      <c r="F1090" s="154">
        <v>14.82643</v>
      </c>
      <c r="G1090" s="158">
        <v>9.2512010000000006E-3</v>
      </c>
    </row>
    <row r="1091" spans="1:7" x14ac:dyDescent="0.25">
      <c r="A1091" s="6">
        <f t="shared" si="18"/>
        <v>45292.125578703701</v>
      </c>
      <c r="B1091" s="2">
        <v>45292</v>
      </c>
      <c r="C1091" s="3">
        <v>0.12557870370370369</v>
      </c>
      <c r="D1091">
        <v>10850</v>
      </c>
      <c r="E1091" s="57">
        <v>1025.394</v>
      </c>
      <c r="F1091" s="154">
        <v>14.825760000000001</v>
      </c>
      <c r="G1091" s="158">
        <v>9.2512010000000006E-3</v>
      </c>
    </row>
    <row r="1092" spans="1:7" x14ac:dyDescent="0.25">
      <c r="A1092" s="6">
        <f t="shared" si="18"/>
        <v>45292.125694444447</v>
      </c>
      <c r="B1092" s="2">
        <v>45292</v>
      </c>
      <c r="C1092" s="3">
        <v>0.12569444444444444</v>
      </c>
      <c r="D1092">
        <v>10860</v>
      </c>
      <c r="E1092" s="57">
        <v>1025.3779999999999</v>
      </c>
      <c r="F1092" s="154">
        <v>14.825100000000001</v>
      </c>
      <c r="G1092" s="158">
        <v>9.2512010000000006E-3</v>
      </c>
    </row>
    <row r="1093" spans="1:7" x14ac:dyDescent="0.25">
      <c r="A1093" s="6">
        <f t="shared" si="18"/>
        <v>45292.125810185185</v>
      </c>
      <c r="B1093" s="2">
        <v>45292</v>
      </c>
      <c r="C1093" s="3">
        <v>0.12581018518518519</v>
      </c>
      <c r="D1093">
        <v>10870</v>
      </c>
      <c r="E1093" s="57">
        <v>1025.3620000000001</v>
      </c>
      <c r="F1093" s="154">
        <v>14.82446</v>
      </c>
      <c r="G1093" s="158">
        <v>9.2512010000000006E-3</v>
      </c>
    </row>
    <row r="1094" spans="1:7" x14ac:dyDescent="0.25">
      <c r="A1094" s="6">
        <f t="shared" ref="A1094:A1157" si="19">DATEVALUE(TEXT($A$1,"MM/DD/YYYY"))+C1094</f>
        <v>45292.125925925924</v>
      </c>
      <c r="B1094" s="2">
        <v>45292</v>
      </c>
      <c r="C1094" s="3">
        <v>0.12592592592592591</v>
      </c>
      <c r="D1094">
        <v>10880</v>
      </c>
      <c r="E1094" s="57">
        <v>1025.347</v>
      </c>
      <c r="F1094" s="154">
        <v>14.823829999999999</v>
      </c>
      <c r="G1094" s="158">
        <v>9.2512010000000006E-3</v>
      </c>
    </row>
    <row r="1095" spans="1:7" x14ac:dyDescent="0.25">
      <c r="A1095" s="6">
        <f t="shared" si="19"/>
        <v>45292.12604166667</v>
      </c>
      <c r="B1095" s="2">
        <v>45292</v>
      </c>
      <c r="C1095" s="3">
        <v>0.12604166666666666</v>
      </c>
      <c r="D1095">
        <v>10890</v>
      </c>
      <c r="E1095" s="57">
        <v>1025.3320000000001</v>
      </c>
      <c r="F1095" s="154">
        <v>14.823219999999999</v>
      </c>
      <c r="G1095" s="158">
        <v>9.2512010000000006E-3</v>
      </c>
    </row>
    <row r="1096" spans="1:7" x14ac:dyDescent="0.25">
      <c r="A1096" s="6">
        <f t="shared" si="19"/>
        <v>45292.126157407409</v>
      </c>
      <c r="B1096" s="2">
        <v>45292</v>
      </c>
      <c r="C1096" s="3">
        <v>0.12615740740740741</v>
      </c>
      <c r="D1096">
        <v>10900</v>
      </c>
      <c r="E1096" s="57">
        <v>1025.318</v>
      </c>
      <c r="F1096" s="154">
        <v>14.822620000000001</v>
      </c>
      <c r="G1096" s="158">
        <v>9.2512010000000006E-3</v>
      </c>
    </row>
    <row r="1097" spans="1:7" x14ac:dyDescent="0.25">
      <c r="A1097" s="6">
        <f t="shared" si="19"/>
        <v>45292.126273148147</v>
      </c>
      <c r="B1097" s="2">
        <v>45292</v>
      </c>
      <c r="C1097" s="3">
        <v>0.12627314814814813</v>
      </c>
      <c r="D1097">
        <v>10910</v>
      </c>
      <c r="E1097" s="57">
        <v>1025.3040000000001</v>
      </c>
      <c r="F1097" s="154">
        <v>14.82203</v>
      </c>
      <c r="G1097" s="158">
        <v>9.2512010000000006E-3</v>
      </c>
    </row>
    <row r="1098" spans="1:7" x14ac:dyDescent="0.25">
      <c r="A1098" s="6">
        <f t="shared" si="19"/>
        <v>45292.126388888886</v>
      </c>
      <c r="B1098" s="2">
        <v>45292</v>
      </c>
      <c r="C1098" s="3">
        <v>0.12638888888888888</v>
      </c>
      <c r="D1098">
        <v>10920</v>
      </c>
      <c r="E1098" s="57">
        <v>1025.2909999999999</v>
      </c>
      <c r="F1098" s="154">
        <v>14.82145</v>
      </c>
      <c r="G1098" s="158">
        <v>9.2512010000000006E-3</v>
      </c>
    </row>
    <row r="1099" spans="1:7" x14ac:dyDescent="0.25">
      <c r="A1099" s="6">
        <f t="shared" si="19"/>
        <v>45292.126504629632</v>
      </c>
      <c r="B1099" s="2">
        <v>45292</v>
      </c>
      <c r="C1099" s="3">
        <v>0.12650462962962963</v>
      </c>
      <c r="D1099">
        <v>10930</v>
      </c>
      <c r="E1099" s="57">
        <v>1025.278</v>
      </c>
      <c r="F1099" s="154">
        <v>14.82089</v>
      </c>
      <c r="G1099" s="158">
        <v>9.2512010000000006E-3</v>
      </c>
    </row>
    <row r="1100" spans="1:7" x14ac:dyDescent="0.25">
      <c r="A1100" s="6">
        <f t="shared" si="19"/>
        <v>45292.126620370371</v>
      </c>
      <c r="B1100" s="2">
        <v>45292</v>
      </c>
      <c r="C1100" s="3">
        <v>0.12662037037037036</v>
      </c>
      <c r="D1100">
        <v>10940</v>
      </c>
      <c r="E1100" s="57">
        <v>1025.2660000000001</v>
      </c>
      <c r="F1100" s="154">
        <v>14.82034</v>
      </c>
      <c r="G1100" s="158">
        <v>9.2512010000000006E-3</v>
      </c>
    </row>
    <row r="1101" spans="1:7" x14ac:dyDescent="0.25">
      <c r="A1101" s="6">
        <f t="shared" si="19"/>
        <v>45292.126736111109</v>
      </c>
      <c r="B1101" s="2">
        <v>45292</v>
      </c>
      <c r="C1101" s="3">
        <v>0.1267361111111111</v>
      </c>
      <c r="D1101">
        <v>10950</v>
      </c>
      <c r="E1101" s="57">
        <v>1025.2539999999999</v>
      </c>
      <c r="F1101" s="154">
        <v>14.81981</v>
      </c>
      <c r="G1101" s="158">
        <v>9.2512010000000006E-3</v>
      </c>
    </row>
    <row r="1102" spans="1:7" x14ac:dyDescent="0.25">
      <c r="A1102" s="6">
        <f t="shared" si="19"/>
        <v>45292.126851851855</v>
      </c>
      <c r="B1102" s="2">
        <v>45292</v>
      </c>
      <c r="C1102" s="3">
        <v>0.12685185185185185</v>
      </c>
      <c r="D1102">
        <v>10960</v>
      </c>
      <c r="E1102" s="57">
        <v>1025.242</v>
      </c>
      <c r="F1102" s="154">
        <v>14.819279999999999</v>
      </c>
      <c r="G1102" s="158">
        <v>9.2512010000000006E-3</v>
      </c>
    </row>
    <row r="1103" spans="1:7" x14ac:dyDescent="0.25">
      <c r="A1103" s="6">
        <f t="shared" si="19"/>
        <v>45292.126967592594</v>
      </c>
      <c r="B1103" s="2">
        <v>45292</v>
      </c>
      <c r="C1103" s="3">
        <v>0.12696759259259258</v>
      </c>
      <c r="D1103">
        <v>10970</v>
      </c>
      <c r="E1103" s="57">
        <v>1025.231</v>
      </c>
      <c r="F1103" s="154">
        <v>14.81878</v>
      </c>
      <c r="G1103" s="158">
        <v>9.2512010000000006E-3</v>
      </c>
    </row>
    <row r="1104" spans="1:7" x14ac:dyDescent="0.25">
      <c r="A1104" s="6">
        <f t="shared" si="19"/>
        <v>45292.127083333333</v>
      </c>
      <c r="B1104" s="2">
        <v>45292</v>
      </c>
      <c r="C1104" s="3">
        <v>0.12708333333333333</v>
      </c>
      <c r="D1104">
        <v>10980</v>
      </c>
      <c r="E1104" s="57">
        <v>1025.22</v>
      </c>
      <c r="F1104" s="154">
        <v>14.81828</v>
      </c>
      <c r="G1104" s="158">
        <v>9.2512010000000006E-3</v>
      </c>
    </row>
    <row r="1105" spans="1:7" x14ac:dyDescent="0.25">
      <c r="A1105" s="6">
        <f t="shared" si="19"/>
        <v>45292.127199074072</v>
      </c>
      <c r="B1105" s="2">
        <v>45292</v>
      </c>
      <c r="C1105" s="3">
        <v>0.12719907407407408</v>
      </c>
      <c r="D1105">
        <v>10990</v>
      </c>
      <c r="E1105" s="57">
        <v>1025.21</v>
      </c>
      <c r="F1105" s="154">
        <v>14.81779</v>
      </c>
      <c r="G1105" s="158">
        <v>9.2512010000000006E-3</v>
      </c>
    </row>
    <row r="1106" spans="1:7" x14ac:dyDescent="0.25">
      <c r="A1106" s="6">
        <f t="shared" si="19"/>
        <v>45292.127314814818</v>
      </c>
      <c r="B1106" s="2">
        <v>45292</v>
      </c>
      <c r="C1106" s="3">
        <v>0.1273148148148148</v>
      </c>
      <c r="D1106">
        <v>11000</v>
      </c>
      <c r="E1106" s="57">
        <v>1025.2</v>
      </c>
      <c r="F1106" s="154">
        <v>14.817310000000001</v>
      </c>
      <c r="G1106" s="158">
        <v>9.2512010000000006E-3</v>
      </c>
    </row>
    <row r="1107" spans="1:7" x14ac:dyDescent="0.25">
      <c r="A1107" s="6">
        <f t="shared" si="19"/>
        <v>45292.127430555556</v>
      </c>
      <c r="B1107" s="2">
        <v>45292</v>
      </c>
      <c r="C1107" s="3">
        <v>0.12743055555555555</v>
      </c>
      <c r="D1107">
        <v>11010</v>
      </c>
      <c r="E1107" s="57">
        <v>1025.19</v>
      </c>
      <c r="F1107" s="154">
        <v>14.816850000000001</v>
      </c>
      <c r="G1107" s="158">
        <v>9.2512010000000006E-3</v>
      </c>
    </row>
    <row r="1108" spans="1:7" x14ac:dyDescent="0.25">
      <c r="A1108" s="6">
        <f t="shared" si="19"/>
        <v>45292.127546296295</v>
      </c>
      <c r="B1108" s="2">
        <v>45292</v>
      </c>
      <c r="C1108" s="3">
        <v>0.1275462962962963</v>
      </c>
      <c r="D1108">
        <v>11020</v>
      </c>
      <c r="E1108" s="57">
        <v>1025.18</v>
      </c>
      <c r="F1108" s="154">
        <v>14.81639</v>
      </c>
      <c r="G1108" s="158">
        <v>9.2512010000000006E-3</v>
      </c>
    </row>
    <row r="1109" spans="1:7" x14ac:dyDescent="0.25">
      <c r="A1109" s="6">
        <f t="shared" si="19"/>
        <v>45292.127662037034</v>
      </c>
      <c r="B1109" s="2">
        <v>45292</v>
      </c>
      <c r="C1109" s="3">
        <v>0.12766203703703705</v>
      </c>
      <c r="D1109">
        <v>11030</v>
      </c>
      <c r="E1109" s="57">
        <v>1025.171</v>
      </c>
      <c r="F1109" s="154">
        <v>14.815950000000001</v>
      </c>
      <c r="G1109" s="158">
        <v>9.2512010000000006E-3</v>
      </c>
    </row>
    <row r="1110" spans="1:7" x14ac:dyDescent="0.25">
      <c r="A1110" s="6">
        <f t="shared" si="19"/>
        <v>45292.12777777778</v>
      </c>
      <c r="B1110" s="2">
        <v>45292</v>
      </c>
      <c r="C1110" s="3">
        <v>0.1277777777777778</v>
      </c>
      <c r="D1110">
        <v>11040</v>
      </c>
      <c r="E1110" s="57">
        <v>1025.163</v>
      </c>
      <c r="F1110" s="154">
        <v>14.815519999999999</v>
      </c>
      <c r="G1110" s="158">
        <v>9.2512010000000006E-3</v>
      </c>
    </row>
    <row r="1111" spans="1:7" x14ac:dyDescent="0.25">
      <c r="A1111" s="6">
        <f t="shared" si="19"/>
        <v>45292.127893518518</v>
      </c>
      <c r="B1111" s="2">
        <v>45292</v>
      </c>
      <c r="C1111" s="3">
        <v>0.12789351851851852</v>
      </c>
      <c r="D1111">
        <v>11050</v>
      </c>
      <c r="E1111" s="57">
        <v>1025.154</v>
      </c>
      <c r="F1111" s="154">
        <v>14.815110000000001</v>
      </c>
      <c r="G1111" s="158">
        <v>9.2512010000000006E-3</v>
      </c>
    </row>
    <row r="1112" spans="1:7" x14ac:dyDescent="0.25">
      <c r="A1112" s="6">
        <f t="shared" si="19"/>
        <v>45292.128009259257</v>
      </c>
      <c r="B1112" s="2">
        <v>45292</v>
      </c>
      <c r="C1112" s="3">
        <v>0.12800925925925927</v>
      </c>
      <c r="D1112">
        <v>11060</v>
      </c>
      <c r="E1112" s="57">
        <v>1025.146</v>
      </c>
      <c r="F1112" s="154">
        <v>14.8147</v>
      </c>
      <c r="G1112" s="158">
        <v>9.2512010000000006E-3</v>
      </c>
    </row>
    <row r="1113" spans="1:7" x14ac:dyDescent="0.25">
      <c r="A1113" s="6">
        <f t="shared" si="19"/>
        <v>45292.128125000003</v>
      </c>
      <c r="B1113" s="2">
        <v>45292</v>
      </c>
      <c r="C1113" s="3">
        <v>0.12812500000000002</v>
      </c>
      <c r="D1113">
        <v>11070</v>
      </c>
      <c r="E1113" s="57">
        <v>1025.1379999999999</v>
      </c>
      <c r="F1113" s="154">
        <v>14.81429</v>
      </c>
      <c r="G1113" s="158">
        <v>9.2512010000000006E-3</v>
      </c>
    </row>
    <row r="1114" spans="1:7" x14ac:dyDescent="0.25">
      <c r="A1114" s="6">
        <f t="shared" si="19"/>
        <v>45292.128240740742</v>
      </c>
      <c r="B1114" s="2">
        <v>45292</v>
      </c>
      <c r="C1114" s="3">
        <v>0.12824074074074074</v>
      </c>
      <c r="D1114">
        <v>11080</v>
      </c>
      <c r="E1114" s="57">
        <v>1025.1300000000001</v>
      </c>
      <c r="F1114" s="154">
        <v>14.8139</v>
      </c>
      <c r="G1114" s="158">
        <v>9.2512010000000006E-3</v>
      </c>
    </row>
    <row r="1115" spans="1:7" x14ac:dyDescent="0.25">
      <c r="A1115" s="6">
        <f t="shared" si="19"/>
        <v>45292.12835648148</v>
      </c>
      <c r="B1115" s="2">
        <v>45292</v>
      </c>
      <c r="C1115" s="3">
        <v>0.12835648148148149</v>
      </c>
      <c r="D1115">
        <v>11090</v>
      </c>
      <c r="E1115" s="57">
        <v>1025.123</v>
      </c>
      <c r="F1115" s="154">
        <v>14.81353</v>
      </c>
      <c r="G1115" s="158">
        <v>9.2512010000000006E-3</v>
      </c>
    </row>
    <row r="1116" spans="1:7" x14ac:dyDescent="0.25">
      <c r="A1116" s="6">
        <f t="shared" si="19"/>
        <v>45292.128472222219</v>
      </c>
      <c r="B1116" s="2">
        <v>45292</v>
      </c>
      <c r="C1116" s="3">
        <v>0.12847222222222224</v>
      </c>
      <c r="D1116">
        <v>11100</v>
      </c>
      <c r="E1116" s="57">
        <v>1025.116</v>
      </c>
      <c r="F1116" s="154">
        <v>14.81316</v>
      </c>
      <c r="G1116" s="158">
        <v>9.2512010000000006E-3</v>
      </c>
    </row>
    <row r="1117" spans="1:7" x14ac:dyDescent="0.25">
      <c r="A1117" s="6">
        <f t="shared" si="19"/>
        <v>45292.128587962965</v>
      </c>
      <c r="B1117" s="2">
        <v>45292</v>
      </c>
      <c r="C1117" s="3">
        <v>0.12858796296296296</v>
      </c>
      <c r="D1117">
        <v>11110</v>
      </c>
      <c r="E1117" s="57">
        <v>1025.1089999999999</v>
      </c>
      <c r="F1117" s="154">
        <v>14.81279</v>
      </c>
      <c r="G1117" s="158">
        <v>9.2512010000000006E-3</v>
      </c>
    </row>
    <row r="1118" spans="1:7" x14ac:dyDescent="0.25">
      <c r="A1118" s="6">
        <f t="shared" si="19"/>
        <v>45292.128703703704</v>
      </c>
      <c r="B1118" s="2">
        <v>45292</v>
      </c>
      <c r="C1118" s="3">
        <v>0.12870370370370371</v>
      </c>
      <c r="D1118">
        <v>11120</v>
      </c>
      <c r="E1118" s="57">
        <v>1025.1030000000001</v>
      </c>
      <c r="F1118" s="154">
        <v>14.81244</v>
      </c>
      <c r="G1118" s="158">
        <v>9.2512010000000006E-3</v>
      </c>
    </row>
    <row r="1119" spans="1:7" x14ac:dyDescent="0.25">
      <c r="A1119" s="6">
        <f t="shared" si="19"/>
        <v>45292.128819444442</v>
      </c>
      <c r="B1119" s="2">
        <v>45292</v>
      </c>
      <c r="C1119" s="3">
        <v>0.12881944444444446</v>
      </c>
      <c r="D1119">
        <v>11130</v>
      </c>
      <c r="E1119" s="57">
        <v>1025.097</v>
      </c>
      <c r="F1119" s="154">
        <v>14.81209</v>
      </c>
      <c r="G1119" s="158">
        <v>9.2512010000000006E-3</v>
      </c>
    </row>
    <row r="1120" spans="1:7" x14ac:dyDescent="0.25">
      <c r="A1120" s="6">
        <f t="shared" si="19"/>
        <v>45292.128935185188</v>
      </c>
      <c r="B1120" s="2">
        <v>45292</v>
      </c>
      <c r="C1120" s="3">
        <v>0.12893518518518518</v>
      </c>
      <c r="D1120">
        <v>11140</v>
      </c>
      <c r="E1120" s="57">
        <v>1025.0899999999999</v>
      </c>
      <c r="F1120" s="154">
        <v>14.811769999999999</v>
      </c>
      <c r="G1120" s="158">
        <v>9.2512010000000006E-3</v>
      </c>
    </row>
    <row r="1121" spans="1:7" x14ac:dyDescent="0.25">
      <c r="A1121" s="6">
        <f t="shared" si="19"/>
        <v>45292.129050925927</v>
      </c>
      <c r="B1121" s="2">
        <v>45292</v>
      </c>
      <c r="C1121" s="3">
        <v>0.12905092592592593</v>
      </c>
      <c r="D1121">
        <v>11150</v>
      </c>
      <c r="E1121" s="57">
        <v>1025.085</v>
      </c>
      <c r="F1121" s="154">
        <v>14.811439999999999</v>
      </c>
      <c r="G1121" s="158">
        <v>9.2512010000000006E-3</v>
      </c>
    </row>
    <row r="1122" spans="1:7" x14ac:dyDescent="0.25">
      <c r="A1122" s="6">
        <f t="shared" si="19"/>
        <v>45292.129166666666</v>
      </c>
      <c r="B1122" s="2">
        <v>45292</v>
      </c>
      <c r="C1122" s="3">
        <v>0.12916666666666668</v>
      </c>
      <c r="D1122">
        <v>11160</v>
      </c>
      <c r="E1122" s="57">
        <v>1025.079</v>
      </c>
      <c r="F1122" s="154">
        <v>14.811120000000001</v>
      </c>
      <c r="G1122" s="158">
        <v>9.2512010000000006E-3</v>
      </c>
    </row>
    <row r="1123" spans="1:7" x14ac:dyDescent="0.25">
      <c r="A1123" s="6">
        <f t="shared" si="19"/>
        <v>45292.129282407404</v>
      </c>
      <c r="B1123" s="2">
        <v>45292</v>
      </c>
      <c r="C1123" s="3">
        <v>0.1292824074074074</v>
      </c>
      <c r="D1123">
        <v>11170</v>
      </c>
      <c r="E1123" s="57">
        <v>1025.0740000000001</v>
      </c>
      <c r="F1123" s="154">
        <v>14.81081</v>
      </c>
      <c r="G1123" s="158">
        <v>9.2512010000000006E-3</v>
      </c>
    </row>
    <row r="1124" spans="1:7" x14ac:dyDescent="0.25">
      <c r="A1124" s="6">
        <f t="shared" si="19"/>
        <v>45292.12939814815</v>
      </c>
      <c r="B1124" s="2">
        <v>45292</v>
      </c>
      <c r="C1124" s="3">
        <v>0.12939814814814815</v>
      </c>
      <c r="D1124">
        <v>11180</v>
      </c>
      <c r="E1124" s="57">
        <v>1025.068</v>
      </c>
      <c r="F1124" s="154">
        <v>14.810510000000001</v>
      </c>
      <c r="G1124" s="158">
        <v>9.2512010000000006E-3</v>
      </c>
    </row>
    <row r="1125" spans="1:7" x14ac:dyDescent="0.25">
      <c r="A1125" s="6">
        <f t="shared" si="19"/>
        <v>45292.129513888889</v>
      </c>
      <c r="B1125" s="2">
        <v>45292</v>
      </c>
      <c r="C1125" s="3">
        <v>0.1295138888888889</v>
      </c>
      <c r="D1125">
        <v>11190</v>
      </c>
      <c r="E1125" s="57">
        <v>1025.0630000000001</v>
      </c>
      <c r="F1125" s="154">
        <v>14.810510000000001</v>
      </c>
      <c r="G1125" s="158">
        <v>9.2512010000000006E-3</v>
      </c>
    </row>
    <row r="1126" spans="1:7" x14ac:dyDescent="0.25">
      <c r="A1126" s="6">
        <f t="shared" si="19"/>
        <v>45292.129629629628</v>
      </c>
      <c r="B1126" s="2">
        <v>45292</v>
      </c>
      <c r="C1126" s="3">
        <v>0.12962962962962962</v>
      </c>
      <c r="D1126">
        <v>11200</v>
      </c>
      <c r="E1126" s="57">
        <v>1025.059</v>
      </c>
      <c r="F1126" s="154">
        <v>14.809939999999999</v>
      </c>
      <c r="G1126" s="158">
        <v>9.2512010000000006E-3</v>
      </c>
    </row>
    <row r="1127" spans="1:7" x14ac:dyDescent="0.25">
      <c r="A1127" s="6">
        <f t="shared" si="19"/>
        <v>45292.129745370374</v>
      </c>
      <c r="B1127" s="2">
        <v>45292</v>
      </c>
      <c r="C1127" s="3">
        <v>0.12974537037037037</v>
      </c>
      <c r="D1127">
        <v>11210</v>
      </c>
      <c r="E1127" s="57">
        <v>1025.0540000000001</v>
      </c>
      <c r="F1127" s="154">
        <v>14.809939999999999</v>
      </c>
      <c r="G1127" s="158">
        <v>9.2512010000000006E-3</v>
      </c>
    </row>
    <row r="1128" spans="1:7" x14ac:dyDescent="0.25">
      <c r="A1128" s="6">
        <f t="shared" si="19"/>
        <v>45292.129861111112</v>
      </c>
      <c r="B1128" s="2">
        <v>45292</v>
      </c>
      <c r="C1128" s="3">
        <v>0.12986111111111112</v>
      </c>
      <c r="D1128">
        <v>11220</v>
      </c>
      <c r="E1128" s="57">
        <v>1025.049</v>
      </c>
      <c r="F1128" s="154">
        <v>14.809380000000001</v>
      </c>
      <c r="G1128" s="158">
        <v>9.2512010000000006E-3</v>
      </c>
    </row>
    <row r="1129" spans="1:7" x14ac:dyDescent="0.25">
      <c r="A1129" s="6">
        <f t="shared" si="19"/>
        <v>45292.129976851851</v>
      </c>
      <c r="B1129" s="2">
        <v>45292</v>
      </c>
      <c r="C1129" s="3">
        <v>0.12997685185185184</v>
      </c>
      <c r="D1129">
        <v>11230</v>
      </c>
      <c r="E1129" s="57">
        <v>1025.0450000000001</v>
      </c>
      <c r="F1129" s="154">
        <v>14.809380000000001</v>
      </c>
      <c r="G1129" s="158">
        <v>9.2512010000000006E-3</v>
      </c>
    </row>
    <row r="1130" spans="1:7" x14ac:dyDescent="0.25">
      <c r="A1130" s="6">
        <f t="shared" si="19"/>
        <v>45292.13009259259</v>
      </c>
      <c r="B1130" s="2">
        <v>45292</v>
      </c>
      <c r="C1130" s="3">
        <v>0.13009259259259259</v>
      </c>
      <c r="D1130">
        <v>11240</v>
      </c>
      <c r="E1130" s="57">
        <v>1025.0409999999999</v>
      </c>
      <c r="F1130" s="154">
        <v>14.80885</v>
      </c>
      <c r="G1130" s="158">
        <v>9.2512010000000006E-3</v>
      </c>
    </row>
    <row r="1131" spans="1:7" x14ac:dyDescent="0.25">
      <c r="A1131" s="6">
        <f t="shared" si="19"/>
        <v>45292.130208333336</v>
      </c>
      <c r="B1131" s="2">
        <v>45292</v>
      </c>
      <c r="C1131" s="3">
        <v>0.13020833333333334</v>
      </c>
      <c r="D1131">
        <v>11250</v>
      </c>
      <c r="E1131" s="57">
        <v>1025.037</v>
      </c>
      <c r="F1131" s="154">
        <v>14.80885</v>
      </c>
      <c r="G1131" s="158">
        <v>9.2512010000000006E-3</v>
      </c>
    </row>
    <row r="1132" spans="1:7" x14ac:dyDescent="0.25">
      <c r="A1132" s="6">
        <f t="shared" si="19"/>
        <v>45292.130324074074</v>
      </c>
      <c r="B1132" s="2">
        <v>45292</v>
      </c>
      <c r="C1132" s="3">
        <v>0.13032407407407406</v>
      </c>
      <c r="D1132">
        <v>11260</v>
      </c>
      <c r="E1132" s="57">
        <v>1025.0329999999999</v>
      </c>
      <c r="F1132" s="154">
        <v>14.808339999999999</v>
      </c>
      <c r="G1132" s="158">
        <v>9.2512010000000006E-3</v>
      </c>
    </row>
    <row r="1133" spans="1:7" x14ac:dyDescent="0.25">
      <c r="A1133" s="6">
        <f t="shared" si="19"/>
        <v>45292.130439814813</v>
      </c>
      <c r="B1133" s="2">
        <v>45292</v>
      </c>
      <c r="C1133" s="3">
        <v>0.13043981481481481</v>
      </c>
      <c r="D1133">
        <v>11270</v>
      </c>
      <c r="E1133" s="57">
        <v>1025.03</v>
      </c>
      <c r="F1133" s="154">
        <v>14.808339999999999</v>
      </c>
      <c r="G1133" s="158">
        <v>9.2512010000000006E-3</v>
      </c>
    </row>
    <row r="1134" spans="1:7" x14ac:dyDescent="0.25">
      <c r="A1134" s="6">
        <f t="shared" si="19"/>
        <v>45292.130555555559</v>
      </c>
      <c r="B1134" s="2">
        <v>45292</v>
      </c>
      <c r="C1134" s="3">
        <v>0.13055555555555556</v>
      </c>
      <c r="D1134">
        <v>11280</v>
      </c>
      <c r="E1134" s="57">
        <v>1025.0260000000001</v>
      </c>
      <c r="F1134" s="154">
        <v>14.807869999999999</v>
      </c>
      <c r="G1134" s="158">
        <v>9.2512010000000006E-3</v>
      </c>
    </row>
    <row r="1135" spans="1:7" x14ac:dyDescent="0.25">
      <c r="A1135" s="6">
        <f t="shared" si="19"/>
        <v>45292.130671296298</v>
      </c>
      <c r="B1135" s="2">
        <v>45292</v>
      </c>
      <c r="C1135" s="3">
        <v>0.13067129629629629</v>
      </c>
      <c r="D1135">
        <v>11290</v>
      </c>
      <c r="E1135" s="57">
        <v>1025.0229999999999</v>
      </c>
      <c r="F1135" s="154">
        <v>14.807869999999999</v>
      </c>
      <c r="G1135" s="158">
        <v>9.2512010000000006E-3</v>
      </c>
    </row>
    <row r="1136" spans="1:7" x14ac:dyDescent="0.25">
      <c r="A1136" s="6">
        <f t="shared" si="19"/>
        <v>45292.130787037036</v>
      </c>
      <c r="B1136" s="2">
        <v>45292</v>
      </c>
      <c r="C1136" s="3">
        <v>0.13078703703703703</v>
      </c>
      <c r="D1136">
        <v>11300</v>
      </c>
      <c r="E1136" s="57">
        <v>1025.02</v>
      </c>
      <c r="F1136" s="154">
        <v>14.80743</v>
      </c>
      <c r="G1136" s="158">
        <v>9.2512010000000006E-3</v>
      </c>
    </row>
    <row r="1137" spans="1:7" x14ac:dyDescent="0.25">
      <c r="A1137" s="6">
        <f t="shared" si="19"/>
        <v>45292.130902777775</v>
      </c>
      <c r="B1137" s="2">
        <v>45292</v>
      </c>
      <c r="C1137" s="3">
        <v>0.13090277777777778</v>
      </c>
      <c r="D1137">
        <v>11310</v>
      </c>
      <c r="E1137" s="57">
        <v>1025.0170000000001</v>
      </c>
      <c r="F1137" s="154">
        <v>14.80743</v>
      </c>
      <c r="G1137" s="158">
        <v>9.2512010000000006E-3</v>
      </c>
    </row>
    <row r="1138" spans="1:7" x14ac:dyDescent="0.25">
      <c r="A1138" s="6">
        <f t="shared" si="19"/>
        <v>45292.131018518521</v>
      </c>
      <c r="B1138" s="2">
        <v>45292</v>
      </c>
      <c r="C1138" s="3">
        <v>0.13101851851851851</v>
      </c>
      <c r="D1138">
        <v>11320</v>
      </c>
      <c r="E1138" s="57">
        <v>1025.0139999999999</v>
      </c>
      <c r="F1138" s="154">
        <v>14.80702</v>
      </c>
      <c r="G1138" s="158">
        <v>9.2512010000000006E-3</v>
      </c>
    </row>
    <row r="1139" spans="1:7" x14ac:dyDescent="0.25">
      <c r="A1139" s="6">
        <f t="shared" si="19"/>
        <v>45292.13113425926</v>
      </c>
      <c r="B1139" s="2">
        <v>45292</v>
      </c>
      <c r="C1139" s="3">
        <v>0.13113425925925926</v>
      </c>
      <c r="D1139">
        <v>11330</v>
      </c>
      <c r="E1139" s="57">
        <v>1025.011</v>
      </c>
      <c r="F1139" s="154">
        <v>14.80702</v>
      </c>
      <c r="G1139" s="158">
        <v>9.2512010000000006E-3</v>
      </c>
    </row>
    <row r="1140" spans="1:7" x14ac:dyDescent="0.25">
      <c r="A1140" s="6">
        <f t="shared" si="19"/>
        <v>45292.131249999999</v>
      </c>
      <c r="B1140" s="2">
        <v>45292</v>
      </c>
      <c r="C1140" s="3">
        <v>0.13125000000000001</v>
      </c>
      <c r="D1140">
        <v>11340</v>
      </c>
      <c r="E1140" s="57">
        <v>1025.009</v>
      </c>
      <c r="F1140" s="154">
        <v>14.806620000000001</v>
      </c>
      <c r="G1140" s="158">
        <v>9.2512010000000006E-3</v>
      </c>
    </row>
    <row r="1141" spans="1:7" x14ac:dyDescent="0.25">
      <c r="A1141" s="6">
        <f t="shared" si="19"/>
        <v>45292.131365740737</v>
      </c>
      <c r="B1141" s="2">
        <v>45292</v>
      </c>
      <c r="C1141" s="3">
        <v>0.13136574074074073</v>
      </c>
      <c r="D1141">
        <v>11350</v>
      </c>
      <c r="E1141" s="57">
        <v>1025.0060000000001</v>
      </c>
      <c r="F1141" s="154">
        <v>14.806620000000001</v>
      </c>
      <c r="G1141" s="158">
        <v>9.2512010000000006E-3</v>
      </c>
    </row>
    <row r="1142" spans="1:7" x14ac:dyDescent="0.25">
      <c r="A1142" s="6">
        <f t="shared" si="19"/>
        <v>45292.131481481483</v>
      </c>
      <c r="B1142" s="2">
        <v>45292</v>
      </c>
      <c r="C1142" s="3">
        <v>0.13148148148148148</v>
      </c>
      <c r="D1142">
        <v>11360</v>
      </c>
      <c r="E1142" s="57">
        <v>1025.0039999999999</v>
      </c>
      <c r="F1142" s="154">
        <v>14.806240000000001</v>
      </c>
      <c r="G1142" s="158">
        <v>9.2512010000000006E-3</v>
      </c>
    </row>
    <row r="1143" spans="1:7" x14ac:dyDescent="0.25">
      <c r="A1143" s="6">
        <f t="shared" si="19"/>
        <v>45292.131597222222</v>
      </c>
      <c r="B1143" s="2">
        <v>45292</v>
      </c>
      <c r="C1143" s="3">
        <v>0.13159722222222223</v>
      </c>
      <c r="D1143">
        <v>11370</v>
      </c>
      <c r="E1143" s="57">
        <v>1025.002</v>
      </c>
      <c r="F1143" s="154">
        <v>14.806240000000001</v>
      </c>
      <c r="G1143" s="158">
        <v>9.2512010000000006E-3</v>
      </c>
    </row>
    <row r="1144" spans="1:7" x14ac:dyDescent="0.25">
      <c r="A1144" s="6">
        <f t="shared" si="19"/>
        <v>45292.131712962961</v>
      </c>
      <c r="B1144" s="2">
        <v>45292</v>
      </c>
      <c r="C1144" s="3">
        <v>0.13171296296296295</v>
      </c>
      <c r="D1144">
        <v>11380</v>
      </c>
      <c r="E1144" s="57">
        <v>1025</v>
      </c>
      <c r="F1144" s="154">
        <v>14.805899999999999</v>
      </c>
      <c r="G1144" s="158">
        <v>9.2512010000000006E-3</v>
      </c>
    </row>
    <row r="1145" spans="1:7" x14ac:dyDescent="0.25">
      <c r="A1145" s="6">
        <f t="shared" si="19"/>
        <v>45292.131828703707</v>
      </c>
      <c r="B1145" s="2">
        <v>45292</v>
      </c>
      <c r="C1145" s="3">
        <v>0.1318287037037037</v>
      </c>
      <c r="D1145">
        <v>11390</v>
      </c>
      <c r="E1145" s="57">
        <v>1024.998</v>
      </c>
      <c r="F1145" s="154">
        <v>14.805899999999999</v>
      </c>
      <c r="G1145" s="158">
        <v>9.2512010000000006E-3</v>
      </c>
    </row>
    <row r="1146" spans="1:7" x14ac:dyDescent="0.25">
      <c r="A1146" s="6">
        <f t="shared" si="19"/>
        <v>45292.131944444445</v>
      </c>
      <c r="B1146" s="2">
        <v>45292</v>
      </c>
      <c r="C1146" s="3">
        <v>0.13194444444444445</v>
      </c>
      <c r="D1146">
        <v>11400</v>
      </c>
      <c r="E1146" s="57">
        <v>1024.9960000000001</v>
      </c>
      <c r="F1146" s="154">
        <v>14.8056</v>
      </c>
      <c r="G1146" s="158">
        <v>9.2512010000000006E-3</v>
      </c>
    </row>
    <row r="1147" spans="1:7" x14ac:dyDescent="0.25">
      <c r="A1147" s="6">
        <f t="shared" si="19"/>
        <v>45292.132060185184</v>
      </c>
      <c r="B1147" s="2">
        <v>45292</v>
      </c>
      <c r="C1147" s="3">
        <v>0.13206018518518517</v>
      </c>
      <c r="D1147">
        <v>11410</v>
      </c>
      <c r="E1147" s="57">
        <v>1024.9939999999999</v>
      </c>
      <c r="F1147" s="154">
        <v>14.8056</v>
      </c>
      <c r="G1147" s="158">
        <v>9.2512010000000006E-3</v>
      </c>
    </row>
    <row r="1148" spans="1:7" x14ac:dyDescent="0.25">
      <c r="A1148" s="6">
        <f t="shared" si="19"/>
        <v>45292.132175925923</v>
      </c>
      <c r="B1148" s="2">
        <v>45292</v>
      </c>
      <c r="C1148" s="3">
        <v>0.13217592592592592</v>
      </c>
      <c r="D1148">
        <v>11420</v>
      </c>
      <c r="E1148" s="57">
        <v>1024.992</v>
      </c>
      <c r="F1148" s="154">
        <v>14.8056</v>
      </c>
      <c r="G1148" s="158">
        <v>9.2512010000000006E-3</v>
      </c>
    </row>
    <row r="1149" spans="1:7" x14ac:dyDescent="0.25">
      <c r="A1149" s="6">
        <f t="shared" si="19"/>
        <v>45292.132291666669</v>
      </c>
      <c r="B1149" s="2">
        <v>45292</v>
      </c>
      <c r="C1149" s="3">
        <v>0.13229166666666667</v>
      </c>
      <c r="D1149">
        <v>11430</v>
      </c>
      <c r="E1149" s="57">
        <v>1024.99</v>
      </c>
      <c r="F1149" s="154">
        <v>14.8056</v>
      </c>
      <c r="G1149" s="158">
        <v>9.2512010000000006E-3</v>
      </c>
    </row>
    <row r="1150" spans="1:7" x14ac:dyDescent="0.25">
      <c r="A1150" s="6">
        <f t="shared" si="19"/>
        <v>45292.132407407407</v>
      </c>
      <c r="B1150" s="2">
        <v>45292</v>
      </c>
      <c r="C1150" s="3">
        <v>0.13240740740740739</v>
      </c>
      <c r="D1150">
        <v>11440</v>
      </c>
      <c r="E1150" s="57">
        <v>1024.989</v>
      </c>
      <c r="F1150" s="154">
        <v>14.8056</v>
      </c>
      <c r="G1150" s="158">
        <v>9.2512010000000006E-3</v>
      </c>
    </row>
    <row r="1151" spans="1:7" x14ac:dyDescent="0.25">
      <c r="A1151" s="6">
        <f t="shared" si="19"/>
        <v>45292.132523148146</v>
      </c>
      <c r="B1151" s="2">
        <v>45292</v>
      </c>
      <c r="C1151" s="3">
        <v>0.13252314814814814</v>
      </c>
      <c r="D1151">
        <v>11450</v>
      </c>
      <c r="E1151" s="57">
        <v>1024.9870000000001</v>
      </c>
      <c r="F1151" s="154">
        <v>14.8056</v>
      </c>
      <c r="G1151" s="158">
        <v>9.2512010000000006E-3</v>
      </c>
    </row>
    <row r="1152" spans="1:7" x14ac:dyDescent="0.25">
      <c r="A1152" s="6">
        <f t="shared" si="19"/>
        <v>45292.132638888892</v>
      </c>
      <c r="B1152" s="2">
        <v>45292</v>
      </c>
      <c r="C1152" s="3">
        <v>0.13263888888888889</v>
      </c>
      <c r="D1152">
        <v>11460</v>
      </c>
      <c r="E1152" s="57">
        <v>1024.9849999999999</v>
      </c>
      <c r="F1152" s="154">
        <v>14.8056</v>
      </c>
      <c r="G1152" s="158">
        <v>9.2512010000000006E-3</v>
      </c>
    </row>
    <row r="1153" spans="1:7" x14ac:dyDescent="0.25">
      <c r="A1153" s="6">
        <f t="shared" si="19"/>
        <v>45292.132754629631</v>
      </c>
      <c r="B1153" s="2">
        <v>45292</v>
      </c>
      <c r="C1153" s="3">
        <v>0.13275462962962961</v>
      </c>
      <c r="D1153">
        <v>11470</v>
      </c>
      <c r="E1153" s="57">
        <v>1024.9839999999999</v>
      </c>
      <c r="F1153" s="154">
        <v>14.8056</v>
      </c>
      <c r="G1153" s="158">
        <v>9.2512010000000006E-3</v>
      </c>
    </row>
    <row r="1154" spans="1:7" x14ac:dyDescent="0.25">
      <c r="A1154" s="6">
        <f t="shared" si="19"/>
        <v>45292.132870370369</v>
      </c>
      <c r="B1154" s="2">
        <v>45292</v>
      </c>
      <c r="C1154" s="3">
        <v>0.13287037037037039</v>
      </c>
      <c r="D1154">
        <v>11480</v>
      </c>
      <c r="E1154" s="57">
        <v>1024.982</v>
      </c>
      <c r="F1154" s="154">
        <v>14.8056</v>
      </c>
      <c r="G1154" s="158">
        <v>9.2512010000000006E-3</v>
      </c>
    </row>
    <row r="1155" spans="1:7" x14ac:dyDescent="0.25">
      <c r="A1155" s="6">
        <f t="shared" si="19"/>
        <v>45292.132986111108</v>
      </c>
      <c r="B1155" s="2">
        <v>45292</v>
      </c>
      <c r="C1155" s="3">
        <v>0.13298611111111111</v>
      </c>
      <c r="D1155">
        <v>11490</v>
      </c>
      <c r="E1155" s="57">
        <v>1024.98</v>
      </c>
      <c r="F1155" s="154">
        <v>14.8056</v>
      </c>
      <c r="G1155" s="158">
        <v>9.2512010000000006E-3</v>
      </c>
    </row>
    <row r="1156" spans="1:7" x14ac:dyDescent="0.25">
      <c r="A1156" s="6">
        <f t="shared" si="19"/>
        <v>45292.133101851854</v>
      </c>
      <c r="B1156" s="2">
        <v>45292</v>
      </c>
      <c r="C1156" s="3">
        <v>0.13310185185185186</v>
      </c>
      <c r="D1156">
        <v>11500</v>
      </c>
      <c r="E1156" s="57">
        <v>1024.979</v>
      </c>
      <c r="F1156" s="154">
        <v>14.8056</v>
      </c>
      <c r="G1156" s="158">
        <v>9.2512010000000006E-3</v>
      </c>
    </row>
    <row r="1157" spans="1:7" x14ac:dyDescent="0.25">
      <c r="A1157" s="6">
        <f t="shared" si="19"/>
        <v>45292.133217592593</v>
      </c>
      <c r="B1157" s="2">
        <v>45292</v>
      </c>
      <c r="C1157" s="3">
        <v>0.13321759259259261</v>
      </c>
      <c r="D1157">
        <v>11510</v>
      </c>
      <c r="E1157" s="57">
        <v>1024.9770000000001</v>
      </c>
      <c r="F1157" s="154">
        <v>14.8056</v>
      </c>
      <c r="G1157" s="158">
        <v>9.2512010000000006E-3</v>
      </c>
    </row>
    <row r="1158" spans="1:7" x14ac:dyDescent="0.25">
      <c r="A1158" s="6">
        <f t="shared" ref="A1158:A1221" si="20">DATEVALUE(TEXT($A$1,"MM/DD/YYYY"))+C1158</f>
        <v>45292.133333333331</v>
      </c>
      <c r="B1158" s="2">
        <v>45292</v>
      </c>
      <c r="C1158" s="3">
        <v>0.13333333333333333</v>
      </c>
      <c r="D1158">
        <v>11520</v>
      </c>
      <c r="E1158" s="57">
        <v>1024.9749999999999</v>
      </c>
      <c r="F1158" s="154">
        <v>14.8056</v>
      </c>
      <c r="G1158" s="158">
        <v>9.2512010000000006E-3</v>
      </c>
    </row>
    <row r="1159" spans="1:7" x14ac:dyDescent="0.25">
      <c r="A1159" s="6">
        <f t="shared" si="20"/>
        <v>45292.133449074077</v>
      </c>
      <c r="B1159" s="2">
        <v>45292</v>
      </c>
      <c r="C1159" s="3">
        <v>0.13344907407407408</v>
      </c>
      <c r="D1159">
        <v>11530</v>
      </c>
      <c r="E1159" s="57">
        <v>1024.9739999999999</v>
      </c>
      <c r="F1159" s="154">
        <v>14.8056</v>
      </c>
      <c r="G1159" s="158">
        <v>9.2512010000000006E-3</v>
      </c>
    </row>
    <row r="1160" spans="1:7" x14ac:dyDescent="0.25">
      <c r="A1160" s="6">
        <f t="shared" si="20"/>
        <v>45292.133564814816</v>
      </c>
      <c r="B1160" s="2">
        <v>45292</v>
      </c>
      <c r="C1160" s="3">
        <v>0.13356481481481483</v>
      </c>
      <c r="D1160">
        <v>11540</v>
      </c>
      <c r="E1160" s="57">
        <v>1024.972</v>
      </c>
      <c r="F1160" s="154">
        <v>14.8056</v>
      </c>
      <c r="G1160" s="158">
        <v>9.2512010000000006E-3</v>
      </c>
    </row>
    <row r="1161" spans="1:7" x14ac:dyDescent="0.25">
      <c r="A1161" s="6">
        <f t="shared" si="20"/>
        <v>45292.133680555555</v>
      </c>
      <c r="B1161" s="2">
        <v>45292</v>
      </c>
      <c r="C1161" s="3">
        <v>0.13368055555555555</v>
      </c>
      <c r="D1161">
        <v>11550</v>
      </c>
      <c r="E1161" s="57">
        <v>1024.971</v>
      </c>
      <c r="F1161" s="154">
        <v>14.8056</v>
      </c>
      <c r="G1161" s="158">
        <v>9.2512010000000006E-3</v>
      </c>
    </row>
    <row r="1162" spans="1:7" x14ac:dyDescent="0.25">
      <c r="A1162" s="6">
        <f t="shared" si="20"/>
        <v>45292.133796296293</v>
      </c>
      <c r="B1162" s="2">
        <v>45292</v>
      </c>
      <c r="C1162" s="3">
        <v>0.1337962962962963</v>
      </c>
      <c r="D1162">
        <v>11560</v>
      </c>
      <c r="E1162" s="57">
        <v>1024.9690000000001</v>
      </c>
      <c r="F1162" s="154">
        <v>14.8056</v>
      </c>
      <c r="G1162" s="158">
        <v>9.2512010000000006E-3</v>
      </c>
    </row>
    <row r="1163" spans="1:7" x14ac:dyDescent="0.25">
      <c r="A1163" s="6">
        <f t="shared" si="20"/>
        <v>45292.133912037039</v>
      </c>
      <c r="B1163" s="2">
        <v>45292</v>
      </c>
      <c r="C1163" s="3">
        <v>0.13391203703703705</v>
      </c>
      <c r="D1163">
        <v>11570</v>
      </c>
      <c r="E1163" s="57">
        <v>1024.9680000000001</v>
      </c>
      <c r="F1163" s="154">
        <v>14.8056</v>
      </c>
      <c r="G1163" s="158">
        <v>9.2512010000000006E-3</v>
      </c>
    </row>
    <row r="1164" spans="1:7" x14ac:dyDescent="0.25">
      <c r="A1164" s="6">
        <f t="shared" si="20"/>
        <v>45292.134027777778</v>
      </c>
      <c r="B1164" s="2">
        <v>45292</v>
      </c>
      <c r="C1164" s="3">
        <v>0.13402777777777777</v>
      </c>
      <c r="D1164">
        <v>11580</v>
      </c>
      <c r="E1164" s="57">
        <v>1024.9659999999999</v>
      </c>
      <c r="F1164" s="154">
        <v>14.8056</v>
      </c>
      <c r="G1164" s="158">
        <v>9.2512010000000006E-3</v>
      </c>
    </row>
    <row r="1165" spans="1:7" x14ac:dyDescent="0.25">
      <c r="A1165" s="6">
        <f t="shared" si="20"/>
        <v>45292.134143518517</v>
      </c>
      <c r="B1165" s="2">
        <v>45292</v>
      </c>
      <c r="C1165" s="3">
        <v>0.13414351851851852</v>
      </c>
      <c r="D1165">
        <v>11590</v>
      </c>
      <c r="E1165" s="57">
        <v>1024.9649999999999</v>
      </c>
      <c r="F1165" s="154">
        <v>14.8056</v>
      </c>
      <c r="G1165" s="158">
        <v>9.2512010000000006E-3</v>
      </c>
    </row>
    <row r="1166" spans="1:7" x14ac:dyDescent="0.25">
      <c r="A1166" s="6">
        <f t="shared" si="20"/>
        <v>45292.134259259263</v>
      </c>
      <c r="B1166" s="2">
        <v>45292</v>
      </c>
      <c r="C1166" s="3">
        <v>0.13425925925925927</v>
      </c>
      <c r="D1166">
        <v>11600</v>
      </c>
      <c r="E1166" s="57">
        <v>1024.963</v>
      </c>
      <c r="F1166" s="154">
        <v>14.8056</v>
      </c>
      <c r="G1166" s="158">
        <v>9.2512010000000006E-3</v>
      </c>
    </row>
    <row r="1167" spans="1:7" x14ac:dyDescent="0.25">
      <c r="A1167" s="6">
        <f t="shared" si="20"/>
        <v>45292.134375000001</v>
      </c>
      <c r="B1167" s="2">
        <v>45292</v>
      </c>
      <c r="C1167" s="3">
        <v>0.13437499999999999</v>
      </c>
      <c r="D1167">
        <v>11610</v>
      </c>
      <c r="E1167" s="57">
        <v>1024.962</v>
      </c>
      <c r="F1167" s="154">
        <v>14.8056</v>
      </c>
      <c r="G1167" s="158">
        <v>9.2512010000000006E-3</v>
      </c>
    </row>
    <row r="1168" spans="1:7" x14ac:dyDescent="0.25">
      <c r="A1168" s="6">
        <f t="shared" si="20"/>
        <v>45292.13449074074</v>
      </c>
      <c r="B1168" s="2">
        <v>45292</v>
      </c>
      <c r="C1168" s="3">
        <v>0.13449074074074074</v>
      </c>
      <c r="D1168">
        <v>11620</v>
      </c>
      <c r="E1168" s="57">
        <v>1024.961</v>
      </c>
      <c r="F1168" s="154">
        <v>14.8056</v>
      </c>
      <c r="G1168" s="158">
        <v>9.2512010000000006E-3</v>
      </c>
    </row>
    <row r="1169" spans="1:7" x14ac:dyDescent="0.25">
      <c r="A1169" s="6">
        <f t="shared" si="20"/>
        <v>45292.134606481479</v>
      </c>
      <c r="B1169" s="2">
        <v>45292</v>
      </c>
      <c r="C1169" s="3">
        <v>0.13460648148148149</v>
      </c>
      <c r="D1169">
        <v>11630</v>
      </c>
      <c r="E1169" s="57">
        <v>1024.9590000000001</v>
      </c>
      <c r="F1169" s="154">
        <v>14.8056</v>
      </c>
      <c r="G1169" s="158">
        <v>9.2512010000000006E-3</v>
      </c>
    </row>
    <row r="1170" spans="1:7" x14ac:dyDescent="0.25">
      <c r="A1170" s="6">
        <f t="shared" si="20"/>
        <v>45292.134722222225</v>
      </c>
      <c r="B1170" s="2">
        <v>45292</v>
      </c>
      <c r="C1170" s="3">
        <v>0.13472222222222222</v>
      </c>
      <c r="D1170">
        <v>11640</v>
      </c>
      <c r="E1170" s="57">
        <v>1024.9580000000001</v>
      </c>
      <c r="F1170" s="154">
        <v>14.8056</v>
      </c>
      <c r="G1170" s="158">
        <v>9.2512010000000006E-3</v>
      </c>
    </row>
    <row r="1171" spans="1:7" x14ac:dyDescent="0.25">
      <c r="A1171" s="6">
        <f t="shared" si="20"/>
        <v>45292.134837962964</v>
      </c>
      <c r="B1171" s="2">
        <v>45292</v>
      </c>
      <c r="C1171" s="3">
        <v>0.13483796296296297</v>
      </c>
      <c r="D1171">
        <v>11650</v>
      </c>
      <c r="E1171" s="57">
        <v>1024.9559999999999</v>
      </c>
      <c r="F1171" s="154">
        <v>14.8056</v>
      </c>
      <c r="G1171" s="158">
        <v>9.2512010000000006E-3</v>
      </c>
    </row>
    <row r="1172" spans="1:7" x14ac:dyDescent="0.25">
      <c r="A1172" s="6">
        <f t="shared" si="20"/>
        <v>45292.134953703702</v>
      </c>
      <c r="B1172" s="2">
        <v>45292</v>
      </c>
      <c r="C1172" s="3">
        <v>0.13495370370370371</v>
      </c>
      <c r="D1172">
        <v>11660</v>
      </c>
      <c r="E1172" s="57">
        <v>1024.9549999999999</v>
      </c>
      <c r="F1172" s="154">
        <v>14.8056</v>
      </c>
      <c r="G1172" s="158">
        <v>9.2512010000000006E-3</v>
      </c>
    </row>
    <row r="1173" spans="1:7" x14ac:dyDescent="0.25">
      <c r="A1173" s="6">
        <f t="shared" si="20"/>
        <v>45292.135069444441</v>
      </c>
      <c r="B1173" s="2">
        <v>45292</v>
      </c>
      <c r="C1173" s="3">
        <v>0.13506944444444444</v>
      </c>
      <c r="D1173">
        <v>11670</v>
      </c>
      <c r="E1173" s="57">
        <v>1024.954</v>
      </c>
      <c r="F1173" s="154">
        <v>14.8056</v>
      </c>
      <c r="G1173" s="158">
        <v>9.2512010000000006E-3</v>
      </c>
    </row>
    <row r="1174" spans="1:7" x14ac:dyDescent="0.25">
      <c r="A1174" s="6">
        <f t="shared" si="20"/>
        <v>45292.135185185187</v>
      </c>
      <c r="B1174" s="2">
        <v>45292</v>
      </c>
      <c r="C1174" s="3">
        <v>0.13518518518518519</v>
      </c>
      <c r="D1174">
        <v>11680</v>
      </c>
      <c r="E1174" s="57">
        <v>1024.953</v>
      </c>
      <c r="F1174" s="154">
        <v>14.8056</v>
      </c>
      <c r="G1174" s="158">
        <v>9.2512010000000006E-3</v>
      </c>
    </row>
    <row r="1175" spans="1:7" x14ac:dyDescent="0.25">
      <c r="A1175" s="6">
        <f t="shared" si="20"/>
        <v>45292.135300925926</v>
      </c>
      <c r="B1175" s="2">
        <v>45292</v>
      </c>
      <c r="C1175" s="3">
        <v>0.13530092592592594</v>
      </c>
      <c r="D1175">
        <v>11690</v>
      </c>
      <c r="E1175" s="57">
        <v>1024.951</v>
      </c>
      <c r="F1175" s="154">
        <v>14.8056</v>
      </c>
      <c r="G1175" s="158">
        <v>9.2512010000000006E-3</v>
      </c>
    </row>
    <row r="1176" spans="1:7" x14ac:dyDescent="0.25">
      <c r="A1176" s="6">
        <f t="shared" si="20"/>
        <v>45292.135416666664</v>
      </c>
      <c r="B1176" s="2">
        <v>45292</v>
      </c>
      <c r="C1176" s="3">
        <v>0.13541666666666666</v>
      </c>
      <c r="D1176">
        <v>11700</v>
      </c>
      <c r="E1176" s="57">
        <v>1024.95</v>
      </c>
      <c r="F1176" s="154">
        <v>14.8056</v>
      </c>
      <c r="G1176" s="158">
        <v>9.2512010000000006E-3</v>
      </c>
    </row>
    <row r="1177" spans="1:7" x14ac:dyDescent="0.25">
      <c r="A1177" s="6">
        <f t="shared" si="20"/>
        <v>45292.13553240741</v>
      </c>
      <c r="B1177" s="2">
        <v>45292</v>
      </c>
      <c r="C1177" s="3">
        <v>0.13553240740740741</v>
      </c>
      <c r="D1177">
        <v>11710</v>
      </c>
      <c r="E1177" s="57">
        <v>1024.9490000000001</v>
      </c>
      <c r="F1177" s="154">
        <v>14.8056</v>
      </c>
      <c r="G1177" s="158">
        <v>9.2512010000000006E-3</v>
      </c>
    </row>
    <row r="1178" spans="1:7" x14ac:dyDescent="0.25">
      <c r="A1178" s="6">
        <f t="shared" si="20"/>
        <v>45292.135648148149</v>
      </c>
      <c r="B1178" s="2">
        <v>45292</v>
      </c>
      <c r="C1178" s="3">
        <v>0.13564814814814816</v>
      </c>
      <c r="D1178">
        <v>11720</v>
      </c>
      <c r="E1178" s="57">
        <v>1024.9469999999999</v>
      </c>
      <c r="F1178" s="154">
        <v>14.8056</v>
      </c>
      <c r="G1178" s="158">
        <v>9.2512010000000006E-3</v>
      </c>
    </row>
    <row r="1179" spans="1:7" x14ac:dyDescent="0.25">
      <c r="A1179" s="6">
        <f t="shared" si="20"/>
        <v>45292.135763888888</v>
      </c>
      <c r="B1179" s="2">
        <v>45292</v>
      </c>
      <c r="C1179" s="3">
        <v>0.13576388888888888</v>
      </c>
      <c r="D1179">
        <v>11730</v>
      </c>
      <c r="E1179" s="57">
        <v>1024.9459999999999</v>
      </c>
      <c r="F1179" s="154">
        <v>14.8056</v>
      </c>
      <c r="G1179" s="158">
        <v>9.2512010000000006E-3</v>
      </c>
    </row>
    <row r="1180" spans="1:7" x14ac:dyDescent="0.25">
      <c r="A1180" s="6">
        <f t="shared" si="20"/>
        <v>45292.135879629626</v>
      </c>
      <c r="B1180" s="2">
        <v>45292</v>
      </c>
      <c r="C1180" s="3">
        <v>0.13587962962962963</v>
      </c>
      <c r="D1180">
        <v>11740</v>
      </c>
      <c r="E1180" s="57">
        <v>1024.9449999999999</v>
      </c>
      <c r="F1180" s="154">
        <v>14.8056</v>
      </c>
      <c r="G1180" s="158">
        <v>9.2512010000000006E-3</v>
      </c>
    </row>
    <row r="1181" spans="1:7" x14ac:dyDescent="0.25">
      <c r="A1181" s="6">
        <f t="shared" si="20"/>
        <v>45292.135995370372</v>
      </c>
      <c r="B1181" s="2">
        <v>45292</v>
      </c>
      <c r="C1181" s="3">
        <v>0.13599537037037038</v>
      </c>
      <c r="D1181">
        <v>11750</v>
      </c>
      <c r="E1181" s="57">
        <v>1024.944</v>
      </c>
      <c r="F1181" s="154">
        <v>14.8056</v>
      </c>
      <c r="G1181" s="158">
        <v>9.2512010000000006E-3</v>
      </c>
    </row>
    <row r="1182" spans="1:7" x14ac:dyDescent="0.25">
      <c r="A1182" s="6">
        <f t="shared" si="20"/>
        <v>45292.136111111111</v>
      </c>
      <c r="B1182" s="2">
        <v>45292</v>
      </c>
      <c r="C1182" s="3">
        <v>0.1361111111111111</v>
      </c>
      <c r="D1182">
        <v>11760</v>
      </c>
      <c r="E1182" s="57">
        <v>1024.942</v>
      </c>
      <c r="F1182" s="154">
        <v>14.8056</v>
      </c>
      <c r="G1182" s="158">
        <v>9.2512010000000006E-3</v>
      </c>
    </row>
    <row r="1183" spans="1:7" x14ac:dyDescent="0.25">
      <c r="A1183" s="6">
        <f t="shared" si="20"/>
        <v>45292.13622685185</v>
      </c>
      <c r="B1183" s="2">
        <v>45292</v>
      </c>
      <c r="C1183" s="3">
        <v>0.13622685185185185</v>
      </c>
      <c r="D1183">
        <v>11770</v>
      </c>
      <c r="E1183" s="57">
        <v>1024.941</v>
      </c>
      <c r="F1183" s="154">
        <v>14.8056</v>
      </c>
      <c r="G1183" s="158">
        <v>9.2512010000000006E-3</v>
      </c>
    </row>
    <row r="1184" spans="1:7" x14ac:dyDescent="0.25">
      <c r="A1184" s="6">
        <f t="shared" si="20"/>
        <v>45292.136342592596</v>
      </c>
      <c r="B1184" s="2">
        <v>45292</v>
      </c>
      <c r="C1184" s="3">
        <v>0.1363425925925926</v>
      </c>
      <c r="D1184">
        <v>11780</v>
      </c>
      <c r="E1184" s="57">
        <v>1024.94</v>
      </c>
      <c r="F1184" s="154">
        <v>14.8056</v>
      </c>
      <c r="G1184" s="158">
        <v>9.2512010000000006E-3</v>
      </c>
    </row>
    <row r="1185" spans="1:7" x14ac:dyDescent="0.25">
      <c r="A1185" s="6">
        <f t="shared" si="20"/>
        <v>45292.136458333334</v>
      </c>
      <c r="B1185" s="2">
        <v>45292</v>
      </c>
      <c r="C1185" s="3">
        <v>0.13645833333333332</v>
      </c>
      <c r="D1185">
        <v>11790</v>
      </c>
      <c r="E1185" s="57">
        <v>1024.9390000000001</v>
      </c>
      <c r="F1185" s="154">
        <v>14.8056</v>
      </c>
      <c r="G1185" s="158">
        <v>9.2512010000000006E-3</v>
      </c>
    </row>
    <row r="1186" spans="1:7" x14ac:dyDescent="0.25">
      <c r="A1186" s="6">
        <f t="shared" si="20"/>
        <v>45292.136574074073</v>
      </c>
      <c r="B1186" s="2">
        <v>45292</v>
      </c>
      <c r="C1186" s="3">
        <v>0.13657407407407407</v>
      </c>
      <c r="D1186">
        <v>11800</v>
      </c>
      <c r="E1186" s="57">
        <v>1024.9380000000001</v>
      </c>
      <c r="F1186" s="154">
        <v>14.8056</v>
      </c>
      <c r="G1186" s="158">
        <v>9.2512010000000006E-3</v>
      </c>
    </row>
    <row r="1187" spans="1:7" x14ac:dyDescent="0.25">
      <c r="A1187" s="6">
        <f t="shared" si="20"/>
        <v>45292.136689814812</v>
      </c>
      <c r="B1187" s="2">
        <v>45292</v>
      </c>
      <c r="C1187" s="3">
        <v>0.13668981481481482</v>
      </c>
      <c r="D1187">
        <v>11810</v>
      </c>
      <c r="E1187" s="57">
        <v>1024.9369999999999</v>
      </c>
      <c r="F1187" s="154">
        <v>14.8056</v>
      </c>
      <c r="G1187" s="158">
        <v>9.2512010000000006E-3</v>
      </c>
    </row>
    <row r="1188" spans="1:7" x14ac:dyDescent="0.25">
      <c r="A1188" s="6">
        <f t="shared" si="20"/>
        <v>45292.136805555558</v>
      </c>
      <c r="B1188" s="2">
        <v>45292</v>
      </c>
      <c r="C1188" s="3">
        <v>0.13680555555555554</v>
      </c>
      <c r="D1188">
        <v>11820</v>
      </c>
      <c r="E1188" s="57">
        <v>1024.9359999999999</v>
      </c>
      <c r="F1188" s="154">
        <v>14.8056</v>
      </c>
      <c r="G1188" s="158">
        <v>9.2512010000000006E-3</v>
      </c>
    </row>
    <row r="1189" spans="1:7" x14ac:dyDescent="0.25">
      <c r="A1189" s="6">
        <f t="shared" si="20"/>
        <v>45292.136921296296</v>
      </c>
      <c r="B1189" s="2">
        <v>45292</v>
      </c>
      <c r="C1189" s="3">
        <v>0.13692129629629629</v>
      </c>
      <c r="D1189">
        <v>11830</v>
      </c>
      <c r="E1189" s="57">
        <v>1024.934</v>
      </c>
      <c r="F1189" s="154">
        <v>14.8056</v>
      </c>
      <c r="G1189" s="158">
        <v>9.2512010000000006E-3</v>
      </c>
    </row>
    <row r="1190" spans="1:7" x14ac:dyDescent="0.25">
      <c r="A1190" s="6">
        <f t="shared" si="20"/>
        <v>45292.137037037035</v>
      </c>
      <c r="B1190" s="2">
        <v>45292</v>
      </c>
      <c r="C1190" s="3">
        <v>0.13703703703703704</v>
      </c>
      <c r="D1190">
        <v>11840</v>
      </c>
      <c r="E1190" s="57">
        <v>1024.933</v>
      </c>
      <c r="F1190" s="154">
        <v>14.8056</v>
      </c>
      <c r="G1190" s="158">
        <v>9.2512010000000006E-3</v>
      </c>
    </row>
    <row r="1191" spans="1:7" x14ac:dyDescent="0.25">
      <c r="A1191" s="6">
        <f t="shared" si="20"/>
        <v>45292.137152777781</v>
      </c>
      <c r="B1191" s="2">
        <v>45292</v>
      </c>
      <c r="C1191" s="3">
        <v>0.13715277777777776</v>
      </c>
      <c r="D1191">
        <v>11850</v>
      </c>
      <c r="E1191" s="57">
        <v>1024.932</v>
      </c>
      <c r="F1191" s="154">
        <v>14.8056</v>
      </c>
      <c r="G1191" s="158">
        <v>9.2512010000000006E-3</v>
      </c>
    </row>
    <row r="1192" spans="1:7" x14ac:dyDescent="0.25">
      <c r="A1192" s="6">
        <f t="shared" si="20"/>
        <v>45292.13726851852</v>
      </c>
      <c r="B1192" s="2">
        <v>45292</v>
      </c>
      <c r="C1192" s="3">
        <v>0.13726851851851851</v>
      </c>
      <c r="D1192">
        <v>11860</v>
      </c>
      <c r="E1192" s="57">
        <v>1024.931</v>
      </c>
      <c r="F1192" s="154">
        <v>14.8056</v>
      </c>
      <c r="G1192" s="158">
        <v>9.2512010000000006E-3</v>
      </c>
    </row>
    <row r="1193" spans="1:7" x14ac:dyDescent="0.25">
      <c r="A1193" s="6">
        <f t="shared" si="20"/>
        <v>45292.137384259258</v>
      </c>
      <c r="B1193" s="2">
        <v>45292</v>
      </c>
      <c r="C1193" s="3">
        <v>0.13738425925925926</v>
      </c>
      <c r="D1193">
        <v>11870</v>
      </c>
      <c r="E1193" s="57">
        <v>1024.93</v>
      </c>
      <c r="F1193" s="154">
        <v>14.8056</v>
      </c>
      <c r="G1193" s="158">
        <v>9.2512010000000006E-3</v>
      </c>
    </row>
    <row r="1194" spans="1:7" x14ac:dyDescent="0.25">
      <c r="A1194" s="6">
        <f t="shared" si="20"/>
        <v>45292.137499999997</v>
      </c>
      <c r="B1194" s="2">
        <v>45292</v>
      </c>
      <c r="C1194" s="3">
        <v>0.13749999999999998</v>
      </c>
      <c r="D1194">
        <v>11880</v>
      </c>
      <c r="E1194" s="57">
        <v>1024.9290000000001</v>
      </c>
      <c r="F1194" s="154">
        <v>14.8056</v>
      </c>
      <c r="G1194" s="158">
        <v>9.2512010000000006E-3</v>
      </c>
    </row>
    <row r="1195" spans="1:7" x14ac:dyDescent="0.25">
      <c r="A1195" s="6">
        <f t="shared" si="20"/>
        <v>45292.137615740743</v>
      </c>
      <c r="B1195" s="2">
        <v>45292</v>
      </c>
      <c r="C1195" s="3">
        <v>0.13761574074074076</v>
      </c>
      <c r="D1195">
        <v>11890</v>
      </c>
      <c r="E1195" s="57">
        <v>1024.9280000000001</v>
      </c>
      <c r="F1195" s="154">
        <v>14.8056</v>
      </c>
      <c r="G1195" s="158">
        <v>9.2512010000000006E-3</v>
      </c>
    </row>
    <row r="1196" spans="1:7" x14ac:dyDescent="0.25">
      <c r="A1196" s="6">
        <f t="shared" si="20"/>
        <v>45292.137731481482</v>
      </c>
      <c r="B1196" s="2">
        <v>45292</v>
      </c>
      <c r="C1196" s="3">
        <v>0.13773148148148148</v>
      </c>
      <c r="D1196">
        <v>11900</v>
      </c>
      <c r="E1196" s="57">
        <v>1024.9269999999999</v>
      </c>
      <c r="F1196" s="154">
        <v>14.8056</v>
      </c>
      <c r="G1196" s="158">
        <v>9.2512010000000006E-3</v>
      </c>
    </row>
    <row r="1197" spans="1:7" x14ac:dyDescent="0.25">
      <c r="A1197" s="6">
        <f t="shared" si="20"/>
        <v>45292.13784722222</v>
      </c>
      <c r="B1197" s="2">
        <v>45292</v>
      </c>
      <c r="C1197" s="3">
        <v>0.13784722222222223</v>
      </c>
      <c r="D1197">
        <v>11910</v>
      </c>
      <c r="E1197" s="57">
        <v>1024.9259999999999</v>
      </c>
      <c r="F1197" s="154">
        <v>14.8056</v>
      </c>
      <c r="G1197" s="158">
        <v>9.2512010000000006E-3</v>
      </c>
    </row>
    <row r="1198" spans="1:7" x14ac:dyDescent="0.25">
      <c r="A1198" s="6">
        <f t="shared" si="20"/>
        <v>45292.137962962966</v>
      </c>
      <c r="B1198" s="2">
        <v>45292</v>
      </c>
      <c r="C1198" s="3">
        <v>0.13796296296296295</v>
      </c>
      <c r="D1198">
        <v>11920</v>
      </c>
      <c r="E1198" s="57">
        <v>1024.925</v>
      </c>
      <c r="F1198" s="154">
        <v>14.8056</v>
      </c>
      <c r="G1198" s="158">
        <v>9.2512010000000006E-3</v>
      </c>
    </row>
    <row r="1199" spans="1:7" x14ac:dyDescent="0.25">
      <c r="A1199" s="6">
        <f t="shared" si="20"/>
        <v>45292.138078703705</v>
      </c>
      <c r="B1199" s="2">
        <v>45292</v>
      </c>
      <c r="C1199" s="3">
        <v>0.1380787037037037</v>
      </c>
      <c r="D1199">
        <v>11930</v>
      </c>
      <c r="E1199" s="57">
        <v>1024.924</v>
      </c>
      <c r="F1199" s="154">
        <v>14.8056</v>
      </c>
      <c r="G1199" s="158">
        <v>9.2512010000000006E-3</v>
      </c>
    </row>
    <row r="1200" spans="1:7" x14ac:dyDescent="0.25">
      <c r="A1200" s="6">
        <f t="shared" si="20"/>
        <v>45292.138194444444</v>
      </c>
      <c r="B1200" s="2">
        <v>45292</v>
      </c>
      <c r="C1200" s="3">
        <v>0.13819444444444443</v>
      </c>
      <c r="D1200">
        <v>11940</v>
      </c>
      <c r="E1200" s="57">
        <v>1024.923</v>
      </c>
      <c r="F1200" s="154">
        <v>14.8056</v>
      </c>
      <c r="G1200" s="158">
        <v>9.2512010000000006E-3</v>
      </c>
    </row>
    <row r="1201" spans="1:7" x14ac:dyDescent="0.25">
      <c r="A1201" s="6">
        <f t="shared" si="20"/>
        <v>45292.138310185182</v>
      </c>
      <c r="B1201" s="2">
        <v>45292</v>
      </c>
      <c r="C1201" s="3">
        <v>0.1383101851851852</v>
      </c>
      <c r="D1201">
        <v>11950</v>
      </c>
      <c r="E1201" s="57">
        <v>1024.922</v>
      </c>
      <c r="F1201" s="154">
        <v>14.8056</v>
      </c>
      <c r="G1201" s="158">
        <v>9.2512010000000006E-3</v>
      </c>
    </row>
    <row r="1202" spans="1:7" x14ac:dyDescent="0.25">
      <c r="A1202" s="6">
        <f t="shared" si="20"/>
        <v>45292.138425925928</v>
      </c>
      <c r="B1202" s="2">
        <v>45292</v>
      </c>
      <c r="C1202" s="3">
        <v>0.13842592592592592</v>
      </c>
      <c r="D1202">
        <v>11960</v>
      </c>
      <c r="E1202" s="57">
        <v>1024.921</v>
      </c>
      <c r="F1202" s="154">
        <v>14.8056</v>
      </c>
      <c r="G1202" s="158">
        <v>9.2512010000000006E-3</v>
      </c>
    </row>
    <row r="1203" spans="1:7" x14ac:dyDescent="0.25">
      <c r="A1203" s="6">
        <f t="shared" si="20"/>
        <v>45292.138541666667</v>
      </c>
      <c r="B1203" s="2">
        <v>45292</v>
      </c>
      <c r="C1203" s="3">
        <v>0.13854166666666667</v>
      </c>
      <c r="D1203">
        <v>11970</v>
      </c>
      <c r="E1203" s="57">
        <v>1024.92</v>
      </c>
      <c r="F1203" s="154">
        <v>14.8056</v>
      </c>
      <c r="G1203" s="158">
        <v>9.2512010000000006E-3</v>
      </c>
    </row>
    <row r="1204" spans="1:7" x14ac:dyDescent="0.25">
      <c r="A1204" s="6">
        <f t="shared" si="20"/>
        <v>45292.138657407406</v>
      </c>
      <c r="B1204" s="2">
        <v>45292</v>
      </c>
      <c r="C1204" s="3">
        <v>0.13865740740740742</v>
      </c>
      <c r="D1204">
        <v>11980</v>
      </c>
      <c r="E1204" s="57">
        <v>1024.9190000000001</v>
      </c>
      <c r="F1204" s="154">
        <v>14.8056</v>
      </c>
      <c r="G1204" s="158">
        <v>9.2512010000000006E-3</v>
      </c>
    </row>
    <row r="1205" spans="1:7" x14ac:dyDescent="0.25">
      <c r="A1205" s="6">
        <f t="shared" si="20"/>
        <v>45292.138773148145</v>
      </c>
      <c r="B1205" s="2">
        <v>45292</v>
      </c>
      <c r="C1205" s="3">
        <v>0.13877314814814815</v>
      </c>
      <c r="D1205">
        <v>11990</v>
      </c>
      <c r="E1205" s="57">
        <v>1024.9179999999999</v>
      </c>
      <c r="F1205" s="154">
        <v>14.8056</v>
      </c>
      <c r="G1205" s="158">
        <v>9.2512010000000006E-3</v>
      </c>
    </row>
    <row r="1206" spans="1:7" x14ac:dyDescent="0.25">
      <c r="A1206" s="6">
        <f t="shared" si="20"/>
        <v>45292.138888888891</v>
      </c>
      <c r="B1206" s="2">
        <v>45292</v>
      </c>
      <c r="C1206" s="3">
        <v>0.1388888888888889</v>
      </c>
      <c r="D1206">
        <v>12000</v>
      </c>
      <c r="E1206" s="57">
        <v>1024.9179999999999</v>
      </c>
      <c r="F1206" s="154">
        <v>14.8056</v>
      </c>
      <c r="G1206" s="158">
        <v>9.2512010000000006E-3</v>
      </c>
    </row>
    <row r="1207" spans="1:7" x14ac:dyDescent="0.25">
      <c r="A1207" s="6">
        <f t="shared" si="20"/>
        <v>45292.139004629629</v>
      </c>
      <c r="B1207" s="2">
        <v>45292</v>
      </c>
      <c r="C1207" s="3">
        <v>0.13900462962962964</v>
      </c>
      <c r="D1207">
        <v>12010</v>
      </c>
      <c r="E1207" s="57">
        <v>1024.9169999999999</v>
      </c>
      <c r="F1207" s="154">
        <v>14.8056</v>
      </c>
      <c r="G1207" s="158">
        <v>9.2512010000000006E-3</v>
      </c>
    </row>
    <row r="1208" spans="1:7" x14ac:dyDescent="0.25">
      <c r="A1208" s="6">
        <f t="shared" si="20"/>
        <v>45292.139120370368</v>
      </c>
      <c r="B1208" s="2">
        <v>45292</v>
      </c>
      <c r="C1208" s="3">
        <v>0.13912037037037037</v>
      </c>
      <c r="D1208">
        <v>12020</v>
      </c>
      <c r="E1208" s="57">
        <v>1024.9159999999999</v>
      </c>
      <c r="F1208" s="154">
        <v>14.8056</v>
      </c>
      <c r="G1208" s="158">
        <v>9.2512010000000006E-3</v>
      </c>
    </row>
    <row r="1209" spans="1:7" x14ac:dyDescent="0.25">
      <c r="A1209" s="6">
        <f t="shared" si="20"/>
        <v>45292.139236111114</v>
      </c>
      <c r="B1209" s="2">
        <v>45292</v>
      </c>
      <c r="C1209" s="3">
        <v>0.13923611111111112</v>
      </c>
      <c r="D1209">
        <v>12030</v>
      </c>
      <c r="E1209" s="57">
        <v>1024.915</v>
      </c>
      <c r="F1209" s="154">
        <v>14.8056</v>
      </c>
      <c r="G1209" s="158">
        <v>9.2512010000000006E-3</v>
      </c>
    </row>
    <row r="1210" spans="1:7" x14ac:dyDescent="0.25">
      <c r="A1210" s="6">
        <f t="shared" si="20"/>
        <v>45292.139351851853</v>
      </c>
      <c r="B1210" s="2">
        <v>45292</v>
      </c>
      <c r="C1210" s="3">
        <v>0.13935185185185187</v>
      </c>
      <c r="D1210">
        <v>12040</v>
      </c>
      <c r="E1210" s="57">
        <v>1024.914</v>
      </c>
      <c r="F1210" s="154">
        <v>14.8056</v>
      </c>
      <c r="G1210" s="158">
        <v>9.2512010000000006E-3</v>
      </c>
    </row>
    <row r="1211" spans="1:7" x14ac:dyDescent="0.25">
      <c r="A1211" s="6">
        <f t="shared" si="20"/>
        <v>45292.139467592591</v>
      </c>
      <c r="B1211" s="2">
        <v>45292</v>
      </c>
      <c r="C1211" s="3">
        <v>0.13946759259259259</v>
      </c>
      <c r="D1211">
        <v>12050</v>
      </c>
      <c r="E1211" s="57">
        <v>1024.913</v>
      </c>
      <c r="F1211" s="154">
        <v>14.8056</v>
      </c>
      <c r="G1211" s="158">
        <v>9.2512010000000006E-3</v>
      </c>
    </row>
    <row r="1212" spans="1:7" x14ac:dyDescent="0.25">
      <c r="A1212" s="6">
        <f t="shared" si="20"/>
        <v>45292.13958333333</v>
      </c>
      <c r="B1212" s="2">
        <v>45292</v>
      </c>
      <c r="C1212" s="3">
        <v>0.13958333333333334</v>
      </c>
      <c r="D1212">
        <v>12060</v>
      </c>
      <c r="E1212" s="57">
        <v>1024.912</v>
      </c>
      <c r="F1212" s="154">
        <v>14.8056</v>
      </c>
      <c r="G1212" s="158">
        <v>9.2512010000000006E-3</v>
      </c>
    </row>
    <row r="1213" spans="1:7" x14ac:dyDescent="0.25">
      <c r="A1213" s="6">
        <f t="shared" si="20"/>
        <v>45292.139699074076</v>
      </c>
      <c r="B1213" s="2">
        <v>45292</v>
      </c>
      <c r="C1213" s="3">
        <v>0.13969907407407409</v>
      </c>
      <c r="D1213">
        <v>12070</v>
      </c>
      <c r="E1213" s="57">
        <v>1024.9110000000001</v>
      </c>
      <c r="F1213" s="154">
        <v>14.8056</v>
      </c>
      <c r="G1213" s="158">
        <v>9.2512010000000006E-3</v>
      </c>
    </row>
    <row r="1214" spans="1:7" x14ac:dyDescent="0.25">
      <c r="A1214" s="6">
        <f t="shared" si="20"/>
        <v>45292.139814814815</v>
      </c>
      <c r="B1214" s="2">
        <v>45292</v>
      </c>
      <c r="C1214" s="3">
        <v>0.13981481481481481</v>
      </c>
      <c r="D1214">
        <v>12080</v>
      </c>
      <c r="E1214" s="57">
        <v>1024.9110000000001</v>
      </c>
      <c r="F1214" s="154">
        <v>14.8056</v>
      </c>
      <c r="G1214" s="158">
        <v>9.2512010000000006E-3</v>
      </c>
    </row>
    <row r="1215" spans="1:7" x14ac:dyDescent="0.25">
      <c r="A1215" s="6">
        <f t="shared" si="20"/>
        <v>45292.139930555553</v>
      </c>
      <c r="B1215" s="2">
        <v>45292</v>
      </c>
      <c r="C1215" s="3">
        <v>0.13993055555555556</v>
      </c>
      <c r="D1215">
        <v>12090</v>
      </c>
      <c r="E1215" s="57">
        <v>1024.9100000000001</v>
      </c>
      <c r="F1215" s="154">
        <v>14.8056</v>
      </c>
      <c r="G1215" s="158">
        <v>9.2512010000000006E-3</v>
      </c>
    </row>
    <row r="1216" spans="1:7" x14ac:dyDescent="0.25">
      <c r="A1216" s="6">
        <f t="shared" si="20"/>
        <v>45292.140046296299</v>
      </c>
      <c r="B1216" s="2">
        <v>45292</v>
      </c>
      <c r="C1216" s="3">
        <v>0.14004629629629631</v>
      </c>
      <c r="D1216">
        <v>12100</v>
      </c>
      <c r="E1216" s="57">
        <v>1024.9090000000001</v>
      </c>
      <c r="F1216" s="154">
        <v>14.8056</v>
      </c>
      <c r="G1216" s="158">
        <v>9.2512010000000006E-3</v>
      </c>
    </row>
    <row r="1217" spans="1:7" x14ac:dyDescent="0.25">
      <c r="A1217" s="6">
        <f t="shared" si="20"/>
        <v>45292.140162037038</v>
      </c>
      <c r="B1217" s="2">
        <v>45292</v>
      </c>
      <c r="C1217" s="3">
        <v>0.14016203703703703</v>
      </c>
      <c r="D1217">
        <v>12110</v>
      </c>
      <c r="E1217" s="57">
        <v>1024.9079999999999</v>
      </c>
      <c r="F1217" s="154">
        <v>14.8056</v>
      </c>
      <c r="G1217" s="158">
        <v>9.2512010000000006E-3</v>
      </c>
    </row>
    <row r="1218" spans="1:7" x14ac:dyDescent="0.25">
      <c r="A1218" s="6">
        <f t="shared" si="20"/>
        <v>45292.140277777777</v>
      </c>
      <c r="B1218" s="2">
        <v>45292</v>
      </c>
      <c r="C1218" s="3">
        <v>0.14027777777777778</v>
      </c>
      <c r="D1218">
        <v>12120</v>
      </c>
      <c r="E1218" s="57">
        <v>1024.9079999999999</v>
      </c>
      <c r="F1218" s="154">
        <v>14.8056</v>
      </c>
      <c r="G1218" s="158">
        <v>9.2512010000000006E-3</v>
      </c>
    </row>
    <row r="1219" spans="1:7" x14ac:dyDescent="0.25">
      <c r="A1219" s="6">
        <f t="shared" si="20"/>
        <v>45292.140393518515</v>
      </c>
      <c r="B1219" s="2">
        <v>45292</v>
      </c>
      <c r="C1219" s="3">
        <v>0.14039351851851853</v>
      </c>
      <c r="D1219">
        <v>12130</v>
      </c>
      <c r="E1219" s="57">
        <v>1024.9069999999999</v>
      </c>
      <c r="F1219" s="154">
        <v>14.8056</v>
      </c>
      <c r="G1219" s="158">
        <v>9.2512010000000006E-3</v>
      </c>
    </row>
    <row r="1220" spans="1:7" x14ac:dyDescent="0.25">
      <c r="A1220" s="6">
        <f t="shared" si="20"/>
        <v>45292.140509259261</v>
      </c>
      <c r="B1220" s="2">
        <v>45292</v>
      </c>
      <c r="C1220" s="3">
        <v>0.14050925925925925</v>
      </c>
      <c r="D1220">
        <v>12140</v>
      </c>
      <c r="E1220" s="57">
        <v>1024.9059999999999</v>
      </c>
      <c r="F1220" s="154">
        <v>14.8056</v>
      </c>
      <c r="G1220" s="158">
        <v>9.2512010000000006E-3</v>
      </c>
    </row>
    <row r="1221" spans="1:7" x14ac:dyDescent="0.25">
      <c r="A1221" s="6">
        <f t="shared" si="20"/>
        <v>45292.140625</v>
      </c>
      <c r="B1221" s="2">
        <v>45292</v>
      </c>
      <c r="C1221" s="3">
        <v>0.140625</v>
      </c>
      <c r="D1221">
        <v>12150</v>
      </c>
      <c r="E1221" s="57">
        <v>1024.905</v>
      </c>
      <c r="F1221" s="154">
        <v>14.8056</v>
      </c>
      <c r="G1221" s="158">
        <v>9.2512010000000006E-3</v>
      </c>
    </row>
    <row r="1222" spans="1:7" x14ac:dyDescent="0.25">
      <c r="A1222" s="6">
        <f t="shared" ref="A1222:A1285" si="21">DATEVALUE(TEXT($A$1,"MM/DD/YYYY"))+C1222</f>
        <v>45292.140740740739</v>
      </c>
      <c r="B1222" s="2">
        <v>45292</v>
      </c>
      <c r="C1222" s="3">
        <v>0.14074074074074075</v>
      </c>
      <c r="D1222">
        <v>12160</v>
      </c>
      <c r="E1222" s="57">
        <v>1024.905</v>
      </c>
      <c r="F1222" s="154">
        <v>14.8056</v>
      </c>
      <c r="G1222" s="158">
        <v>9.2512010000000006E-3</v>
      </c>
    </row>
    <row r="1223" spans="1:7" x14ac:dyDescent="0.25">
      <c r="A1223" s="6">
        <f t="shared" si="21"/>
        <v>45292.140856481485</v>
      </c>
      <c r="B1223" s="2">
        <v>45292</v>
      </c>
      <c r="C1223" s="3">
        <v>0.14085648148148147</v>
      </c>
      <c r="D1223">
        <v>12170</v>
      </c>
      <c r="E1223" s="57">
        <v>1024.904</v>
      </c>
      <c r="F1223" s="154">
        <v>14.8056</v>
      </c>
      <c r="G1223" s="158">
        <v>9.2512010000000006E-3</v>
      </c>
    </row>
    <row r="1224" spans="1:7" x14ac:dyDescent="0.25">
      <c r="A1224" s="6">
        <f t="shared" si="21"/>
        <v>45292.140972222223</v>
      </c>
      <c r="B1224" s="2">
        <v>45292</v>
      </c>
      <c r="C1224" s="3">
        <v>0.14097222222222222</v>
      </c>
      <c r="D1224">
        <v>12180</v>
      </c>
      <c r="E1224" s="57">
        <v>1024.903</v>
      </c>
      <c r="F1224" s="154">
        <v>14.8056</v>
      </c>
      <c r="G1224" s="158">
        <v>9.2512010000000006E-3</v>
      </c>
    </row>
    <row r="1225" spans="1:7" x14ac:dyDescent="0.25">
      <c r="A1225" s="6">
        <f t="shared" si="21"/>
        <v>45292.141087962962</v>
      </c>
      <c r="B1225" s="2">
        <v>45292</v>
      </c>
      <c r="C1225" s="3">
        <v>0.14108796296296297</v>
      </c>
      <c r="D1225">
        <v>12190</v>
      </c>
      <c r="E1225" s="57">
        <v>1024.902</v>
      </c>
      <c r="F1225" s="154">
        <v>14.8056</v>
      </c>
      <c r="G1225" s="158">
        <v>9.2512010000000006E-3</v>
      </c>
    </row>
    <row r="1226" spans="1:7" x14ac:dyDescent="0.25">
      <c r="A1226" s="6">
        <f t="shared" si="21"/>
        <v>45292.141203703701</v>
      </c>
      <c r="B1226" s="2">
        <v>45292</v>
      </c>
      <c r="C1226" s="3">
        <v>0.14120370370370369</v>
      </c>
      <c r="D1226">
        <v>12200</v>
      </c>
      <c r="E1226" s="57">
        <v>1024.902</v>
      </c>
      <c r="F1226" s="154">
        <v>14.8056</v>
      </c>
      <c r="G1226" s="158">
        <v>9.2512010000000006E-3</v>
      </c>
    </row>
    <row r="1227" spans="1:7" x14ac:dyDescent="0.25">
      <c r="A1227" s="6">
        <f t="shared" si="21"/>
        <v>45292.141319444447</v>
      </c>
      <c r="B1227" s="2">
        <v>45292</v>
      </c>
      <c r="C1227" s="3">
        <v>0.14131944444444444</v>
      </c>
      <c r="D1227">
        <v>12210</v>
      </c>
      <c r="E1227" s="57">
        <v>1024.9010000000001</v>
      </c>
      <c r="F1227" s="154">
        <v>14.8056</v>
      </c>
      <c r="G1227" s="158">
        <v>9.2512010000000006E-3</v>
      </c>
    </row>
    <row r="1228" spans="1:7" x14ac:dyDescent="0.25">
      <c r="A1228" s="6">
        <f t="shared" si="21"/>
        <v>45292.141435185185</v>
      </c>
      <c r="B1228" s="2">
        <v>45292</v>
      </c>
      <c r="C1228" s="3">
        <v>0.14143518518518519</v>
      </c>
      <c r="D1228">
        <v>12220</v>
      </c>
      <c r="E1228" s="57">
        <v>1024.9000000000001</v>
      </c>
      <c r="F1228" s="154">
        <v>14.8056</v>
      </c>
      <c r="G1228" s="158">
        <v>9.2512010000000006E-3</v>
      </c>
    </row>
    <row r="1229" spans="1:7" x14ac:dyDescent="0.25">
      <c r="A1229" s="6">
        <f t="shared" si="21"/>
        <v>45292.141550925924</v>
      </c>
      <c r="B1229" s="2">
        <v>45292</v>
      </c>
      <c r="C1229" s="3">
        <v>0.14155092592592591</v>
      </c>
      <c r="D1229">
        <v>12230</v>
      </c>
      <c r="E1229" s="57">
        <v>1024.9000000000001</v>
      </c>
      <c r="F1229" s="154">
        <v>14.8056</v>
      </c>
      <c r="G1229" s="158">
        <v>9.2512010000000006E-3</v>
      </c>
    </row>
    <row r="1230" spans="1:7" x14ac:dyDescent="0.25">
      <c r="A1230" s="6">
        <f t="shared" si="21"/>
        <v>45292.14166666667</v>
      </c>
      <c r="B1230" s="2">
        <v>45292</v>
      </c>
      <c r="C1230" s="3">
        <v>0.14166666666666666</v>
      </c>
      <c r="D1230">
        <v>12240</v>
      </c>
      <c r="E1230" s="57">
        <v>1024.8989999999999</v>
      </c>
      <c r="F1230" s="154">
        <v>14.8056</v>
      </c>
      <c r="G1230" s="158">
        <v>9.2512010000000006E-3</v>
      </c>
    </row>
    <row r="1231" spans="1:7" x14ac:dyDescent="0.25">
      <c r="A1231" s="6">
        <f t="shared" si="21"/>
        <v>45292.141782407409</v>
      </c>
      <c r="B1231" s="2">
        <v>45292</v>
      </c>
      <c r="C1231" s="3">
        <v>0.14178240740740741</v>
      </c>
      <c r="D1231">
        <v>12250</v>
      </c>
      <c r="E1231" s="57">
        <v>1024.8979999999999</v>
      </c>
      <c r="F1231" s="154">
        <v>14.8056</v>
      </c>
      <c r="G1231" s="158">
        <v>9.2512010000000006E-3</v>
      </c>
    </row>
    <row r="1232" spans="1:7" x14ac:dyDescent="0.25">
      <c r="A1232" s="6">
        <f t="shared" si="21"/>
        <v>45292.141898148147</v>
      </c>
      <c r="B1232" s="2">
        <v>45292</v>
      </c>
      <c r="C1232" s="3">
        <v>0.14189814814814813</v>
      </c>
      <c r="D1232">
        <v>12260</v>
      </c>
      <c r="E1232" s="57">
        <v>1024.8969999999999</v>
      </c>
      <c r="F1232" s="154">
        <v>14.8056</v>
      </c>
      <c r="G1232" s="158">
        <v>9.2512010000000006E-3</v>
      </c>
    </row>
    <row r="1233" spans="1:7" x14ac:dyDescent="0.25">
      <c r="A1233" s="6">
        <f t="shared" si="21"/>
        <v>45292.142013888886</v>
      </c>
      <c r="B1233" s="2">
        <v>45292</v>
      </c>
      <c r="C1233" s="3">
        <v>0.14201388888888888</v>
      </c>
      <c r="D1233">
        <v>12270</v>
      </c>
      <c r="E1233" s="57">
        <v>1024.8969999999999</v>
      </c>
      <c r="F1233" s="154">
        <v>14.8056</v>
      </c>
      <c r="G1233" s="158">
        <v>9.2512010000000006E-3</v>
      </c>
    </row>
    <row r="1234" spans="1:7" x14ac:dyDescent="0.25">
      <c r="A1234" s="6">
        <f t="shared" si="21"/>
        <v>45292.142129629632</v>
      </c>
      <c r="B1234" s="2">
        <v>45292</v>
      </c>
      <c r="C1234" s="3">
        <v>0.14212962962962963</v>
      </c>
      <c r="D1234">
        <v>12280</v>
      </c>
      <c r="E1234" s="57">
        <v>1024.896</v>
      </c>
      <c r="F1234" s="154">
        <v>14.8056</v>
      </c>
      <c r="G1234" s="158">
        <v>9.2512010000000006E-3</v>
      </c>
    </row>
    <row r="1235" spans="1:7" x14ac:dyDescent="0.25">
      <c r="A1235" s="6">
        <f t="shared" si="21"/>
        <v>45292.142245370371</v>
      </c>
      <c r="B1235" s="2">
        <v>45292</v>
      </c>
      <c r="C1235" s="3">
        <v>0.14224537037037036</v>
      </c>
      <c r="D1235">
        <v>12290</v>
      </c>
      <c r="E1235" s="57">
        <v>1024.896</v>
      </c>
      <c r="F1235" s="154">
        <v>14.8056</v>
      </c>
      <c r="G1235" s="158">
        <v>9.2512010000000006E-3</v>
      </c>
    </row>
    <row r="1236" spans="1:7" x14ac:dyDescent="0.25">
      <c r="A1236" s="6">
        <f t="shared" si="21"/>
        <v>45292.142361111109</v>
      </c>
      <c r="B1236" s="2">
        <v>45292</v>
      </c>
      <c r="C1236" s="3">
        <v>0.1423611111111111</v>
      </c>
      <c r="D1236">
        <v>12300</v>
      </c>
      <c r="E1236" s="57">
        <v>1024.895</v>
      </c>
      <c r="F1236" s="154">
        <v>14.8056</v>
      </c>
      <c r="G1236" s="158">
        <v>9.2512010000000006E-3</v>
      </c>
    </row>
    <row r="1237" spans="1:7" x14ac:dyDescent="0.25">
      <c r="A1237" s="6">
        <f t="shared" si="21"/>
        <v>45292.142476851855</v>
      </c>
      <c r="B1237" s="2">
        <v>45292</v>
      </c>
      <c r="C1237" s="3">
        <v>0.14247685185185185</v>
      </c>
      <c r="D1237">
        <v>12310</v>
      </c>
      <c r="E1237" s="57">
        <v>1024.894</v>
      </c>
      <c r="F1237" s="154">
        <v>14.8056</v>
      </c>
      <c r="G1237" s="158">
        <v>9.2512010000000006E-3</v>
      </c>
    </row>
    <row r="1238" spans="1:7" x14ac:dyDescent="0.25">
      <c r="A1238" s="6">
        <f t="shared" si="21"/>
        <v>45292.142592592594</v>
      </c>
      <c r="B1238" s="2">
        <v>45292</v>
      </c>
      <c r="C1238" s="3">
        <v>0.14259259259259258</v>
      </c>
      <c r="D1238">
        <v>12320</v>
      </c>
      <c r="E1238" s="57">
        <v>1024.894</v>
      </c>
      <c r="F1238" s="154">
        <v>14.8056</v>
      </c>
      <c r="G1238" s="158">
        <v>9.2512010000000006E-3</v>
      </c>
    </row>
    <row r="1239" spans="1:7" x14ac:dyDescent="0.25">
      <c r="A1239" s="6">
        <f t="shared" si="21"/>
        <v>45292.142708333333</v>
      </c>
      <c r="B1239" s="2">
        <v>45292</v>
      </c>
      <c r="C1239" s="3">
        <v>0.14270833333333333</v>
      </c>
      <c r="D1239">
        <v>12330</v>
      </c>
      <c r="E1239" s="57">
        <v>1024.893</v>
      </c>
      <c r="F1239" s="154">
        <v>14.8056</v>
      </c>
      <c r="G1239" s="158">
        <v>9.2512010000000006E-3</v>
      </c>
    </row>
    <row r="1240" spans="1:7" x14ac:dyDescent="0.25">
      <c r="A1240" s="6">
        <f t="shared" si="21"/>
        <v>45292.142824074072</v>
      </c>
      <c r="B1240" s="2">
        <v>45292</v>
      </c>
      <c r="C1240" s="3">
        <v>0.14282407407407408</v>
      </c>
      <c r="D1240">
        <v>12340</v>
      </c>
      <c r="E1240" s="57">
        <v>1024.8920000000001</v>
      </c>
      <c r="F1240" s="154">
        <v>14.8056</v>
      </c>
      <c r="G1240" s="158">
        <v>9.2512010000000006E-3</v>
      </c>
    </row>
    <row r="1241" spans="1:7" x14ac:dyDescent="0.25">
      <c r="A1241" s="6">
        <f t="shared" si="21"/>
        <v>45292.142939814818</v>
      </c>
      <c r="B1241" s="2">
        <v>45292</v>
      </c>
      <c r="C1241" s="3">
        <v>0.1429398148148148</v>
      </c>
      <c r="D1241">
        <v>12350</v>
      </c>
      <c r="E1241" s="57">
        <v>1024.8920000000001</v>
      </c>
      <c r="F1241" s="154">
        <v>14.8056</v>
      </c>
      <c r="G1241" s="158">
        <v>9.2512010000000006E-3</v>
      </c>
    </row>
    <row r="1242" spans="1:7" x14ac:dyDescent="0.25">
      <c r="A1242" s="6">
        <f t="shared" si="21"/>
        <v>45292.143055555556</v>
      </c>
      <c r="B1242" s="2">
        <v>45292</v>
      </c>
      <c r="C1242" s="3">
        <v>0.14305555555555557</v>
      </c>
      <c r="D1242">
        <v>12360</v>
      </c>
      <c r="E1242" s="57">
        <v>1024.8910000000001</v>
      </c>
      <c r="F1242" s="154">
        <v>14.8056</v>
      </c>
      <c r="G1242" s="158">
        <v>9.2512010000000006E-3</v>
      </c>
    </row>
    <row r="1243" spans="1:7" x14ac:dyDescent="0.25">
      <c r="A1243" s="6">
        <f t="shared" si="21"/>
        <v>45292.143171296295</v>
      </c>
      <c r="B1243" s="2">
        <v>45292</v>
      </c>
      <c r="C1243" s="3">
        <v>0.1431712962962963</v>
      </c>
      <c r="D1243">
        <v>12370</v>
      </c>
      <c r="E1243" s="57">
        <v>1024.8910000000001</v>
      </c>
      <c r="F1243" s="154">
        <v>14.8056</v>
      </c>
      <c r="G1243" s="158">
        <v>9.2512010000000006E-3</v>
      </c>
    </row>
    <row r="1244" spans="1:7" x14ac:dyDescent="0.25">
      <c r="A1244" s="6">
        <f t="shared" si="21"/>
        <v>45292.143287037034</v>
      </c>
      <c r="B1244" s="2">
        <v>45292</v>
      </c>
      <c r="C1244" s="3">
        <v>0.14328703703703705</v>
      </c>
      <c r="D1244">
        <v>12380</v>
      </c>
      <c r="E1244" s="57">
        <v>1024.8900000000001</v>
      </c>
      <c r="F1244" s="154">
        <v>14.8056</v>
      </c>
      <c r="G1244" s="158">
        <v>9.2512010000000006E-3</v>
      </c>
    </row>
    <row r="1245" spans="1:7" x14ac:dyDescent="0.25">
      <c r="A1245" s="6">
        <f t="shared" si="21"/>
        <v>45292.14340277778</v>
      </c>
      <c r="B1245" s="2">
        <v>45292</v>
      </c>
      <c r="C1245" s="3">
        <v>0.14340277777777777</v>
      </c>
      <c r="D1245">
        <v>12390</v>
      </c>
      <c r="E1245" s="57">
        <v>1024.8900000000001</v>
      </c>
      <c r="F1245" s="154">
        <v>14.8056</v>
      </c>
      <c r="G1245" s="158">
        <v>9.2512010000000006E-3</v>
      </c>
    </row>
    <row r="1246" spans="1:7" x14ac:dyDescent="0.25">
      <c r="A1246" s="6">
        <f t="shared" si="21"/>
        <v>45292.143518518518</v>
      </c>
      <c r="B1246" s="2">
        <v>45292</v>
      </c>
      <c r="C1246" s="3">
        <v>0.14351851851851852</v>
      </c>
      <c r="D1246">
        <v>12400</v>
      </c>
      <c r="E1246" s="57">
        <v>1024.8889999999999</v>
      </c>
      <c r="F1246" s="154">
        <v>14.8056</v>
      </c>
      <c r="G1246" s="158">
        <v>9.2512010000000006E-3</v>
      </c>
    </row>
    <row r="1247" spans="1:7" x14ac:dyDescent="0.25">
      <c r="A1247" s="6">
        <f t="shared" si="21"/>
        <v>45292.143634259257</v>
      </c>
      <c r="B1247" s="2">
        <v>45292</v>
      </c>
      <c r="C1247" s="3">
        <v>0.14363425925925924</v>
      </c>
      <c r="D1247">
        <v>12410</v>
      </c>
      <c r="E1247" s="57">
        <v>1024.8879999999999</v>
      </c>
      <c r="F1247" s="154">
        <v>14.8056</v>
      </c>
      <c r="G1247" s="158">
        <v>9.2512010000000006E-3</v>
      </c>
    </row>
    <row r="1248" spans="1:7" x14ac:dyDescent="0.25">
      <c r="A1248" s="6">
        <f t="shared" si="21"/>
        <v>45292.143750000003</v>
      </c>
      <c r="B1248" s="2">
        <v>45292</v>
      </c>
      <c r="C1248" s="3">
        <v>0.14375000000000002</v>
      </c>
      <c r="D1248">
        <v>12420</v>
      </c>
      <c r="E1248" s="57">
        <v>1024.8879999999999</v>
      </c>
      <c r="F1248" s="154">
        <v>14.8056</v>
      </c>
      <c r="G1248" s="158">
        <v>9.2512010000000006E-3</v>
      </c>
    </row>
    <row r="1249" spans="1:7" x14ac:dyDescent="0.25">
      <c r="A1249" s="6">
        <f t="shared" si="21"/>
        <v>45292.143865740742</v>
      </c>
      <c r="B1249" s="2">
        <v>45292</v>
      </c>
      <c r="C1249" s="3">
        <v>0.14386574074074074</v>
      </c>
      <c r="D1249">
        <v>12430</v>
      </c>
      <c r="E1249" s="57">
        <v>1024.8869999999999</v>
      </c>
      <c r="F1249" s="154">
        <v>14.8056</v>
      </c>
      <c r="G1249" s="158">
        <v>9.2512010000000006E-3</v>
      </c>
    </row>
    <row r="1250" spans="1:7" x14ac:dyDescent="0.25">
      <c r="A1250" s="6">
        <f t="shared" si="21"/>
        <v>45292.14398148148</v>
      </c>
      <c r="B1250" s="2">
        <v>45292</v>
      </c>
      <c r="C1250" s="3">
        <v>0.14398148148148149</v>
      </c>
      <c r="D1250">
        <v>12440</v>
      </c>
      <c r="E1250" s="57">
        <v>1024.8869999999999</v>
      </c>
      <c r="F1250" s="154">
        <v>14.8056</v>
      </c>
      <c r="G1250" s="158">
        <v>9.2512010000000006E-3</v>
      </c>
    </row>
    <row r="1251" spans="1:7" x14ac:dyDescent="0.25">
      <c r="A1251" s="6">
        <f t="shared" si="21"/>
        <v>45292.144097222219</v>
      </c>
      <c r="B1251" s="2">
        <v>45292</v>
      </c>
      <c r="C1251" s="3">
        <v>0.14409722222222224</v>
      </c>
      <c r="D1251">
        <v>12450</v>
      </c>
      <c r="E1251" s="57">
        <v>1024.886</v>
      </c>
      <c r="F1251" s="154">
        <v>14.8056</v>
      </c>
      <c r="G1251" s="158">
        <v>9.2512010000000006E-3</v>
      </c>
    </row>
    <row r="1252" spans="1:7" x14ac:dyDescent="0.25">
      <c r="A1252" s="6">
        <f t="shared" si="21"/>
        <v>45292.144212962965</v>
      </c>
      <c r="B1252" s="2">
        <v>45292</v>
      </c>
      <c r="C1252" s="3">
        <v>0.14421296296296296</v>
      </c>
      <c r="D1252">
        <v>12460</v>
      </c>
      <c r="E1252" s="57">
        <v>1024.886</v>
      </c>
      <c r="F1252" s="154">
        <v>14.8056</v>
      </c>
      <c r="G1252" s="158">
        <v>9.2512010000000006E-3</v>
      </c>
    </row>
    <row r="1253" spans="1:7" x14ac:dyDescent="0.25">
      <c r="A1253" s="6">
        <f t="shared" si="21"/>
        <v>45292.144328703704</v>
      </c>
      <c r="B1253" s="2">
        <v>45292</v>
      </c>
      <c r="C1253" s="3">
        <v>0.14432870370370371</v>
      </c>
      <c r="D1253">
        <v>12470</v>
      </c>
      <c r="E1253" s="57">
        <v>1024.885</v>
      </c>
      <c r="F1253" s="154">
        <v>14.8056</v>
      </c>
      <c r="G1253" s="158">
        <v>9.2512010000000006E-3</v>
      </c>
    </row>
    <row r="1254" spans="1:7" x14ac:dyDescent="0.25">
      <c r="A1254" s="6">
        <f t="shared" si="21"/>
        <v>45292.144444444442</v>
      </c>
      <c r="B1254" s="2">
        <v>45292</v>
      </c>
      <c r="C1254" s="3">
        <v>0.14444444444444446</v>
      </c>
      <c r="D1254">
        <v>12480</v>
      </c>
      <c r="E1254" s="57">
        <v>1024.885</v>
      </c>
      <c r="F1254" s="154">
        <v>14.8056</v>
      </c>
      <c r="G1254" s="158">
        <v>9.2512010000000006E-3</v>
      </c>
    </row>
    <row r="1255" spans="1:7" x14ac:dyDescent="0.25">
      <c r="A1255" s="6">
        <f t="shared" si="21"/>
        <v>45292.144560185188</v>
      </c>
      <c r="B1255" s="2">
        <v>45292</v>
      </c>
      <c r="C1255" s="3">
        <v>0.14456018518518518</v>
      </c>
      <c r="D1255">
        <v>12490</v>
      </c>
      <c r="E1255" s="57">
        <v>1024.884</v>
      </c>
      <c r="F1255" s="154">
        <v>14.8056</v>
      </c>
      <c r="G1255" s="158">
        <v>9.2512010000000006E-3</v>
      </c>
    </row>
    <row r="1256" spans="1:7" x14ac:dyDescent="0.25">
      <c r="A1256" s="6">
        <f t="shared" si="21"/>
        <v>45292.144675925927</v>
      </c>
      <c r="B1256" s="2">
        <v>45292</v>
      </c>
      <c r="C1256" s="3">
        <v>0.14467592592592593</v>
      </c>
      <c r="D1256">
        <v>12500</v>
      </c>
      <c r="E1256" s="57">
        <v>1024.884</v>
      </c>
      <c r="F1256" s="154">
        <v>14.8056</v>
      </c>
      <c r="G1256" s="158">
        <v>9.2512010000000006E-3</v>
      </c>
    </row>
    <row r="1257" spans="1:7" x14ac:dyDescent="0.25">
      <c r="A1257" s="6">
        <f t="shared" si="21"/>
        <v>45292.144791666666</v>
      </c>
      <c r="B1257" s="2">
        <v>45292</v>
      </c>
      <c r="C1257" s="3">
        <v>0.14479166666666668</v>
      </c>
      <c r="D1257">
        <v>12510</v>
      </c>
      <c r="E1257" s="57">
        <v>1024.883</v>
      </c>
      <c r="F1257" s="154">
        <v>14.8056</v>
      </c>
      <c r="G1257" s="158">
        <v>9.2512010000000006E-3</v>
      </c>
    </row>
    <row r="1258" spans="1:7" x14ac:dyDescent="0.25">
      <c r="A1258" s="6">
        <f t="shared" si="21"/>
        <v>45292.144907407404</v>
      </c>
      <c r="B1258" s="2">
        <v>45292</v>
      </c>
      <c r="C1258" s="3">
        <v>0.1449074074074074</v>
      </c>
      <c r="D1258">
        <v>12520</v>
      </c>
      <c r="E1258" s="57">
        <v>1024.883</v>
      </c>
      <c r="F1258" s="154">
        <v>14.8056</v>
      </c>
      <c r="G1258" s="158">
        <v>9.2512010000000006E-3</v>
      </c>
    </row>
    <row r="1259" spans="1:7" x14ac:dyDescent="0.25">
      <c r="A1259" s="6">
        <f t="shared" si="21"/>
        <v>45292.14502314815</v>
      </c>
      <c r="B1259" s="2">
        <v>45292</v>
      </c>
      <c r="C1259" s="3">
        <v>0.14502314814814815</v>
      </c>
      <c r="D1259">
        <v>12530</v>
      </c>
      <c r="E1259" s="57">
        <v>1024.8820000000001</v>
      </c>
      <c r="F1259" s="154">
        <v>14.8056</v>
      </c>
      <c r="G1259" s="158">
        <v>9.2512010000000006E-3</v>
      </c>
    </row>
    <row r="1260" spans="1:7" x14ac:dyDescent="0.25">
      <c r="A1260" s="6">
        <f t="shared" si="21"/>
        <v>45292.145138888889</v>
      </c>
      <c r="B1260" s="2">
        <v>45292</v>
      </c>
      <c r="C1260" s="3">
        <v>0.1451388888888889</v>
      </c>
      <c r="D1260">
        <v>12540</v>
      </c>
      <c r="E1260" s="57">
        <v>1024.8820000000001</v>
      </c>
      <c r="F1260" s="154">
        <v>14.8056</v>
      </c>
      <c r="G1260" s="158">
        <v>9.2512010000000006E-3</v>
      </c>
    </row>
    <row r="1261" spans="1:7" x14ac:dyDescent="0.25">
      <c r="A1261" s="6">
        <f t="shared" si="21"/>
        <v>45292.145254629628</v>
      </c>
      <c r="B1261" s="2">
        <v>45292</v>
      </c>
      <c r="C1261" s="3">
        <v>0.14525462962962962</v>
      </c>
      <c r="D1261">
        <v>12550</v>
      </c>
      <c r="E1261" s="57">
        <v>1024.8810000000001</v>
      </c>
      <c r="F1261" s="154">
        <v>14.8056</v>
      </c>
      <c r="G1261" s="158">
        <v>9.2512010000000006E-3</v>
      </c>
    </row>
    <row r="1262" spans="1:7" x14ac:dyDescent="0.25">
      <c r="A1262" s="6">
        <f t="shared" si="21"/>
        <v>45292.145370370374</v>
      </c>
      <c r="B1262" s="2">
        <v>45292</v>
      </c>
      <c r="C1262" s="3">
        <v>0.14537037037037037</v>
      </c>
      <c r="D1262">
        <v>12560</v>
      </c>
      <c r="E1262" s="57">
        <v>1024.8810000000001</v>
      </c>
      <c r="F1262" s="154">
        <v>14.8056</v>
      </c>
      <c r="G1262" s="158">
        <v>9.2512010000000006E-3</v>
      </c>
    </row>
    <row r="1263" spans="1:7" x14ac:dyDescent="0.25">
      <c r="A1263" s="6">
        <f t="shared" si="21"/>
        <v>45292.145486111112</v>
      </c>
      <c r="B1263" s="2">
        <v>45292</v>
      </c>
      <c r="C1263" s="3">
        <v>0.14548611111111112</v>
      </c>
      <c r="D1263">
        <v>12570</v>
      </c>
      <c r="E1263" s="57">
        <v>1024.8800000000001</v>
      </c>
      <c r="F1263" s="154">
        <v>14.8056</v>
      </c>
      <c r="G1263" s="158">
        <v>9.2512010000000006E-3</v>
      </c>
    </row>
    <row r="1264" spans="1:7" x14ac:dyDescent="0.25">
      <c r="A1264" s="6">
        <f t="shared" si="21"/>
        <v>45292.145601851851</v>
      </c>
      <c r="B1264" s="2">
        <v>45292</v>
      </c>
      <c r="C1264" s="3">
        <v>0.14560185185185184</v>
      </c>
      <c r="D1264">
        <v>12580</v>
      </c>
      <c r="E1264" s="57">
        <v>1024.8800000000001</v>
      </c>
      <c r="F1264" s="154">
        <v>14.8056</v>
      </c>
      <c r="G1264" s="158">
        <v>9.2512010000000006E-3</v>
      </c>
    </row>
    <row r="1265" spans="1:7" x14ac:dyDescent="0.25">
      <c r="A1265" s="6">
        <f t="shared" si="21"/>
        <v>45292.14571759259</v>
      </c>
      <c r="B1265" s="2">
        <v>45292</v>
      </c>
      <c r="C1265" s="3">
        <v>0.14571759259259259</v>
      </c>
      <c r="D1265">
        <v>12590</v>
      </c>
      <c r="E1265" s="57">
        <v>1024.8789999999999</v>
      </c>
      <c r="F1265" s="154">
        <v>14.8056</v>
      </c>
      <c r="G1265" s="158">
        <v>9.2512010000000006E-3</v>
      </c>
    </row>
    <row r="1266" spans="1:7" x14ac:dyDescent="0.25">
      <c r="A1266" s="6">
        <f t="shared" si="21"/>
        <v>45292.145833333336</v>
      </c>
      <c r="B1266" s="2">
        <v>45292</v>
      </c>
      <c r="C1266" s="3">
        <v>0.14583333333333334</v>
      </c>
      <c r="D1266">
        <v>12600</v>
      </c>
      <c r="E1266" s="57">
        <v>1024.8789999999999</v>
      </c>
      <c r="F1266" s="154">
        <v>14.8056</v>
      </c>
      <c r="G1266" s="158">
        <v>9.2512010000000006E-3</v>
      </c>
    </row>
    <row r="1267" spans="1:7" x14ac:dyDescent="0.25">
      <c r="A1267" s="6">
        <f t="shared" si="21"/>
        <v>45292.145949074074</v>
      </c>
      <c r="B1267" s="2">
        <v>45292</v>
      </c>
      <c r="C1267" s="3">
        <v>0.14594907407407406</v>
      </c>
      <c r="D1267">
        <v>12610</v>
      </c>
      <c r="E1267" s="57">
        <v>1024.8789999999999</v>
      </c>
      <c r="F1267" s="154">
        <v>14.8056</v>
      </c>
      <c r="G1267" s="158">
        <v>9.2512010000000006E-3</v>
      </c>
    </row>
    <row r="1268" spans="1:7" x14ac:dyDescent="0.25">
      <c r="A1268" s="6">
        <f t="shared" si="21"/>
        <v>45292.146064814813</v>
      </c>
      <c r="B1268" s="2">
        <v>45292</v>
      </c>
      <c r="C1268" s="3">
        <v>0.14606481481481481</v>
      </c>
      <c r="D1268">
        <v>12620</v>
      </c>
      <c r="E1268" s="57">
        <v>1024.8779999999999</v>
      </c>
      <c r="F1268" s="154">
        <v>14.8056</v>
      </c>
      <c r="G1268" s="158">
        <v>9.2512010000000006E-3</v>
      </c>
    </row>
    <row r="1269" spans="1:7" x14ac:dyDescent="0.25">
      <c r="A1269" s="6">
        <f t="shared" si="21"/>
        <v>45292.146180555559</v>
      </c>
      <c r="B1269" s="2">
        <v>45292</v>
      </c>
      <c r="C1269" s="3">
        <v>0.14618055555555556</v>
      </c>
      <c r="D1269">
        <v>12630</v>
      </c>
      <c r="E1269" s="57">
        <v>1024.8779999999999</v>
      </c>
      <c r="F1269" s="154">
        <v>14.8056</v>
      </c>
      <c r="G1269" s="158">
        <v>9.2512010000000006E-3</v>
      </c>
    </row>
    <row r="1270" spans="1:7" x14ac:dyDescent="0.25">
      <c r="A1270" s="6">
        <f t="shared" si="21"/>
        <v>45292.146296296298</v>
      </c>
      <c r="B1270" s="2">
        <v>45292</v>
      </c>
      <c r="C1270" s="3">
        <v>0.14629629629629629</v>
      </c>
      <c r="D1270">
        <v>12640</v>
      </c>
      <c r="E1270" s="57">
        <v>1024.877</v>
      </c>
      <c r="F1270" s="154">
        <v>14.8056</v>
      </c>
      <c r="G1270" s="158">
        <v>9.2512010000000006E-3</v>
      </c>
    </row>
    <row r="1271" spans="1:7" x14ac:dyDescent="0.25">
      <c r="A1271" s="6">
        <f t="shared" si="21"/>
        <v>45292.146412037036</v>
      </c>
      <c r="B1271" s="2">
        <v>45292</v>
      </c>
      <c r="C1271" s="3">
        <v>0.14641203703703703</v>
      </c>
      <c r="D1271">
        <v>12650</v>
      </c>
      <c r="E1271" s="57">
        <v>1024.877</v>
      </c>
      <c r="F1271" s="154">
        <v>14.8056</v>
      </c>
      <c r="G1271" s="158">
        <v>9.2512010000000006E-3</v>
      </c>
    </row>
    <row r="1272" spans="1:7" x14ac:dyDescent="0.25">
      <c r="A1272" s="6">
        <f t="shared" si="21"/>
        <v>45292.146527777775</v>
      </c>
      <c r="B1272" s="2">
        <v>45292</v>
      </c>
      <c r="C1272" s="3">
        <v>0.14652777777777778</v>
      </c>
      <c r="D1272">
        <v>12660</v>
      </c>
      <c r="E1272" s="57">
        <v>1024.876</v>
      </c>
      <c r="F1272" s="154">
        <v>14.8056</v>
      </c>
      <c r="G1272" s="158">
        <v>9.2512010000000006E-3</v>
      </c>
    </row>
    <row r="1273" spans="1:7" x14ac:dyDescent="0.25">
      <c r="A1273" s="6">
        <f t="shared" si="21"/>
        <v>45292.146643518521</v>
      </c>
      <c r="B1273" s="2">
        <v>45292</v>
      </c>
      <c r="C1273" s="3">
        <v>0.14664351851851851</v>
      </c>
      <c r="D1273">
        <v>12670</v>
      </c>
      <c r="E1273" s="57">
        <v>1024.876</v>
      </c>
      <c r="F1273" s="154">
        <v>14.8056</v>
      </c>
      <c r="G1273" s="158">
        <v>9.2512010000000006E-3</v>
      </c>
    </row>
    <row r="1274" spans="1:7" x14ac:dyDescent="0.25">
      <c r="A1274" s="6">
        <f t="shared" si="21"/>
        <v>45292.14675925926</v>
      </c>
      <c r="B1274" s="2">
        <v>45292</v>
      </c>
      <c r="C1274" s="3">
        <v>0.14675925925925926</v>
      </c>
      <c r="D1274">
        <v>12680</v>
      </c>
      <c r="E1274" s="57">
        <v>1024.876</v>
      </c>
      <c r="F1274" s="154">
        <v>14.8056</v>
      </c>
      <c r="G1274" s="158">
        <v>9.2512010000000006E-3</v>
      </c>
    </row>
    <row r="1275" spans="1:7" x14ac:dyDescent="0.25">
      <c r="A1275" s="6">
        <f t="shared" si="21"/>
        <v>45292.146874999999</v>
      </c>
      <c r="B1275" s="2">
        <v>45292</v>
      </c>
      <c r="C1275" s="3">
        <v>0.14687500000000001</v>
      </c>
      <c r="D1275">
        <v>12690</v>
      </c>
      <c r="E1275" s="57">
        <v>1024.875</v>
      </c>
      <c r="F1275" s="154">
        <v>14.8056</v>
      </c>
      <c r="G1275" s="158">
        <v>9.2512010000000006E-3</v>
      </c>
    </row>
    <row r="1276" spans="1:7" x14ac:dyDescent="0.25">
      <c r="A1276" s="6">
        <f t="shared" si="21"/>
        <v>45292.146990740737</v>
      </c>
      <c r="B1276" s="2">
        <v>45292</v>
      </c>
      <c r="C1276" s="3">
        <v>0.14699074074074073</v>
      </c>
      <c r="D1276">
        <v>12700</v>
      </c>
      <c r="E1276" s="57">
        <v>1024.875</v>
      </c>
      <c r="F1276" s="154">
        <v>14.8056</v>
      </c>
      <c r="G1276" s="158">
        <v>9.2512010000000006E-3</v>
      </c>
    </row>
    <row r="1277" spans="1:7" x14ac:dyDescent="0.25">
      <c r="A1277" s="6">
        <f t="shared" si="21"/>
        <v>45292.147106481483</v>
      </c>
      <c r="B1277" s="2">
        <v>45292</v>
      </c>
      <c r="C1277" s="3">
        <v>0.14710648148148148</v>
      </c>
      <c r="D1277">
        <v>12710</v>
      </c>
      <c r="E1277" s="57">
        <v>1024.875</v>
      </c>
      <c r="F1277" s="154">
        <v>14.8056</v>
      </c>
      <c r="G1277" s="158">
        <v>9.2512010000000006E-3</v>
      </c>
    </row>
    <row r="1278" spans="1:7" x14ac:dyDescent="0.25">
      <c r="A1278" s="6">
        <f t="shared" si="21"/>
        <v>45292.147222222222</v>
      </c>
      <c r="B1278" s="2">
        <v>45292</v>
      </c>
      <c r="C1278" s="3">
        <v>0.14722222222222223</v>
      </c>
      <c r="D1278">
        <v>12720</v>
      </c>
      <c r="E1278" s="57">
        <v>1024.874</v>
      </c>
      <c r="F1278" s="154">
        <v>14.8056</v>
      </c>
      <c r="G1278" s="158">
        <v>9.2512010000000006E-3</v>
      </c>
    </row>
    <row r="1279" spans="1:7" x14ac:dyDescent="0.25">
      <c r="A1279" s="6">
        <f t="shared" si="21"/>
        <v>45292.147337962961</v>
      </c>
      <c r="B1279" s="2">
        <v>45292</v>
      </c>
      <c r="C1279" s="3">
        <v>0.14733796296296295</v>
      </c>
      <c r="D1279">
        <v>12730</v>
      </c>
      <c r="E1279" s="57">
        <v>1024.874</v>
      </c>
      <c r="F1279" s="154">
        <v>14.8056</v>
      </c>
      <c r="G1279" s="158">
        <v>9.2512010000000006E-3</v>
      </c>
    </row>
    <row r="1280" spans="1:7" x14ac:dyDescent="0.25">
      <c r="A1280" s="6">
        <f t="shared" si="21"/>
        <v>45292.147453703707</v>
      </c>
      <c r="B1280" s="2">
        <v>45292</v>
      </c>
      <c r="C1280" s="3">
        <v>0.1474537037037037</v>
      </c>
      <c r="D1280">
        <v>12740</v>
      </c>
      <c r="E1280" s="57">
        <v>1024.873</v>
      </c>
      <c r="F1280" s="154">
        <v>14.8056</v>
      </c>
      <c r="G1280" s="158">
        <v>9.2512010000000006E-3</v>
      </c>
    </row>
    <row r="1281" spans="1:7" x14ac:dyDescent="0.25">
      <c r="A1281" s="6">
        <f t="shared" si="21"/>
        <v>45292.147569444445</v>
      </c>
      <c r="B1281" s="2">
        <v>45292</v>
      </c>
      <c r="C1281" s="3">
        <v>0.14756944444444445</v>
      </c>
      <c r="D1281">
        <v>12750</v>
      </c>
      <c r="E1281" s="57">
        <v>1024.873</v>
      </c>
      <c r="F1281" s="154">
        <v>14.8056</v>
      </c>
      <c r="G1281" s="158">
        <v>9.2512010000000006E-3</v>
      </c>
    </row>
    <row r="1282" spans="1:7" x14ac:dyDescent="0.25">
      <c r="A1282" s="6">
        <f t="shared" si="21"/>
        <v>45292.147685185184</v>
      </c>
      <c r="B1282" s="2">
        <v>45292</v>
      </c>
      <c r="C1282" s="3">
        <v>0.14768518518518517</v>
      </c>
      <c r="D1282">
        <v>12760</v>
      </c>
      <c r="E1282" s="57">
        <v>1024.873</v>
      </c>
      <c r="F1282" s="154">
        <v>14.8056</v>
      </c>
      <c r="G1282" s="158">
        <v>9.2512010000000006E-3</v>
      </c>
    </row>
    <row r="1283" spans="1:7" x14ac:dyDescent="0.25">
      <c r="A1283" s="6">
        <f t="shared" si="21"/>
        <v>45292.147800925923</v>
      </c>
      <c r="B1283" s="2">
        <v>45292</v>
      </c>
      <c r="C1283" s="3">
        <v>0.14780092592592595</v>
      </c>
      <c r="D1283">
        <v>12770</v>
      </c>
      <c r="E1283" s="57">
        <v>1024.8720000000001</v>
      </c>
      <c r="F1283" s="154">
        <v>14.8056</v>
      </c>
      <c r="G1283" s="158">
        <v>9.2512010000000006E-3</v>
      </c>
    </row>
    <row r="1284" spans="1:7" x14ac:dyDescent="0.25">
      <c r="A1284" s="6">
        <f t="shared" si="21"/>
        <v>45292.147916666669</v>
      </c>
      <c r="B1284" s="2">
        <v>45292</v>
      </c>
      <c r="C1284" s="3">
        <v>0.14791666666666667</v>
      </c>
      <c r="D1284">
        <v>12780</v>
      </c>
      <c r="E1284" s="57">
        <v>1024.8720000000001</v>
      </c>
      <c r="F1284" s="154">
        <v>14.8056</v>
      </c>
      <c r="G1284" s="158">
        <v>9.2512010000000006E-3</v>
      </c>
    </row>
    <row r="1285" spans="1:7" x14ac:dyDescent="0.25">
      <c r="A1285" s="6">
        <f t="shared" si="21"/>
        <v>45292.148032407407</v>
      </c>
      <c r="B1285" s="2">
        <v>45292</v>
      </c>
      <c r="C1285" s="3">
        <v>0.14803240740740739</v>
      </c>
      <c r="D1285">
        <v>12790</v>
      </c>
      <c r="E1285" s="57">
        <v>1024.8710000000001</v>
      </c>
      <c r="F1285" s="154">
        <v>14.8056</v>
      </c>
      <c r="G1285" s="158">
        <v>9.2512010000000006E-3</v>
      </c>
    </row>
    <row r="1286" spans="1:7" x14ac:dyDescent="0.25">
      <c r="A1286" s="6">
        <f t="shared" ref="A1286:A1349" si="22">DATEVALUE(TEXT($A$1,"MM/DD/YYYY"))+C1286</f>
        <v>45292.148148148146</v>
      </c>
      <c r="B1286" s="2">
        <v>45292</v>
      </c>
      <c r="C1286" s="3">
        <v>0.14814814814814814</v>
      </c>
      <c r="D1286">
        <v>12800</v>
      </c>
      <c r="E1286" s="57">
        <v>1024.8710000000001</v>
      </c>
      <c r="F1286" s="154">
        <v>14.8056</v>
      </c>
      <c r="G1286" s="158">
        <v>9.2512010000000006E-3</v>
      </c>
    </row>
    <row r="1287" spans="1:7" x14ac:dyDescent="0.25">
      <c r="A1287" s="6">
        <f t="shared" si="22"/>
        <v>45292.148263888892</v>
      </c>
      <c r="B1287" s="2">
        <v>45292</v>
      </c>
      <c r="C1287" s="3">
        <v>0.14826388888888889</v>
      </c>
      <c r="D1287">
        <v>12810</v>
      </c>
      <c r="E1287" s="57">
        <v>1024.8710000000001</v>
      </c>
      <c r="F1287" s="154">
        <v>14.8056</v>
      </c>
      <c r="G1287" s="158">
        <v>9.2512010000000006E-3</v>
      </c>
    </row>
    <row r="1288" spans="1:7" x14ac:dyDescent="0.25">
      <c r="A1288" s="6">
        <f t="shared" si="22"/>
        <v>45292.148379629631</v>
      </c>
      <c r="B1288" s="2">
        <v>45292</v>
      </c>
      <c r="C1288" s="3">
        <v>0.14837962962962961</v>
      </c>
      <c r="D1288">
        <v>12820</v>
      </c>
      <c r="E1288" s="57">
        <v>1024.8699999999999</v>
      </c>
      <c r="F1288" s="154">
        <v>14.8056</v>
      </c>
      <c r="G1288" s="158">
        <v>9.2512010000000006E-3</v>
      </c>
    </row>
    <row r="1289" spans="1:7" x14ac:dyDescent="0.25">
      <c r="A1289" s="6">
        <f t="shared" si="22"/>
        <v>45292.148495370369</v>
      </c>
      <c r="B1289" s="2">
        <v>45292</v>
      </c>
      <c r="C1289" s="3">
        <v>0.14849537037037039</v>
      </c>
      <c r="D1289">
        <v>12830</v>
      </c>
      <c r="E1289" s="57">
        <v>1024.8699999999999</v>
      </c>
      <c r="F1289" s="154">
        <v>14.8056</v>
      </c>
      <c r="G1289" s="158">
        <v>9.2512010000000006E-3</v>
      </c>
    </row>
    <row r="1290" spans="1:7" x14ac:dyDescent="0.25">
      <c r="A1290" s="6">
        <f t="shared" si="22"/>
        <v>45292.148611111108</v>
      </c>
      <c r="B1290" s="2">
        <v>45292</v>
      </c>
      <c r="C1290" s="3">
        <v>0.14861111111111111</v>
      </c>
      <c r="D1290">
        <v>12840</v>
      </c>
      <c r="E1290" s="57">
        <v>1024.8699999999999</v>
      </c>
      <c r="F1290" s="154">
        <v>14.8056</v>
      </c>
      <c r="G1290" s="158">
        <v>9.2512010000000006E-3</v>
      </c>
    </row>
    <row r="1291" spans="1:7" x14ac:dyDescent="0.25">
      <c r="A1291" s="6">
        <f t="shared" si="22"/>
        <v>45292.148726851854</v>
      </c>
      <c r="B1291" s="2">
        <v>45292</v>
      </c>
      <c r="C1291" s="3">
        <v>0.14872685185185186</v>
      </c>
      <c r="D1291">
        <v>12850</v>
      </c>
      <c r="E1291" s="57">
        <v>1024.8689999999999</v>
      </c>
      <c r="F1291" s="154">
        <v>14.8056</v>
      </c>
      <c r="G1291" s="158">
        <v>9.2512010000000006E-3</v>
      </c>
    </row>
    <row r="1292" spans="1:7" x14ac:dyDescent="0.25">
      <c r="A1292" s="6">
        <f t="shared" si="22"/>
        <v>45292.148842592593</v>
      </c>
      <c r="B1292" s="2">
        <v>45292</v>
      </c>
      <c r="C1292" s="3">
        <v>0.14884259259259261</v>
      </c>
      <c r="D1292">
        <v>12860</v>
      </c>
      <c r="E1292" s="57">
        <v>1024.8689999999999</v>
      </c>
      <c r="F1292" s="154">
        <v>14.8056</v>
      </c>
      <c r="G1292" s="158">
        <v>9.2512010000000006E-3</v>
      </c>
    </row>
    <row r="1293" spans="1:7" x14ac:dyDescent="0.25">
      <c r="A1293" s="6">
        <f t="shared" si="22"/>
        <v>45292.148958333331</v>
      </c>
      <c r="B1293" s="2">
        <v>45292</v>
      </c>
      <c r="C1293" s="3">
        <v>0.14895833333333333</v>
      </c>
      <c r="D1293">
        <v>12870</v>
      </c>
      <c r="E1293" s="57">
        <v>1024.8689999999999</v>
      </c>
      <c r="F1293" s="154">
        <v>14.8056</v>
      </c>
      <c r="G1293" s="158">
        <v>9.2512010000000006E-3</v>
      </c>
    </row>
    <row r="1294" spans="1:7" x14ac:dyDescent="0.25">
      <c r="A1294" s="6">
        <f t="shared" si="22"/>
        <v>45292.149074074077</v>
      </c>
      <c r="B1294" s="2">
        <v>45292</v>
      </c>
      <c r="C1294" s="3">
        <v>0.14907407407407405</v>
      </c>
      <c r="D1294">
        <v>12880</v>
      </c>
      <c r="E1294" s="57">
        <v>1024.8689999999999</v>
      </c>
      <c r="F1294" s="154">
        <v>14.8056</v>
      </c>
      <c r="G1294" s="158">
        <v>9.2512010000000006E-3</v>
      </c>
    </row>
    <row r="1295" spans="1:7" x14ac:dyDescent="0.25">
      <c r="A1295" s="6">
        <f t="shared" si="22"/>
        <v>45292.149189814816</v>
      </c>
      <c r="B1295" s="2">
        <v>45292</v>
      </c>
      <c r="C1295" s="3">
        <v>0.14918981481481483</v>
      </c>
      <c r="D1295">
        <v>12890</v>
      </c>
      <c r="E1295" s="57">
        <v>1024.8679999999999</v>
      </c>
      <c r="F1295" s="154">
        <v>14.8056</v>
      </c>
      <c r="G1295" s="158">
        <v>9.2512010000000006E-3</v>
      </c>
    </row>
    <row r="1296" spans="1:7" x14ac:dyDescent="0.25">
      <c r="A1296" s="6">
        <f t="shared" si="22"/>
        <v>45292.149305555555</v>
      </c>
      <c r="B1296" s="2">
        <v>45292</v>
      </c>
      <c r="C1296" s="3">
        <v>0.14930555555555555</v>
      </c>
      <c r="D1296">
        <v>12900</v>
      </c>
      <c r="E1296" s="57">
        <v>1024.8679999999999</v>
      </c>
      <c r="F1296" s="154">
        <v>14.8056</v>
      </c>
      <c r="G1296" s="158">
        <v>9.2512010000000006E-3</v>
      </c>
    </row>
    <row r="1297" spans="1:7" x14ac:dyDescent="0.25">
      <c r="A1297" s="6">
        <f t="shared" si="22"/>
        <v>45292.149421296293</v>
      </c>
      <c r="B1297" s="2">
        <v>45292</v>
      </c>
      <c r="C1297" s="3">
        <v>0.1494212962962963</v>
      </c>
      <c r="D1297">
        <v>12910</v>
      </c>
      <c r="E1297" s="57">
        <v>1024.867</v>
      </c>
      <c r="F1297" s="154">
        <v>14.8056</v>
      </c>
      <c r="G1297" s="158">
        <v>9.2512010000000006E-3</v>
      </c>
    </row>
    <row r="1298" spans="1:7" x14ac:dyDescent="0.25">
      <c r="A1298" s="6">
        <f t="shared" si="22"/>
        <v>45292.149537037039</v>
      </c>
      <c r="B1298" s="2">
        <v>45292</v>
      </c>
      <c r="C1298" s="3">
        <v>0.14953703703703705</v>
      </c>
      <c r="D1298">
        <v>12920</v>
      </c>
      <c r="E1298" s="57">
        <v>1024.867</v>
      </c>
      <c r="F1298" s="154">
        <v>14.8056</v>
      </c>
      <c r="G1298" s="158">
        <v>9.2512010000000006E-3</v>
      </c>
    </row>
    <row r="1299" spans="1:7" x14ac:dyDescent="0.25">
      <c r="A1299" s="6">
        <f t="shared" si="22"/>
        <v>45292.149652777778</v>
      </c>
      <c r="B1299" s="2">
        <v>45292</v>
      </c>
      <c r="C1299" s="3">
        <v>0.14965277777777777</v>
      </c>
      <c r="D1299">
        <v>12930</v>
      </c>
      <c r="E1299" s="57">
        <v>1024.867</v>
      </c>
      <c r="F1299" s="154">
        <v>14.8056</v>
      </c>
      <c r="G1299" s="158">
        <v>9.2512010000000006E-3</v>
      </c>
    </row>
    <row r="1300" spans="1:7" x14ac:dyDescent="0.25">
      <c r="A1300" s="6">
        <f t="shared" si="22"/>
        <v>45292.149768518517</v>
      </c>
      <c r="B1300" s="2">
        <v>45292</v>
      </c>
      <c r="C1300" s="3">
        <v>0.14976851851851852</v>
      </c>
      <c r="D1300">
        <v>12940</v>
      </c>
      <c r="E1300" s="57">
        <v>1024.867</v>
      </c>
      <c r="F1300" s="154">
        <v>14.8056</v>
      </c>
      <c r="G1300" s="158">
        <v>9.2512010000000006E-3</v>
      </c>
    </row>
    <row r="1301" spans="1:7" x14ac:dyDescent="0.25">
      <c r="A1301" s="6">
        <f t="shared" si="22"/>
        <v>45292.149884259263</v>
      </c>
      <c r="B1301" s="2">
        <v>45292</v>
      </c>
      <c r="C1301" s="3">
        <v>0.14988425925925927</v>
      </c>
      <c r="D1301">
        <v>12950</v>
      </c>
      <c r="E1301" s="57">
        <v>1024.866</v>
      </c>
      <c r="F1301" s="154">
        <v>14.8056</v>
      </c>
      <c r="G1301" s="158">
        <v>9.2512010000000006E-3</v>
      </c>
    </row>
    <row r="1302" spans="1:7" x14ac:dyDescent="0.25">
      <c r="A1302" s="6">
        <f t="shared" si="22"/>
        <v>45292.15</v>
      </c>
      <c r="B1302" s="2">
        <v>45292</v>
      </c>
      <c r="C1302" s="3">
        <v>0.15</v>
      </c>
      <c r="D1302">
        <v>12960</v>
      </c>
      <c r="E1302" s="57">
        <v>1024.866</v>
      </c>
      <c r="F1302" s="154">
        <v>14.8056</v>
      </c>
      <c r="G1302" s="158">
        <v>9.2512010000000006E-3</v>
      </c>
    </row>
    <row r="1303" spans="1:7" x14ac:dyDescent="0.25">
      <c r="A1303" s="6">
        <f t="shared" si="22"/>
        <v>45292.15011574074</v>
      </c>
      <c r="B1303" s="2">
        <v>45292</v>
      </c>
      <c r="C1303" s="3">
        <v>0.15011574074074074</v>
      </c>
      <c r="D1303">
        <v>12970</v>
      </c>
      <c r="E1303" s="57">
        <v>1024.866</v>
      </c>
      <c r="F1303" s="154">
        <v>14.8056</v>
      </c>
      <c r="G1303" s="158">
        <v>9.2512010000000006E-3</v>
      </c>
    </row>
    <row r="1304" spans="1:7" x14ac:dyDescent="0.25">
      <c r="A1304" s="6">
        <f t="shared" si="22"/>
        <v>45292.150231481479</v>
      </c>
      <c r="B1304" s="2">
        <v>45292</v>
      </c>
      <c r="C1304" s="3">
        <v>0.15023148148148149</v>
      </c>
      <c r="D1304">
        <v>12980</v>
      </c>
      <c r="E1304" s="57">
        <v>1024.865</v>
      </c>
      <c r="F1304" s="154">
        <v>14.8056</v>
      </c>
      <c r="G1304" s="158">
        <v>9.2512010000000006E-3</v>
      </c>
    </row>
    <row r="1305" spans="1:7" x14ac:dyDescent="0.25">
      <c r="A1305" s="6">
        <f t="shared" si="22"/>
        <v>45292.150347222225</v>
      </c>
      <c r="B1305" s="2">
        <v>45292</v>
      </c>
      <c r="C1305" s="3">
        <v>0.15034722222222222</v>
      </c>
      <c r="D1305">
        <v>12990</v>
      </c>
      <c r="E1305" s="57">
        <v>1024.865</v>
      </c>
      <c r="F1305" s="154">
        <v>14.8056</v>
      </c>
      <c r="G1305" s="158">
        <v>9.2512010000000006E-3</v>
      </c>
    </row>
    <row r="1306" spans="1:7" x14ac:dyDescent="0.25">
      <c r="A1306" s="6">
        <f t="shared" si="22"/>
        <v>45292.150462962964</v>
      </c>
      <c r="B1306" s="2">
        <v>45292</v>
      </c>
      <c r="C1306" s="3">
        <v>0.15046296296296297</v>
      </c>
      <c r="D1306">
        <v>13000</v>
      </c>
      <c r="E1306" s="57">
        <v>1024.865</v>
      </c>
      <c r="F1306" s="154">
        <v>14.8056</v>
      </c>
      <c r="G1306" s="158">
        <v>9.2512010000000006E-3</v>
      </c>
    </row>
    <row r="1307" spans="1:7" x14ac:dyDescent="0.25">
      <c r="A1307" s="6">
        <f t="shared" si="22"/>
        <v>45292.150578703702</v>
      </c>
      <c r="B1307" s="2">
        <v>45292</v>
      </c>
      <c r="C1307" s="3">
        <v>0.15057870370370371</v>
      </c>
      <c r="D1307">
        <v>13010</v>
      </c>
      <c r="E1307" s="57">
        <v>1024.865</v>
      </c>
      <c r="F1307" s="154">
        <v>14.8056</v>
      </c>
      <c r="G1307" s="158">
        <v>9.2512010000000006E-3</v>
      </c>
    </row>
    <row r="1308" spans="1:7" x14ac:dyDescent="0.25">
      <c r="A1308" s="6">
        <f t="shared" si="22"/>
        <v>45292.150694444441</v>
      </c>
      <c r="B1308" s="2">
        <v>45292</v>
      </c>
      <c r="C1308" s="3">
        <v>0.15069444444444444</v>
      </c>
      <c r="D1308">
        <v>13020</v>
      </c>
      <c r="E1308" s="57">
        <v>1024.864</v>
      </c>
      <c r="F1308" s="154">
        <v>14.8056</v>
      </c>
      <c r="G1308" s="158">
        <v>9.2512010000000006E-3</v>
      </c>
    </row>
    <row r="1309" spans="1:7" x14ac:dyDescent="0.25">
      <c r="A1309" s="6">
        <f t="shared" si="22"/>
        <v>45292.150810185187</v>
      </c>
      <c r="B1309" s="2">
        <v>45292</v>
      </c>
      <c r="C1309" s="3">
        <v>0.15081018518518519</v>
      </c>
      <c r="D1309">
        <v>13030</v>
      </c>
      <c r="E1309" s="57">
        <v>1024.864</v>
      </c>
      <c r="F1309" s="154">
        <v>14.8056</v>
      </c>
      <c r="G1309" s="158">
        <v>9.2512010000000006E-3</v>
      </c>
    </row>
    <row r="1310" spans="1:7" x14ac:dyDescent="0.25">
      <c r="A1310" s="6">
        <f t="shared" si="22"/>
        <v>45292.150925925926</v>
      </c>
      <c r="B1310" s="2">
        <v>45292</v>
      </c>
      <c r="C1310" s="3">
        <v>0.15092592592592594</v>
      </c>
      <c r="D1310">
        <v>13040</v>
      </c>
      <c r="E1310" s="57">
        <v>1024.864</v>
      </c>
      <c r="F1310" s="154">
        <v>14.8056</v>
      </c>
      <c r="G1310" s="158">
        <v>9.2512010000000006E-3</v>
      </c>
    </row>
    <row r="1311" spans="1:7" x14ac:dyDescent="0.25">
      <c r="A1311" s="6">
        <f t="shared" si="22"/>
        <v>45292.151041666664</v>
      </c>
      <c r="B1311" s="2">
        <v>45292</v>
      </c>
      <c r="C1311" s="3">
        <v>0.15104166666666666</v>
      </c>
      <c r="D1311">
        <v>13050</v>
      </c>
      <c r="E1311" s="57">
        <v>1024.864</v>
      </c>
      <c r="F1311" s="154">
        <v>14.8056</v>
      </c>
      <c r="G1311" s="158">
        <v>9.2512010000000006E-3</v>
      </c>
    </row>
    <row r="1312" spans="1:7" x14ac:dyDescent="0.25">
      <c r="A1312" s="6">
        <f t="shared" si="22"/>
        <v>45292.15115740741</v>
      </c>
      <c r="B1312" s="2">
        <v>45292</v>
      </c>
      <c r="C1312" s="3">
        <v>0.15115740740740741</v>
      </c>
      <c r="D1312">
        <v>13060</v>
      </c>
      <c r="E1312" s="57">
        <v>1024.8630000000001</v>
      </c>
      <c r="F1312" s="154">
        <v>14.8056</v>
      </c>
      <c r="G1312" s="158">
        <v>9.2512010000000006E-3</v>
      </c>
    </row>
    <row r="1313" spans="1:7" x14ac:dyDescent="0.25">
      <c r="A1313" s="6">
        <f t="shared" si="22"/>
        <v>45292.151273148149</v>
      </c>
      <c r="B1313" s="2">
        <v>45292</v>
      </c>
      <c r="C1313" s="3">
        <v>0.15127314814814816</v>
      </c>
      <c r="D1313">
        <v>13070</v>
      </c>
      <c r="E1313" s="57">
        <v>1024.8630000000001</v>
      </c>
      <c r="F1313" s="154">
        <v>14.8056</v>
      </c>
      <c r="G1313" s="158">
        <v>9.2512010000000006E-3</v>
      </c>
    </row>
    <row r="1314" spans="1:7" x14ac:dyDescent="0.25">
      <c r="A1314" s="6">
        <f t="shared" si="22"/>
        <v>45292.151388888888</v>
      </c>
      <c r="B1314" s="2">
        <v>45292</v>
      </c>
      <c r="C1314" s="3">
        <v>0.15138888888888888</v>
      </c>
      <c r="D1314">
        <v>13080</v>
      </c>
      <c r="E1314" s="57">
        <v>1024.8630000000001</v>
      </c>
      <c r="F1314" s="154">
        <v>14.8056</v>
      </c>
      <c r="G1314" s="158">
        <v>9.2512010000000006E-3</v>
      </c>
    </row>
    <row r="1315" spans="1:7" x14ac:dyDescent="0.25">
      <c r="A1315" s="6">
        <f t="shared" si="22"/>
        <v>45292.151504629626</v>
      </c>
      <c r="B1315" s="2">
        <v>45292</v>
      </c>
      <c r="C1315" s="3">
        <v>0.15150462962962963</v>
      </c>
      <c r="D1315">
        <v>13090</v>
      </c>
      <c r="E1315" s="57">
        <v>1024.8630000000001</v>
      </c>
      <c r="F1315" s="154">
        <v>14.8056</v>
      </c>
      <c r="G1315" s="158">
        <v>9.2512010000000006E-3</v>
      </c>
    </row>
    <row r="1316" spans="1:7" x14ac:dyDescent="0.25">
      <c r="A1316" s="6">
        <f t="shared" si="22"/>
        <v>45292.151620370372</v>
      </c>
      <c r="B1316" s="2">
        <v>45292</v>
      </c>
      <c r="C1316" s="3">
        <v>0.15162037037037038</v>
      </c>
      <c r="D1316">
        <v>13100</v>
      </c>
      <c r="E1316" s="57">
        <v>1024.8620000000001</v>
      </c>
      <c r="F1316" s="154">
        <v>14.8056</v>
      </c>
      <c r="G1316" s="158">
        <v>9.2512010000000006E-3</v>
      </c>
    </row>
    <row r="1317" spans="1:7" x14ac:dyDescent="0.25">
      <c r="A1317" s="6">
        <f t="shared" si="22"/>
        <v>45292.151736111111</v>
      </c>
      <c r="B1317" s="2">
        <v>45292</v>
      </c>
      <c r="C1317" s="3">
        <v>0.1517361111111111</v>
      </c>
      <c r="D1317">
        <v>13110</v>
      </c>
      <c r="E1317" s="57">
        <v>1024.8620000000001</v>
      </c>
      <c r="F1317" s="154">
        <v>14.8056</v>
      </c>
      <c r="G1317" s="158">
        <v>9.2512010000000006E-3</v>
      </c>
    </row>
    <row r="1318" spans="1:7" x14ac:dyDescent="0.25">
      <c r="A1318" s="6">
        <f t="shared" si="22"/>
        <v>45292.15185185185</v>
      </c>
      <c r="B1318" s="2">
        <v>45292</v>
      </c>
      <c r="C1318" s="3">
        <v>0.15185185185185185</v>
      </c>
      <c r="D1318">
        <v>13120</v>
      </c>
      <c r="E1318" s="57">
        <v>1024.8620000000001</v>
      </c>
      <c r="F1318" s="154">
        <v>14.8056</v>
      </c>
      <c r="G1318" s="158">
        <v>9.2512010000000006E-3</v>
      </c>
    </row>
    <row r="1319" spans="1:7" x14ac:dyDescent="0.25">
      <c r="A1319" s="6">
        <f t="shared" si="22"/>
        <v>45292.151967592596</v>
      </c>
      <c r="B1319" s="2">
        <v>45292</v>
      </c>
      <c r="C1319" s="3">
        <v>0.1519675925925926</v>
      </c>
      <c r="D1319">
        <v>13130</v>
      </c>
      <c r="E1319" s="57">
        <v>1024.8620000000001</v>
      </c>
      <c r="F1319" s="154">
        <v>14.8056</v>
      </c>
      <c r="G1319" s="158">
        <v>9.2512010000000006E-3</v>
      </c>
    </row>
    <row r="1320" spans="1:7" x14ac:dyDescent="0.25">
      <c r="A1320" s="6">
        <f t="shared" si="22"/>
        <v>45292.152083333334</v>
      </c>
      <c r="B1320" s="2">
        <v>45292</v>
      </c>
      <c r="C1320" s="3">
        <v>0.15208333333333332</v>
      </c>
      <c r="D1320">
        <v>13140</v>
      </c>
      <c r="E1320" s="57">
        <v>1024.8610000000001</v>
      </c>
      <c r="F1320" s="154">
        <v>14.8056</v>
      </c>
      <c r="G1320" s="158">
        <v>9.2512010000000006E-3</v>
      </c>
    </row>
    <row r="1321" spans="1:7" x14ac:dyDescent="0.25">
      <c r="A1321" s="6">
        <f t="shared" si="22"/>
        <v>45292.152199074073</v>
      </c>
      <c r="B1321" s="2">
        <v>45292</v>
      </c>
      <c r="C1321" s="3">
        <v>0.15219907407407407</v>
      </c>
      <c r="D1321">
        <v>13150</v>
      </c>
      <c r="E1321" s="57">
        <v>1024.8610000000001</v>
      </c>
      <c r="F1321" s="154">
        <v>14.8056</v>
      </c>
      <c r="G1321" s="158">
        <v>9.2512010000000006E-3</v>
      </c>
    </row>
    <row r="1322" spans="1:7" x14ac:dyDescent="0.25">
      <c r="A1322" s="6">
        <f t="shared" si="22"/>
        <v>45292.152314814812</v>
      </c>
      <c r="B1322" s="2">
        <v>45292</v>
      </c>
      <c r="C1322" s="3">
        <v>0.15231481481481482</v>
      </c>
      <c r="D1322">
        <v>13160</v>
      </c>
      <c r="E1322" s="57">
        <v>1024.8610000000001</v>
      </c>
      <c r="F1322" s="154">
        <v>14.8056</v>
      </c>
      <c r="G1322" s="158">
        <v>9.2512010000000006E-3</v>
      </c>
    </row>
    <row r="1323" spans="1:7" x14ac:dyDescent="0.25">
      <c r="A1323" s="6">
        <f t="shared" si="22"/>
        <v>45292.152430555558</v>
      </c>
      <c r="B1323" s="2">
        <v>45292</v>
      </c>
      <c r="C1323" s="3">
        <v>0.15243055555555554</v>
      </c>
      <c r="D1323">
        <v>13170</v>
      </c>
      <c r="E1323" s="57">
        <v>1024.8610000000001</v>
      </c>
      <c r="F1323" s="154">
        <v>14.8056</v>
      </c>
      <c r="G1323" s="158">
        <v>9.2512010000000006E-3</v>
      </c>
    </row>
    <row r="1324" spans="1:7" x14ac:dyDescent="0.25">
      <c r="A1324" s="6">
        <f t="shared" si="22"/>
        <v>45292.152546296296</v>
      </c>
      <c r="B1324" s="2">
        <v>45292</v>
      </c>
      <c r="C1324" s="3">
        <v>0.15254629629629629</v>
      </c>
      <c r="D1324">
        <v>13180</v>
      </c>
      <c r="E1324" s="57">
        <v>1024.8599999999999</v>
      </c>
      <c r="F1324" s="154">
        <v>14.8056</v>
      </c>
      <c r="G1324" s="158">
        <v>9.2512010000000006E-3</v>
      </c>
    </row>
    <row r="1325" spans="1:7" x14ac:dyDescent="0.25">
      <c r="A1325" s="6">
        <f t="shared" si="22"/>
        <v>45292.152662037035</v>
      </c>
      <c r="B1325" s="2">
        <v>45292</v>
      </c>
      <c r="C1325" s="3">
        <v>0.15266203703703704</v>
      </c>
      <c r="D1325">
        <v>13190</v>
      </c>
      <c r="E1325" s="57">
        <v>1024.8599999999999</v>
      </c>
      <c r="F1325" s="154">
        <v>14.8056</v>
      </c>
      <c r="G1325" s="158">
        <v>9.2512010000000006E-3</v>
      </c>
    </row>
    <row r="1326" spans="1:7" x14ac:dyDescent="0.25">
      <c r="A1326" s="6">
        <f t="shared" si="22"/>
        <v>45292.152777777781</v>
      </c>
      <c r="B1326" s="2">
        <v>45292</v>
      </c>
      <c r="C1326" s="3">
        <v>0.15277777777777776</v>
      </c>
      <c r="D1326">
        <v>13200</v>
      </c>
      <c r="E1326" s="57">
        <v>1024.8599999999999</v>
      </c>
      <c r="F1326" s="154">
        <v>14.8056</v>
      </c>
      <c r="G1326" s="158">
        <v>9.2512010000000006E-3</v>
      </c>
    </row>
    <row r="1327" spans="1:7" x14ac:dyDescent="0.25">
      <c r="A1327" s="6">
        <f t="shared" si="22"/>
        <v>45292.15289351852</v>
      </c>
      <c r="B1327" s="2">
        <v>45292</v>
      </c>
      <c r="C1327" s="3">
        <v>0.15289351851851851</v>
      </c>
      <c r="D1327">
        <v>13210</v>
      </c>
      <c r="E1327" s="57">
        <v>1024.8599999999999</v>
      </c>
      <c r="F1327" s="154">
        <v>14.8056</v>
      </c>
      <c r="G1327" s="158">
        <v>9.2512010000000006E-3</v>
      </c>
    </row>
    <row r="1328" spans="1:7" x14ac:dyDescent="0.25">
      <c r="A1328" s="6">
        <f t="shared" si="22"/>
        <v>45292.153009259258</v>
      </c>
      <c r="B1328" s="2">
        <v>45292</v>
      </c>
      <c r="C1328" s="3">
        <v>0.15300925925925926</v>
      </c>
      <c r="D1328">
        <v>13220</v>
      </c>
      <c r="E1328" s="57">
        <v>1024.8589999999999</v>
      </c>
      <c r="F1328" s="154">
        <v>14.8056</v>
      </c>
      <c r="G1328" s="158">
        <v>9.2512010000000006E-3</v>
      </c>
    </row>
    <row r="1329" spans="1:7" x14ac:dyDescent="0.25">
      <c r="A1329" s="6">
        <f t="shared" si="22"/>
        <v>45292.153124999997</v>
      </c>
      <c r="B1329" s="2">
        <v>45292</v>
      </c>
      <c r="C1329" s="3">
        <v>0.15312499999999998</v>
      </c>
      <c r="D1329">
        <v>13230</v>
      </c>
      <c r="E1329" s="57">
        <v>1024.8589999999999</v>
      </c>
      <c r="F1329" s="154">
        <v>14.8056</v>
      </c>
      <c r="G1329" s="158">
        <v>9.2512010000000006E-3</v>
      </c>
    </row>
    <row r="1330" spans="1:7" x14ac:dyDescent="0.25">
      <c r="A1330" s="6">
        <f t="shared" si="22"/>
        <v>45292.153240740743</v>
      </c>
      <c r="B1330" s="2">
        <v>45292</v>
      </c>
      <c r="C1330" s="3">
        <v>0.15324074074074073</v>
      </c>
      <c r="D1330">
        <v>13240</v>
      </c>
      <c r="E1330" s="57">
        <v>1024.8589999999999</v>
      </c>
      <c r="F1330" s="154">
        <v>14.8056</v>
      </c>
      <c r="G1330" s="158">
        <v>9.2512010000000006E-3</v>
      </c>
    </row>
    <row r="1331" spans="1:7" x14ac:dyDescent="0.25">
      <c r="A1331" s="6">
        <f t="shared" si="22"/>
        <v>45292.153356481482</v>
      </c>
      <c r="B1331" s="2">
        <v>45292</v>
      </c>
      <c r="C1331" s="3">
        <v>0.15335648148148148</v>
      </c>
      <c r="D1331">
        <v>13250</v>
      </c>
      <c r="E1331" s="57">
        <v>1024.8589999999999</v>
      </c>
      <c r="F1331" s="154">
        <v>14.8056</v>
      </c>
      <c r="G1331" s="158">
        <v>9.2512010000000006E-3</v>
      </c>
    </row>
    <row r="1332" spans="1:7" x14ac:dyDescent="0.25">
      <c r="A1332" s="6">
        <f t="shared" si="22"/>
        <v>45292.15347222222</v>
      </c>
      <c r="B1332" s="2">
        <v>45292</v>
      </c>
      <c r="C1332" s="3">
        <v>0.15347222222222223</v>
      </c>
      <c r="D1332">
        <v>13260</v>
      </c>
      <c r="E1332" s="57">
        <v>1024.8589999999999</v>
      </c>
      <c r="F1332" s="154">
        <v>14.8056</v>
      </c>
      <c r="G1332" s="158">
        <v>9.2512010000000006E-3</v>
      </c>
    </row>
    <row r="1333" spans="1:7" x14ac:dyDescent="0.25">
      <c r="A1333" s="6">
        <f t="shared" si="22"/>
        <v>45292.153587962966</v>
      </c>
      <c r="B1333" s="2">
        <v>45292</v>
      </c>
      <c r="C1333" s="3">
        <v>0.15358796296296295</v>
      </c>
      <c r="D1333">
        <v>13270</v>
      </c>
      <c r="E1333" s="57">
        <v>1024.8589999999999</v>
      </c>
      <c r="F1333" s="154">
        <v>14.8056</v>
      </c>
      <c r="G1333" s="158">
        <v>9.2512010000000006E-3</v>
      </c>
    </row>
    <row r="1334" spans="1:7" x14ac:dyDescent="0.25">
      <c r="A1334" s="6">
        <f t="shared" si="22"/>
        <v>45292.153703703705</v>
      </c>
      <c r="B1334" s="2">
        <v>45292</v>
      </c>
      <c r="C1334" s="3">
        <v>0.1537037037037037</v>
      </c>
      <c r="D1334">
        <v>13280</v>
      </c>
      <c r="E1334" s="57">
        <v>1024.8579999999999</v>
      </c>
      <c r="F1334" s="154">
        <v>14.8056</v>
      </c>
      <c r="G1334" s="158">
        <v>9.2512010000000006E-3</v>
      </c>
    </row>
    <row r="1335" spans="1:7" x14ac:dyDescent="0.25">
      <c r="A1335" s="6">
        <f t="shared" si="22"/>
        <v>45292.153819444444</v>
      </c>
      <c r="B1335" s="2">
        <v>45292</v>
      </c>
      <c r="C1335" s="3">
        <v>0.15381944444444443</v>
      </c>
      <c r="D1335">
        <v>13290</v>
      </c>
      <c r="E1335" s="57">
        <v>1024.8579999999999</v>
      </c>
      <c r="F1335" s="154">
        <v>14.8056</v>
      </c>
      <c r="G1335" s="158">
        <v>9.2512010000000006E-3</v>
      </c>
    </row>
    <row r="1336" spans="1:7" x14ac:dyDescent="0.25">
      <c r="A1336" s="6">
        <f t="shared" si="22"/>
        <v>45292.153935185182</v>
      </c>
      <c r="B1336" s="2">
        <v>45292</v>
      </c>
      <c r="C1336" s="3">
        <v>0.1539351851851852</v>
      </c>
      <c r="D1336">
        <v>13300</v>
      </c>
      <c r="E1336" s="57">
        <v>1024.8579999999999</v>
      </c>
      <c r="F1336" s="154">
        <v>14.8056</v>
      </c>
      <c r="G1336" s="158">
        <v>9.2512010000000006E-3</v>
      </c>
    </row>
    <row r="1337" spans="1:7" x14ac:dyDescent="0.25">
      <c r="A1337" s="6">
        <f t="shared" si="22"/>
        <v>45292.154050925928</v>
      </c>
      <c r="B1337" s="2">
        <v>45292</v>
      </c>
      <c r="C1337" s="3">
        <v>0.15405092592592592</v>
      </c>
      <c r="D1337">
        <v>13310</v>
      </c>
      <c r="E1337" s="57">
        <v>1024.8579999999999</v>
      </c>
      <c r="F1337" s="154">
        <v>14.8056</v>
      </c>
      <c r="G1337" s="158">
        <v>9.2512010000000006E-3</v>
      </c>
    </row>
    <row r="1338" spans="1:7" x14ac:dyDescent="0.25">
      <c r="A1338" s="6">
        <f t="shared" si="22"/>
        <v>45292.154166666667</v>
      </c>
      <c r="B1338" s="2">
        <v>45292</v>
      </c>
      <c r="C1338" s="3">
        <v>0.15416666666666667</v>
      </c>
      <c r="D1338">
        <v>13320</v>
      </c>
      <c r="E1338" s="57">
        <v>1024.8579999999999</v>
      </c>
      <c r="F1338" s="154">
        <v>14.8056</v>
      </c>
      <c r="G1338" s="158">
        <v>9.2512010000000006E-3</v>
      </c>
    </row>
    <row r="1339" spans="1:7" x14ac:dyDescent="0.25">
      <c r="A1339" s="6">
        <f t="shared" si="22"/>
        <v>45292.154282407406</v>
      </c>
      <c r="B1339" s="2">
        <v>45292</v>
      </c>
      <c r="C1339" s="3">
        <v>0.1542824074074074</v>
      </c>
      <c r="D1339">
        <v>13330</v>
      </c>
      <c r="E1339" s="57">
        <v>1024.857</v>
      </c>
      <c r="F1339" s="154">
        <v>14.8056</v>
      </c>
      <c r="G1339" s="158">
        <v>9.2512010000000006E-3</v>
      </c>
    </row>
    <row r="1340" spans="1:7" x14ac:dyDescent="0.25">
      <c r="A1340" s="6">
        <f t="shared" si="22"/>
        <v>45292.154398148145</v>
      </c>
      <c r="B1340" s="2">
        <v>45292</v>
      </c>
      <c r="C1340" s="3">
        <v>0.15439814814814815</v>
      </c>
      <c r="D1340">
        <v>13340</v>
      </c>
      <c r="E1340" s="57">
        <v>1024.857</v>
      </c>
      <c r="F1340" s="154">
        <v>14.8056</v>
      </c>
      <c r="G1340" s="158">
        <v>9.2512010000000006E-3</v>
      </c>
    </row>
    <row r="1341" spans="1:7" x14ac:dyDescent="0.25">
      <c r="A1341" s="6">
        <f t="shared" si="22"/>
        <v>45292.154513888891</v>
      </c>
      <c r="B1341" s="2">
        <v>45292</v>
      </c>
      <c r="C1341" s="3">
        <v>0.1545138888888889</v>
      </c>
      <c r="D1341">
        <v>13350</v>
      </c>
      <c r="E1341" s="57">
        <v>1024.857</v>
      </c>
      <c r="F1341" s="154">
        <v>14.8056</v>
      </c>
      <c r="G1341" s="158">
        <v>9.2512010000000006E-3</v>
      </c>
    </row>
    <row r="1342" spans="1:7" x14ac:dyDescent="0.25">
      <c r="A1342" s="6">
        <f t="shared" si="22"/>
        <v>45292.154629629629</v>
      </c>
      <c r="B1342" s="2">
        <v>45292</v>
      </c>
      <c r="C1342" s="3">
        <v>0.15462962962962964</v>
      </c>
      <c r="D1342">
        <v>13360</v>
      </c>
      <c r="E1342" s="57">
        <v>1024.857</v>
      </c>
      <c r="F1342" s="154">
        <v>14.8056</v>
      </c>
      <c r="G1342" s="158">
        <v>9.2512010000000006E-3</v>
      </c>
    </row>
    <row r="1343" spans="1:7" x14ac:dyDescent="0.25">
      <c r="A1343" s="6">
        <f t="shared" si="22"/>
        <v>45292.154745370368</v>
      </c>
      <c r="B1343" s="2">
        <v>45292</v>
      </c>
      <c r="C1343" s="3">
        <v>0.15474537037037037</v>
      </c>
      <c r="D1343">
        <v>13370</v>
      </c>
      <c r="E1343" s="57">
        <v>1024.857</v>
      </c>
      <c r="F1343" s="154">
        <v>14.8056</v>
      </c>
      <c r="G1343" s="158">
        <v>9.2512010000000006E-3</v>
      </c>
    </row>
    <row r="1344" spans="1:7" x14ac:dyDescent="0.25">
      <c r="A1344" s="6">
        <f t="shared" si="22"/>
        <v>45292.154861111114</v>
      </c>
      <c r="B1344" s="2">
        <v>45292</v>
      </c>
      <c r="C1344" s="3">
        <v>0.15486111111111112</v>
      </c>
      <c r="D1344">
        <v>13380</v>
      </c>
      <c r="E1344" s="57">
        <v>1024.856</v>
      </c>
      <c r="F1344" s="154">
        <v>14.8056</v>
      </c>
      <c r="G1344" s="158">
        <v>9.2512010000000006E-3</v>
      </c>
    </row>
    <row r="1345" spans="1:7" x14ac:dyDescent="0.25">
      <c r="A1345" s="6">
        <f t="shared" si="22"/>
        <v>45292.154976851853</v>
      </c>
      <c r="B1345" s="2">
        <v>45292</v>
      </c>
      <c r="C1345" s="3">
        <v>0.15497685185185187</v>
      </c>
      <c r="D1345">
        <v>13390</v>
      </c>
      <c r="E1345" s="57">
        <v>1024.856</v>
      </c>
      <c r="F1345" s="154">
        <v>14.8056</v>
      </c>
      <c r="G1345" s="158">
        <v>9.2512010000000006E-3</v>
      </c>
    </row>
    <row r="1346" spans="1:7" x14ac:dyDescent="0.25">
      <c r="A1346" s="6">
        <f t="shared" si="22"/>
        <v>45292.155092592591</v>
      </c>
      <c r="B1346" s="2">
        <v>45292</v>
      </c>
      <c r="C1346" s="3">
        <v>0.15509259259259259</v>
      </c>
      <c r="D1346">
        <v>13400</v>
      </c>
      <c r="E1346" s="57">
        <v>1024.856</v>
      </c>
      <c r="F1346" s="154">
        <v>14.8056</v>
      </c>
      <c r="G1346" s="158">
        <v>9.2512010000000006E-3</v>
      </c>
    </row>
    <row r="1347" spans="1:7" x14ac:dyDescent="0.25">
      <c r="A1347" s="6">
        <f t="shared" si="22"/>
        <v>45292.15520833333</v>
      </c>
      <c r="B1347" s="2">
        <v>45292</v>
      </c>
      <c r="C1347" s="3">
        <v>0.15520833333333334</v>
      </c>
      <c r="D1347">
        <v>13410</v>
      </c>
      <c r="E1347" s="57">
        <v>1024.856</v>
      </c>
      <c r="F1347" s="154">
        <v>14.8056</v>
      </c>
      <c r="G1347" s="158">
        <v>9.2512010000000006E-3</v>
      </c>
    </row>
    <row r="1348" spans="1:7" x14ac:dyDescent="0.25">
      <c r="A1348" s="6">
        <f t="shared" si="22"/>
        <v>45292.155324074076</v>
      </c>
      <c r="B1348" s="2">
        <v>45292</v>
      </c>
      <c r="C1348" s="3">
        <v>0.15532407407407409</v>
      </c>
      <c r="D1348">
        <v>13420</v>
      </c>
      <c r="E1348" s="57">
        <v>1024.856</v>
      </c>
      <c r="F1348" s="154">
        <v>14.8056</v>
      </c>
      <c r="G1348" s="158">
        <v>9.2512010000000006E-3</v>
      </c>
    </row>
    <row r="1349" spans="1:7" x14ac:dyDescent="0.25">
      <c r="A1349" s="6">
        <f t="shared" si="22"/>
        <v>45292.155439814815</v>
      </c>
      <c r="B1349" s="2">
        <v>45292</v>
      </c>
      <c r="C1349" s="3">
        <v>0.15543981481481481</v>
      </c>
      <c r="D1349">
        <v>13430</v>
      </c>
      <c r="E1349" s="57">
        <v>1024.856</v>
      </c>
      <c r="F1349" s="154">
        <v>14.8056</v>
      </c>
      <c r="G1349" s="158">
        <v>9.2512010000000006E-3</v>
      </c>
    </row>
    <row r="1350" spans="1:7" x14ac:dyDescent="0.25">
      <c r="A1350" s="6">
        <f t="shared" ref="A1350:A1413" si="23">DATEVALUE(TEXT($A$1,"MM/DD/YYYY"))+C1350</f>
        <v>45292.155555555553</v>
      </c>
      <c r="B1350" s="2">
        <v>45292</v>
      </c>
      <c r="C1350" s="3">
        <v>0.15555555555555556</v>
      </c>
      <c r="D1350">
        <v>13440</v>
      </c>
      <c r="E1350" s="57">
        <v>1024.855</v>
      </c>
      <c r="F1350" s="154">
        <v>14.8056</v>
      </c>
      <c r="G1350" s="158">
        <v>9.2512010000000006E-3</v>
      </c>
    </row>
    <row r="1351" spans="1:7" x14ac:dyDescent="0.25">
      <c r="A1351" s="6">
        <f t="shared" si="23"/>
        <v>45292.155671296299</v>
      </c>
      <c r="B1351" s="2">
        <v>45292</v>
      </c>
      <c r="C1351" s="3">
        <v>0.15567129629629631</v>
      </c>
      <c r="D1351">
        <v>13450</v>
      </c>
      <c r="E1351" s="57">
        <v>1024.855</v>
      </c>
      <c r="F1351" s="154">
        <v>14.8056</v>
      </c>
      <c r="G1351" s="158">
        <v>9.2512010000000006E-3</v>
      </c>
    </row>
    <row r="1352" spans="1:7" x14ac:dyDescent="0.25">
      <c r="A1352" s="6">
        <f t="shared" si="23"/>
        <v>45292.155787037038</v>
      </c>
      <c r="B1352" s="2">
        <v>45292</v>
      </c>
      <c r="C1352" s="3">
        <v>0.15578703703703703</v>
      </c>
      <c r="D1352">
        <v>13460</v>
      </c>
      <c r="E1352" s="57">
        <v>1024.855</v>
      </c>
      <c r="F1352" s="154">
        <v>14.8056</v>
      </c>
      <c r="G1352" s="158">
        <v>9.2512010000000006E-3</v>
      </c>
    </row>
    <row r="1353" spans="1:7" x14ac:dyDescent="0.25">
      <c r="A1353" s="6">
        <f t="shared" si="23"/>
        <v>45292.155902777777</v>
      </c>
      <c r="B1353" s="2">
        <v>45292</v>
      </c>
      <c r="C1353" s="3">
        <v>0.15590277777777778</v>
      </c>
      <c r="D1353">
        <v>13470</v>
      </c>
      <c r="E1353" s="57">
        <v>1024.855</v>
      </c>
      <c r="F1353" s="154">
        <v>14.8056</v>
      </c>
      <c r="G1353" s="158">
        <v>9.2512010000000006E-3</v>
      </c>
    </row>
    <row r="1354" spans="1:7" x14ac:dyDescent="0.25">
      <c r="A1354" s="6">
        <f t="shared" si="23"/>
        <v>45292.156018518515</v>
      </c>
      <c r="B1354" s="2">
        <v>45292</v>
      </c>
      <c r="C1354" s="3">
        <v>0.15601851851851853</v>
      </c>
      <c r="D1354">
        <v>13480</v>
      </c>
      <c r="E1354" s="57">
        <v>1024.855</v>
      </c>
      <c r="F1354" s="154">
        <v>14.8056</v>
      </c>
      <c r="G1354" s="158">
        <v>9.2512010000000006E-3</v>
      </c>
    </row>
    <row r="1355" spans="1:7" x14ac:dyDescent="0.25">
      <c r="A1355" s="6">
        <f t="shared" si="23"/>
        <v>45292.156134259261</v>
      </c>
      <c r="B1355" s="2">
        <v>45292</v>
      </c>
      <c r="C1355" s="3">
        <v>0.15613425925925925</v>
      </c>
      <c r="D1355">
        <v>13490</v>
      </c>
      <c r="E1355" s="57">
        <v>1024.855</v>
      </c>
      <c r="F1355" s="154">
        <v>14.8056</v>
      </c>
      <c r="G1355" s="158">
        <v>9.2512010000000006E-3</v>
      </c>
    </row>
    <row r="1356" spans="1:7" x14ac:dyDescent="0.25">
      <c r="A1356" s="6">
        <f t="shared" si="23"/>
        <v>45292.15625</v>
      </c>
      <c r="B1356" s="2">
        <v>45292</v>
      </c>
      <c r="C1356" s="3">
        <v>0.15625</v>
      </c>
      <c r="D1356">
        <v>13500</v>
      </c>
      <c r="E1356" s="57">
        <v>1024.854</v>
      </c>
      <c r="F1356" s="154">
        <v>14.8056</v>
      </c>
      <c r="G1356" s="158">
        <v>0</v>
      </c>
    </row>
    <row r="1357" spans="1:7" x14ac:dyDescent="0.25">
      <c r="A1357" s="6">
        <f t="shared" si="23"/>
        <v>45292.156365740739</v>
      </c>
      <c r="B1357" s="2">
        <v>45292</v>
      </c>
      <c r="C1357" s="3">
        <v>0.15636574074074075</v>
      </c>
      <c r="D1357">
        <v>13510</v>
      </c>
      <c r="E1357" s="57">
        <v>1017.528</v>
      </c>
      <c r="F1357" s="154">
        <v>14.8056</v>
      </c>
      <c r="G1357" s="158">
        <v>0</v>
      </c>
    </row>
    <row r="1358" spans="1:7" x14ac:dyDescent="0.25">
      <c r="A1358" s="6">
        <f t="shared" si="23"/>
        <v>45292.156481481485</v>
      </c>
      <c r="B1358" s="2">
        <v>45292</v>
      </c>
      <c r="C1358" s="3">
        <v>0.15648148148148147</v>
      </c>
      <c r="D1358">
        <v>13520</v>
      </c>
      <c r="E1358" s="57">
        <v>1010.288</v>
      </c>
      <c r="F1358" s="154">
        <v>14.8056</v>
      </c>
      <c r="G1358" s="158">
        <v>0</v>
      </c>
    </row>
    <row r="1359" spans="1:7" x14ac:dyDescent="0.25">
      <c r="A1359" s="6">
        <f t="shared" si="23"/>
        <v>45292.156597222223</v>
      </c>
      <c r="B1359" s="2">
        <v>45292</v>
      </c>
      <c r="C1359" s="3">
        <v>0.15659722222222222</v>
      </c>
      <c r="D1359">
        <v>13530</v>
      </c>
      <c r="E1359" s="57">
        <v>1003.133</v>
      </c>
      <c r="F1359" s="154">
        <v>14.8056</v>
      </c>
      <c r="G1359" s="158">
        <v>0</v>
      </c>
    </row>
    <row r="1360" spans="1:7" x14ac:dyDescent="0.25">
      <c r="A1360" s="6">
        <f t="shared" si="23"/>
        <v>45292.156712962962</v>
      </c>
      <c r="B1360" s="2">
        <v>45292</v>
      </c>
      <c r="C1360" s="3">
        <v>0.15671296296296297</v>
      </c>
      <c r="D1360">
        <v>13540</v>
      </c>
      <c r="E1360" s="57">
        <v>996.06150000000002</v>
      </c>
      <c r="F1360" s="154">
        <v>14.8056</v>
      </c>
      <c r="G1360" s="158">
        <v>0</v>
      </c>
    </row>
    <row r="1361" spans="1:7" x14ac:dyDescent="0.25">
      <c r="A1361" s="6">
        <f t="shared" si="23"/>
        <v>45292.156828703701</v>
      </c>
      <c r="B1361" s="2">
        <v>45292</v>
      </c>
      <c r="C1361" s="3">
        <v>0.15682870370370369</v>
      </c>
      <c r="D1361">
        <v>13550</v>
      </c>
      <c r="E1361" s="57">
        <v>989.07309999999995</v>
      </c>
      <c r="F1361" s="154">
        <v>14.8056</v>
      </c>
      <c r="G1361" s="158">
        <v>0</v>
      </c>
    </row>
    <row r="1362" spans="1:7" x14ac:dyDescent="0.25">
      <c r="A1362" s="6">
        <f t="shared" si="23"/>
        <v>45292.156944444447</v>
      </c>
      <c r="B1362" s="2">
        <v>45292</v>
      </c>
      <c r="C1362" s="3">
        <v>0.15694444444444444</v>
      </c>
      <c r="D1362">
        <v>13560</v>
      </c>
      <c r="E1362" s="57">
        <v>982.16650000000004</v>
      </c>
      <c r="F1362" s="154">
        <v>14.8056</v>
      </c>
      <c r="G1362" s="158">
        <v>0</v>
      </c>
    </row>
    <row r="1363" spans="1:7" x14ac:dyDescent="0.25">
      <c r="A1363" s="6">
        <f t="shared" si="23"/>
        <v>45292.157060185185</v>
      </c>
      <c r="B1363" s="2">
        <v>45292</v>
      </c>
      <c r="C1363" s="3">
        <v>0.15706018518518519</v>
      </c>
      <c r="D1363">
        <v>13570</v>
      </c>
      <c r="E1363" s="57">
        <v>975.34090000000003</v>
      </c>
      <c r="F1363" s="154">
        <v>14.8056</v>
      </c>
      <c r="G1363" s="158">
        <v>0</v>
      </c>
    </row>
    <row r="1364" spans="1:7" x14ac:dyDescent="0.25">
      <c r="A1364" s="6">
        <f t="shared" si="23"/>
        <v>45292.157175925924</v>
      </c>
      <c r="B1364" s="2">
        <v>45292</v>
      </c>
      <c r="C1364" s="3">
        <v>0.15717592592592591</v>
      </c>
      <c r="D1364">
        <v>13580</v>
      </c>
      <c r="E1364" s="57">
        <v>968.59540000000004</v>
      </c>
      <c r="F1364" s="154">
        <v>14.8056</v>
      </c>
      <c r="G1364" s="158">
        <v>0</v>
      </c>
    </row>
    <row r="1365" spans="1:7" x14ac:dyDescent="0.25">
      <c r="A1365" s="6">
        <f t="shared" si="23"/>
        <v>45292.15729166667</v>
      </c>
      <c r="B1365" s="2">
        <v>45292</v>
      </c>
      <c r="C1365" s="3">
        <v>0.15729166666666666</v>
      </c>
      <c r="D1365">
        <v>13590</v>
      </c>
      <c r="E1365" s="57">
        <v>961.9289</v>
      </c>
      <c r="F1365" s="154">
        <v>14.8056</v>
      </c>
      <c r="G1365" s="158">
        <v>0</v>
      </c>
    </row>
    <row r="1366" spans="1:7" x14ac:dyDescent="0.25">
      <c r="A1366" s="6">
        <f t="shared" si="23"/>
        <v>45292.157407407409</v>
      </c>
      <c r="B1366" s="2">
        <v>45292</v>
      </c>
      <c r="C1366" s="3">
        <v>0.15740740740740741</v>
      </c>
      <c r="D1366">
        <v>13600</v>
      </c>
      <c r="E1366" s="57">
        <v>955.55909999999994</v>
      </c>
      <c r="F1366" s="154">
        <v>14.30871</v>
      </c>
      <c r="G1366" s="158">
        <v>0</v>
      </c>
    </row>
    <row r="1367" spans="1:7" x14ac:dyDescent="0.25">
      <c r="A1367" s="6">
        <f t="shared" si="23"/>
        <v>45292.157523148147</v>
      </c>
      <c r="B1367" s="2">
        <v>45292</v>
      </c>
      <c r="C1367" s="3">
        <v>0.15752314814814813</v>
      </c>
      <c r="D1367">
        <v>13610</v>
      </c>
      <c r="E1367" s="57">
        <v>949.49130000000002</v>
      </c>
      <c r="F1367" s="154">
        <v>13.78135</v>
      </c>
      <c r="G1367" s="158">
        <v>0</v>
      </c>
    </row>
    <row r="1368" spans="1:7" x14ac:dyDescent="0.25">
      <c r="A1368" s="6">
        <f t="shared" si="23"/>
        <v>45292.157638888886</v>
      </c>
      <c r="B1368" s="2">
        <v>45292</v>
      </c>
      <c r="C1368" s="3">
        <v>0.15763888888888888</v>
      </c>
      <c r="D1368">
        <v>13620</v>
      </c>
      <c r="E1368" s="57">
        <v>943.7115</v>
      </c>
      <c r="F1368" s="154">
        <v>13.26647</v>
      </c>
      <c r="G1368" s="158">
        <v>0</v>
      </c>
    </row>
    <row r="1369" spans="1:7" x14ac:dyDescent="0.25">
      <c r="A1369" s="6">
        <f t="shared" si="23"/>
        <v>45292.157754629632</v>
      </c>
      <c r="B1369" s="2">
        <v>45292</v>
      </c>
      <c r="C1369" s="3">
        <v>0.15775462962962963</v>
      </c>
      <c r="D1369">
        <v>13630</v>
      </c>
      <c r="E1369" s="57">
        <v>938.20650000000001</v>
      </c>
      <c r="F1369" s="154">
        <v>12.76493</v>
      </c>
      <c r="G1369" s="158">
        <v>0</v>
      </c>
    </row>
    <row r="1370" spans="1:7" x14ac:dyDescent="0.25">
      <c r="A1370" s="6">
        <f t="shared" si="23"/>
        <v>45292.157870370371</v>
      </c>
      <c r="B1370" s="2">
        <v>45292</v>
      </c>
      <c r="C1370" s="3">
        <v>0.15787037037037036</v>
      </c>
      <c r="D1370">
        <v>13640</v>
      </c>
      <c r="E1370" s="57">
        <v>932.96389999999997</v>
      </c>
      <c r="F1370" s="154">
        <v>12.276120000000001</v>
      </c>
      <c r="G1370" s="158">
        <v>0</v>
      </c>
    </row>
    <row r="1371" spans="1:7" x14ac:dyDescent="0.25">
      <c r="A1371" s="6">
        <f t="shared" si="23"/>
        <v>45292.157986111109</v>
      </c>
      <c r="B1371" s="2">
        <v>45292</v>
      </c>
      <c r="C1371" s="3">
        <v>0.1579861111111111</v>
      </c>
      <c r="D1371">
        <v>13650</v>
      </c>
      <c r="E1371" s="57">
        <v>927.97199999999998</v>
      </c>
      <c r="F1371" s="154">
        <v>11.799480000000001</v>
      </c>
      <c r="G1371" s="158">
        <v>0</v>
      </c>
    </row>
    <row r="1372" spans="1:7" x14ac:dyDescent="0.25">
      <c r="A1372" s="6">
        <f t="shared" si="23"/>
        <v>45292.158101851855</v>
      </c>
      <c r="B1372" s="2">
        <v>45292</v>
      </c>
      <c r="C1372" s="3">
        <v>0.15810185185185185</v>
      </c>
      <c r="D1372">
        <v>13660</v>
      </c>
      <c r="E1372" s="57">
        <v>923.22</v>
      </c>
      <c r="F1372" s="154">
        <v>11.334490000000001</v>
      </c>
      <c r="G1372" s="158">
        <v>0</v>
      </c>
    </row>
    <row r="1373" spans="1:7" x14ac:dyDescent="0.25">
      <c r="A1373" s="6">
        <f t="shared" si="23"/>
        <v>45292.158217592594</v>
      </c>
      <c r="B1373" s="2">
        <v>45292</v>
      </c>
      <c r="C1373" s="3">
        <v>0.1582175925925926</v>
      </c>
      <c r="D1373">
        <v>13670</v>
      </c>
      <c r="E1373" s="57">
        <v>918.69780000000003</v>
      </c>
      <c r="F1373" s="154">
        <v>10.880649999999999</v>
      </c>
      <c r="G1373" s="158">
        <v>0</v>
      </c>
    </row>
    <row r="1374" spans="1:7" x14ac:dyDescent="0.25">
      <c r="A1374" s="6">
        <f t="shared" si="23"/>
        <v>45292.158333333333</v>
      </c>
      <c r="B1374" s="2">
        <v>45292</v>
      </c>
      <c r="C1374" s="3">
        <v>0.15833333333333333</v>
      </c>
      <c r="D1374">
        <v>13680</v>
      </c>
      <c r="E1374" s="57">
        <v>914.39559999999994</v>
      </c>
      <c r="F1374" s="154">
        <v>10.43751</v>
      </c>
      <c r="G1374" s="158">
        <v>0</v>
      </c>
    </row>
    <row r="1375" spans="1:7" x14ac:dyDescent="0.25">
      <c r="A1375" s="6">
        <f t="shared" si="23"/>
        <v>45292.158449074072</v>
      </c>
      <c r="B1375" s="2">
        <v>45292</v>
      </c>
      <c r="C1375" s="3">
        <v>0.15844907407407408</v>
      </c>
      <c r="D1375">
        <v>13690</v>
      </c>
      <c r="E1375" s="57">
        <v>910.30470000000003</v>
      </c>
      <c r="F1375" s="154">
        <v>10.004670000000001</v>
      </c>
      <c r="G1375" s="158">
        <v>0</v>
      </c>
    </row>
    <row r="1376" spans="1:7" x14ac:dyDescent="0.25">
      <c r="A1376" s="6">
        <f t="shared" si="23"/>
        <v>45292.158564814818</v>
      </c>
      <c r="B1376" s="2">
        <v>45292</v>
      </c>
      <c r="C1376" s="3">
        <v>0.1585648148148148</v>
      </c>
      <c r="D1376">
        <v>13700</v>
      </c>
      <c r="E1376" s="57">
        <v>906.41660000000002</v>
      </c>
      <c r="F1376" s="154">
        <v>9.5817490000000003</v>
      </c>
      <c r="G1376" s="158">
        <v>0</v>
      </c>
    </row>
    <row r="1377" spans="1:7" x14ac:dyDescent="0.25">
      <c r="A1377" s="6">
        <f t="shared" si="23"/>
        <v>45292.158680555556</v>
      </c>
      <c r="B1377" s="2">
        <v>45292</v>
      </c>
      <c r="C1377" s="3">
        <v>0.15868055555555557</v>
      </c>
      <c r="D1377">
        <v>13710</v>
      </c>
      <c r="E1377" s="57">
        <v>902.72329999999999</v>
      </c>
      <c r="F1377" s="154">
        <v>9.1684070000000002</v>
      </c>
      <c r="G1377" s="158">
        <v>0</v>
      </c>
    </row>
    <row r="1378" spans="1:7" x14ac:dyDescent="0.25">
      <c r="A1378" s="6">
        <f t="shared" si="23"/>
        <v>45292.158796296295</v>
      </c>
      <c r="B1378" s="2">
        <v>45292</v>
      </c>
      <c r="C1378" s="3">
        <v>0.1587962962962963</v>
      </c>
      <c r="D1378">
        <v>13720</v>
      </c>
      <c r="E1378" s="57">
        <v>899.2174</v>
      </c>
      <c r="F1378" s="154">
        <v>8.7643240000000002</v>
      </c>
      <c r="G1378" s="158">
        <v>0</v>
      </c>
    </row>
    <row r="1379" spans="1:7" x14ac:dyDescent="0.25">
      <c r="A1379" s="6">
        <f t="shared" si="23"/>
        <v>45292.158912037034</v>
      </c>
      <c r="B1379" s="2">
        <v>45292</v>
      </c>
      <c r="C1379" s="3">
        <v>0.15891203703703705</v>
      </c>
      <c r="D1379">
        <v>13730</v>
      </c>
      <c r="E1379" s="57">
        <v>895.89200000000005</v>
      </c>
      <c r="F1379" s="154">
        <v>8.3691910000000007</v>
      </c>
      <c r="G1379" s="158">
        <v>0</v>
      </c>
    </row>
    <row r="1380" spans="1:7" x14ac:dyDescent="0.25">
      <c r="A1380" s="6">
        <f t="shared" si="23"/>
        <v>45292.15902777778</v>
      </c>
      <c r="B1380" s="2">
        <v>45292</v>
      </c>
      <c r="C1380" s="3">
        <v>0.15902777777777777</v>
      </c>
      <c r="D1380">
        <v>13740</v>
      </c>
      <c r="E1380" s="57">
        <v>892.74009999999998</v>
      </c>
      <c r="F1380" s="154">
        <v>7.9827560000000002</v>
      </c>
      <c r="G1380" s="158">
        <v>0</v>
      </c>
    </row>
    <row r="1381" spans="1:7" x14ac:dyDescent="0.25">
      <c r="A1381" s="6">
        <f t="shared" si="23"/>
        <v>45292.159143518518</v>
      </c>
      <c r="B1381" s="2">
        <v>45292</v>
      </c>
      <c r="C1381" s="3">
        <v>0.15914351851851852</v>
      </c>
      <c r="D1381">
        <v>13750</v>
      </c>
      <c r="E1381" s="57">
        <v>889.75570000000005</v>
      </c>
      <c r="F1381" s="154">
        <v>7.604768</v>
      </c>
      <c r="G1381" s="158">
        <v>0</v>
      </c>
    </row>
    <row r="1382" spans="1:7" x14ac:dyDescent="0.25">
      <c r="A1382" s="6">
        <f t="shared" si="23"/>
        <v>45292.159259259257</v>
      </c>
      <c r="B1382" s="2">
        <v>45292</v>
      </c>
      <c r="C1382" s="3">
        <v>0.15925925925925927</v>
      </c>
      <c r="D1382">
        <v>13760</v>
      </c>
      <c r="E1382" s="57">
        <v>886.93290000000002</v>
      </c>
      <c r="F1382" s="154">
        <v>7.2349779999999999</v>
      </c>
      <c r="G1382" s="158">
        <v>0</v>
      </c>
    </row>
    <row r="1383" spans="1:7" x14ac:dyDescent="0.25">
      <c r="A1383" s="6">
        <f t="shared" si="23"/>
        <v>45292.159375000003</v>
      </c>
      <c r="B1383" s="2">
        <v>45292</v>
      </c>
      <c r="C1383" s="3">
        <v>0.15937500000000002</v>
      </c>
      <c r="D1383">
        <v>13770</v>
      </c>
      <c r="E1383" s="57">
        <v>884.26570000000004</v>
      </c>
      <c r="F1383" s="154">
        <v>6.8731949999999999</v>
      </c>
      <c r="G1383" s="158">
        <v>0</v>
      </c>
    </row>
    <row r="1384" spans="1:7" x14ac:dyDescent="0.25">
      <c r="A1384" s="6">
        <f t="shared" si="23"/>
        <v>45292.159490740742</v>
      </c>
      <c r="B1384" s="2">
        <v>45292</v>
      </c>
      <c r="C1384" s="3">
        <v>0.15949074074074074</v>
      </c>
      <c r="D1384">
        <v>13780</v>
      </c>
      <c r="E1384" s="57">
        <v>881.74919999999997</v>
      </c>
      <c r="F1384" s="154">
        <v>6.5192209999999999</v>
      </c>
      <c r="G1384" s="158">
        <v>0</v>
      </c>
    </row>
    <row r="1385" spans="1:7" x14ac:dyDescent="0.25">
      <c r="A1385" s="6">
        <f t="shared" si="23"/>
        <v>45292.15960648148</v>
      </c>
      <c r="B1385" s="2">
        <v>45292</v>
      </c>
      <c r="C1385" s="3">
        <v>0.15960648148148149</v>
      </c>
      <c r="D1385">
        <v>13790</v>
      </c>
      <c r="E1385" s="57">
        <v>879.37810000000002</v>
      </c>
      <c r="F1385" s="154">
        <v>6.1728579999999997</v>
      </c>
      <c r="G1385" s="158">
        <v>0</v>
      </c>
    </row>
    <row r="1386" spans="1:7" x14ac:dyDescent="0.25">
      <c r="A1386" s="6">
        <f t="shared" si="23"/>
        <v>45292.159722222219</v>
      </c>
      <c r="B1386" s="2">
        <v>45292</v>
      </c>
      <c r="C1386" s="3">
        <v>0.15972222222222224</v>
      </c>
      <c r="D1386">
        <v>13800</v>
      </c>
      <c r="E1386" s="57">
        <v>877.14760000000001</v>
      </c>
      <c r="F1386" s="154">
        <v>5.8339530000000002</v>
      </c>
      <c r="G1386" s="158">
        <v>0</v>
      </c>
    </row>
    <row r="1387" spans="1:7" x14ac:dyDescent="0.25">
      <c r="A1387" s="6">
        <f t="shared" si="23"/>
        <v>45292.159837962965</v>
      </c>
      <c r="B1387" s="2">
        <v>45292</v>
      </c>
      <c r="C1387" s="3">
        <v>0.15983796296296296</v>
      </c>
      <c r="D1387">
        <v>13810</v>
      </c>
      <c r="E1387" s="57">
        <v>875.05309999999997</v>
      </c>
      <c r="F1387" s="154">
        <v>5.5023439999999999</v>
      </c>
      <c r="G1387" s="158">
        <v>0</v>
      </c>
    </row>
    <row r="1388" spans="1:7" x14ac:dyDescent="0.25">
      <c r="A1388" s="6">
        <f t="shared" si="23"/>
        <v>45292.159953703704</v>
      </c>
      <c r="B1388" s="2">
        <v>45292</v>
      </c>
      <c r="C1388" s="3">
        <v>0.15995370370370371</v>
      </c>
      <c r="D1388">
        <v>13820</v>
      </c>
      <c r="E1388" s="57">
        <v>873.09029999999996</v>
      </c>
      <c r="F1388" s="154">
        <v>5.1779000000000002</v>
      </c>
      <c r="G1388" s="158">
        <v>0</v>
      </c>
    </row>
    <row r="1389" spans="1:7" x14ac:dyDescent="0.25">
      <c r="A1389" s="6">
        <f t="shared" si="23"/>
        <v>45292.160069444442</v>
      </c>
      <c r="B1389" s="2">
        <v>45292</v>
      </c>
      <c r="C1389" s="3">
        <v>0.16006944444444446</v>
      </c>
      <c r="D1389">
        <v>13830</v>
      </c>
      <c r="E1389" s="57">
        <v>871.25490000000002</v>
      </c>
      <c r="F1389" s="154">
        <v>4.8604649999999996</v>
      </c>
      <c r="G1389" s="158">
        <v>0</v>
      </c>
    </row>
    <row r="1390" spans="1:7" x14ac:dyDescent="0.25">
      <c r="A1390" s="6">
        <f t="shared" si="23"/>
        <v>45292.160185185188</v>
      </c>
      <c r="B1390" s="2">
        <v>45292</v>
      </c>
      <c r="C1390" s="3">
        <v>0.16018518518518518</v>
      </c>
      <c r="D1390">
        <v>13840</v>
      </c>
      <c r="E1390" s="57">
        <v>869.54309999999998</v>
      </c>
      <c r="F1390" s="154">
        <v>4.5499320000000001</v>
      </c>
      <c r="G1390" s="158">
        <v>0</v>
      </c>
    </row>
    <row r="1391" spans="1:7" x14ac:dyDescent="0.25">
      <c r="A1391" s="6">
        <f t="shared" si="23"/>
        <v>45292.160300925927</v>
      </c>
      <c r="B1391" s="2">
        <v>45292</v>
      </c>
      <c r="C1391" s="3">
        <v>0.16030092592592593</v>
      </c>
      <c r="D1391">
        <v>13850</v>
      </c>
      <c r="E1391" s="57">
        <v>867.95090000000005</v>
      </c>
      <c r="F1391" s="154">
        <v>4.2461799999999998</v>
      </c>
      <c r="G1391" s="158">
        <v>0</v>
      </c>
    </row>
    <row r="1392" spans="1:7" x14ac:dyDescent="0.25">
      <c r="A1392" s="6">
        <f t="shared" si="23"/>
        <v>45292.160416666666</v>
      </c>
      <c r="B1392" s="2">
        <v>45292</v>
      </c>
      <c r="C1392" s="3">
        <v>0.16041666666666668</v>
      </c>
      <c r="D1392">
        <v>13860</v>
      </c>
      <c r="E1392" s="57">
        <v>866.47439999999995</v>
      </c>
      <c r="F1392" s="154">
        <v>3.9499979999999999</v>
      </c>
      <c r="G1392" s="158">
        <v>0</v>
      </c>
    </row>
    <row r="1393" spans="1:7" x14ac:dyDescent="0.25">
      <c r="A1393" s="6">
        <f t="shared" si="23"/>
        <v>45292.160532407404</v>
      </c>
      <c r="B1393" s="2">
        <v>45292</v>
      </c>
      <c r="C1393" s="3">
        <v>0.1605324074074074</v>
      </c>
      <c r="D1393">
        <v>13870</v>
      </c>
      <c r="E1393" s="57">
        <v>865.00260000000003</v>
      </c>
      <c r="F1393" s="154">
        <v>3.9499979999999999</v>
      </c>
      <c r="G1393" s="158">
        <v>0</v>
      </c>
    </row>
    <row r="1394" spans="1:7" x14ac:dyDescent="0.25">
      <c r="A1394" s="6">
        <f t="shared" si="23"/>
        <v>45292.16064814815</v>
      </c>
      <c r="B1394" s="2">
        <v>45292</v>
      </c>
      <c r="C1394" s="3">
        <v>0.16064814814814815</v>
      </c>
      <c r="D1394">
        <v>13880</v>
      </c>
      <c r="E1394" s="57">
        <v>863.53549999999996</v>
      </c>
      <c r="F1394" s="154">
        <v>3.9499979999999999</v>
      </c>
      <c r="G1394" s="158">
        <v>0</v>
      </c>
    </row>
    <row r="1395" spans="1:7" x14ac:dyDescent="0.25">
      <c r="A1395" s="6">
        <f t="shared" si="23"/>
        <v>45292.160763888889</v>
      </c>
      <c r="B1395" s="2">
        <v>45292</v>
      </c>
      <c r="C1395" s="3">
        <v>0.1607638888888889</v>
      </c>
      <c r="D1395">
        <v>13890</v>
      </c>
      <c r="E1395" s="57">
        <v>862.07309999999995</v>
      </c>
      <c r="F1395" s="154">
        <v>3.9499979999999999</v>
      </c>
      <c r="G1395" s="158">
        <v>0</v>
      </c>
    </row>
    <row r="1396" spans="1:7" x14ac:dyDescent="0.25">
      <c r="A1396" s="6">
        <f t="shared" si="23"/>
        <v>45292.160879629628</v>
      </c>
      <c r="B1396" s="2">
        <v>45292</v>
      </c>
      <c r="C1396" s="3">
        <v>0.16087962962962962</v>
      </c>
      <c r="D1396">
        <v>13900</v>
      </c>
      <c r="E1396" s="57">
        <v>860.61509999999998</v>
      </c>
      <c r="F1396" s="154">
        <v>3.9499979999999999</v>
      </c>
      <c r="G1396" s="158">
        <v>0</v>
      </c>
    </row>
    <row r="1397" spans="1:7" x14ac:dyDescent="0.25">
      <c r="A1397" s="6">
        <f t="shared" si="23"/>
        <v>45292.160995370374</v>
      </c>
      <c r="B1397" s="2">
        <v>45292</v>
      </c>
      <c r="C1397" s="3">
        <v>0.16099537037037037</v>
      </c>
      <c r="D1397">
        <v>13910</v>
      </c>
      <c r="E1397" s="57">
        <v>859.16189999999995</v>
      </c>
      <c r="F1397" s="154">
        <v>3.9499979999999999</v>
      </c>
      <c r="G1397" s="158">
        <v>0</v>
      </c>
    </row>
    <row r="1398" spans="1:7" x14ac:dyDescent="0.25">
      <c r="A1398" s="6">
        <f t="shared" si="23"/>
        <v>45292.161111111112</v>
      </c>
      <c r="B1398" s="2">
        <v>45292</v>
      </c>
      <c r="C1398" s="3">
        <v>0.16111111111111112</v>
      </c>
      <c r="D1398">
        <v>13920</v>
      </c>
      <c r="E1398" s="57">
        <v>857.71310000000005</v>
      </c>
      <c r="F1398" s="154">
        <v>3.9499979999999999</v>
      </c>
      <c r="G1398" s="158">
        <v>0</v>
      </c>
    </row>
    <row r="1399" spans="1:7" x14ac:dyDescent="0.25">
      <c r="A1399" s="6">
        <f t="shared" si="23"/>
        <v>45292.161226851851</v>
      </c>
      <c r="B1399" s="2">
        <v>45292</v>
      </c>
      <c r="C1399" s="3">
        <v>0.16122685185185184</v>
      </c>
      <c r="D1399">
        <v>13930</v>
      </c>
      <c r="E1399" s="57">
        <v>856.26900000000001</v>
      </c>
      <c r="F1399" s="154">
        <v>3.9499979999999999</v>
      </c>
      <c r="G1399" s="158">
        <v>0</v>
      </c>
    </row>
    <row r="1400" spans="1:7" x14ac:dyDescent="0.25">
      <c r="A1400" s="6">
        <f t="shared" si="23"/>
        <v>45292.16134259259</v>
      </c>
      <c r="B1400" s="2">
        <v>45292</v>
      </c>
      <c r="C1400" s="3">
        <v>0.16134259259259259</v>
      </c>
      <c r="D1400">
        <v>13940</v>
      </c>
      <c r="E1400" s="57">
        <v>854.82939999999996</v>
      </c>
      <c r="F1400" s="154">
        <v>3.9499979999999999</v>
      </c>
      <c r="G1400" s="158">
        <v>0</v>
      </c>
    </row>
    <row r="1401" spans="1:7" x14ac:dyDescent="0.25">
      <c r="A1401" s="6">
        <f t="shared" si="23"/>
        <v>45292.161458333336</v>
      </c>
      <c r="B1401" s="2">
        <v>45292</v>
      </c>
      <c r="C1401" s="3">
        <v>0.16145833333333334</v>
      </c>
      <c r="D1401">
        <v>13950</v>
      </c>
      <c r="E1401" s="57">
        <v>853.39440000000002</v>
      </c>
      <c r="F1401" s="154">
        <v>3.9499979999999999</v>
      </c>
      <c r="G1401" s="158">
        <v>0</v>
      </c>
    </row>
    <row r="1402" spans="1:7" x14ac:dyDescent="0.25">
      <c r="A1402" s="6">
        <f t="shared" si="23"/>
        <v>45292.161574074074</v>
      </c>
      <c r="B1402" s="2">
        <v>45292</v>
      </c>
      <c r="C1402" s="3">
        <v>0.16157407407407406</v>
      </c>
      <c r="D1402">
        <v>13960</v>
      </c>
      <c r="E1402" s="57">
        <v>851.96389999999997</v>
      </c>
      <c r="F1402" s="154">
        <v>3.9499979999999999</v>
      </c>
      <c r="G1402" s="158">
        <v>0</v>
      </c>
    </row>
    <row r="1403" spans="1:7" x14ac:dyDescent="0.25">
      <c r="A1403" s="6">
        <f t="shared" si="23"/>
        <v>45292.161689814813</v>
      </c>
      <c r="B1403" s="2">
        <v>45292</v>
      </c>
      <c r="C1403" s="3">
        <v>0.16168981481481481</v>
      </c>
      <c r="D1403">
        <v>13970</v>
      </c>
      <c r="E1403" s="57">
        <v>850.53800000000001</v>
      </c>
      <c r="F1403" s="154">
        <v>3.9499979999999999</v>
      </c>
      <c r="G1403" s="158">
        <v>0</v>
      </c>
    </row>
    <row r="1404" spans="1:7" x14ac:dyDescent="0.25">
      <c r="A1404" s="6">
        <f t="shared" si="23"/>
        <v>45292.161805555559</v>
      </c>
      <c r="B1404" s="2">
        <v>45292</v>
      </c>
      <c r="C1404" s="3">
        <v>0.16180555555555556</v>
      </c>
      <c r="D1404">
        <v>13980</v>
      </c>
      <c r="E1404" s="57">
        <v>849.11649999999997</v>
      </c>
      <c r="F1404" s="154">
        <v>3.9499979999999999</v>
      </c>
      <c r="G1404" s="158">
        <v>0</v>
      </c>
    </row>
    <row r="1405" spans="1:7" x14ac:dyDescent="0.25">
      <c r="A1405" s="6">
        <f t="shared" si="23"/>
        <v>45292.161921296298</v>
      </c>
      <c r="B1405" s="2">
        <v>45292</v>
      </c>
      <c r="C1405" s="3">
        <v>0.16192129629629629</v>
      </c>
      <c r="D1405">
        <v>13990</v>
      </c>
      <c r="E1405" s="57">
        <v>847.69949999999994</v>
      </c>
      <c r="F1405" s="154">
        <v>3.9499979999999999</v>
      </c>
      <c r="G1405" s="158">
        <v>0</v>
      </c>
    </row>
    <row r="1406" spans="1:7" x14ac:dyDescent="0.25">
      <c r="A1406" s="6">
        <f t="shared" si="23"/>
        <v>45292.162037037036</v>
      </c>
      <c r="B1406" s="2">
        <v>45292</v>
      </c>
      <c r="C1406" s="3">
        <v>0.16203703703703703</v>
      </c>
      <c r="D1406">
        <v>14000</v>
      </c>
      <c r="E1406" s="57">
        <v>846.28689999999995</v>
      </c>
      <c r="F1406" s="154">
        <v>3.9499979999999999</v>
      </c>
      <c r="G1406" s="158">
        <v>0</v>
      </c>
    </row>
    <row r="1407" spans="1:7" x14ac:dyDescent="0.25">
      <c r="A1407" s="6">
        <f t="shared" si="23"/>
        <v>45292.162152777775</v>
      </c>
      <c r="B1407" s="2">
        <v>45292</v>
      </c>
      <c r="C1407" s="3">
        <v>0.16215277777777778</v>
      </c>
      <c r="D1407">
        <v>14010</v>
      </c>
      <c r="E1407" s="57">
        <v>844.87879999999996</v>
      </c>
      <c r="F1407" s="154">
        <v>3.9499979999999999</v>
      </c>
      <c r="G1407" s="158">
        <v>0</v>
      </c>
    </row>
    <row r="1408" spans="1:7" x14ac:dyDescent="0.25">
      <c r="A1408" s="6">
        <f t="shared" si="23"/>
        <v>45292.162268518521</v>
      </c>
      <c r="B1408" s="2">
        <v>45292</v>
      </c>
      <c r="C1408" s="3">
        <v>0.16226851851851851</v>
      </c>
      <c r="D1408">
        <v>14020</v>
      </c>
      <c r="E1408" s="57">
        <v>843.47519999999997</v>
      </c>
      <c r="F1408" s="154">
        <v>3.9499979999999999</v>
      </c>
      <c r="G1408" s="158">
        <v>0</v>
      </c>
    </row>
    <row r="1409" spans="1:7" x14ac:dyDescent="0.25">
      <c r="A1409" s="6">
        <f t="shared" si="23"/>
        <v>45292.16238425926</v>
      </c>
      <c r="B1409" s="2">
        <v>45292</v>
      </c>
      <c r="C1409" s="3">
        <v>0.16238425925925926</v>
      </c>
      <c r="D1409">
        <v>14030</v>
      </c>
      <c r="E1409" s="57">
        <v>842.07590000000005</v>
      </c>
      <c r="F1409" s="154">
        <v>3.9499979999999999</v>
      </c>
      <c r="G1409" s="158">
        <v>0</v>
      </c>
    </row>
    <row r="1410" spans="1:7" x14ac:dyDescent="0.25">
      <c r="A1410" s="6">
        <f t="shared" si="23"/>
        <v>45292.162499999999</v>
      </c>
      <c r="B1410" s="2">
        <v>45292</v>
      </c>
      <c r="C1410" s="3">
        <v>0.16250000000000001</v>
      </c>
      <c r="D1410">
        <v>14040</v>
      </c>
      <c r="E1410" s="57">
        <v>840.68119999999999</v>
      </c>
      <c r="F1410" s="154">
        <v>3.9499979999999999</v>
      </c>
      <c r="G1410" s="158">
        <v>0</v>
      </c>
    </row>
    <row r="1411" spans="1:7" x14ac:dyDescent="0.25">
      <c r="A1411" s="6">
        <f t="shared" si="23"/>
        <v>45292.162615740737</v>
      </c>
      <c r="B1411" s="2">
        <v>45292</v>
      </c>
      <c r="C1411" s="3">
        <v>0.16261574074074073</v>
      </c>
      <c r="D1411">
        <v>14050</v>
      </c>
      <c r="E1411" s="57">
        <v>839.29079999999999</v>
      </c>
      <c r="F1411" s="154">
        <v>3.9499979999999999</v>
      </c>
      <c r="G1411" s="158">
        <v>0</v>
      </c>
    </row>
    <row r="1412" spans="1:7" x14ac:dyDescent="0.25">
      <c r="A1412" s="6">
        <f t="shared" si="23"/>
        <v>45292.162731481483</v>
      </c>
      <c r="B1412" s="2">
        <v>45292</v>
      </c>
      <c r="C1412" s="3">
        <v>0.16273148148148148</v>
      </c>
      <c r="D1412">
        <v>14060</v>
      </c>
      <c r="E1412" s="57">
        <v>837.90470000000005</v>
      </c>
      <c r="F1412" s="154">
        <v>3.9499979999999999</v>
      </c>
      <c r="G1412" s="158">
        <v>0</v>
      </c>
    </row>
    <row r="1413" spans="1:7" x14ac:dyDescent="0.25">
      <c r="A1413" s="6">
        <f t="shared" si="23"/>
        <v>45292.162847222222</v>
      </c>
      <c r="B1413" s="2">
        <v>45292</v>
      </c>
      <c r="C1413" s="3">
        <v>0.16284722222222223</v>
      </c>
      <c r="D1413">
        <v>14070</v>
      </c>
      <c r="E1413" s="57">
        <v>836.5231</v>
      </c>
      <c r="F1413" s="154">
        <v>3.9499979999999999</v>
      </c>
      <c r="G1413" s="158">
        <v>0</v>
      </c>
    </row>
    <row r="1414" spans="1:7" x14ac:dyDescent="0.25">
      <c r="A1414" s="6">
        <f t="shared" ref="A1414:A1477" si="24">DATEVALUE(TEXT($A$1,"MM/DD/YYYY"))+C1414</f>
        <v>45292.162962962961</v>
      </c>
      <c r="B1414" s="2">
        <v>45292</v>
      </c>
      <c r="C1414" s="3">
        <v>0.16296296296296295</v>
      </c>
      <c r="D1414">
        <v>14080</v>
      </c>
      <c r="E1414" s="57">
        <v>835.14580000000001</v>
      </c>
      <c r="F1414" s="154">
        <v>3.9499979999999999</v>
      </c>
      <c r="G1414" s="158">
        <v>0</v>
      </c>
    </row>
    <row r="1415" spans="1:7" x14ac:dyDescent="0.25">
      <c r="A1415" s="6">
        <f t="shared" si="24"/>
        <v>45292.163078703707</v>
      </c>
      <c r="B1415" s="2">
        <v>45292</v>
      </c>
      <c r="C1415" s="3">
        <v>0.1630787037037037</v>
      </c>
      <c r="D1415">
        <v>14090</v>
      </c>
      <c r="E1415" s="57">
        <v>833.77290000000005</v>
      </c>
      <c r="F1415" s="154">
        <v>3.9499979999999999</v>
      </c>
      <c r="G1415" s="158">
        <v>0</v>
      </c>
    </row>
    <row r="1416" spans="1:7" x14ac:dyDescent="0.25">
      <c r="A1416" s="6">
        <f t="shared" si="24"/>
        <v>45292.163194444445</v>
      </c>
      <c r="B1416" s="2">
        <v>45292</v>
      </c>
      <c r="C1416" s="3">
        <v>0.16319444444444445</v>
      </c>
      <c r="D1416">
        <v>14100</v>
      </c>
      <c r="E1416" s="57">
        <v>832.40440000000001</v>
      </c>
      <c r="F1416" s="154">
        <v>3.9499979999999999</v>
      </c>
      <c r="G1416" s="158">
        <v>0</v>
      </c>
    </row>
    <row r="1417" spans="1:7" x14ac:dyDescent="0.25">
      <c r="A1417" s="6">
        <f t="shared" si="24"/>
        <v>45292.163310185184</v>
      </c>
      <c r="B1417" s="2">
        <v>45292</v>
      </c>
      <c r="C1417" s="3">
        <v>0.16331018518518517</v>
      </c>
      <c r="D1417">
        <v>14110</v>
      </c>
      <c r="E1417" s="57">
        <v>831.04010000000005</v>
      </c>
      <c r="F1417" s="154">
        <v>3.9499979999999999</v>
      </c>
      <c r="G1417" s="158">
        <v>0</v>
      </c>
    </row>
    <row r="1418" spans="1:7" x14ac:dyDescent="0.25">
      <c r="A1418" s="6">
        <f t="shared" si="24"/>
        <v>45292.163425925923</v>
      </c>
      <c r="B1418" s="2">
        <v>45292</v>
      </c>
      <c r="C1418" s="3">
        <v>0.16342592592592595</v>
      </c>
      <c r="D1418">
        <v>14120</v>
      </c>
      <c r="E1418" s="57">
        <v>829.68010000000004</v>
      </c>
      <c r="F1418" s="154">
        <v>3.9499979999999999</v>
      </c>
      <c r="G1418" s="158">
        <v>0</v>
      </c>
    </row>
    <row r="1419" spans="1:7" x14ac:dyDescent="0.25">
      <c r="A1419" s="6">
        <f t="shared" si="24"/>
        <v>45292.163541666669</v>
      </c>
      <c r="B1419" s="2">
        <v>45292</v>
      </c>
      <c r="C1419" s="3">
        <v>0.16354166666666667</v>
      </c>
      <c r="D1419">
        <v>14130</v>
      </c>
      <c r="E1419" s="57">
        <v>828.32439999999997</v>
      </c>
      <c r="F1419" s="154">
        <v>3.9499979999999999</v>
      </c>
      <c r="G1419" s="158">
        <v>0</v>
      </c>
    </row>
    <row r="1420" spans="1:7" x14ac:dyDescent="0.25">
      <c r="A1420" s="6">
        <f t="shared" si="24"/>
        <v>45292.163657407407</v>
      </c>
      <c r="B1420" s="2">
        <v>45292</v>
      </c>
      <c r="C1420" s="3">
        <v>0.16365740740740739</v>
      </c>
      <c r="D1420">
        <v>14140</v>
      </c>
      <c r="E1420" s="57">
        <v>826.97299999999996</v>
      </c>
      <c r="F1420" s="154">
        <v>3.9499979999999999</v>
      </c>
      <c r="G1420" s="158">
        <v>0</v>
      </c>
    </row>
    <row r="1421" spans="1:7" x14ac:dyDescent="0.25">
      <c r="A1421" s="6">
        <f t="shared" si="24"/>
        <v>45292.163773148146</v>
      </c>
      <c r="B1421" s="2">
        <v>45292</v>
      </c>
      <c r="C1421" s="3">
        <v>0.16377314814814814</v>
      </c>
      <c r="D1421">
        <v>14150</v>
      </c>
      <c r="E1421" s="57">
        <v>825.62580000000003</v>
      </c>
      <c r="F1421" s="154">
        <v>3.9499979999999999</v>
      </c>
      <c r="G1421" s="158">
        <v>0</v>
      </c>
    </row>
    <row r="1422" spans="1:7" x14ac:dyDescent="0.25">
      <c r="A1422" s="6">
        <f t="shared" si="24"/>
        <v>45292.163888888892</v>
      </c>
      <c r="B1422" s="2">
        <v>45292</v>
      </c>
      <c r="C1422" s="3">
        <v>0.16388888888888889</v>
      </c>
      <c r="D1422">
        <v>14160</v>
      </c>
      <c r="E1422" s="57">
        <v>824.28290000000004</v>
      </c>
      <c r="F1422" s="154">
        <v>3.9499979999999999</v>
      </c>
      <c r="G1422" s="158">
        <v>0</v>
      </c>
    </row>
    <row r="1423" spans="1:7" x14ac:dyDescent="0.25">
      <c r="A1423" s="6">
        <f t="shared" si="24"/>
        <v>45292.164004629631</v>
      </c>
      <c r="B1423" s="2">
        <v>45292</v>
      </c>
      <c r="C1423" s="3">
        <v>0.16400462962962961</v>
      </c>
      <c r="D1423">
        <v>14170</v>
      </c>
      <c r="E1423" s="57">
        <v>822.9443</v>
      </c>
      <c r="F1423" s="154">
        <v>3.9499979999999999</v>
      </c>
      <c r="G1423" s="158">
        <v>0</v>
      </c>
    </row>
    <row r="1424" spans="1:7" x14ac:dyDescent="0.25">
      <c r="A1424" s="6">
        <f t="shared" si="24"/>
        <v>45292.164120370369</v>
      </c>
      <c r="B1424" s="2">
        <v>45292</v>
      </c>
      <c r="C1424" s="3">
        <v>0.16412037037037039</v>
      </c>
      <c r="D1424">
        <v>14180</v>
      </c>
      <c r="E1424" s="57">
        <v>821.60990000000004</v>
      </c>
      <c r="F1424" s="154">
        <v>3.9499979999999999</v>
      </c>
      <c r="G1424" s="158">
        <v>0</v>
      </c>
    </row>
    <row r="1425" spans="1:7" x14ac:dyDescent="0.25">
      <c r="A1425" s="6">
        <f t="shared" si="24"/>
        <v>45292.164236111108</v>
      </c>
      <c r="B1425" s="2">
        <v>45292</v>
      </c>
      <c r="C1425" s="3">
        <v>0.16423611111111111</v>
      </c>
      <c r="D1425">
        <v>14190</v>
      </c>
      <c r="E1425" s="57">
        <v>820.27970000000005</v>
      </c>
      <c r="F1425" s="154">
        <v>3.9499979999999999</v>
      </c>
      <c r="G1425" s="158">
        <v>0</v>
      </c>
    </row>
    <row r="1426" spans="1:7" x14ac:dyDescent="0.25">
      <c r="A1426" s="6">
        <f t="shared" si="24"/>
        <v>45292.164351851854</v>
      </c>
      <c r="B1426" s="2">
        <v>45292</v>
      </c>
      <c r="C1426" s="3">
        <v>0.16435185185185186</v>
      </c>
      <c r="D1426">
        <v>14200</v>
      </c>
      <c r="E1426" s="57">
        <v>818.95360000000005</v>
      </c>
      <c r="F1426" s="154">
        <v>3.9499979999999999</v>
      </c>
      <c r="G1426" s="158">
        <v>0</v>
      </c>
    </row>
    <row r="1427" spans="1:7" x14ac:dyDescent="0.25">
      <c r="A1427" s="6">
        <f t="shared" si="24"/>
        <v>45292.164467592593</v>
      </c>
      <c r="B1427" s="2">
        <v>45292</v>
      </c>
      <c r="C1427" s="3">
        <v>0.16446759259259261</v>
      </c>
      <c r="D1427">
        <v>14210</v>
      </c>
      <c r="E1427" s="57">
        <v>817.6318</v>
      </c>
      <c r="F1427" s="154">
        <v>3.9499979999999999</v>
      </c>
      <c r="G1427" s="158">
        <v>0</v>
      </c>
    </row>
    <row r="1428" spans="1:7" x14ac:dyDescent="0.25">
      <c r="A1428" s="6">
        <f t="shared" si="24"/>
        <v>45292.164583333331</v>
      </c>
      <c r="B1428" s="2">
        <v>45292</v>
      </c>
      <c r="C1428" s="3">
        <v>0.16458333333333333</v>
      </c>
      <c r="D1428">
        <v>14220</v>
      </c>
      <c r="E1428" s="57">
        <v>816.31410000000005</v>
      </c>
      <c r="F1428" s="154">
        <v>3.9499979999999999</v>
      </c>
      <c r="G1428" s="158">
        <v>0</v>
      </c>
    </row>
    <row r="1429" spans="1:7" x14ac:dyDescent="0.25">
      <c r="A1429" s="6">
        <f t="shared" si="24"/>
        <v>45292.164699074077</v>
      </c>
      <c r="B1429" s="2">
        <v>45292</v>
      </c>
      <c r="C1429" s="3">
        <v>0.16469907407407405</v>
      </c>
      <c r="D1429">
        <v>14230</v>
      </c>
      <c r="E1429" s="57">
        <v>815.00049999999999</v>
      </c>
      <c r="F1429" s="154">
        <v>3.9499979999999999</v>
      </c>
      <c r="G1429" s="158">
        <v>0</v>
      </c>
    </row>
    <row r="1430" spans="1:7" x14ac:dyDescent="0.25">
      <c r="A1430" s="6">
        <f t="shared" si="24"/>
        <v>45292.164814814816</v>
      </c>
      <c r="B1430" s="2">
        <v>45292</v>
      </c>
      <c r="C1430" s="3">
        <v>0.16481481481481483</v>
      </c>
      <c r="D1430">
        <v>14240</v>
      </c>
      <c r="E1430" s="57">
        <v>813.69119999999998</v>
      </c>
      <c r="F1430" s="154">
        <v>3.9499979999999999</v>
      </c>
      <c r="G1430" s="158">
        <v>0</v>
      </c>
    </row>
    <row r="1431" spans="1:7" x14ac:dyDescent="0.25">
      <c r="A1431" s="6">
        <f t="shared" si="24"/>
        <v>45292.164930555555</v>
      </c>
      <c r="B1431" s="2">
        <v>45292</v>
      </c>
      <c r="C1431" s="3">
        <v>0.16493055555555555</v>
      </c>
      <c r="D1431">
        <v>14250</v>
      </c>
      <c r="E1431" s="57">
        <v>812.38589999999999</v>
      </c>
      <c r="F1431" s="154">
        <v>3.9499979999999999</v>
      </c>
      <c r="G1431" s="158">
        <v>0</v>
      </c>
    </row>
    <row r="1432" spans="1:7" x14ac:dyDescent="0.25">
      <c r="A1432" s="6">
        <f t="shared" si="24"/>
        <v>45292.165046296293</v>
      </c>
      <c r="B1432" s="2">
        <v>45292</v>
      </c>
      <c r="C1432" s="3">
        <v>0.1650462962962963</v>
      </c>
      <c r="D1432">
        <v>14260</v>
      </c>
      <c r="E1432" s="57">
        <v>811.08489999999995</v>
      </c>
      <c r="F1432" s="154">
        <v>3.9499979999999999</v>
      </c>
      <c r="G1432" s="158">
        <v>0</v>
      </c>
    </row>
    <row r="1433" spans="1:7" x14ac:dyDescent="0.25">
      <c r="A1433" s="6">
        <f t="shared" si="24"/>
        <v>45292.165162037039</v>
      </c>
      <c r="B1433" s="2">
        <v>45292</v>
      </c>
      <c r="C1433" s="3">
        <v>0.16516203703703705</v>
      </c>
      <c r="D1433">
        <v>14270</v>
      </c>
      <c r="E1433" s="57">
        <v>809.78790000000004</v>
      </c>
      <c r="F1433" s="154">
        <v>3.9499979999999999</v>
      </c>
      <c r="G1433" s="158">
        <v>0</v>
      </c>
    </row>
    <row r="1434" spans="1:7" x14ac:dyDescent="0.25">
      <c r="A1434" s="6">
        <f t="shared" si="24"/>
        <v>45292.165277777778</v>
      </c>
      <c r="B1434" s="2">
        <v>45292</v>
      </c>
      <c r="C1434" s="3">
        <v>0.16527777777777777</v>
      </c>
      <c r="D1434">
        <v>14280</v>
      </c>
      <c r="E1434" s="57">
        <v>808.49490000000003</v>
      </c>
      <c r="F1434" s="154">
        <v>3.9499979999999999</v>
      </c>
      <c r="G1434" s="158">
        <v>0</v>
      </c>
    </row>
    <row r="1435" spans="1:7" x14ac:dyDescent="0.25">
      <c r="A1435" s="6">
        <f t="shared" si="24"/>
        <v>45292.165393518517</v>
      </c>
      <c r="B1435" s="2">
        <v>45292</v>
      </c>
      <c r="C1435" s="3">
        <v>0.16539351851851852</v>
      </c>
      <c r="D1435">
        <v>14290</v>
      </c>
      <c r="E1435" s="57">
        <v>807.20609999999999</v>
      </c>
      <c r="F1435" s="154">
        <v>3.9499979999999999</v>
      </c>
      <c r="G1435" s="158">
        <v>0</v>
      </c>
    </row>
    <row r="1436" spans="1:7" x14ac:dyDescent="0.25">
      <c r="A1436" s="6">
        <f t="shared" si="24"/>
        <v>45292.165509259263</v>
      </c>
      <c r="B1436" s="2">
        <v>45292</v>
      </c>
      <c r="C1436" s="3">
        <v>0.16550925925925927</v>
      </c>
      <c r="D1436">
        <v>14300</v>
      </c>
      <c r="E1436" s="57">
        <v>805.92129999999997</v>
      </c>
      <c r="F1436" s="154">
        <v>3.9499979999999999</v>
      </c>
      <c r="G1436" s="158">
        <v>0</v>
      </c>
    </row>
    <row r="1437" spans="1:7" x14ac:dyDescent="0.25">
      <c r="A1437" s="6">
        <f t="shared" si="24"/>
        <v>45292.165625000001</v>
      </c>
      <c r="B1437" s="2">
        <v>45292</v>
      </c>
      <c r="C1437" s="3">
        <v>0.16562499999999999</v>
      </c>
      <c r="D1437">
        <v>14310</v>
      </c>
      <c r="E1437" s="57">
        <v>804.64059999999995</v>
      </c>
      <c r="F1437" s="154">
        <v>3.9499979999999999</v>
      </c>
      <c r="G1437" s="158">
        <v>0</v>
      </c>
    </row>
    <row r="1438" spans="1:7" x14ac:dyDescent="0.25">
      <c r="A1438" s="6">
        <f t="shared" si="24"/>
        <v>45292.16574074074</v>
      </c>
      <c r="B1438" s="2">
        <v>45292</v>
      </c>
      <c r="C1438" s="3">
        <v>0.16574074074074074</v>
      </c>
      <c r="D1438">
        <v>14320</v>
      </c>
      <c r="E1438" s="57">
        <v>803.36379999999997</v>
      </c>
      <c r="F1438" s="154">
        <v>3.9499979999999999</v>
      </c>
      <c r="G1438" s="158">
        <v>0</v>
      </c>
    </row>
    <row r="1439" spans="1:7" x14ac:dyDescent="0.25">
      <c r="A1439" s="6">
        <f t="shared" si="24"/>
        <v>45292.165856481479</v>
      </c>
      <c r="B1439" s="2">
        <v>45292</v>
      </c>
      <c r="C1439" s="3">
        <v>0.16585648148148149</v>
      </c>
      <c r="D1439">
        <v>14330</v>
      </c>
      <c r="E1439" s="57">
        <v>802.09119999999996</v>
      </c>
      <c r="F1439" s="154">
        <v>3.9499979999999999</v>
      </c>
      <c r="G1439" s="158">
        <v>0</v>
      </c>
    </row>
    <row r="1440" spans="1:7" x14ac:dyDescent="0.25">
      <c r="A1440" s="6">
        <f t="shared" si="24"/>
        <v>45292.165972222225</v>
      </c>
      <c r="B1440" s="2">
        <v>45292</v>
      </c>
      <c r="C1440" s="3">
        <v>0.16597222222222222</v>
      </c>
      <c r="D1440">
        <v>14340</v>
      </c>
      <c r="E1440" s="57">
        <v>800.82259999999997</v>
      </c>
      <c r="F1440" s="154">
        <v>3.9499979999999999</v>
      </c>
      <c r="G1440" s="158">
        <v>0</v>
      </c>
    </row>
    <row r="1441" spans="1:7" x14ac:dyDescent="0.25">
      <c r="A1441" s="6">
        <f t="shared" si="24"/>
        <v>45292.166087962964</v>
      </c>
      <c r="B1441" s="2">
        <v>45292</v>
      </c>
      <c r="C1441" s="3">
        <v>0.16608796296296297</v>
      </c>
      <c r="D1441">
        <v>14350</v>
      </c>
      <c r="E1441" s="57">
        <v>799.55799999999999</v>
      </c>
      <c r="F1441" s="154">
        <v>3.9499979999999999</v>
      </c>
      <c r="G1441" s="158">
        <v>0</v>
      </c>
    </row>
    <row r="1442" spans="1:7" x14ac:dyDescent="0.25">
      <c r="A1442" s="6">
        <f t="shared" si="24"/>
        <v>45292.166203703702</v>
      </c>
      <c r="B1442" s="2">
        <v>45292</v>
      </c>
      <c r="C1442" s="3">
        <v>0.16620370370370371</v>
      </c>
      <c r="D1442">
        <v>14360</v>
      </c>
      <c r="E1442" s="57">
        <v>798.29729999999995</v>
      </c>
      <c r="F1442" s="154">
        <v>3.9499979999999999</v>
      </c>
      <c r="G1442" s="158">
        <v>0</v>
      </c>
    </row>
    <row r="1443" spans="1:7" x14ac:dyDescent="0.25">
      <c r="A1443" s="6">
        <f t="shared" si="24"/>
        <v>45292.166319444441</v>
      </c>
      <c r="B1443" s="2">
        <v>45292</v>
      </c>
      <c r="C1443" s="3">
        <v>0.16631944444444444</v>
      </c>
      <c r="D1443">
        <v>14370</v>
      </c>
      <c r="E1443" s="57">
        <v>797.04060000000004</v>
      </c>
      <c r="F1443" s="154">
        <v>3.9499979999999999</v>
      </c>
      <c r="G1443" s="158">
        <v>0</v>
      </c>
    </row>
    <row r="1444" spans="1:7" x14ac:dyDescent="0.25">
      <c r="A1444" s="6">
        <f t="shared" si="24"/>
        <v>45292.166435185187</v>
      </c>
      <c r="B1444" s="2">
        <v>45292</v>
      </c>
      <c r="C1444" s="3">
        <v>0.16643518518518519</v>
      </c>
      <c r="D1444">
        <v>14380</v>
      </c>
      <c r="E1444" s="57">
        <v>795.78800000000001</v>
      </c>
      <c r="F1444" s="154">
        <v>3.9499979999999999</v>
      </c>
      <c r="G1444" s="158">
        <v>0</v>
      </c>
    </row>
    <row r="1445" spans="1:7" x14ac:dyDescent="0.25">
      <c r="A1445" s="6">
        <f t="shared" si="24"/>
        <v>45292.166550925926</v>
      </c>
      <c r="B1445" s="2">
        <v>45292</v>
      </c>
      <c r="C1445" s="3">
        <v>0.16655092592592594</v>
      </c>
      <c r="D1445">
        <v>14390</v>
      </c>
      <c r="E1445" s="57">
        <v>794.53920000000005</v>
      </c>
      <c r="F1445" s="154">
        <v>3.9499979999999999</v>
      </c>
      <c r="G1445" s="158">
        <v>0</v>
      </c>
    </row>
    <row r="1446" spans="1:7" x14ac:dyDescent="0.25">
      <c r="A1446" s="6">
        <f t="shared" si="24"/>
        <v>45292.166666666664</v>
      </c>
      <c r="B1446" s="2">
        <v>45292</v>
      </c>
      <c r="C1446" s="3">
        <v>0.16666666666666666</v>
      </c>
      <c r="D1446">
        <v>14400</v>
      </c>
      <c r="E1446" s="57">
        <v>793.2944</v>
      </c>
      <c r="F1446" s="154">
        <v>3.9499979999999999</v>
      </c>
      <c r="G1446" s="158">
        <v>0</v>
      </c>
    </row>
    <row r="1447" spans="1:7" x14ac:dyDescent="0.25">
      <c r="A1447" s="6">
        <f t="shared" si="24"/>
        <v>45292.16678240741</v>
      </c>
      <c r="B1447" s="2">
        <v>45292</v>
      </c>
      <c r="C1447" s="3">
        <v>0.16678240740740743</v>
      </c>
      <c r="D1447">
        <v>14410</v>
      </c>
      <c r="E1447" s="57">
        <v>792.05349999999999</v>
      </c>
      <c r="F1447" s="154">
        <v>3.9499979999999999</v>
      </c>
      <c r="G1447" s="158">
        <v>0</v>
      </c>
    </row>
    <row r="1448" spans="1:7" x14ac:dyDescent="0.25">
      <c r="A1448" s="6">
        <f t="shared" si="24"/>
        <v>45292.166898148149</v>
      </c>
      <c r="B1448" s="2">
        <v>45292</v>
      </c>
      <c r="C1448" s="3">
        <v>0.16689814814814816</v>
      </c>
      <c r="D1448">
        <v>14420</v>
      </c>
      <c r="E1448" s="57">
        <v>790.81650000000002</v>
      </c>
      <c r="F1448" s="154">
        <v>3.9499979999999999</v>
      </c>
      <c r="G1448" s="158">
        <v>0</v>
      </c>
    </row>
    <row r="1449" spans="1:7" x14ac:dyDescent="0.25">
      <c r="A1449" s="6">
        <f t="shared" si="24"/>
        <v>45292.167013888888</v>
      </c>
      <c r="B1449" s="2">
        <v>45292</v>
      </c>
      <c r="C1449" s="3">
        <v>0.16701388888888891</v>
      </c>
      <c r="D1449">
        <v>14430</v>
      </c>
      <c r="E1449" s="57">
        <v>789.58339999999998</v>
      </c>
      <c r="F1449" s="154">
        <v>3.9499979999999999</v>
      </c>
      <c r="G1449" s="158">
        <v>0</v>
      </c>
    </row>
    <row r="1450" spans="1:7" x14ac:dyDescent="0.25">
      <c r="A1450" s="6">
        <f t="shared" si="24"/>
        <v>45292.167129629626</v>
      </c>
      <c r="B1450" s="2">
        <v>45292</v>
      </c>
      <c r="C1450" s="3">
        <v>0.16712962962962963</v>
      </c>
      <c r="D1450">
        <v>14440</v>
      </c>
      <c r="E1450" s="57">
        <v>788.35429999999997</v>
      </c>
      <c r="F1450" s="154">
        <v>3.9499979999999999</v>
      </c>
      <c r="G1450" s="158">
        <v>0</v>
      </c>
    </row>
    <row r="1451" spans="1:7" x14ac:dyDescent="0.25">
      <c r="A1451" s="6">
        <f t="shared" si="24"/>
        <v>45292.167245370372</v>
      </c>
      <c r="B1451" s="2">
        <v>45292</v>
      </c>
      <c r="C1451" s="3">
        <v>0.16724537037037038</v>
      </c>
      <c r="D1451">
        <v>14450</v>
      </c>
      <c r="E1451" s="57">
        <v>787.12900000000002</v>
      </c>
      <c r="F1451" s="154">
        <v>3.9499979999999999</v>
      </c>
      <c r="G1451" s="158">
        <v>0</v>
      </c>
    </row>
    <row r="1452" spans="1:7" x14ac:dyDescent="0.25">
      <c r="A1452" s="6">
        <f t="shared" si="24"/>
        <v>45292.167361111111</v>
      </c>
      <c r="B1452" s="2">
        <v>45292</v>
      </c>
      <c r="C1452" s="3">
        <v>0.1673611111111111</v>
      </c>
      <c r="D1452">
        <v>14460</v>
      </c>
      <c r="E1452" s="57">
        <v>785.9076</v>
      </c>
      <c r="F1452" s="154">
        <v>3.9499979999999999</v>
      </c>
      <c r="G1452" s="158">
        <v>0</v>
      </c>
    </row>
    <row r="1453" spans="1:7" x14ac:dyDescent="0.25">
      <c r="A1453" s="6">
        <f t="shared" si="24"/>
        <v>45292.16747685185</v>
      </c>
      <c r="B1453" s="2">
        <v>45292</v>
      </c>
      <c r="C1453" s="3">
        <v>0.16747685185185188</v>
      </c>
      <c r="D1453">
        <v>14470</v>
      </c>
      <c r="E1453" s="57">
        <v>784.68989999999997</v>
      </c>
      <c r="F1453" s="154">
        <v>3.9499979999999999</v>
      </c>
      <c r="G1453" s="158">
        <v>0</v>
      </c>
    </row>
    <row r="1454" spans="1:7" x14ac:dyDescent="0.25">
      <c r="A1454" s="6">
        <f t="shared" si="24"/>
        <v>45292.167592592596</v>
      </c>
      <c r="B1454" s="2">
        <v>45292</v>
      </c>
      <c r="C1454" s="3">
        <v>0.1675925925925926</v>
      </c>
      <c r="D1454">
        <v>14480</v>
      </c>
      <c r="E1454" s="57">
        <v>783.47630000000004</v>
      </c>
      <c r="F1454" s="154">
        <v>3.9499979999999999</v>
      </c>
      <c r="G1454" s="158">
        <v>0</v>
      </c>
    </row>
    <row r="1455" spans="1:7" x14ac:dyDescent="0.25">
      <c r="A1455" s="6">
        <f t="shared" si="24"/>
        <v>45292.167708333334</v>
      </c>
      <c r="B1455" s="2">
        <v>45292</v>
      </c>
      <c r="C1455" s="3">
        <v>0.16770833333333335</v>
      </c>
      <c r="D1455">
        <v>14490</v>
      </c>
      <c r="E1455" s="57">
        <v>782.26639999999998</v>
      </c>
      <c r="F1455" s="154">
        <v>3.9499979999999999</v>
      </c>
      <c r="G1455" s="158">
        <v>0</v>
      </c>
    </row>
    <row r="1456" spans="1:7" x14ac:dyDescent="0.25">
      <c r="A1456" s="6">
        <f t="shared" si="24"/>
        <v>45292.167824074073</v>
      </c>
      <c r="B1456" s="2">
        <v>45292</v>
      </c>
      <c r="C1456" s="3">
        <v>0.16782407407407407</v>
      </c>
      <c r="D1456">
        <v>14500</v>
      </c>
      <c r="E1456" s="57">
        <v>781.06020000000001</v>
      </c>
      <c r="F1456" s="154">
        <v>3.9499979999999999</v>
      </c>
      <c r="G1456" s="158">
        <v>0</v>
      </c>
    </row>
    <row r="1457" spans="1:7" x14ac:dyDescent="0.25">
      <c r="A1457" s="6">
        <f t="shared" si="24"/>
        <v>45292.167939814812</v>
      </c>
      <c r="B1457" s="2">
        <v>45292</v>
      </c>
      <c r="C1457" s="3">
        <v>0.16793981481481482</v>
      </c>
      <c r="D1457">
        <v>14510</v>
      </c>
      <c r="E1457" s="57">
        <v>779.85799999999995</v>
      </c>
      <c r="F1457" s="154">
        <v>3.9499979999999999</v>
      </c>
      <c r="G1457" s="158">
        <v>0</v>
      </c>
    </row>
    <row r="1458" spans="1:7" x14ac:dyDescent="0.25">
      <c r="A1458" s="6">
        <f t="shared" si="24"/>
        <v>45292.168055555558</v>
      </c>
      <c r="B1458" s="2">
        <v>45292</v>
      </c>
      <c r="C1458" s="3">
        <v>0.16805555555555554</v>
      </c>
      <c r="D1458">
        <v>14520</v>
      </c>
      <c r="E1458" s="57">
        <v>778.65940000000001</v>
      </c>
      <c r="F1458" s="154">
        <v>3.9499979999999999</v>
      </c>
      <c r="G1458" s="158">
        <v>0</v>
      </c>
    </row>
    <row r="1459" spans="1:7" x14ac:dyDescent="0.25">
      <c r="A1459" s="6">
        <f t="shared" si="24"/>
        <v>45292.168171296296</v>
      </c>
      <c r="B1459" s="2">
        <v>45292</v>
      </c>
      <c r="C1459" s="3">
        <v>0.16817129629629632</v>
      </c>
      <c r="D1459">
        <v>14530</v>
      </c>
      <c r="E1459" s="57">
        <v>777.46469999999999</v>
      </c>
      <c r="F1459" s="154">
        <v>3.9499979999999999</v>
      </c>
      <c r="G1459" s="158">
        <v>0</v>
      </c>
    </row>
    <row r="1460" spans="1:7" x14ac:dyDescent="0.25">
      <c r="A1460" s="6">
        <f t="shared" si="24"/>
        <v>45292.168287037035</v>
      </c>
      <c r="B1460" s="2">
        <v>45292</v>
      </c>
      <c r="C1460" s="3">
        <v>0.16828703703703704</v>
      </c>
      <c r="D1460">
        <v>14540</v>
      </c>
      <c r="E1460" s="57">
        <v>776.27390000000003</v>
      </c>
      <c r="F1460" s="154">
        <v>3.9499979999999999</v>
      </c>
      <c r="G1460" s="158">
        <v>0</v>
      </c>
    </row>
    <row r="1461" spans="1:7" x14ac:dyDescent="0.25">
      <c r="A1461" s="6">
        <f t="shared" si="24"/>
        <v>45292.168402777781</v>
      </c>
      <c r="B1461" s="2">
        <v>45292</v>
      </c>
      <c r="C1461" s="3">
        <v>0.16840277777777779</v>
      </c>
      <c r="D1461">
        <v>14550</v>
      </c>
      <c r="E1461" s="57">
        <v>775.08659999999998</v>
      </c>
      <c r="F1461" s="154">
        <v>3.9499979999999999</v>
      </c>
      <c r="G1461" s="158">
        <v>0</v>
      </c>
    </row>
    <row r="1462" spans="1:7" x14ac:dyDescent="0.25">
      <c r="A1462" s="6">
        <f t="shared" si="24"/>
        <v>45292.16851851852</v>
      </c>
      <c r="B1462" s="2">
        <v>45292</v>
      </c>
      <c r="C1462" s="3">
        <v>0.16851851851851851</v>
      </c>
      <c r="D1462">
        <v>14560</v>
      </c>
      <c r="E1462" s="57">
        <v>773.90319999999997</v>
      </c>
      <c r="F1462" s="154">
        <v>3.9499979999999999</v>
      </c>
      <c r="G1462" s="158">
        <v>0</v>
      </c>
    </row>
    <row r="1463" spans="1:7" x14ac:dyDescent="0.25">
      <c r="A1463" s="6">
        <f t="shared" si="24"/>
        <v>45292.168634259258</v>
      </c>
      <c r="B1463" s="2">
        <v>45292</v>
      </c>
      <c r="C1463" s="3">
        <v>0.16863425925925926</v>
      </c>
      <c r="D1463">
        <v>14570</v>
      </c>
      <c r="E1463" s="57">
        <v>772.72339999999997</v>
      </c>
      <c r="F1463" s="154">
        <v>3.9499979999999999</v>
      </c>
      <c r="G1463" s="158">
        <v>0</v>
      </c>
    </row>
    <row r="1464" spans="1:7" x14ac:dyDescent="0.25">
      <c r="A1464" s="6">
        <f t="shared" si="24"/>
        <v>45292.168749999997</v>
      </c>
      <c r="B1464" s="2">
        <v>45292</v>
      </c>
      <c r="C1464" s="3">
        <v>0.16874999999999998</v>
      </c>
      <c r="D1464">
        <v>14580</v>
      </c>
      <c r="E1464" s="57">
        <v>771.54750000000001</v>
      </c>
      <c r="F1464" s="154">
        <v>3.9499979999999999</v>
      </c>
      <c r="G1464" s="158">
        <v>0</v>
      </c>
    </row>
    <row r="1465" spans="1:7" x14ac:dyDescent="0.25">
      <c r="A1465" s="6">
        <f t="shared" si="24"/>
        <v>45292.168865740743</v>
      </c>
      <c r="B1465" s="2">
        <v>45292</v>
      </c>
      <c r="C1465" s="3">
        <v>0.16886574074074076</v>
      </c>
      <c r="D1465">
        <v>14590</v>
      </c>
      <c r="E1465" s="57">
        <v>770.37519999999995</v>
      </c>
      <c r="F1465" s="154">
        <v>3.9499979999999999</v>
      </c>
      <c r="G1465" s="158">
        <v>0</v>
      </c>
    </row>
    <row r="1466" spans="1:7" x14ac:dyDescent="0.25">
      <c r="A1466" s="6">
        <f t="shared" si="24"/>
        <v>45292.168981481482</v>
      </c>
      <c r="B1466" s="2">
        <v>45292</v>
      </c>
      <c r="C1466" s="3">
        <v>0.16898148148148148</v>
      </c>
      <c r="D1466">
        <v>14600</v>
      </c>
      <c r="E1466" s="57">
        <v>769.20669999999996</v>
      </c>
      <c r="F1466" s="154">
        <v>3.9499979999999999</v>
      </c>
      <c r="G1466" s="158">
        <v>0</v>
      </c>
    </row>
    <row r="1467" spans="1:7" x14ac:dyDescent="0.25">
      <c r="A1467" s="6">
        <f t="shared" si="24"/>
        <v>45292.16909722222</v>
      </c>
      <c r="B1467" s="2">
        <v>45292</v>
      </c>
      <c r="C1467" s="3">
        <v>0.16909722222222223</v>
      </c>
      <c r="D1467">
        <v>14610</v>
      </c>
      <c r="E1467" s="57">
        <v>768.04169999999999</v>
      </c>
      <c r="F1467" s="154">
        <v>3.9499979999999999</v>
      </c>
      <c r="G1467" s="158">
        <v>0</v>
      </c>
    </row>
    <row r="1468" spans="1:7" x14ac:dyDescent="0.25">
      <c r="A1468" s="6">
        <f t="shared" si="24"/>
        <v>45292.169212962966</v>
      </c>
      <c r="B1468" s="2">
        <v>45292</v>
      </c>
      <c r="C1468" s="3">
        <v>0.16921296296296295</v>
      </c>
      <c r="D1468">
        <v>14620</v>
      </c>
      <c r="E1468" s="57">
        <v>766.88059999999996</v>
      </c>
      <c r="F1468" s="154">
        <v>3.9499979999999999</v>
      </c>
      <c r="G1468" s="158">
        <v>0</v>
      </c>
    </row>
    <row r="1469" spans="1:7" x14ac:dyDescent="0.25">
      <c r="A1469" s="6">
        <f t="shared" si="24"/>
        <v>45292.169328703705</v>
      </c>
      <c r="B1469" s="2">
        <v>45292</v>
      </c>
      <c r="C1469" s="3">
        <v>0.1693287037037037</v>
      </c>
      <c r="D1469">
        <v>14630</v>
      </c>
      <c r="E1469" s="57">
        <v>765.72299999999996</v>
      </c>
      <c r="F1469" s="154">
        <v>3.9499979999999999</v>
      </c>
      <c r="G1469" s="158">
        <v>0</v>
      </c>
    </row>
    <row r="1470" spans="1:7" x14ac:dyDescent="0.25">
      <c r="A1470" s="6">
        <f t="shared" si="24"/>
        <v>45292.169444444444</v>
      </c>
      <c r="B1470" s="2">
        <v>45292</v>
      </c>
      <c r="C1470" s="3">
        <v>0.16944444444444443</v>
      </c>
      <c r="D1470">
        <v>14640</v>
      </c>
      <c r="E1470" s="57">
        <v>764.56910000000005</v>
      </c>
      <c r="F1470" s="154">
        <v>3.9499979999999999</v>
      </c>
      <c r="G1470" s="158">
        <v>0</v>
      </c>
    </row>
    <row r="1471" spans="1:7" x14ac:dyDescent="0.25">
      <c r="A1471" s="6">
        <f t="shared" si="24"/>
        <v>45292.169560185182</v>
      </c>
      <c r="B1471" s="2">
        <v>45292</v>
      </c>
      <c r="C1471" s="3">
        <v>0.1695601851851852</v>
      </c>
      <c r="D1471">
        <v>14650</v>
      </c>
      <c r="E1471" s="57">
        <v>763.41890000000001</v>
      </c>
      <c r="F1471" s="154">
        <v>3.9499979999999999</v>
      </c>
      <c r="G1471" s="158">
        <v>0</v>
      </c>
    </row>
    <row r="1472" spans="1:7" x14ac:dyDescent="0.25">
      <c r="A1472" s="6">
        <f t="shared" si="24"/>
        <v>45292.169675925928</v>
      </c>
      <c r="B1472" s="2">
        <v>45292</v>
      </c>
      <c r="C1472" s="3">
        <v>0.16967592592592592</v>
      </c>
      <c r="D1472">
        <v>14660</v>
      </c>
      <c r="E1472" s="57">
        <v>762.2722</v>
      </c>
      <c r="F1472" s="154">
        <v>3.9499979999999999</v>
      </c>
      <c r="G1472" s="158">
        <v>0</v>
      </c>
    </row>
    <row r="1473" spans="1:7" x14ac:dyDescent="0.25">
      <c r="A1473" s="6">
        <f t="shared" si="24"/>
        <v>45292.169791666667</v>
      </c>
      <c r="B1473" s="2">
        <v>45292</v>
      </c>
      <c r="C1473" s="3">
        <v>0.16979166666666667</v>
      </c>
      <c r="D1473">
        <v>14670</v>
      </c>
      <c r="E1473" s="57">
        <v>761.12919999999997</v>
      </c>
      <c r="F1473" s="154">
        <v>3.9499979999999999</v>
      </c>
      <c r="G1473" s="158">
        <v>0</v>
      </c>
    </row>
    <row r="1474" spans="1:7" x14ac:dyDescent="0.25">
      <c r="A1474" s="6">
        <f t="shared" si="24"/>
        <v>45292.169907407406</v>
      </c>
      <c r="B1474" s="2">
        <v>45292</v>
      </c>
      <c r="C1474" s="3">
        <v>0.1699074074074074</v>
      </c>
      <c r="D1474">
        <v>14680</v>
      </c>
      <c r="E1474" s="57">
        <v>759.98979999999995</v>
      </c>
      <c r="F1474" s="154">
        <v>3.9499979999999999</v>
      </c>
      <c r="G1474" s="158">
        <v>0</v>
      </c>
    </row>
    <row r="1475" spans="1:7" x14ac:dyDescent="0.25">
      <c r="A1475" s="6">
        <f t="shared" si="24"/>
        <v>45292.170023148145</v>
      </c>
      <c r="B1475" s="2">
        <v>45292</v>
      </c>
      <c r="C1475" s="3">
        <v>0.17002314814814815</v>
      </c>
      <c r="D1475">
        <v>14690</v>
      </c>
      <c r="E1475" s="57">
        <v>758.85400000000004</v>
      </c>
      <c r="F1475" s="154">
        <v>3.9499979999999999</v>
      </c>
      <c r="G1475" s="158">
        <v>0</v>
      </c>
    </row>
    <row r="1476" spans="1:7" x14ac:dyDescent="0.25">
      <c r="A1476" s="6">
        <f t="shared" si="24"/>
        <v>45292.170138888891</v>
      </c>
      <c r="B1476" s="2">
        <v>45292</v>
      </c>
      <c r="C1476" s="3">
        <v>0.17013888888888887</v>
      </c>
      <c r="D1476">
        <v>14700</v>
      </c>
      <c r="E1476" s="57">
        <v>757.72190000000001</v>
      </c>
      <c r="F1476" s="154">
        <v>3.9499979999999999</v>
      </c>
      <c r="G1476" s="158">
        <v>0</v>
      </c>
    </row>
    <row r="1477" spans="1:7" x14ac:dyDescent="0.25">
      <c r="A1477" s="6">
        <f t="shared" si="24"/>
        <v>45292.170254629629</v>
      </c>
      <c r="B1477" s="2">
        <v>45292</v>
      </c>
      <c r="C1477" s="3">
        <v>0.17025462962962964</v>
      </c>
      <c r="D1477">
        <v>14710</v>
      </c>
      <c r="E1477" s="57">
        <v>756.59310000000005</v>
      </c>
      <c r="F1477" s="154">
        <v>3.9499979999999999</v>
      </c>
      <c r="G1477" s="158">
        <v>0</v>
      </c>
    </row>
    <row r="1478" spans="1:7" x14ac:dyDescent="0.25">
      <c r="A1478" s="6">
        <f t="shared" ref="A1478:A1541" si="25">DATEVALUE(TEXT($A$1,"MM/DD/YYYY"))+C1478</f>
        <v>45292.170370370368</v>
      </c>
      <c r="B1478" s="2">
        <v>45292</v>
      </c>
      <c r="C1478" s="3">
        <v>0.17037037037037037</v>
      </c>
      <c r="D1478">
        <v>14720</v>
      </c>
      <c r="E1478" s="57">
        <v>755.46810000000005</v>
      </c>
      <c r="F1478" s="154">
        <v>3.9499979999999999</v>
      </c>
      <c r="G1478" s="158">
        <v>0</v>
      </c>
    </row>
    <row r="1479" spans="1:7" x14ac:dyDescent="0.25">
      <c r="A1479" s="6">
        <f t="shared" si="25"/>
        <v>45292.170486111114</v>
      </c>
      <c r="B1479" s="2">
        <v>45292</v>
      </c>
      <c r="C1479" s="3">
        <v>0.17048611111111112</v>
      </c>
      <c r="D1479">
        <v>14730</v>
      </c>
      <c r="E1479" s="57">
        <v>754.34659999999997</v>
      </c>
      <c r="F1479" s="154">
        <v>3.9499979999999999</v>
      </c>
      <c r="G1479" s="158">
        <v>0</v>
      </c>
    </row>
    <row r="1480" spans="1:7" x14ac:dyDescent="0.25">
      <c r="A1480" s="6">
        <f t="shared" si="25"/>
        <v>45292.170601851853</v>
      </c>
      <c r="B1480" s="2">
        <v>45292</v>
      </c>
      <c r="C1480" s="3">
        <v>0.17060185185185184</v>
      </c>
      <c r="D1480">
        <v>14740</v>
      </c>
      <c r="E1480" s="57">
        <v>753.22850000000005</v>
      </c>
      <c r="F1480" s="154">
        <v>3.9499979999999999</v>
      </c>
      <c r="G1480" s="158">
        <v>0</v>
      </c>
    </row>
    <row r="1481" spans="1:7" x14ac:dyDescent="0.25">
      <c r="A1481" s="6">
        <f t="shared" si="25"/>
        <v>45292.170717592591</v>
      </c>
      <c r="B1481" s="2">
        <v>45292</v>
      </c>
      <c r="C1481" s="3">
        <v>0.17071759259259259</v>
      </c>
      <c r="D1481">
        <v>14750</v>
      </c>
      <c r="E1481" s="57">
        <v>752.11400000000003</v>
      </c>
      <c r="F1481" s="154">
        <v>3.9499979999999999</v>
      </c>
      <c r="G1481" s="158">
        <v>0</v>
      </c>
    </row>
    <row r="1482" spans="1:7" x14ac:dyDescent="0.25">
      <c r="A1482" s="6">
        <f t="shared" si="25"/>
        <v>45292.17083333333</v>
      </c>
      <c r="B1482" s="2">
        <v>45292</v>
      </c>
      <c r="C1482" s="3">
        <v>0.17083333333333331</v>
      </c>
      <c r="D1482">
        <v>14760</v>
      </c>
      <c r="E1482" s="57">
        <v>751.00310000000002</v>
      </c>
      <c r="F1482" s="154">
        <v>3.9499979999999999</v>
      </c>
      <c r="G1482" s="158">
        <v>0</v>
      </c>
    </row>
    <row r="1483" spans="1:7" x14ac:dyDescent="0.25">
      <c r="A1483" s="6">
        <f t="shared" si="25"/>
        <v>45292.170949074076</v>
      </c>
      <c r="B1483" s="2">
        <v>45292</v>
      </c>
      <c r="C1483" s="3">
        <v>0.17094907407407409</v>
      </c>
      <c r="D1483">
        <v>14770</v>
      </c>
      <c r="E1483" s="57">
        <v>749.89559999999994</v>
      </c>
      <c r="F1483" s="154">
        <v>3.9499979999999999</v>
      </c>
      <c r="G1483" s="158">
        <v>0</v>
      </c>
    </row>
    <row r="1484" spans="1:7" x14ac:dyDescent="0.25">
      <c r="A1484" s="6">
        <f t="shared" si="25"/>
        <v>45292.171064814815</v>
      </c>
      <c r="B1484" s="2">
        <v>45292</v>
      </c>
      <c r="C1484" s="3">
        <v>0.17106481481481481</v>
      </c>
      <c r="D1484">
        <v>14780</v>
      </c>
      <c r="E1484" s="57">
        <v>748.79169999999999</v>
      </c>
      <c r="F1484" s="154">
        <v>3.9499979999999999</v>
      </c>
      <c r="G1484" s="158">
        <v>0</v>
      </c>
    </row>
    <row r="1485" spans="1:7" x14ac:dyDescent="0.25">
      <c r="A1485" s="6">
        <f t="shared" si="25"/>
        <v>45292.171180555553</v>
      </c>
      <c r="B1485" s="2">
        <v>45292</v>
      </c>
      <c r="C1485" s="3">
        <v>0.17118055555555556</v>
      </c>
      <c r="D1485">
        <v>14790</v>
      </c>
      <c r="E1485" s="57">
        <v>747.69119999999998</v>
      </c>
      <c r="F1485" s="154">
        <v>3.9499979999999999</v>
      </c>
      <c r="G1485" s="158">
        <v>0</v>
      </c>
    </row>
    <row r="1486" spans="1:7" x14ac:dyDescent="0.25">
      <c r="A1486" s="6">
        <f t="shared" si="25"/>
        <v>45292.171296296299</v>
      </c>
      <c r="B1486" s="2">
        <v>45292</v>
      </c>
      <c r="C1486" s="3">
        <v>0.17129629629629628</v>
      </c>
      <c r="D1486">
        <v>14800</v>
      </c>
      <c r="E1486" s="57">
        <v>746.5942</v>
      </c>
      <c r="F1486" s="154">
        <v>3.9499979999999999</v>
      </c>
      <c r="G1486" s="158">
        <v>0</v>
      </c>
    </row>
    <row r="1487" spans="1:7" x14ac:dyDescent="0.25">
      <c r="A1487" s="6">
        <f t="shared" si="25"/>
        <v>45292.171412037038</v>
      </c>
      <c r="B1487" s="2">
        <v>45292</v>
      </c>
      <c r="C1487" s="3">
        <v>0.17141203703703703</v>
      </c>
      <c r="D1487">
        <v>14810</v>
      </c>
      <c r="E1487" s="57">
        <v>745.50070000000005</v>
      </c>
      <c r="F1487" s="154">
        <v>3.9499979999999999</v>
      </c>
      <c r="G1487" s="158">
        <v>0</v>
      </c>
    </row>
    <row r="1488" spans="1:7" x14ac:dyDescent="0.25">
      <c r="A1488" s="6">
        <f t="shared" si="25"/>
        <v>45292.171527777777</v>
      </c>
      <c r="B1488" s="2">
        <v>45292</v>
      </c>
      <c r="C1488" s="3">
        <v>0.17152777777777775</v>
      </c>
      <c r="D1488">
        <v>14820</v>
      </c>
      <c r="E1488" s="57">
        <v>744.41060000000004</v>
      </c>
      <c r="F1488" s="154">
        <v>3.9499979999999999</v>
      </c>
      <c r="G1488" s="158">
        <v>0</v>
      </c>
    </row>
    <row r="1489" spans="1:7" x14ac:dyDescent="0.25">
      <c r="A1489" s="6">
        <f t="shared" si="25"/>
        <v>45292.171643518515</v>
      </c>
      <c r="B1489" s="2">
        <v>45292</v>
      </c>
      <c r="C1489" s="3">
        <v>0.17164351851851853</v>
      </c>
      <c r="D1489">
        <v>14830</v>
      </c>
      <c r="E1489" s="57">
        <v>743.32399999999996</v>
      </c>
      <c r="F1489" s="154">
        <v>3.9499979999999999</v>
      </c>
      <c r="G1489" s="158">
        <v>0</v>
      </c>
    </row>
    <row r="1490" spans="1:7" x14ac:dyDescent="0.25">
      <c r="A1490" s="6">
        <f t="shared" si="25"/>
        <v>45292.171759259261</v>
      </c>
      <c r="B1490" s="2">
        <v>45292</v>
      </c>
      <c r="C1490" s="3">
        <v>0.17175925925925925</v>
      </c>
      <c r="D1490">
        <v>14840</v>
      </c>
      <c r="E1490" s="57">
        <v>742.24069999999995</v>
      </c>
      <c r="F1490" s="154">
        <v>3.9499979999999999</v>
      </c>
      <c r="G1490" s="158">
        <v>0</v>
      </c>
    </row>
    <row r="1491" spans="1:7" x14ac:dyDescent="0.25">
      <c r="A1491" s="6">
        <f t="shared" si="25"/>
        <v>45292.171875</v>
      </c>
      <c r="B1491" s="2">
        <v>45292</v>
      </c>
      <c r="C1491" s="3">
        <v>0.171875</v>
      </c>
      <c r="D1491">
        <v>14850</v>
      </c>
      <c r="E1491" s="57">
        <v>741.16089999999997</v>
      </c>
      <c r="F1491" s="154">
        <v>3.9499979999999999</v>
      </c>
      <c r="G1491" s="158">
        <v>0</v>
      </c>
    </row>
    <row r="1492" spans="1:7" x14ac:dyDescent="0.25">
      <c r="A1492" s="6">
        <f t="shared" si="25"/>
        <v>45292.171990740739</v>
      </c>
      <c r="B1492" s="2">
        <v>45292</v>
      </c>
      <c r="C1492" s="3">
        <v>0.17199074074074075</v>
      </c>
      <c r="D1492">
        <v>14860</v>
      </c>
      <c r="E1492" s="57">
        <v>740.08450000000005</v>
      </c>
      <c r="F1492" s="154">
        <v>3.9499979999999999</v>
      </c>
      <c r="G1492" s="158">
        <v>0</v>
      </c>
    </row>
    <row r="1493" spans="1:7" x14ac:dyDescent="0.25">
      <c r="A1493" s="6">
        <f t="shared" si="25"/>
        <v>45292.172106481485</v>
      </c>
      <c r="B1493" s="2">
        <v>45292</v>
      </c>
      <c r="C1493" s="3">
        <v>0.17210648148148147</v>
      </c>
      <c r="D1493">
        <v>14870</v>
      </c>
      <c r="E1493" s="57">
        <v>739.01149999999996</v>
      </c>
      <c r="F1493" s="154">
        <v>3.9499979999999999</v>
      </c>
      <c r="G1493" s="158">
        <v>0</v>
      </c>
    </row>
    <row r="1494" spans="1:7" x14ac:dyDescent="0.25">
      <c r="A1494" s="6">
        <f t="shared" si="25"/>
        <v>45292.172222222223</v>
      </c>
      <c r="B1494" s="2">
        <v>45292</v>
      </c>
      <c r="C1494" s="3">
        <v>0.17222222222222225</v>
      </c>
      <c r="D1494">
        <v>14880</v>
      </c>
      <c r="E1494" s="57">
        <v>737.94179999999994</v>
      </c>
      <c r="F1494" s="154">
        <v>3.9499979999999999</v>
      </c>
      <c r="G1494" s="158">
        <v>0</v>
      </c>
    </row>
    <row r="1495" spans="1:7" x14ac:dyDescent="0.25">
      <c r="A1495" s="6">
        <f t="shared" si="25"/>
        <v>45292.172337962962</v>
      </c>
      <c r="B1495" s="2">
        <v>45292</v>
      </c>
      <c r="C1495" s="3">
        <v>0.17233796296296297</v>
      </c>
      <c r="D1495">
        <v>14890</v>
      </c>
      <c r="E1495" s="57">
        <v>736.87559999999996</v>
      </c>
      <c r="F1495" s="154">
        <v>3.9499979999999999</v>
      </c>
      <c r="G1495" s="158">
        <v>0</v>
      </c>
    </row>
    <row r="1496" spans="1:7" x14ac:dyDescent="0.25">
      <c r="A1496" s="6">
        <f t="shared" si="25"/>
        <v>45292.172453703701</v>
      </c>
      <c r="B1496" s="2">
        <v>45292</v>
      </c>
      <c r="C1496" s="3">
        <v>0.17245370370370372</v>
      </c>
      <c r="D1496">
        <v>14900</v>
      </c>
      <c r="E1496" s="57">
        <v>735.81280000000004</v>
      </c>
      <c r="F1496" s="154">
        <v>3.9499979999999999</v>
      </c>
      <c r="G1496" s="158">
        <v>0</v>
      </c>
    </row>
    <row r="1497" spans="1:7" x14ac:dyDescent="0.25">
      <c r="A1497" s="6">
        <f t="shared" si="25"/>
        <v>45292.172569444447</v>
      </c>
      <c r="B1497" s="2">
        <v>45292</v>
      </c>
      <c r="C1497" s="3">
        <v>0.17256944444444444</v>
      </c>
      <c r="D1497">
        <v>14910</v>
      </c>
      <c r="E1497" s="57">
        <v>734.75319999999999</v>
      </c>
      <c r="F1497" s="154">
        <v>3.9499979999999999</v>
      </c>
      <c r="G1497" s="158">
        <v>0</v>
      </c>
    </row>
    <row r="1498" spans="1:7" x14ac:dyDescent="0.25">
      <c r="A1498" s="6">
        <f t="shared" si="25"/>
        <v>45292.172685185185</v>
      </c>
      <c r="B1498" s="2">
        <v>45292</v>
      </c>
      <c r="C1498" s="3">
        <v>0.17268518518518519</v>
      </c>
      <c r="D1498">
        <v>14920</v>
      </c>
      <c r="E1498" s="57">
        <v>733.697</v>
      </c>
      <c r="F1498" s="154">
        <v>3.9499979999999999</v>
      </c>
      <c r="G1498" s="158">
        <v>0</v>
      </c>
    </row>
    <row r="1499" spans="1:7" x14ac:dyDescent="0.25">
      <c r="A1499" s="6">
        <f t="shared" si="25"/>
        <v>45292.172800925924</v>
      </c>
      <c r="B1499" s="2">
        <v>45292</v>
      </c>
      <c r="C1499" s="3">
        <v>0.17280092592592591</v>
      </c>
      <c r="D1499">
        <v>14930</v>
      </c>
      <c r="E1499" s="57">
        <v>732.64419999999996</v>
      </c>
      <c r="F1499" s="154">
        <v>3.9499979999999999</v>
      </c>
      <c r="G1499" s="158">
        <v>0</v>
      </c>
    </row>
    <row r="1500" spans="1:7" x14ac:dyDescent="0.25">
      <c r="A1500" s="6">
        <f t="shared" si="25"/>
        <v>45292.17291666667</v>
      </c>
      <c r="B1500" s="2">
        <v>45292</v>
      </c>
      <c r="C1500" s="3">
        <v>0.17291666666666669</v>
      </c>
      <c r="D1500">
        <v>14940</v>
      </c>
      <c r="E1500" s="57">
        <v>731.59469999999999</v>
      </c>
      <c r="F1500" s="154">
        <v>3.9499979999999999</v>
      </c>
      <c r="G1500" s="158">
        <v>0</v>
      </c>
    </row>
    <row r="1501" spans="1:7" x14ac:dyDescent="0.25">
      <c r="A1501" s="6">
        <f t="shared" si="25"/>
        <v>45292.173032407409</v>
      </c>
      <c r="B1501" s="2">
        <v>45292</v>
      </c>
      <c r="C1501" s="3">
        <v>0.17303240740740741</v>
      </c>
      <c r="D1501">
        <v>14950</v>
      </c>
      <c r="E1501" s="57">
        <v>730.54849999999999</v>
      </c>
      <c r="F1501" s="154">
        <v>3.9499979999999999</v>
      </c>
      <c r="G1501" s="158">
        <v>0</v>
      </c>
    </row>
    <row r="1502" spans="1:7" x14ac:dyDescent="0.25">
      <c r="A1502" s="6">
        <f t="shared" si="25"/>
        <v>45292.173148148147</v>
      </c>
      <c r="B1502" s="2">
        <v>45292</v>
      </c>
      <c r="C1502" s="3">
        <v>0.17314814814814816</v>
      </c>
      <c r="D1502">
        <v>14960</v>
      </c>
      <c r="E1502" s="57">
        <v>729.50559999999996</v>
      </c>
      <c r="F1502" s="154">
        <v>3.9499979999999999</v>
      </c>
      <c r="G1502" s="158">
        <v>0</v>
      </c>
    </row>
    <row r="1503" spans="1:7" x14ac:dyDescent="0.25">
      <c r="A1503" s="6">
        <f t="shared" si="25"/>
        <v>45292.173263888886</v>
      </c>
      <c r="B1503" s="2">
        <v>45292</v>
      </c>
      <c r="C1503" s="3">
        <v>0.17326388888888888</v>
      </c>
      <c r="D1503">
        <v>14970</v>
      </c>
      <c r="E1503" s="57">
        <v>728.46590000000003</v>
      </c>
      <c r="F1503" s="154">
        <v>3.9499979999999999</v>
      </c>
      <c r="G1503" s="158">
        <v>0</v>
      </c>
    </row>
    <row r="1504" spans="1:7" x14ac:dyDescent="0.25">
      <c r="A1504" s="6">
        <f t="shared" si="25"/>
        <v>45292.173379629632</v>
      </c>
      <c r="B1504" s="2">
        <v>45292</v>
      </c>
      <c r="C1504" s="3">
        <v>0.17337962962962963</v>
      </c>
      <c r="D1504">
        <v>14980</v>
      </c>
      <c r="E1504" s="57">
        <v>727.42960000000005</v>
      </c>
      <c r="F1504" s="154">
        <v>3.9499979999999999</v>
      </c>
      <c r="G1504" s="158">
        <v>0</v>
      </c>
    </row>
    <row r="1505" spans="1:7" x14ac:dyDescent="0.25">
      <c r="A1505" s="6">
        <f t="shared" si="25"/>
        <v>45292.173495370371</v>
      </c>
      <c r="B1505" s="2">
        <v>45292</v>
      </c>
      <c r="C1505" s="3">
        <v>0.17349537037037036</v>
      </c>
      <c r="D1505">
        <v>14990</v>
      </c>
      <c r="E1505" s="57">
        <v>726.39649999999995</v>
      </c>
      <c r="F1505" s="154">
        <v>3.9499979999999999</v>
      </c>
      <c r="G1505" s="158">
        <v>0</v>
      </c>
    </row>
    <row r="1506" spans="1:7" x14ac:dyDescent="0.25">
      <c r="A1506" s="6">
        <f t="shared" si="25"/>
        <v>45292.173611111109</v>
      </c>
      <c r="B1506" s="2">
        <v>45292</v>
      </c>
      <c r="C1506" s="3">
        <v>0.17361111111111113</v>
      </c>
      <c r="D1506">
        <v>15000</v>
      </c>
      <c r="E1506" s="57">
        <v>725.36659999999995</v>
      </c>
      <c r="F1506" s="154">
        <v>3.9499979999999999</v>
      </c>
      <c r="G1506" s="158">
        <v>0</v>
      </c>
    </row>
    <row r="1507" spans="1:7" x14ac:dyDescent="0.25">
      <c r="A1507" s="6">
        <f t="shared" si="25"/>
        <v>45292.173726851855</v>
      </c>
      <c r="B1507" s="2">
        <v>45292</v>
      </c>
      <c r="C1507" s="3">
        <v>0.17372685185185185</v>
      </c>
      <c r="D1507">
        <v>15010</v>
      </c>
      <c r="E1507" s="57">
        <v>724.34010000000001</v>
      </c>
      <c r="F1507" s="154">
        <v>3.9499979999999999</v>
      </c>
      <c r="G1507" s="158">
        <v>0</v>
      </c>
    </row>
    <row r="1508" spans="1:7" x14ac:dyDescent="0.25">
      <c r="A1508" s="6">
        <f t="shared" si="25"/>
        <v>45292.173842592594</v>
      </c>
      <c r="B1508" s="2">
        <v>45292</v>
      </c>
      <c r="C1508" s="3">
        <v>0.1738425925925926</v>
      </c>
      <c r="D1508">
        <v>15020</v>
      </c>
      <c r="E1508" s="57">
        <v>723.31679999999994</v>
      </c>
      <c r="F1508" s="154">
        <v>3.9499979999999999</v>
      </c>
      <c r="G1508" s="158">
        <v>0</v>
      </c>
    </row>
    <row r="1509" spans="1:7" x14ac:dyDescent="0.25">
      <c r="A1509" s="6">
        <f t="shared" si="25"/>
        <v>45292.173958333333</v>
      </c>
      <c r="B1509" s="2">
        <v>45292</v>
      </c>
      <c r="C1509" s="3">
        <v>0.17395833333333333</v>
      </c>
      <c r="D1509">
        <v>15030</v>
      </c>
      <c r="E1509" s="57">
        <v>722.29669999999999</v>
      </c>
      <c r="F1509" s="154">
        <v>3.9499979999999999</v>
      </c>
      <c r="G1509" s="158">
        <v>0</v>
      </c>
    </row>
    <row r="1510" spans="1:7" x14ac:dyDescent="0.25">
      <c r="A1510" s="6">
        <f t="shared" si="25"/>
        <v>45292.174074074072</v>
      </c>
      <c r="B1510" s="2">
        <v>45292</v>
      </c>
      <c r="C1510" s="3">
        <v>0.17407407407407408</v>
      </c>
      <c r="D1510">
        <v>15040</v>
      </c>
      <c r="E1510" s="57">
        <v>721.27980000000002</v>
      </c>
      <c r="F1510" s="154">
        <v>3.9499979999999999</v>
      </c>
      <c r="G1510" s="158">
        <v>0</v>
      </c>
    </row>
    <row r="1511" spans="1:7" x14ac:dyDescent="0.25">
      <c r="A1511" s="6">
        <f t="shared" si="25"/>
        <v>45292.174189814818</v>
      </c>
      <c r="B1511" s="2">
        <v>45292</v>
      </c>
      <c r="C1511" s="3">
        <v>0.1741898148148148</v>
      </c>
      <c r="D1511">
        <v>15050</v>
      </c>
      <c r="E1511" s="57">
        <v>720.26620000000003</v>
      </c>
      <c r="F1511" s="154">
        <v>3.9499979999999999</v>
      </c>
      <c r="G1511" s="158">
        <v>0</v>
      </c>
    </row>
    <row r="1512" spans="1:7" x14ac:dyDescent="0.25">
      <c r="A1512" s="6">
        <f t="shared" si="25"/>
        <v>45292.174305555556</v>
      </c>
      <c r="B1512" s="2">
        <v>45292</v>
      </c>
      <c r="C1512" s="3">
        <v>0.17430555555555557</v>
      </c>
      <c r="D1512">
        <v>15060</v>
      </c>
      <c r="E1512" s="57">
        <v>719.25559999999996</v>
      </c>
      <c r="F1512" s="154">
        <v>3.9499979999999999</v>
      </c>
      <c r="G1512" s="158">
        <v>0</v>
      </c>
    </row>
    <row r="1513" spans="1:7" x14ac:dyDescent="0.25">
      <c r="A1513" s="6">
        <f t="shared" si="25"/>
        <v>45292.174421296295</v>
      </c>
      <c r="B1513" s="2">
        <v>45292</v>
      </c>
      <c r="C1513" s="3">
        <v>0.1744212962962963</v>
      </c>
      <c r="D1513">
        <v>15070</v>
      </c>
      <c r="E1513" s="57">
        <v>718.24839999999995</v>
      </c>
      <c r="F1513" s="154">
        <v>3.9499979999999999</v>
      </c>
      <c r="G1513" s="158">
        <v>0</v>
      </c>
    </row>
    <row r="1514" spans="1:7" x14ac:dyDescent="0.25">
      <c r="A1514" s="6">
        <f t="shared" si="25"/>
        <v>45292.174537037034</v>
      </c>
      <c r="B1514" s="2">
        <v>45292</v>
      </c>
      <c r="C1514" s="3">
        <v>0.17453703703703705</v>
      </c>
      <c r="D1514">
        <v>15080</v>
      </c>
      <c r="E1514" s="57">
        <v>717.24419999999998</v>
      </c>
      <c r="F1514" s="154">
        <v>3.9499979999999999</v>
      </c>
      <c r="G1514" s="158">
        <v>0</v>
      </c>
    </row>
    <row r="1515" spans="1:7" x14ac:dyDescent="0.25">
      <c r="A1515" s="6">
        <f t="shared" si="25"/>
        <v>45292.17465277778</v>
      </c>
      <c r="B1515" s="2">
        <v>45292</v>
      </c>
      <c r="C1515" s="3">
        <v>0.17465277777777777</v>
      </c>
      <c r="D1515">
        <v>15090</v>
      </c>
      <c r="E1515" s="57">
        <v>716.24329999999998</v>
      </c>
      <c r="F1515" s="154">
        <v>3.9499979999999999</v>
      </c>
      <c r="G1515" s="158">
        <v>0</v>
      </c>
    </row>
    <row r="1516" spans="1:7" x14ac:dyDescent="0.25">
      <c r="A1516" s="6">
        <f t="shared" si="25"/>
        <v>45292.174768518518</v>
      </c>
      <c r="B1516" s="2">
        <v>45292</v>
      </c>
      <c r="C1516" s="3">
        <v>0.17476851851851852</v>
      </c>
      <c r="D1516">
        <v>15100</v>
      </c>
      <c r="E1516" s="57">
        <v>715.24549999999999</v>
      </c>
      <c r="F1516" s="154">
        <v>3.9499979999999999</v>
      </c>
      <c r="G1516" s="158">
        <v>0</v>
      </c>
    </row>
    <row r="1517" spans="1:7" x14ac:dyDescent="0.25">
      <c r="A1517" s="6">
        <f t="shared" si="25"/>
        <v>45292.174884259257</v>
      </c>
      <c r="B1517" s="2">
        <v>45292</v>
      </c>
      <c r="C1517" s="3">
        <v>0.17488425925925924</v>
      </c>
      <c r="D1517">
        <v>15110</v>
      </c>
      <c r="E1517" s="57">
        <v>714.2509</v>
      </c>
      <c r="F1517" s="154">
        <v>3.9499979999999999</v>
      </c>
      <c r="G1517" s="158">
        <v>0</v>
      </c>
    </row>
    <row r="1518" spans="1:7" x14ac:dyDescent="0.25">
      <c r="A1518" s="6">
        <f t="shared" si="25"/>
        <v>45292.175000000003</v>
      </c>
      <c r="B1518" s="2">
        <v>45292</v>
      </c>
      <c r="C1518" s="3">
        <v>0.17500000000000002</v>
      </c>
      <c r="D1518">
        <v>15120</v>
      </c>
      <c r="E1518" s="57">
        <v>713.2595</v>
      </c>
      <c r="F1518" s="154">
        <v>3.9499979999999999</v>
      </c>
      <c r="G1518" s="158">
        <v>0</v>
      </c>
    </row>
    <row r="1519" spans="1:7" x14ac:dyDescent="0.25">
      <c r="A1519" s="6">
        <f t="shared" si="25"/>
        <v>45292.175115740742</v>
      </c>
      <c r="B1519" s="2">
        <v>45292</v>
      </c>
      <c r="C1519" s="3">
        <v>0.17511574074074074</v>
      </c>
      <c r="D1519">
        <v>15130</v>
      </c>
      <c r="E1519" s="57">
        <v>712.27110000000005</v>
      </c>
      <c r="F1519" s="154">
        <v>3.9499979999999999</v>
      </c>
      <c r="G1519" s="158">
        <v>0</v>
      </c>
    </row>
    <row r="1520" spans="1:7" x14ac:dyDescent="0.25">
      <c r="A1520" s="6">
        <f t="shared" si="25"/>
        <v>45292.17523148148</v>
      </c>
      <c r="B1520" s="2">
        <v>45292</v>
      </c>
      <c r="C1520" s="3">
        <v>0.17523148148148149</v>
      </c>
      <c r="D1520">
        <v>15140</v>
      </c>
      <c r="E1520" s="57">
        <v>711.28579999999999</v>
      </c>
      <c r="F1520" s="154">
        <v>3.9499979999999999</v>
      </c>
      <c r="G1520" s="158">
        <v>0</v>
      </c>
    </row>
    <row r="1521" spans="1:7" x14ac:dyDescent="0.25">
      <c r="A1521" s="6">
        <f t="shared" si="25"/>
        <v>45292.175347222219</v>
      </c>
      <c r="B1521" s="2">
        <v>45292</v>
      </c>
      <c r="C1521" s="3">
        <v>0.17534722222222221</v>
      </c>
      <c r="D1521">
        <v>15150</v>
      </c>
      <c r="E1521" s="57">
        <v>710.30359999999996</v>
      </c>
      <c r="F1521" s="154">
        <v>3.9499979999999999</v>
      </c>
      <c r="G1521" s="158">
        <v>0</v>
      </c>
    </row>
    <row r="1522" spans="1:7" x14ac:dyDescent="0.25">
      <c r="A1522" s="6">
        <f t="shared" si="25"/>
        <v>45292.175462962965</v>
      </c>
      <c r="B1522" s="2">
        <v>45292</v>
      </c>
      <c r="C1522" s="3">
        <v>0.17546296296296296</v>
      </c>
      <c r="D1522">
        <v>15160</v>
      </c>
      <c r="E1522" s="57">
        <v>709.32460000000003</v>
      </c>
      <c r="F1522" s="154">
        <v>3.9499979999999999</v>
      </c>
      <c r="G1522" s="158">
        <v>0</v>
      </c>
    </row>
    <row r="1523" spans="1:7" x14ac:dyDescent="0.25">
      <c r="A1523" s="6">
        <f t="shared" si="25"/>
        <v>45292.175578703704</v>
      </c>
      <c r="B1523" s="2">
        <v>45292</v>
      </c>
      <c r="C1523" s="3">
        <v>0.17557870370370368</v>
      </c>
      <c r="D1523">
        <v>15170</v>
      </c>
      <c r="E1523" s="57">
        <v>708.34860000000003</v>
      </c>
      <c r="F1523" s="154">
        <v>3.9499979999999999</v>
      </c>
      <c r="G1523" s="158">
        <v>0</v>
      </c>
    </row>
    <row r="1524" spans="1:7" x14ac:dyDescent="0.25">
      <c r="A1524" s="6">
        <f t="shared" si="25"/>
        <v>45292.175694444442</v>
      </c>
      <c r="B1524" s="2">
        <v>45292</v>
      </c>
      <c r="C1524" s="3">
        <v>0.17569444444444446</v>
      </c>
      <c r="D1524">
        <v>15180</v>
      </c>
      <c r="E1524" s="57">
        <v>707.37580000000003</v>
      </c>
      <c r="F1524" s="154">
        <v>3.9499979999999999</v>
      </c>
      <c r="G1524" s="158">
        <v>0</v>
      </c>
    </row>
    <row r="1525" spans="1:7" x14ac:dyDescent="0.25">
      <c r="A1525" s="6">
        <f t="shared" si="25"/>
        <v>45292.175810185188</v>
      </c>
      <c r="B1525" s="2">
        <v>45292</v>
      </c>
      <c r="C1525" s="3">
        <v>0.17581018518518518</v>
      </c>
      <c r="D1525">
        <v>15190</v>
      </c>
      <c r="E1525" s="57">
        <v>706.40589999999997</v>
      </c>
      <c r="F1525" s="154">
        <v>3.9499979999999999</v>
      </c>
      <c r="G1525" s="158">
        <v>0</v>
      </c>
    </row>
    <row r="1526" spans="1:7" x14ac:dyDescent="0.25">
      <c r="A1526" s="6">
        <f t="shared" si="25"/>
        <v>45292.175925925927</v>
      </c>
      <c r="B1526" s="2">
        <v>45292</v>
      </c>
      <c r="C1526" s="3">
        <v>0.17592592592592593</v>
      </c>
      <c r="D1526">
        <v>15200</v>
      </c>
      <c r="E1526" s="57">
        <v>705.43920000000003</v>
      </c>
      <c r="F1526" s="154">
        <v>3.9499979999999999</v>
      </c>
      <c r="G1526" s="158">
        <v>0</v>
      </c>
    </row>
    <row r="1527" spans="1:7" x14ac:dyDescent="0.25">
      <c r="A1527" s="6">
        <f t="shared" si="25"/>
        <v>45292.176041666666</v>
      </c>
      <c r="B1527" s="2">
        <v>45292</v>
      </c>
      <c r="C1527" s="3">
        <v>0.17604166666666665</v>
      </c>
      <c r="D1527">
        <v>15210</v>
      </c>
      <c r="E1527" s="57">
        <v>704.47559999999999</v>
      </c>
      <c r="F1527" s="154">
        <v>3.9499979999999999</v>
      </c>
      <c r="G1527" s="158">
        <v>0</v>
      </c>
    </row>
    <row r="1528" spans="1:7" x14ac:dyDescent="0.25">
      <c r="A1528" s="6">
        <f t="shared" si="25"/>
        <v>45292.176157407404</v>
      </c>
      <c r="B1528" s="2">
        <v>45292</v>
      </c>
      <c r="C1528" s="3">
        <v>0.1761574074074074</v>
      </c>
      <c r="D1528">
        <v>15220</v>
      </c>
      <c r="E1528" s="57">
        <v>703.51490000000001</v>
      </c>
      <c r="F1528" s="154">
        <v>3.9499979999999999</v>
      </c>
      <c r="G1528" s="158">
        <v>0</v>
      </c>
    </row>
    <row r="1529" spans="1:7" x14ac:dyDescent="0.25">
      <c r="A1529" s="6">
        <f t="shared" si="25"/>
        <v>45292.17627314815</v>
      </c>
      <c r="B1529" s="2">
        <v>45292</v>
      </c>
      <c r="C1529" s="3">
        <v>0.17627314814814812</v>
      </c>
      <c r="D1529">
        <v>15230</v>
      </c>
      <c r="E1529" s="57">
        <v>702.55730000000005</v>
      </c>
      <c r="F1529" s="154">
        <v>3.9499979999999999</v>
      </c>
      <c r="G1529" s="158">
        <v>0</v>
      </c>
    </row>
    <row r="1530" spans="1:7" x14ac:dyDescent="0.25">
      <c r="A1530" s="6">
        <f t="shared" si="25"/>
        <v>45292.176388888889</v>
      </c>
      <c r="B1530" s="2">
        <v>45292</v>
      </c>
      <c r="C1530" s="3">
        <v>0.1763888888888889</v>
      </c>
      <c r="D1530">
        <v>15240</v>
      </c>
      <c r="E1530" s="57">
        <v>701.60270000000003</v>
      </c>
      <c r="F1530" s="154">
        <v>3.9499979999999999</v>
      </c>
      <c r="G1530" s="158">
        <v>0</v>
      </c>
    </row>
    <row r="1531" spans="1:7" x14ac:dyDescent="0.25">
      <c r="A1531" s="6">
        <f t="shared" si="25"/>
        <v>45292.176504629628</v>
      </c>
      <c r="B1531" s="2">
        <v>45292</v>
      </c>
      <c r="C1531" s="3">
        <v>0.17650462962962962</v>
      </c>
      <c r="D1531">
        <v>15250</v>
      </c>
      <c r="E1531" s="57">
        <v>700.65110000000004</v>
      </c>
      <c r="F1531" s="154">
        <v>3.9499979999999999</v>
      </c>
      <c r="G1531" s="158">
        <v>0</v>
      </c>
    </row>
    <row r="1532" spans="1:7" x14ac:dyDescent="0.25">
      <c r="A1532" s="6">
        <f t="shared" si="25"/>
        <v>45292.176620370374</v>
      </c>
      <c r="B1532" s="2">
        <v>45292</v>
      </c>
      <c r="C1532" s="3">
        <v>0.17662037037037037</v>
      </c>
      <c r="D1532">
        <v>15260</v>
      </c>
      <c r="E1532" s="57">
        <v>699.70249999999999</v>
      </c>
      <c r="F1532" s="154">
        <v>3.9499979999999999</v>
      </c>
      <c r="G1532" s="158">
        <v>0</v>
      </c>
    </row>
    <row r="1533" spans="1:7" x14ac:dyDescent="0.25">
      <c r="A1533" s="6">
        <f t="shared" si="25"/>
        <v>45292.176736111112</v>
      </c>
      <c r="B1533" s="2">
        <v>45292</v>
      </c>
      <c r="C1533" s="3">
        <v>0.17673611111111109</v>
      </c>
      <c r="D1533">
        <v>15270</v>
      </c>
      <c r="E1533" s="57">
        <v>698.75689999999997</v>
      </c>
      <c r="F1533" s="154">
        <v>3.9499979999999999</v>
      </c>
      <c r="G1533" s="158">
        <v>0</v>
      </c>
    </row>
    <row r="1534" spans="1:7" x14ac:dyDescent="0.25">
      <c r="A1534" s="6">
        <f t="shared" si="25"/>
        <v>45292.176851851851</v>
      </c>
      <c r="B1534" s="2">
        <v>45292</v>
      </c>
      <c r="C1534" s="3">
        <v>0.17685185185185184</v>
      </c>
      <c r="D1534">
        <v>15280</v>
      </c>
      <c r="E1534" s="57">
        <v>697.8143</v>
      </c>
      <c r="F1534" s="154">
        <v>3.9499979999999999</v>
      </c>
      <c r="G1534" s="158">
        <v>0</v>
      </c>
    </row>
    <row r="1535" spans="1:7" x14ac:dyDescent="0.25">
      <c r="A1535" s="6">
        <f t="shared" si="25"/>
        <v>45292.17696759259</v>
      </c>
      <c r="B1535" s="2">
        <v>45292</v>
      </c>
      <c r="C1535" s="3">
        <v>0.17696759259259257</v>
      </c>
      <c r="D1535">
        <v>15290</v>
      </c>
      <c r="E1535" s="57">
        <v>696.87469999999996</v>
      </c>
      <c r="F1535" s="154">
        <v>3.9499979999999999</v>
      </c>
      <c r="G1535" s="158">
        <v>0</v>
      </c>
    </row>
    <row r="1536" spans="1:7" x14ac:dyDescent="0.25">
      <c r="A1536" s="6">
        <f t="shared" si="25"/>
        <v>45292.177083333336</v>
      </c>
      <c r="B1536" s="2">
        <v>45292</v>
      </c>
      <c r="C1536" s="3">
        <v>0.17708333333333334</v>
      </c>
      <c r="D1536">
        <v>15300</v>
      </c>
      <c r="E1536" s="57">
        <v>695.93790000000001</v>
      </c>
      <c r="F1536" s="154">
        <v>3.9499979999999999</v>
      </c>
      <c r="G1536" s="158">
        <v>9.2512010000000006E-3</v>
      </c>
    </row>
    <row r="1537" spans="1:7" x14ac:dyDescent="0.25">
      <c r="A1537" s="6">
        <f t="shared" si="25"/>
        <v>45292.177199074074</v>
      </c>
      <c r="B1537" s="2">
        <v>45292</v>
      </c>
      <c r="C1537" s="3">
        <v>0.17719907407407409</v>
      </c>
      <c r="D1537">
        <v>15310</v>
      </c>
      <c r="E1537" s="57">
        <v>702.39369999999997</v>
      </c>
      <c r="F1537" s="154">
        <v>3.9499979999999999</v>
      </c>
      <c r="G1537" s="158">
        <v>9.2512010000000006E-3</v>
      </c>
    </row>
    <row r="1538" spans="1:7" x14ac:dyDescent="0.25">
      <c r="A1538" s="6">
        <f t="shared" si="25"/>
        <v>45292.177314814813</v>
      </c>
      <c r="B1538" s="2">
        <v>45292</v>
      </c>
      <c r="C1538" s="3">
        <v>0.17731481481481481</v>
      </c>
      <c r="D1538">
        <v>15320</v>
      </c>
      <c r="E1538" s="57">
        <v>708.82899999999995</v>
      </c>
      <c r="F1538" s="154">
        <v>3.9499979999999999</v>
      </c>
      <c r="G1538" s="158">
        <v>9.2512010000000006E-3</v>
      </c>
    </row>
    <row r="1539" spans="1:7" x14ac:dyDescent="0.25">
      <c r="A1539" s="6">
        <f t="shared" si="25"/>
        <v>45292.177430555559</v>
      </c>
      <c r="B1539" s="2">
        <v>45292</v>
      </c>
      <c r="C1539" s="3">
        <v>0.17743055555555556</v>
      </c>
      <c r="D1539">
        <v>15330</v>
      </c>
      <c r="E1539" s="57">
        <v>715.22919999999999</v>
      </c>
      <c r="F1539" s="154">
        <v>4.0090110000000001</v>
      </c>
      <c r="G1539" s="158">
        <v>9.2512010000000006E-3</v>
      </c>
    </row>
    <row r="1540" spans="1:7" x14ac:dyDescent="0.25">
      <c r="A1540" s="6">
        <f t="shared" si="25"/>
        <v>45292.177546296298</v>
      </c>
      <c r="B1540" s="2">
        <v>45292</v>
      </c>
      <c r="C1540" s="3">
        <v>0.17754629629629629</v>
      </c>
      <c r="D1540">
        <v>15340</v>
      </c>
      <c r="E1540" s="57">
        <v>721.59159999999997</v>
      </c>
      <c r="F1540" s="154">
        <v>4.0766619999999998</v>
      </c>
      <c r="G1540" s="158">
        <v>9.2512010000000006E-3</v>
      </c>
    </row>
    <row r="1541" spans="1:7" x14ac:dyDescent="0.25">
      <c r="A1541" s="6">
        <f t="shared" si="25"/>
        <v>45292.177662037036</v>
      </c>
      <c r="B1541" s="2">
        <v>45292</v>
      </c>
      <c r="C1541" s="3">
        <v>0.17766203703703706</v>
      </c>
      <c r="D1541">
        <v>15350</v>
      </c>
      <c r="E1541" s="57">
        <v>727.9135</v>
      </c>
      <c r="F1541" s="154">
        <v>4.1517730000000004</v>
      </c>
      <c r="G1541" s="158">
        <v>9.2512010000000006E-3</v>
      </c>
    </row>
    <row r="1542" spans="1:7" x14ac:dyDescent="0.25">
      <c r="A1542" s="6">
        <f t="shared" ref="A1542:A1605" si="26">DATEVALUE(TEXT($A$1,"MM/DD/YYYY"))+C1542</f>
        <v>45292.177777777775</v>
      </c>
      <c r="B1542" s="2">
        <v>45292</v>
      </c>
      <c r="C1542" s="3">
        <v>0.17777777777777778</v>
      </c>
      <c r="D1542">
        <v>15360</v>
      </c>
      <c r="E1542" s="57">
        <v>734.1925</v>
      </c>
      <c r="F1542" s="154">
        <v>4.2340780000000002</v>
      </c>
      <c r="G1542" s="158">
        <v>9.2512010000000006E-3</v>
      </c>
    </row>
    <row r="1543" spans="1:7" x14ac:dyDescent="0.25">
      <c r="A1543" s="6">
        <f t="shared" si="26"/>
        <v>45292.177893518521</v>
      </c>
      <c r="B1543" s="2">
        <v>45292</v>
      </c>
      <c r="C1543" s="3">
        <v>0.17789351851851853</v>
      </c>
      <c r="D1543">
        <v>15370</v>
      </c>
      <c r="E1543" s="57">
        <v>740.42600000000004</v>
      </c>
      <c r="F1543" s="154">
        <v>4.3233230000000002</v>
      </c>
      <c r="G1543" s="158">
        <v>9.2512010000000006E-3</v>
      </c>
    </row>
    <row r="1544" spans="1:7" x14ac:dyDescent="0.25">
      <c r="A1544" s="6">
        <f t="shared" si="26"/>
        <v>45292.17800925926</v>
      </c>
      <c r="B1544" s="2">
        <v>45292</v>
      </c>
      <c r="C1544" s="3">
        <v>0.17800925925925926</v>
      </c>
      <c r="D1544">
        <v>15380</v>
      </c>
      <c r="E1544" s="57">
        <v>746.61149999999998</v>
      </c>
      <c r="F1544" s="154">
        <v>4.4192520000000002</v>
      </c>
      <c r="G1544" s="158">
        <v>9.2512010000000006E-3</v>
      </c>
    </row>
    <row r="1545" spans="1:7" x14ac:dyDescent="0.25">
      <c r="A1545" s="6">
        <f t="shared" si="26"/>
        <v>45292.178124999999</v>
      </c>
      <c r="B1545" s="2">
        <v>45292</v>
      </c>
      <c r="C1545" s="3">
        <v>0.17812500000000001</v>
      </c>
      <c r="D1545">
        <v>15390</v>
      </c>
      <c r="E1545" s="57">
        <v>752.74620000000004</v>
      </c>
      <c r="F1545" s="154">
        <v>4.5215909999999999</v>
      </c>
      <c r="G1545" s="158">
        <v>9.2512010000000006E-3</v>
      </c>
    </row>
    <row r="1546" spans="1:7" x14ac:dyDescent="0.25">
      <c r="A1546" s="6">
        <f t="shared" si="26"/>
        <v>45292.178240740737</v>
      </c>
      <c r="B1546" s="2">
        <v>45292</v>
      </c>
      <c r="C1546" s="3">
        <v>0.17824074074074073</v>
      </c>
      <c r="D1546">
        <v>15400</v>
      </c>
      <c r="E1546" s="57">
        <v>758.82780000000002</v>
      </c>
      <c r="F1546" s="154">
        <v>4.6300670000000004</v>
      </c>
      <c r="G1546" s="158">
        <v>9.2512010000000006E-3</v>
      </c>
    </row>
    <row r="1547" spans="1:7" x14ac:dyDescent="0.25">
      <c r="A1547" s="6">
        <f t="shared" si="26"/>
        <v>45292.178356481483</v>
      </c>
      <c r="B1547" s="2">
        <v>45292</v>
      </c>
      <c r="C1547" s="3">
        <v>0.1783564814814815</v>
      </c>
      <c r="D1547">
        <v>15410</v>
      </c>
      <c r="E1547" s="57">
        <v>764.85360000000003</v>
      </c>
      <c r="F1547" s="154">
        <v>4.7444090000000001</v>
      </c>
      <c r="G1547" s="158">
        <v>9.2512010000000006E-3</v>
      </c>
    </row>
    <row r="1548" spans="1:7" x14ac:dyDescent="0.25">
      <c r="A1548" s="6">
        <f t="shared" si="26"/>
        <v>45292.178472222222</v>
      </c>
      <c r="B1548" s="2">
        <v>45292</v>
      </c>
      <c r="C1548" s="3">
        <v>0.17847222222222223</v>
      </c>
      <c r="D1548">
        <v>15420</v>
      </c>
      <c r="E1548" s="57">
        <v>770.82100000000003</v>
      </c>
      <c r="F1548" s="154">
        <v>4.8643369999999999</v>
      </c>
      <c r="G1548" s="158">
        <v>9.2512010000000006E-3</v>
      </c>
    </row>
    <row r="1549" spans="1:7" x14ac:dyDescent="0.25">
      <c r="A1549" s="6">
        <f t="shared" si="26"/>
        <v>45292.178587962961</v>
      </c>
      <c r="B1549" s="2">
        <v>45292</v>
      </c>
      <c r="C1549" s="3">
        <v>0.17858796296296298</v>
      </c>
      <c r="D1549">
        <v>15430</v>
      </c>
      <c r="E1549" s="57">
        <v>776.72770000000003</v>
      </c>
      <c r="F1549" s="154">
        <v>4.9895630000000004</v>
      </c>
      <c r="G1549" s="158">
        <v>9.2512010000000006E-3</v>
      </c>
    </row>
    <row r="1550" spans="1:7" x14ac:dyDescent="0.25">
      <c r="A1550" s="6">
        <f t="shared" si="26"/>
        <v>45292.178703703707</v>
      </c>
      <c r="B1550" s="2">
        <v>45292</v>
      </c>
      <c r="C1550" s="3">
        <v>0.1787037037037037</v>
      </c>
      <c r="D1550">
        <v>15440</v>
      </c>
      <c r="E1550" s="57">
        <v>782.57100000000003</v>
      </c>
      <c r="F1550" s="154">
        <v>5.1198069999999998</v>
      </c>
      <c r="G1550" s="158">
        <v>9.2512010000000006E-3</v>
      </c>
    </row>
    <row r="1551" spans="1:7" x14ac:dyDescent="0.25">
      <c r="A1551" s="6">
        <f t="shared" si="26"/>
        <v>45292.178819444445</v>
      </c>
      <c r="B1551" s="2">
        <v>45292</v>
      </c>
      <c r="C1551" s="3">
        <v>0.17881944444444445</v>
      </c>
      <c r="D1551">
        <v>15450</v>
      </c>
      <c r="E1551" s="57">
        <v>788.34870000000001</v>
      </c>
      <c r="F1551" s="154">
        <v>5.2547839999999999</v>
      </c>
      <c r="G1551" s="158">
        <v>9.2512010000000006E-3</v>
      </c>
    </row>
    <row r="1552" spans="1:7" x14ac:dyDescent="0.25">
      <c r="A1552" s="6">
        <f t="shared" si="26"/>
        <v>45292.178935185184</v>
      </c>
      <c r="B1552" s="2">
        <v>45292</v>
      </c>
      <c r="C1552" s="3">
        <v>0.17893518518518517</v>
      </c>
      <c r="D1552">
        <v>15460</v>
      </c>
      <c r="E1552" s="57">
        <v>794.05830000000003</v>
      </c>
      <c r="F1552" s="154">
        <v>5.3941970000000001</v>
      </c>
      <c r="G1552" s="158">
        <v>9.2512010000000006E-3</v>
      </c>
    </row>
    <row r="1553" spans="1:7" x14ac:dyDescent="0.25">
      <c r="A1553" s="6">
        <f t="shared" si="26"/>
        <v>45292.179050925923</v>
      </c>
      <c r="B1553" s="2">
        <v>45292</v>
      </c>
      <c r="C1553" s="3">
        <v>0.17905092592592595</v>
      </c>
      <c r="D1553">
        <v>15470</v>
      </c>
      <c r="E1553" s="57">
        <v>799.69749999999999</v>
      </c>
      <c r="F1553" s="154">
        <v>5.5377669999999997</v>
      </c>
      <c r="G1553" s="158">
        <v>9.2512010000000006E-3</v>
      </c>
    </row>
    <row r="1554" spans="1:7" x14ac:dyDescent="0.25">
      <c r="A1554" s="6">
        <f t="shared" si="26"/>
        <v>45292.179166666669</v>
      </c>
      <c r="B1554" s="2">
        <v>45292</v>
      </c>
      <c r="C1554" s="3">
        <v>0.17916666666666667</v>
      </c>
      <c r="D1554">
        <v>15480</v>
      </c>
      <c r="E1554" s="57">
        <v>805.26419999999996</v>
      </c>
      <c r="F1554" s="154">
        <v>5.6852049999999998</v>
      </c>
      <c r="G1554" s="158">
        <v>9.2512010000000006E-3</v>
      </c>
    </row>
    <row r="1555" spans="1:7" x14ac:dyDescent="0.25">
      <c r="A1555" s="6">
        <f t="shared" si="26"/>
        <v>45292.179282407407</v>
      </c>
      <c r="B1555" s="2">
        <v>45292</v>
      </c>
      <c r="C1555" s="3">
        <v>0.17928240740740742</v>
      </c>
      <c r="D1555">
        <v>15490</v>
      </c>
      <c r="E1555" s="57">
        <v>810.75609999999995</v>
      </c>
      <c r="F1555" s="154">
        <v>5.8362239999999996</v>
      </c>
      <c r="G1555" s="158">
        <v>9.2512010000000006E-3</v>
      </c>
    </row>
    <row r="1556" spans="1:7" x14ac:dyDescent="0.25">
      <c r="A1556" s="6">
        <f t="shared" si="26"/>
        <v>45292.179398148146</v>
      </c>
      <c r="B1556" s="2">
        <v>45292</v>
      </c>
      <c r="C1556" s="3">
        <v>0.17939814814814814</v>
      </c>
      <c r="D1556">
        <v>15500</v>
      </c>
      <c r="E1556" s="57">
        <v>816.1712</v>
      </c>
      <c r="F1556" s="154">
        <v>5.9905410000000003</v>
      </c>
      <c r="G1556" s="158">
        <v>9.2512010000000006E-3</v>
      </c>
    </row>
    <row r="1557" spans="1:7" x14ac:dyDescent="0.25">
      <c r="A1557" s="6">
        <f t="shared" si="26"/>
        <v>45292.179513888892</v>
      </c>
      <c r="B1557" s="2">
        <v>45292</v>
      </c>
      <c r="C1557" s="3">
        <v>0.17951388888888889</v>
      </c>
      <c r="D1557">
        <v>15510</v>
      </c>
      <c r="E1557" s="57">
        <v>821.50760000000002</v>
      </c>
      <c r="F1557" s="154">
        <v>6.1478760000000001</v>
      </c>
      <c r="G1557" s="158">
        <v>9.2512010000000006E-3</v>
      </c>
    </row>
    <row r="1558" spans="1:7" x14ac:dyDescent="0.25">
      <c r="A1558" s="6">
        <f t="shared" si="26"/>
        <v>45292.179629629631</v>
      </c>
      <c r="B1558" s="2">
        <v>45292</v>
      </c>
      <c r="C1558" s="3">
        <v>0.17962962962962961</v>
      </c>
      <c r="D1558">
        <v>15520</v>
      </c>
      <c r="E1558" s="57">
        <v>826.76340000000005</v>
      </c>
      <c r="F1558" s="154">
        <v>6.3079450000000001</v>
      </c>
      <c r="G1558" s="158">
        <v>9.2512010000000006E-3</v>
      </c>
    </row>
    <row r="1559" spans="1:7" x14ac:dyDescent="0.25">
      <c r="A1559" s="6">
        <f t="shared" si="26"/>
        <v>45292.179745370369</v>
      </c>
      <c r="B1559" s="2">
        <v>45292</v>
      </c>
      <c r="C1559" s="3">
        <v>0.17974537037037039</v>
      </c>
      <c r="D1559">
        <v>15530</v>
      </c>
      <c r="E1559" s="57">
        <v>831.93679999999995</v>
      </c>
      <c r="F1559" s="154">
        <v>6.4704829999999998</v>
      </c>
      <c r="G1559" s="158">
        <v>9.2512010000000006E-3</v>
      </c>
    </row>
    <row r="1560" spans="1:7" x14ac:dyDescent="0.25">
      <c r="A1560" s="6">
        <f t="shared" si="26"/>
        <v>45292.179861111108</v>
      </c>
      <c r="B1560" s="2">
        <v>45292</v>
      </c>
      <c r="C1560" s="3">
        <v>0.17986111111111111</v>
      </c>
      <c r="D1560">
        <v>15540</v>
      </c>
      <c r="E1560" s="57">
        <v>837.02599999999995</v>
      </c>
      <c r="F1560" s="154">
        <v>6.6352120000000001</v>
      </c>
      <c r="G1560" s="158">
        <v>9.2512010000000006E-3</v>
      </c>
    </row>
    <row r="1561" spans="1:7" x14ac:dyDescent="0.25">
      <c r="A1561" s="6">
        <f t="shared" si="26"/>
        <v>45292.179976851854</v>
      </c>
      <c r="B1561" s="2">
        <v>45292</v>
      </c>
      <c r="C1561" s="3">
        <v>0.17997685185185186</v>
      </c>
      <c r="D1561">
        <v>15550</v>
      </c>
      <c r="E1561" s="57">
        <v>842.02970000000005</v>
      </c>
      <c r="F1561" s="154">
        <v>6.8018739999999998</v>
      </c>
      <c r="G1561" s="158">
        <v>9.2512010000000006E-3</v>
      </c>
    </row>
    <row r="1562" spans="1:7" x14ac:dyDescent="0.25">
      <c r="A1562" s="6">
        <f t="shared" si="26"/>
        <v>45292.180092592593</v>
      </c>
      <c r="B1562" s="2">
        <v>45292</v>
      </c>
      <c r="C1562" s="3">
        <v>0.18009259259259258</v>
      </c>
      <c r="D1562">
        <v>15560</v>
      </c>
      <c r="E1562" s="57">
        <v>846.94629999999995</v>
      </c>
      <c r="F1562" s="154">
        <v>6.9701959999999996</v>
      </c>
      <c r="G1562" s="158">
        <v>9.2512010000000006E-3</v>
      </c>
    </row>
    <row r="1563" spans="1:7" x14ac:dyDescent="0.25">
      <c r="A1563" s="6">
        <f t="shared" si="26"/>
        <v>45292.180208333331</v>
      </c>
      <c r="B1563" s="2">
        <v>45292</v>
      </c>
      <c r="C1563" s="3">
        <v>0.18020833333333333</v>
      </c>
      <c r="D1563">
        <v>15570</v>
      </c>
      <c r="E1563" s="57">
        <v>851.77440000000001</v>
      </c>
      <c r="F1563" s="154">
        <v>7.1399379999999999</v>
      </c>
      <c r="G1563" s="158">
        <v>9.2512010000000006E-3</v>
      </c>
    </row>
    <row r="1564" spans="1:7" x14ac:dyDescent="0.25">
      <c r="A1564" s="6">
        <f t="shared" si="26"/>
        <v>45292.180324074077</v>
      </c>
      <c r="B1564" s="2">
        <v>45292</v>
      </c>
      <c r="C1564" s="3">
        <v>0.18032407407407405</v>
      </c>
      <c r="D1564">
        <v>15580</v>
      </c>
      <c r="E1564" s="57">
        <v>856.51289999999995</v>
      </c>
      <c r="F1564" s="154">
        <v>7.3108500000000003</v>
      </c>
      <c r="G1564" s="158">
        <v>9.2512010000000006E-3</v>
      </c>
    </row>
    <row r="1565" spans="1:7" x14ac:dyDescent="0.25">
      <c r="A1565" s="6">
        <f t="shared" si="26"/>
        <v>45292.180439814816</v>
      </c>
      <c r="B1565" s="2">
        <v>45292</v>
      </c>
      <c r="C1565" s="3">
        <v>0.18043981481481483</v>
      </c>
      <c r="D1565">
        <v>15590</v>
      </c>
      <c r="E1565" s="57">
        <v>861.16079999999999</v>
      </c>
      <c r="F1565" s="154">
        <v>7.4826810000000004</v>
      </c>
      <c r="G1565" s="158">
        <v>9.2512010000000006E-3</v>
      </c>
    </row>
    <row r="1566" spans="1:7" x14ac:dyDescent="0.25">
      <c r="A1566" s="6">
        <f t="shared" si="26"/>
        <v>45292.180555555555</v>
      </c>
      <c r="B1566" s="2">
        <v>45292</v>
      </c>
      <c r="C1566" s="3">
        <v>0.18055555555555555</v>
      </c>
      <c r="D1566">
        <v>15600</v>
      </c>
      <c r="E1566" s="57">
        <v>865.71690000000001</v>
      </c>
      <c r="F1566" s="154">
        <v>7.6551989999999996</v>
      </c>
      <c r="G1566" s="158">
        <v>9.2512010000000006E-3</v>
      </c>
    </row>
    <row r="1567" spans="1:7" x14ac:dyDescent="0.25">
      <c r="A1567" s="6">
        <f t="shared" si="26"/>
        <v>45292.180671296293</v>
      </c>
      <c r="B1567" s="2">
        <v>45292</v>
      </c>
      <c r="C1567" s="3">
        <v>0.1806712962962963</v>
      </c>
      <c r="D1567">
        <v>15610</v>
      </c>
      <c r="E1567" s="57">
        <v>870.18039999999996</v>
      </c>
      <c r="F1567" s="154">
        <v>7.8281929999999997</v>
      </c>
      <c r="G1567" s="158">
        <v>9.2512010000000006E-3</v>
      </c>
    </row>
    <row r="1568" spans="1:7" x14ac:dyDescent="0.25">
      <c r="A1568" s="6">
        <f t="shared" si="26"/>
        <v>45292.180787037039</v>
      </c>
      <c r="B1568" s="2">
        <v>45292</v>
      </c>
      <c r="C1568" s="3">
        <v>0.18078703703703702</v>
      </c>
      <c r="D1568">
        <v>15620</v>
      </c>
      <c r="E1568" s="57">
        <v>874.55070000000001</v>
      </c>
      <c r="F1568" s="154">
        <v>8.0014249999999993</v>
      </c>
      <c r="G1568" s="158">
        <v>9.2512010000000006E-3</v>
      </c>
    </row>
    <row r="1569" spans="1:7" x14ac:dyDescent="0.25">
      <c r="A1569" s="6">
        <f t="shared" si="26"/>
        <v>45292.180902777778</v>
      </c>
      <c r="B1569" s="2">
        <v>45292</v>
      </c>
      <c r="C1569" s="3">
        <v>0.18090277777777777</v>
      </c>
      <c r="D1569">
        <v>15630</v>
      </c>
      <c r="E1569" s="57">
        <v>878.827</v>
      </c>
      <c r="F1569" s="154">
        <v>8.1746850000000002</v>
      </c>
      <c r="G1569" s="158">
        <v>9.2512010000000006E-3</v>
      </c>
    </row>
    <row r="1570" spans="1:7" x14ac:dyDescent="0.25">
      <c r="A1570" s="6">
        <f t="shared" si="26"/>
        <v>45292.181018518517</v>
      </c>
      <c r="B1570" s="2">
        <v>45292</v>
      </c>
      <c r="C1570" s="3">
        <v>0.1810185185185185</v>
      </c>
      <c r="D1570">
        <v>15640</v>
      </c>
      <c r="E1570" s="57">
        <v>883.00900000000001</v>
      </c>
      <c r="F1570" s="154">
        <v>8.3477890000000006</v>
      </c>
      <c r="G1570" s="158">
        <v>9.2512010000000006E-3</v>
      </c>
    </row>
    <row r="1571" spans="1:7" x14ac:dyDescent="0.25">
      <c r="A1571" s="6">
        <f t="shared" si="26"/>
        <v>45292.181134259263</v>
      </c>
      <c r="B1571" s="2">
        <v>45292</v>
      </c>
      <c r="C1571" s="3">
        <v>0.18113425925925927</v>
      </c>
      <c r="D1571">
        <v>15650</v>
      </c>
      <c r="E1571" s="57">
        <v>887.09630000000004</v>
      </c>
      <c r="F1571" s="154">
        <v>8.5205149999999996</v>
      </c>
      <c r="G1571" s="158">
        <v>9.2512010000000006E-3</v>
      </c>
    </row>
    <row r="1572" spans="1:7" x14ac:dyDescent="0.25">
      <c r="A1572" s="6">
        <f t="shared" si="26"/>
        <v>45292.181250000001</v>
      </c>
      <c r="B1572" s="2">
        <v>45292</v>
      </c>
      <c r="C1572" s="3">
        <v>0.18124999999999999</v>
      </c>
      <c r="D1572">
        <v>15660</v>
      </c>
      <c r="E1572" s="57">
        <v>891.08849999999995</v>
      </c>
      <c r="F1572" s="154">
        <v>8.6926939999999995</v>
      </c>
      <c r="G1572" s="158">
        <v>9.2512010000000006E-3</v>
      </c>
    </row>
    <row r="1573" spans="1:7" x14ac:dyDescent="0.25">
      <c r="A1573" s="6">
        <f t="shared" si="26"/>
        <v>45292.18136574074</v>
      </c>
      <c r="B1573" s="2">
        <v>45292</v>
      </c>
      <c r="C1573" s="3">
        <v>0.18136574074074074</v>
      </c>
      <c r="D1573">
        <v>15670</v>
      </c>
      <c r="E1573" s="57">
        <v>894.98559999999998</v>
      </c>
      <c r="F1573" s="154">
        <v>8.8641419999999993</v>
      </c>
      <c r="G1573" s="158">
        <v>9.2512010000000006E-3</v>
      </c>
    </row>
    <row r="1574" spans="1:7" x14ac:dyDescent="0.25">
      <c r="A1574" s="6">
        <f t="shared" si="26"/>
        <v>45292.181481481479</v>
      </c>
      <c r="B1574" s="2">
        <v>45292</v>
      </c>
      <c r="C1574" s="3">
        <v>0.18148148148148147</v>
      </c>
      <c r="D1574">
        <v>15680</v>
      </c>
      <c r="E1574" s="57">
        <v>898.78750000000002</v>
      </c>
      <c r="F1574" s="154">
        <v>9.0346930000000008</v>
      </c>
      <c r="G1574" s="158">
        <v>9.2512010000000006E-3</v>
      </c>
    </row>
    <row r="1575" spans="1:7" x14ac:dyDescent="0.25">
      <c r="A1575" s="6">
        <f t="shared" si="26"/>
        <v>45292.181597222225</v>
      </c>
      <c r="B1575" s="2">
        <v>45292</v>
      </c>
      <c r="C1575" s="3">
        <v>0.18159722222222222</v>
      </c>
      <c r="D1575">
        <v>15690</v>
      </c>
      <c r="E1575" s="57">
        <v>902.49429999999995</v>
      </c>
      <c r="F1575" s="154">
        <v>9.2041830000000004</v>
      </c>
      <c r="G1575" s="158">
        <v>9.2512010000000006E-3</v>
      </c>
    </row>
    <row r="1576" spans="1:7" x14ac:dyDescent="0.25">
      <c r="A1576" s="6">
        <f t="shared" si="26"/>
        <v>45292.181712962964</v>
      </c>
      <c r="B1576" s="2">
        <v>45292</v>
      </c>
      <c r="C1576" s="3">
        <v>0.18171296296296294</v>
      </c>
      <c r="D1576">
        <v>15700</v>
      </c>
      <c r="E1576" s="57">
        <v>906.10630000000003</v>
      </c>
      <c r="F1576" s="154">
        <v>9.3724600000000002</v>
      </c>
      <c r="G1576" s="158">
        <v>9.2512010000000006E-3</v>
      </c>
    </row>
    <row r="1577" spans="1:7" x14ac:dyDescent="0.25">
      <c r="A1577" s="6">
        <f t="shared" si="26"/>
        <v>45292.181828703702</v>
      </c>
      <c r="B1577" s="2">
        <v>45292</v>
      </c>
      <c r="C1577" s="3">
        <v>0.18182870370370371</v>
      </c>
      <c r="D1577">
        <v>15710</v>
      </c>
      <c r="E1577" s="57">
        <v>909.62369999999999</v>
      </c>
      <c r="F1577" s="154">
        <v>9.5393760000000007</v>
      </c>
      <c r="G1577" s="158">
        <v>9.2512010000000006E-3</v>
      </c>
    </row>
    <row r="1578" spans="1:7" x14ac:dyDescent="0.25">
      <c r="A1578" s="6">
        <f t="shared" si="26"/>
        <v>45292.181944444441</v>
      </c>
      <c r="B1578" s="2">
        <v>45292</v>
      </c>
      <c r="C1578" s="3">
        <v>0.18194444444444444</v>
      </c>
      <c r="D1578">
        <v>15720</v>
      </c>
      <c r="E1578" s="57">
        <v>913.04690000000005</v>
      </c>
      <c r="F1578" s="154">
        <v>9.7048030000000001</v>
      </c>
      <c r="G1578" s="158">
        <v>9.2512010000000006E-3</v>
      </c>
    </row>
    <row r="1579" spans="1:7" x14ac:dyDescent="0.25">
      <c r="A1579" s="6">
        <f t="shared" si="26"/>
        <v>45292.182060185187</v>
      </c>
      <c r="B1579" s="2">
        <v>45292</v>
      </c>
      <c r="C1579" s="3">
        <v>0.18206018518518519</v>
      </c>
      <c r="D1579">
        <v>15730</v>
      </c>
      <c r="E1579" s="57">
        <v>916.37630000000001</v>
      </c>
      <c r="F1579" s="154">
        <v>9.8686109999999996</v>
      </c>
      <c r="G1579" s="158">
        <v>9.2512010000000006E-3</v>
      </c>
    </row>
    <row r="1580" spans="1:7" x14ac:dyDescent="0.25">
      <c r="A1580" s="6">
        <f t="shared" si="26"/>
        <v>45292.182175925926</v>
      </c>
      <c r="B1580" s="2">
        <v>45292</v>
      </c>
      <c r="C1580" s="3">
        <v>0.18217592592592591</v>
      </c>
      <c r="D1580">
        <v>15740</v>
      </c>
      <c r="E1580" s="57">
        <v>919.61279999999999</v>
      </c>
      <c r="F1580" s="154">
        <v>10.03068</v>
      </c>
      <c r="G1580" s="158">
        <v>9.2512010000000006E-3</v>
      </c>
    </row>
    <row r="1581" spans="1:7" x14ac:dyDescent="0.25">
      <c r="A1581" s="6">
        <f t="shared" si="26"/>
        <v>45292.182291666664</v>
      </c>
      <c r="B1581" s="2">
        <v>45292</v>
      </c>
      <c r="C1581" s="3">
        <v>0.18229166666666666</v>
      </c>
      <c r="D1581">
        <v>15750</v>
      </c>
      <c r="E1581" s="57">
        <v>922.75689999999997</v>
      </c>
      <c r="F1581" s="154">
        <v>10.190899999999999</v>
      </c>
      <c r="G1581" s="158">
        <v>9.2512010000000006E-3</v>
      </c>
    </row>
    <row r="1582" spans="1:7" x14ac:dyDescent="0.25">
      <c r="A1582" s="6">
        <f t="shared" si="26"/>
        <v>45292.18240740741</v>
      </c>
      <c r="B1582" s="2">
        <v>45292</v>
      </c>
      <c r="C1582" s="3">
        <v>0.18240740740740743</v>
      </c>
      <c r="D1582">
        <v>15760</v>
      </c>
      <c r="E1582" s="57">
        <v>925.80930000000001</v>
      </c>
      <c r="F1582" s="154">
        <v>10.34918</v>
      </c>
      <c r="G1582" s="158">
        <v>9.2512010000000006E-3</v>
      </c>
    </row>
    <row r="1583" spans="1:7" x14ac:dyDescent="0.25">
      <c r="A1583" s="6">
        <f t="shared" si="26"/>
        <v>45292.182523148149</v>
      </c>
      <c r="B1583" s="2">
        <v>45292</v>
      </c>
      <c r="C1583" s="3">
        <v>0.18252314814814816</v>
      </c>
      <c r="D1583">
        <v>15770</v>
      </c>
      <c r="E1583" s="57">
        <v>928.77110000000005</v>
      </c>
      <c r="F1583" s="154">
        <v>10.505409999999999</v>
      </c>
      <c r="G1583" s="158">
        <v>9.2512010000000006E-3</v>
      </c>
    </row>
    <row r="1584" spans="1:7" x14ac:dyDescent="0.25">
      <c r="A1584" s="6">
        <f t="shared" si="26"/>
        <v>45292.182638888888</v>
      </c>
      <c r="B1584" s="2">
        <v>45292</v>
      </c>
      <c r="C1584" s="3">
        <v>0.18263888888888891</v>
      </c>
      <c r="D1584">
        <v>15780</v>
      </c>
      <c r="E1584" s="57">
        <v>931.64290000000005</v>
      </c>
      <c r="F1584" s="154">
        <v>10.659509999999999</v>
      </c>
      <c r="G1584" s="158">
        <v>9.2512010000000006E-3</v>
      </c>
    </row>
    <row r="1585" spans="1:7" x14ac:dyDescent="0.25">
      <c r="A1585" s="6">
        <f t="shared" si="26"/>
        <v>45292.182754629626</v>
      </c>
      <c r="B1585" s="2">
        <v>45292</v>
      </c>
      <c r="C1585" s="3">
        <v>0.18275462962962963</v>
      </c>
      <c r="D1585">
        <v>15790</v>
      </c>
      <c r="E1585" s="57">
        <v>934.42600000000004</v>
      </c>
      <c r="F1585" s="154">
        <v>10.81141</v>
      </c>
      <c r="G1585" s="158">
        <v>9.2512010000000006E-3</v>
      </c>
    </row>
    <row r="1586" spans="1:7" x14ac:dyDescent="0.25">
      <c r="A1586" s="6">
        <f t="shared" si="26"/>
        <v>45292.182870370372</v>
      </c>
      <c r="B1586" s="2">
        <v>45292</v>
      </c>
      <c r="C1586" s="3">
        <v>0.18287037037037038</v>
      </c>
      <c r="D1586">
        <v>15800</v>
      </c>
      <c r="E1586" s="57">
        <v>937.12139999999999</v>
      </c>
      <c r="F1586" s="154">
        <v>10.96102</v>
      </c>
      <c r="G1586" s="158">
        <v>9.2512010000000006E-3</v>
      </c>
    </row>
    <row r="1587" spans="1:7" x14ac:dyDescent="0.25">
      <c r="A1587" s="6">
        <f t="shared" si="26"/>
        <v>45292.182986111111</v>
      </c>
      <c r="B1587" s="2">
        <v>45292</v>
      </c>
      <c r="C1587" s="3">
        <v>0.1829861111111111</v>
      </c>
      <c r="D1587">
        <v>15810</v>
      </c>
      <c r="E1587" s="57">
        <v>939.73009999999999</v>
      </c>
      <c r="F1587" s="154">
        <v>11.10829</v>
      </c>
      <c r="G1587" s="158">
        <v>9.2512010000000006E-3</v>
      </c>
    </row>
    <row r="1588" spans="1:7" x14ac:dyDescent="0.25">
      <c r="A1588" s="6">
        <f t="shared" si="26"/>
        <v>45292.18310185185</v>
      </c>
      <c r="B1588" s="2">
        <v>45292</v>
      </c>
      <c r="C1588" s="3">
        <v>0.18310185185185188</v>
      </c>
      <c r="D1588">
        <v>15820</v>
      </c>
      <c r="E1588" s="57">
        <v>942.25340000000006</v>
      </c>
      <c r="F1588" s="154">
        <v>11.253170000000001</v>
      </c>
      <c r="G1588" s="158">
        <v>9.2512010000000006E-3</v>
      </c>
    </row>
    <row r="1589" spans="1:7" x14ac:dyDescent="0.25">
      <c r="A1589" s="6">
        <f t="shared" si="26"/>
        <v>45292.183217592596</v>
      </c>
      <c r="B1589" s="2">
        <v>45292</v>
      </c>
      <c r="C1589" s="3">
        <v>0.1832175925925926</v>
      </c>
      <c r="D1589">
        <v>15830</v>
      </c>
      <c r="E1589" s="57">
        <v>944.69259999999997</v>
      </c>
      <c r="F1589" s="154">
        <v>11.395580000000001</v>
      </c>
      <c r="G1589" s="158">
        <v>9.2512010000000006E-3</v>
      </c>
    </row>
    <row r="1590" spans="1:7" x14ac:dyDescent="0.25">
      <c r="A1590" s="6">
        <f t="shared" si="26"/>
        <v>45292.183333333334</v>
      </c>
      <c r="B1590" s="2">
        <v>45292</v>
      </c>
      <c r="C1590" s="3">
        <v>0.18333333333333335</v>
      </c>
      <c r="D1590">
        <v>15840</v>
      </c>
      <c r="E1590" s="57">
        <v>947.0489</v>
      </c>
      <c r="F1590" s="154">
        <v>11.53551</v>
      </c>
      <c r="G1590" s="158">
        <v>9.2512010000000006E-3</v>
      </c>
    </row>
    <row r="1591" spans="1:7" x14ac:dyDescent="0.25">
      <c r="A1591" s="6">
        <f t="shared" si="26"/>
        <v>45292.183449074073</v>
      </c>
      <c r="B1591" s="2">
        <v>45292</v>
      </c>
      <c r="C1591" s="3">
        <v>0.18344907407407407</v>
      </c>
      <c r="D1591">
        <v>15850</v>
      </c>
      <c r="E1591" s="57">
        <v>949.32370000000003</v>
      </c>
      <c r="F1591" s="154">
        <v>11.6729</v>
      </c>
      <c r="G1591" s="158">
        <v>9.2512010000000006E-3</v>
      </c>
    </row>
    <row r="1592" spans="1:7" x14ac:dyDescent="0.25">
      <c r="A1592" s="6">
        <f t="shared" si="26"/>
        <v>45292.183564814812</v>
      </c>
      <c r="B1592" s="2">
        <v>45292</v>
      </c>
      <c r="C1592" s="3">
        <v>0.18356481481481482</v>
      </c>
      <c r="D1592">
        <v>15860</v>
      </c>
      <c r="E1592" s="57">
        <v>951.51840000000004</v>
      </c>
      <c r="F1592" s="154">
        <v>11.80772</v>
      </c>
      <c r="G1592" s="158">
        <v>9.2512010000000006E-3</v>
      </c>
    </row>
    <row r="1593" spans="1:7" x14ac:dyDescent="0.25">
      <c r="A1593" s="6">
        <f t="shared" si="26"/>
        <v>45292.183680555558</v>
      </c>
      <c r="B1593" s="2">
        <v>45292</v>
      </c>
      <c r="C1593" s="3">
        <v>0.18368055555555554</v>
      </c>
      <c r="D1593">
        <v>15870</v>
      </c>
      <c r="E1593" s="57">
        <v>953.6345</v>
      </c>
      <c r="F1593" s="154">
        <v>11.93995</v>
      </c>
      <c r="G1593" s="158">
        <v>9.2512010000000006E-3</v>
      </c>
    </row>
    <row r="1594" spans="1:7" x14ac:dyDescent="0.25">
      <c r="A1594" s="6">
        <f t="shared" si="26"/>
        <v>45292.183796296296</v>
      </c>
      <c r="B1594" s="2">
        <v>45292</v>
      </c>
      <c r="C1594" s="3">
        <v>0.18379629629629632</v>
      </c>
      <c r="D1594">
        <v>15880</v>
      </c>
      <c r="E1594" s="57">
        <v>955.67330000000004</v>
      </c>
      <c r="F1594" s="154">
        <v>12.069570000000001</v>
      </c>
      <c r="G1594" s="158">
        <v>9.2512010000000006E-3</v>
      </c>
    </row>
    <row r="1595" spans="1:7" x14ac:dyDescent="0.25">
      <c r="A1595" s="6">
        <f t="shared" si="26"/>
        <v>45292.183912037035</v>
      </c>
      <c r="B1595" s="2">
        <v>45292</v>
      </c>
      <c r="C1595" s="3">
        <v>0.18391203703703704</v>
      </c>
      <c r="D1595">
        <v>15890</v>
      </c>
      <c r="E1595" s="57">
        <v>957.63630000000001</v>
      </c>
      <c r="F1595" s="154">
        <v>12.19656</v>
      </c>
      <c r="G1595" s="158">
        <v>9.2512010000000006E-3</v>
      </c>
    </row>
    <row r="1596" spans="1:7" x14ac:dyDescent="0.25">
      <c r="A1596" s="6">
        <f t="shared" si="26"/>
        <v>45292.184027777781</v>
      </c>
      <c r="B1596" s="2">
        <v>45292</v>
      </c>
      <c r="C1596" s="3">
        <v>0.18402777777777779</v>
      </c>
      <c r="D1596">
        <v>15900</v>
      </c>
      <c r="E1596" s="57">
        <v>959.52520000000004</v>
      </c>
      <c r="F1596" s="154">
        <v>12.32091</v>
      </c>
      <c r="G1596" s="158">
        <v>9.2512010000000006E-3</v>
      </c>
    </row>
    <row r="1597" spans="1:7" x14ac:dyDescent="0.25">
      <c r="A1597" s="6">
        <f t="shared" si="26"/>
        <v>45292.18414351852</v>
      </c>
      <c r="B1597" s="2">
        <v>45292</v>
      </c>
      <c r="C1597" s="3">
        <v>0.18414351851851851</v>
      </c>
      <c r="D1597">
        <v>15910</v>
      </c>
      <c r="E1597" s="57">
        <v>961.34140000000002</v>
      </c>
      <c r="F1597" s="154">
        <v>12.44261</v>
      </c>
      <c r="G1597" s="158">
        <v>9.2512010000000006E-3</v>
      </c>
    </row>
    <row r="1598" spans="1:7" x14ac:dyDescent="0.25">
      <c r="A1598" s="6">
        <f t="shared" si="26"/>
        <v>45292.184259259258</v>
      </c>
      <c r="B1598" s="2">
        <v>45292</v>
      </c>
      <c r="C1598" s="3">
        <v>0.18425925925925926</v>
      </c>
      <c r="D1598">
        <v>15920</v>
      </c>
      <c r="E1598" s="57">
        <v>963.08640000000003</v>
      </c>
      <c r="F1598" s="154">
        <v>12.56166</v>
      </c>
      <c r="G1598" s="158">
        <v>9.2512010000000006E-3</v>
      </c>
    </row>
    <row r="1599" spans="1:7" x14ac:dyDescent="0.25">
      <c r="A1599" s="6">
        <f t="shared" si="26"/>
        <v>45292.184374999997</v>
      </c>
      <c r="B1599" s="2">
        <v>45292</v>
      </c>
      <c r="C1599" s="3">
        <v>0.18437499999999998</v>
      </c>
      <c r="D1599">
        <v>15930</v>
      </c>
      <c r="E1599" s="57">
        <v>964.76199999999994</v>
      </c>
      <c r="F1599" s="154">
        <v>12.67807</v>
      </c>
      <c r="G1599" s="158">
        <v>9.2512010000000006E-3</v>
      </c>
    </row>
    <row r="1600" spans="1:7" x14ac:dyDescent="0.25">
      <c r="A1600" s="6">
        <f t="shared" si="26"/>
        <v>45292.184490740743</v>
      </c>
      <c r="B1600" s="2">
        <v>45292</v>
      </c>
      <c r="C1600" s="3">
        <v>0.18449074074074076</v>
      </c>
      <c r="D1600">
        <v>15940</v>
      </c>
      <c r="E1600" s="57">
        <v>966.36959999999999</v>
      </c>
      <c r="F1600" s="154">
        <v>12.791829999999999</v>
      </c>
      <c r="G1600" s="158">
        <v>9.2512010000000006E-3</v>
      </c>
    </row>
    <row r="1601" spans="1:7" x14ac:dyDescent="0.25">
      <c r="A1601" s="6">
        <f t="shared" si="26"/>
        <v>45292.184606481482</v>
      </c>
      <c r="B1601" s="2">
        <v>45292</v>
      </c>
      <c r="C1601" s="3">
        <v>0.18460648148148148</v>
      </c>
      <c r="D1601">
        <v>15950</v>
      </c>
      <c r="E1601" s="57">
        <v>967.91079999999999</v>
      </c>
      <c r="F1601" s="154">
        <v>12.90296</v>
      </c>
      <c r="G1601" s="158">
        <v>9.2512010000000006E-3</v>
      </c>
    </row>
    <row r="1602" spans="1:7" x14ac:dyDescent="0.25">
      <c r="A1602" s="6">
        <f t="shared" si="26"/>
        <v>45292.18472222222</v>
      </c>
      <c r="B1602" s="2">
        <v>45292</v>
      </c>
      <c r="C1602" s="3">
        <v>0.18472222222222223</v>
      </c>
      <c r="D1602">
        <v>15960</v>
      </c>
      <c r="E1602" s="57">
        <v>969.38739999999996</v>
      </c>
      <c r="F1602" s="154">
        <v>13.011229999999999</v>
      </c>
      <c r="G1602" s="158">
        <v>9.2512010000000006E-3</v>
      </c>
    </row>
    <row r="1603" spans="1:7" x14ac:dyDescent="0.25">
      <c r="A1603" s="6">
        <f t="shared" si="26"/>
        <v>45292.184837962966</v>
      </c>
      <c r="B1603" s="2">
        <v>45292</v>
      </c>
      <c r="C1603" s="3">
        <v>0.18483796296296295</v>
      </c>
      <c r="D1603">
        <v>15970</v>
      </c>
      <c r="E1603" s="57">
        <v>970.80079999999998</v>
      </c>
      <c r="F1603" s="154">
        <v>13.117150000000001</v>
      </c>
      <c r="G1603" s="158">
        <v>9.2512010000000006E-3</v>
      </c>
    </row>
    <row r="1604" spans="1:7" x14ac:dyDescent="0.25">
      <c r="A1604" s="6">
        <f t="shared" si="26"/>
        <v>45292.184953703705</v>
      </c>
      <c r="B1604" s="2">
        <v>45292</v>
      </c>
      <c r="C1604" s="3">
        <v>0.1849537037037037</v>
      </c>
      <c r="D1604">
        <v>15980</v>
      </c>
      <c r="E1604" s="57">
        <v>972.15260000000001</v>
      </c>
      <c r="F1604" s="154">
        <v>13.220499999999999</v>
      </c>
      <c r="G1604" s="158">
        <v>9.2512010000000006E-3</v>
      </c>
    </row>
    <row r="1605" spans="1:7" x14ac:dyDescent="0.25">
      <c r="A1605" s="6">
        <f t="shared" si="26"/>
        <v>45292.185069444444</v>
      </c>
      <c r="B1605" s="2">
        <v>45292</v>
      </c>
      <c r="C1605" s="3">
        <v>0.18506944444444443</v>
      </c>
      <c r="D1605">
        <v>15990</v>
      </c>
      <c r="E1605" s="57">
        <v>973.44449999999995</v>
      </c>
      <c r="F1605" s="154">
        <v>13.32128</v>
      </c>
      <c r="G1605" s="158">
        <v>9.2512010000000006E-3</v>
      </c>
    </row>
    <row r="1606" spans="1:7" x14ac:dyDescent="0.25">
      <c r="A1606" s="6">
        <f t="shared" ref="A1606:A1669" si="27">DATEVALUE(TEXT($A$1,"MM/DD/YYYY"))+C1606</f>
        <v>45292.185185185182</v>
      </c>
      <c r="B1606" s="2">
        <v>45292</v>
      </c>
      <c r="C1606" s="3">
        <v>0.1851851851851852</v>
      </c>
      <c r="D1606">
        <v>16000</v>
      </c>
      <c r="E1606" s="57">
        <v>974.678</v>
      </c>
      <c r="F1606" s="154">
        <v>13.41952</v>
      </c>
      <c r="G1606" s="158">
        <v>9.2512010000000006E-3</v>
      </c>
    </row>
    <row r="1607" spans="1:7" x14ac:dyDescent="0.25">
      <c r="A1607" s="6">
        <f t="shared" si="27"/>
        <v>45292.185300925928</v>
      </c>
      <c r="B1607" s="2">
        <v>45292</v>
      </c>
      <c r="C1607" s="3">
        <v>0.18530092592592592</v>
      </c>
      <c r="D1607">
        <v>16010</v>
      </c>
      <c r="E1607" s="57">
        <v>975.8546</v>
      </c>
      <c r="F1607" s="154">
        <v>13.51525</v>
      </c>
      <c r="G1607" s="158">
        <v>9.2512010000000006E-3</v>
      </c>
    </row>
    <row r="1608" spans="1:7" x14ac:dyDescent="0.25">
      <c r="A1608" s="6">
        <f t="shared" si="27"/>
        <v>45292.185416666667</v>
      </c>
      <c r="B1608" s="2">
        <v>45292</v>
      </c>
      <c r="C1608" s="3">
        <v>0.18541666666666667</v>
      </c>
      <c r="D1608">
        <v>16020</v>
      </c>
      <c r="E1608" s="57">
        <v>976.976</v>
      </c>
      <c r="F1608" s="154">
        <v>13.608499999999999</v>
      </c>
      <c r="G1608" s="158">
        <v>9.2512010000000006E-3</v>
      </c>
    </row>
    <row r="1609" spans="1:7" x14ac:dyDescent="0.25">
      <c r="A1609" s="6">
        <f t="shared" si="27"/>
        <v>45292.185532407406</v>
      </c>
      <c r="B1609" s="2">
        <v>45292</v>
      </c>
      <c r="C1609" s="3">
        <v>0.1855324074074074</v>
      </c>
      <c r="D1609">
        <v>16030</v>
      </c>
      <c r="E1609" s="57">
        <v>978.07380000000001</v>
      </c>
      <c r="F1609" s="154">
        <v>13.63313</v>
      </c>
      <c r="G1609" s="158">
        <v>9.2512010000000006E-3</v>
      </c>
    </row>
    <row r="1610" spans="1:7" x14ac:dyDescent="0.25">
      <c r="A1610" s="6">
        <f t="shared" si="27"/>
        <v>45292.185648148145</v>
      </c>
      <c r="B1610" s="2">
        <v>45292</v>
      </c>
      <c r="C1610" s="3">
        <v>0.18564814814814815</v>
      </c>
      <c r="D1610">
        <v>16040</v>
      </c>
      <c r="E1610" s="57">
        <v>979.15989999999999</v>
      </c>
      <c r="F1610" s="154">
        <v>13.63313</v>
      </c>
      <c r="G1610" s="158">
        <v>9.2512010000000006E-3</v>
      </c>
    </row>
    <row r="1611" spans="1:7" x14ac:dyDescent="0.25">
      <c r="A1611" s="6">
        <f t="shared" si="27"/>
        <v>45292.185763888891</v>
      </c>
      <c r="B1611" s="2">
        <v>45292</v>
      </c>
      <c r="C1611" s="3">
        <v>0.18576388888888887</v>
      </c>
      <c r="D1611">
        <v>16050</v>
      </c>
      <c r="E1611" s="57">
        <v>980.23429999999996</v>
      </c>
      <c r="F1611" s="154">
        <v>13.63313</v>
      </c>
      <c r="G1611" s="158">
        <v>9.2512010000000006E-3</v>
      </c>
    </row>
    <row r="1612" spans="1:7" x14ac:dyDescent="0.25">
      <c r="A1612" s="6">
        <f t="shared" si="27"/>
        <v>45292.185879629629</v>
      </c>
      <c r="B1612" s="2">
        <v>45292</v>
      </c>
      <c r="C1612" s="3">
        <v>0.18587962962962964</v>
      </c>
      <c r="D1612">
        <v>16060</v>
      </c>
      <c r="E1612" s="57">
        <v>981.29690000000005</v>
      </c>
      <c r="F1612" s="154">
        <v>13.63313</v>
      </c>
      <c r="G1612" s="158">
        <v>9.2512010000000006E-3</v>
      </c>
    </row>
    <row r="1613" spans="1:7" x14ac:dyDescent="0.25">
      <c r="A1613" s="6">
        <f t="shared" si="27"/>
        <v>45292.185995370368</v>
      </c>
      <c r="B1613" s="2">
        <v>45292</v>
      </c>
      <c r="C1613" s="3">
        <v>0.18599537037037037</v>
      </c>
      <c r="D1613">
        <v>16070</v>
      </c>
      <c r="E1613" s="57">
        <v>982.34810000000004</v>
      </c>
      <c r="F1613" s="154">
        <v>13.63313</v>
      </c>
      <c r="G1613" s="158">
        <v>9.2512010000000006E-3</v>
      </c>
    </row>
    <row r="1614" spans="1:7" x14ac:dyDescent="0.25">
      <c r="A1614" s="6">
        <f t="shared" si="27"/>
        <v>45292.186111111114</v>
      </c>
      <c r="B1614" s="2">
        <v>45292</v>
      </c>
      <c r="C1614" s="3">
        <v>0.18611111111111112</v>
      </c>
      <c r="D1614">
        <v>16080</v>
      </c>
      <c r="E1614" s="57">
        <v>983.38800000000003</v>
      </c>
      <c r="F1614" s="154">
        <v>13.63313</v>
      </c>
      <c r="G1614" s="158">
        <v>9.2512010000000006E-3</v>
      </c>
    </row>
    <row r="1615" spans="1:7" x14ac:dyDescent="0.25">
      <c r="A1615" s="6">
        <f t="shared" si="27"/>
        <v>45292.186226851853</v>
      </c>
      <c r="B1615" s="2">
        <v>45292</v>
      </c>
      <c r="C1615" s="3">
        <v>0.18622685185185184</v>
      </c>
      <c r="D1615">
        <v>16090</v>
      </c>
      <c r="E1615" s="57">
        <v>984.41669999999999</v>
      </c>
      <c r="F1615" s="154">
        <v>13.63313</v>
      </c>
      <c r="G1615" s="158">
        <v>9.2512010000000006E-3</v>
      </c>
    </row>
    <row r="1616" spans="1:7" x14ac:dyDescent="0.25">
      <c r="A1616" s="6">
        <f t="shared" si="27"/>
        <v>45292.186342592591</v>
      </c>
      <c r="B1616" s="2">
        <v>45292</v>
      </c>
      <c r="C1616" s="3">
        <v>0.18634259259259259</v>
      </c>
      <c r="D1616">
        <v>16100</v>
      </c>
      <c r="E1616" s="57">
        <v>985.43420000000003</v>
      </c>
      <c r="F1616" s="154">
        <v>13.63313</v>
      </c>
      <c r="G1616" s="158">
        <v>9.2512010000000006E-3</v>
      </c>
    </row>
    <row r="1617" spans="1:7" x14ac:dyDescent="0.25">
      <c r="A1617" s="6">
        <f t="shared" si="27"/>
        <v>45292.18645833333</v>
      </c>
      <c r="B1617" s="2">
        <v>45292</v>
      </c>
      <c r="C1617" s="3">
        <v>0.18645833333333331</v>
      </c>
      <c r="D1617">
        <v>16110</v>
      </c>
      <c r="E1617" s="57">
        <v>986.44069999999999</v>
      </c>
      <c r="F1617" s="154">
        <v>13.63313</v>
      </c>
      <c r="G1617" s="158">
        <v>9.2512010000000006E-3</v>
      </c>
    </row>
    <row r="1618" spans="1:7" x14ac:dyDescent="0.25">
      <c r="A1618" s="6">
        <f t="shared" si="27"/>
        <v>45292.186574074076</v>
      </c>
      <c r="B1618" s="2">
        <v>45292</v>
      </c>
      <c r="C1618" s="3">
        <v>0.18657407407407409</v>
      </c>
      <c r="D1618">
        <v>16120</v>
      </c>
      <c r="E1618" s="57">
        <v>987.43629999999996</v>
      </c>
      <c r="F1618" s="154">
        <v>13.63313</v>
      </c>
      <c r="G1618" s="158">
        <v>9.2512010000000006E-3</v>
      </c>
    </row>
    <row r="1619" spans="1:7" x14ac:dyDescent="0.25">
      <c r="A1619" s="6">
        <f t="shared" si="27"/>
        <v>45292.186689814815</v>
      </c>
      <c r="B1619" s="2">
        <v>45292</v>
      </c>
      <c r="C1619" s="3">
        <v>0.18668981481481481</v>
      </c>
      <c r="D1619">
        <v>16130</v>
      </c>
      <c r="E1619" s="57">
        <v>988.42129999999997</v>
      </c>
      <c r="F1619" s="154">
        <v>13.63313</v>
      </c>
      <c r="G1619" s="158">
        <v>9.2512010000000006E-3</v>
      </c>
    </row>
    <row r="1620" spans="1:7" x14ac:dyDescent="0.25">
      <c r="A1620" s="6">
        <f t="shared" si="27"/>
        <v>45292.186805555553</v>
      </c>
      <c r="B1620" s="2">
        <v>45292</v>
      </c>
      <c r="C1620" s="3">
        <v>0.18680555555555556</v>
      </c>
      <c r="D1620">
        <v>16140</v>
      </c>
      <c r="E1620" s="57">
        <v>989.3954</v>
      </c>
      <c r="F1620" s="154">
        <v>13.63313</v>
      </c>
      <c r="G1620" s="158">
        <v>9.2512010000000006E-3</v>
      </c>
    </row>
    <row r="1621" spans="1:7" x14ac:dyDescent="0.25">
      <c r="A1621" s="6">
        <f t="shared" si="27"/>
        <v>45292.186921296299</v>
      </c>
      <c r="B1621" s="2">
        <v>45292</v>
      </c>
      <c r="C1621" s="3">
        <v>0.18692129629629628</v>
      </c>
      <c r="D1621">
        <v>16150</v>
      </c>
      <c r="E1621" s="57">
        <v>990.35919999999999</v>
      </c>
      <c r="F1621" s="154">
        <v>13.63313</v>
      </c>
      <c r="G1621" s="158">
        <v>9.2512010000000006E-3</v>
      </c>
    </row>
    <row r="1622" spans="1:7" x14ac:dyDescent="0.25">
      <c r="A1622" s="6">
        <f t="shared" si="27"/>
        <v>45292.187037037038</v>
      </c>
      <c r="B1622" s="2">
        <v>45292</v>
      </c>
      <c r="C1622" s="3">
        <v>0.18703703703703703</v>
      </c>
      <c r="D1622">
        <v>16160</v>
      </c>
      <c r="E1622" s="57">
        <v>991.31259999999997</v>
      </c>
      <c r="F1622" s="154">
        <v>13.63313</v>
      </c>
      <c r="G1622" s="158">
        <v>9.2512010000000006E-3</v>
      </c>
    </row>
    <row r="1623" spans="1:7" x14ac:dyDescent="0.25">
      <c r="A1623" s="6">
        <f t="shared" si="27"/>
        <v>45292.187152777777</v>
      </c>
      <c r="B1623" s="2">
        <v>45292</v>
      </c>
      <c r="C1623" s="3">
        <v>0.18715277777777775</v>
      </c>
      <c r="D1623">
        <v>16170</v>
      </c>
      <c r="E1623" s="57">
        <v>992.25549999999998</v>
      </c>
      <c r="F1623" s="154">
        <v>13.63313</v>
      </c>
      <c r="G1623" s="158">
        <v>9.2512010000000006E-3</v>
      </c>
    </row>
    <row r="1624" spans="1:7" x14ac:dyDescent="0.25">
      <c r="A1624" s="6">
        <f t="shared" si="27"/>
        <v>45292.187268518515</v>
      </c>
      <c r="B1624" s="2">
        <v>45292</v>
      </c>
      <c r="C1624" s="3">
        <v>0.18726851851851853</v>
      </c>
      <c r="D1624">
        <v>16180</v>
      </c>
      <c r="E1624" s="57">
        <v>993.18830000000003</v>
      </c>
      <c r="F1624" s="154">
        <v>13.63313</v>
      </c>
      <c r="G1624" s="158">
        <v>9.2512010000000006E-3</v>
      </c>
    </row>
    <row r="1625" spans="1:7" x14ac:dyDescent="0.25">
      <c r="A1625" s="6">
        <f t="shared" si="27"/>
        <v>45292.187384259261</v>
      </c>
      <c r="B1625" s="2">
        <v>45292</v>
      </c>
      <c r="C1625" s="3">
        <v>0.18738425925925925</v>
      </c>
      <c r="D1625">
        <v>16190</v>
      </c>
      <c r="E1625" s="57">
        <v>994.11099999999999</v>
      </c>
      <c r="F1625" s="154">
        <v>13.63313</v>
      </c>
      <c r="G1625" s="158">
        <v>9.2512010000000006E-3</v>
      </c>
    </row>
    <row r="1626" spans="1:7" x14ac:dyDescent="0.25">
      <c r="A1626" s="6">
        <f t="shared" si="27"/>
        <v>45292.1875</v>
      </c>
      <c r="B1626" s="2">
        <v>45292</v>
      </c>
      <c r="C1626" s="3">
        <v>0.1875</v>
      </c>
      <c r="D1626">
        <v>16200</v>
      </c>
      <c r="E1626" s="57">
        <v>995.02380000000005</v>
      </c>
      <c r="F1626" s="154">
        <v>13.63313</v>
      </c>
      <c r="G1626" s="158">
        <v>9.2512010000000006E-3</v>
      </c>
    </row>
    <row r="1627" spans="1:7" x14ac:dyDescent="0.25">
      <c r="A1627" s="6">
        <f t="shared" si="27"/>
        <v>45292.187615740739</v>
      </c>
      <c r="B1627" s="2">
        <v>45292</v>
      </c>
      <c r="C1627" s="3">
        <v>0.18761574074074075</v>
      </c>
      <c r="D1627">
        <v>16210</v>
      </c>
      <c r="E1627" s="57">
        <v>995.92669999999998</v>
      </c>
      <c r="F1627" s="154">
        <v>13.63313</v>
      </c>
      <c r="G1627" s="158">
        <v>9.2512010000000006E-3</v>
      </c>
    </row>
    <row r="1628" spans="1:7" x14ac:dyDescent="0.25">
      <c r="A1628" s="6">
        <f t="shared" si="27"/>
        <v>45292.187731481485</v>
      </c>
      <c r="B1628" s="2">
        <v>45292</v>
      </c>
      <c r="C1628" s="3">
        <v>0.18773148148148147</v>
      </c>
      <c r="D1628">
        <v>16220</v>
      </c>
      <c r="E1628" s="57">
        <v>996.81979999999999</v>
      </c>
      <c r="F1628" s="154">
        <v>13.63313</v>
      </c>
      <c r="G1628" s="158">
        <v>9.2512010000000006E-3</v>
      </c>
    </row>
    <row r="1629" spans="1:7" x14ac:dyDescent="0.25">
      <c r="A1629" s="6">
        <f t="shared" si="27"/>
        <v>45292.187847222223</v>
      </c>
      <c r="B1629" s="2">
        <v>45292</v>
      </c>
      <c r="C1629" s="3">
        <v>0.18784722222222219</v>
      </c>
      <c r="D1629">
        <v>16230</v>
      </c>
      <c r="E1629" s="57">
        <v>997.70330000000001</v>
      </c>
      <c r="F1629" s="154">
        <v>13.63313</v>
      </c>
      <c r="G1629" s="158">
        <v>9.2512010000000006E-3</v>
      </c>
    </row>
    <row r="1630" spans="1:7" x14ac:dyDescent="0.25">
      <c r="A1630" s="6">
        <f t="shared" si="27"/>
        <v>45292.187962962962</v>
      </c>
      <c r="B1630" s="2">
        <v>45292</v>
      </c>
      <c r="C1630" s="3">
        <v>0.18796296296296297</v>
      </c>
      <c r="D1630">
        <v>16240</v>
      </c>
      <c r="E1630" s="57">
        <v>998.57730000000004</v>
      </c>
      <c r="F1630" s="154">
        <v>13.63313</v>
      </c>
      <c r="G1630" s="158">
        <v>9.2512010000000006E-3</v>
      </c>
    </row>
    <row r="1631" spans="1:7" x14ac:dyDescent="0.25">
      <c r="A1631" s="6">
        <f t="shared" si="27"/>
        <v>45292.188078703701</v>
      </c>
      <c r="B1631" s="2">
        <v>45292</v>
      </c>
      <c r="C1631" s="3">
        <v>0.18807870370370372</v>
      </c>
      <c r="D1631">
        <v>16250</v>
      </c>
      <c r="E1631" s="57">
        <v>999.44179999999994</v>
      </c>
      <c r="F1631" s="154">
        <v>13.63313</v>
      </c>
      <c r="G1631" s="158">
        <v>9.2512010000000006E-3</v>
      </c>
    </row>
    <row r="1632" spans="1:7" x14ac:dyDescent="0.25">
      <c r="A1632" s="6">
        <f t="shared" si="27"/>
        <v>45292.188194444447</v>
      </c>
      <c r="B1632" s="2">
        <v>45292</v>
      </c>
      <c r="C1632" s="3">
        <v>0.18819444444444444</v>
      </c>
      <c r="D1632">
        <v>16260</v>
      </c>
      <c r="E1632" s="57">
        <v>1000.297</v>
      </c>
      <c r="F1632" s="154">
        <v>13.63313</v>
      </c>
      <c r="G1632" s="158">
        <v>9.2512010000000006E-3</v>
      </c>
    </row>
    <row r="1633" spans="1:7" x14ac:dyDescent="0.25">
      <c r="A1633" s="6">
        <f t="shared" si="27"/>
        <v>45292.188310185185</v>
      </c>
      <c r="B1633" s="2">
        <v>45292</v>
      </c>
      <c r="C1633" s="3">
        <v>0.18831018518518519</v>
      </c>
      <c r="D1633">
        <v>16270</v>
      </c>
      <c r="E1633" s="57">
        <v>1001.143</v>
      </c>
      <c r="F1633" s="154">
        <v>13.63313</v>
      </c>
      <c r="G1633" s="158">
        <v>9.2512010000000006E-3</v>
      </c>
    </row>
    <row r="1634" spans="1:7" x14ac:dyDescent="0.25">
      <c r="A1634" s="6">
        <f t="shared" si="27"/>
        <v>45292.188425925924</v>
      </c>
      <c r="B1634" s="2">
        <v>45292</v>
      </c>
      <c r="C1634" s="3">
        <v>0.18842592592592591</v>
      </c>
      <c r="D1634">
        <v>16280</v>
      </c>
      <c r="E1634" s="57">
        <v>1001.98</v>
      </c>
      <c r="F1634" s="154">
        <v>13.63313</v>
      </c>
      <c r="G1634" s="158">
        <v>9.2512010000000006E-3</v>
      </c>
    </row>
    <row r="1635" spans="1:7" x14ac:dyDescent="0.25">
      <c r="A1635" s="6">
        <f t="shared" si="27"/>
        <v>45292.18854166667</v>
      </c>
      <c r="B1635" s="2">
        <v>45292</v>
      </c>
      <c r="C1635" s="3">
        <v>0.18854166666666669</v>
      </c>
      <c r="D1635">
        <v>16290</v>
      </c>
      <c r="E1635" s="57">
        <v>1002.807</v>
      </c>
      <c r="F1635" s="154">
        <v>13.63313</v>
      </c>
      <c r="G1635" s="158">
        <v>9.2512010000000006E-3</v>
      </c>
    </row>
    <row r="1636" spans="1:7" x14ac:dyDescent="0.25">
      <c r="A1636" s="6">
        <f t="shared" si="27"/>
        <v>45292.188657407409</v>
      </c>
      <c r="B1636" s="2">
        <v>45292</v>
      </c>
      <c r="C1636" s="3">
        <v>0.18865740740740741</v>
      </c>
      <c r="D1636">
        <v>16300</v>
      </c>
      <c r="E1636" s="57">
        <v>1003.626</v>
      </c>
      <c r="F1636" s="154">
        <v>13.63313</v>
      </c>
      <c r="G1636" s="158">
        <v>9.2512010000000006E-3</v>
      </c>
    </row>
    <row r="1637" spans="1:7" x14ac:dyDescent="0.25">
      <c r="A1637" s="6">
        <f t="shared" si="27"/>
        <v>45292.188773148147</v>
      </c>
      <c r="B1637" s="2">
        <v>45292</v>
      </c>
      <c r="C1637" s="3">
        <v>0.18877314814814816</v>
      </c>
      <c r="D1637">
        <v>16310</v>
      </c>
      <c r="E1637" s="57">
        <v>1004.436</v>
      </c>
      <c r="F1637" s="154">
        <v>13.63313</v>
      </c>
      <c r="G1637" s="158">
        <v>9.2512010000000006E-3</v>
      </c>
    </row>
    <row r="1638" spans="1:7" x14ac:dyDescent="0.25">
      <c r="A1638" s="6">
        <f t="shared" si="27"/>
        <v>45292.188888888886</v>
      </c>
      <c r="B1638" s="2">
        <v>45292</v>
      </c>
      <c r="C1638" s="3">
        <v>0.18888888888888888</v>
      </c>
      <c r="D1638">
        <v>16320</v>
      </c>
      <c r="E1638" s="57">
        <v>1005.237</v>
      </c>
      <c r="F1638" s="154">
        <v>13.63313</v>
      </c>
      <c r="G1638" s="158">
        <v>9.2512010000000006E-3</v>
      </c>
    </row>
    <row r="1639" spans="1:7" x14ac:dyDescent="0.25">
      <c r="A1639" s="6">
        <f t="shared" si="27"/>
        <v>45292.189004629632</v>
      </c>
      <c r="B1639" s="2">
        <v>45292</v>
      </c>
      <c r="C1639" s="3">
        <v>0.18900462962962963</v>
      </c>
      <c r="D1639">
        <v>16330</v>
      </c>
      <c r="E1639" s="57">
        <v>1006.03</v>
      </c>
      <c r="F1639" s="154">
        <v>13.63313</v>
      </c>
      <c r="G1639" s="158">
        <v>9.2512010000000006E-3</v>
      </c>
    </row>
    <row r="1640" spans="1:7" x14ac:dyDescent="0.25">
      <c r="A1640" s="6">
        <f t="shared" si="27"/>
        <v>45292.189120370371</v>
      </c>
      <c r="B1640" s="2">
        <v>45292</v>
      </c>
      <c r="C1640" s="3">
        <v>0.18912037037037036</v>
      </c>
      <c r="D1640">
        <v>16340</v>
      </c>
      <c r="E1640" s="57">
        <v>1006.814</v>
      </c>
      <c r="F1640" s="154">
        <v>13.63313</v>
      </c>
      <c r="G1640" s="158">
        <v>9.2512010000000006E-3</v>
      </c>
    </row>
    <row r="1641" spans="1:7" x14ac:dyDescent="0.25">
      <c r="A1641" s="6">
        <f t="shared" si="27"/>
        <v>45292.189236111109</v>
      </c>
      <c r="B1641" s="2">
        <v>45292</v>
      </c>
      <c r="C1641" s="3">
        <v>0.18923611111111113</v>
      </c>
      <c r="D1641">
        <v>16350</v>
      </c>
      <c r="E1641" s="57">
        <v>1007.5890000000001</v>
      </c>
      <c r="F1641" s="154">
        <v>13.63313</v>
      </c>
      <c r="G1641" s="158">
        <v>9.2512010000000006E-3</v>
      </c>
    </row>
    <row r="1642" spans="1:7" x14ac:dyDescent="0.25">
      <c r="A1642" s="6">
        <f t="shared" si="27"/>
        <v>45292.189351851855</v>
      </c>
      <c r="B1642" s="2">
        <v>45292</v>
      </c>
      <c r="C1642" s="3">
        <v>0.18935185185185185</v>
      </c>
      <c r="D1642">
        <v>16360</v>
      </c>
      <c r="E1642" s="57">
        <v>1008.356</v>
      </c>
      <c r="F1642" s="154">
        <v>13.63313</v>
      </c>
      <c r="G1642" s="158">
        <v>9.2512010000000006E-3</v>
      </c>
    </row>
    <row r="1643" spans="1:7" x14ac:dyDescent="0.25">
      <c r="A1643" s="6">
        <f t="shared" si="27"/>
        <v>45292.189467592594</v>
      </c>
      <c r="B1643" s="2">
        <v>45292</v>
      </c>
      <c r="C1643" s="3">
        <v>0.1894675925925926</v>
      </c>
      <c r="D1643">
        <v>16370</v>
      </c>
      <c r="E1643" s="57">
        <v>1009.115</v>
      </c>
      <c r="F1643" s="154">
        <v>13.63313</v>
      </c>
      <c r="G1643" s="158">
        <v>9.2512010000000006E-3</v>
      </c>
    </row>
    <row r="1644" spans="1:7" x14ac:dyDescent="0.25">
      <c r="A1644" s="6">
        <f t="shared" si="27"/>
        <v>45292.189583333333</v>
      </c>
      <c r="B1644" s="2">
        <v>45292</v>
      </c>
      <c r="C1644" s="3">
        <v>0.18958333333333333</v>
      </c>
      <c r="D1644">
        <v>16380</v>
      </c>
      <c r="E1644" s="57">
        <v>1009.866</v>
      </c>
      <c r="F1644" s="154">
        <v>13.63313</v>
      </c>
      <c r="G1644" s="158">
        <v>9.2512010000000006E-3</v>
      </c>
    </row>
    <row r="1645" spans="1:7" x14ac:dyDescent="0.25">
      <c r="A1645" s="6">
        <f t="shared" si="27"/>
        <v>45292.189699074072</v>
      </c>
      <c r="B1645" s="2">
        <v>45292</v>
      </c>
      <c r="C1645" s="3">
        <v>0.18969907407407408</v>
      </c>
      <c r="D1645">
        <v>16390</v>
      </c>
      <c r="E1645" s="57">
        <v>1010.6079999999999</v>
      </c>
      <c r="F1645" s="154">
        <v>13.63313</v>
      </c>
      <c r="G1645" s="158">
        <v>9.2512010000000006E-3</v>
      </c>
    </row>
    <row r="1646" spans="1:7" x14ac:dyDescent="0.25">
      <c r="A1646" s="6">
        <f t="shared" si="27"/>
        <v>45292.189814814818</v>
      </c>
      <c r="B1646" s="2">
        <v>45292</v>
      </c>
      <c r="C1646" s="3">
        <v>0.1898148148148148</v>
      </c>
      <c r="D1646">
        <v>16400</v>
      </c>
      <c r="E1646" s="57">
        <v>1011.343</v>
      </c>
      <c r="F1646" s="154">
        <v>13.63313</v>
      </c>
      <c r="G1646" s="158">
        <v>9.2512010000000006E-3</v>
      </c>
    </row>
    <row r="1647" spans="1:7" x14ac:dyDescent="0.25">
      <c r="A1647" s="6">
        <f t="shared" si="27"/>
        <v>45292.189930555556</v>
      </c>
      <c r="B1647" s="2">
        <v>45292</v>
      </c>
      <c r="C1647" s="3">
        <v>0.18993055555555557</v>
      </c>
      <c r="D1647">
        <v>16410</v>
      </c>
      <c r="E1647" s="57">
        <v>1012.069</v>
      </c>
      <c r="F1647" s="154">
        <v>13.63313</v>
      </c>
      <c r="G1647" s="158">
        <v>9.2512010000000006E-3</v>
      </c>
    </row>
    <row r="1648" spans="1:7" x14ac:dyDescent="0.25">
      <c r="A1648" s="6">
        <f t="shared" si="27"/>
        <v>45292.190046296295</v>
      </c>
      <c r="B1648" s="2">
        <v>45292</v>
      </c>
      <c r="C1648" s="3">
        <v>0.1900462962962963</v>
      </c>
      <c r="D1648">
        <v>16420</v>
      </c>
      <c r="E1648" s="57">
        <v>1012.788</v>
      </c>
      <c r="F1648" s="154">
        <v>13.63313</v>
      </c>
      <c r="G1648" s="158">
        <v>9.2512010000000006E-3</v>
      </c>
    </row>
    <row r="1649" spans="1:7" x14ac:dyDescent="0.25">
      <c r="A1649" s="6">
        <f t="shared" si="27"/>
        <v>45292.190162037034</v>
      </c>
      <c r="B1649" s="2">
        <v>45292</v>
      </c>
      <c r="C1649" s="3">
        <v>0.19016203703703705</v>
      </c>
      <c r="D1649">
        <v>16430</v>
      </c>
      <c r="E1649" s="57">
        <v>1013.499</v>
      </c>
      <c r="F1649" s="154">
        <v>13.63313</v>
      </c>
      <c r="G1649" s="158">
        <v>9.2512010000000006E-3</v>
      </c>
    </row>
    <row r="1650" spans="1:7" x14ac:dyDescent="0.25">
      <c r="A1650" s="6">
        <f t="shared" si="27"/>
        <v>45292.19027777778</v>
      </c>
      <c r="B1650" s="2">
        <v>45292</v>
      </c>
      <c r="C1650" s="3">
        <v>0.19027777777777777</v>
      </c>
      <c r="D1650">
        <v>16440</v>
      </c>
      <c r="E1650" s="57">
        <v>1014.202</v>
      </c>
      <c r="F1650" s="154">
        <v>13.63313</v>
      </c>
      <c r="G1650" s="158">
        <v>9.2512010000000006E-3</v>
      </c>
    </row>
    <row r="1651" spans="1:7" x14ac:dyDescent="0.25">
      <c r="A1651" s="6">
        <f t="shared" si="27"/>
        <v>45292.190393518518</v>
      </c>
      <c r="B1651" s="2">
        <v>45292</v>
      </c>
      <c r="C1651" s="3">
        <v>0.19039351851851852</v>
      </c>
      <c r="D1651">
        <v>16450</v>
      </c>
      <c r="E1651" s="57">
        <v>1014.898</v>
      </c>
      <c r="F1651" s="154">
        <v>13.63313</v>
      </c>
      <c r="G1651" s="158">
        <v>9.2512010000000006E-3</v>
      </c>
    </row>
    <row r="1652" spans="1:7" x14ac:dyDescent="0.25">
      <c r="A1652" s="6">
        <f t="shared" si="27"/>
        <v>45292.190509259257</v>
      </c>
      <c r="B1652" s="2">
        <v>45292</v>
      </c>
      <c r="C1652" s="3">
        <v>0.19050925925925924</v>
      </c>
      <c r="D1652">
        <v>16460</v>
      </c>
      <c r="E1652" s="57">
        <v>1015.586</v>
      </c>
      <c r="F1652" s="154">
        <v>13.63313</v>
      </c>
      <c r="G1652" s="158">
        <v>9.2512010000000006E-3</v>
      </c>
    </row>
    <row r="1653" spans="1:7" x14ac:dyDescent="0.25">
      <c r="A1653" s="6">
        <f t="shared" si="27"/>
        <v>45292.190625000003</v>
      </c>
      <c r="B1653" s="2">
        <v>45292</v>
      </c>
      <c r="C1653" s="3">
        <v>0.19062500000000002</v>
      </c>
      <c r="D1653">
        <v>16470</v>
      </c>
      <c r="E1653" s="57">
        <v>1016.2670000000001</v>
      </c>
      <c r="F1653" s="154">
        <v>13.63313</v>
      </c>
      <c r="G1653" s="158">
        <v>9.2512010000000006E-3</v>
      </c>
    </row>
    <row r="1654" spans="1:7" x14ac:dyDescent="0.25">
      <c r="A1654" s="6">
        <f t="shared" si="27"/>
        <v>45292.190740740742</v>
      </c>
      <c r="B1654" s="2">
        <v>45292</v>
      </c>
      <c r="C1654" s="3">
        <v>0.19074074074074074</v>
      </c>
      <c r="D1654">
        <v>16480</v>
      </c>
      <c r="E1654" s="57">
        <v>1016.94</v>
      </c>
      <c r="F1654" s="154">
        <v>13.63313</v>
      </c>
      <c r="G1654" s="158">
        <v>9.2512010000000006E-3</v>
      </c>
    </row>
    <row r="1655" spans="1:7" x14ac:dyDescent="0.25">
      <c r="A1655" s="6">
        <f t="shared" si="27"/>
        <v>45292.19085648148</v>
      </c>
      <c r="B1655" s="2">
        <v>45292</v>
      </c>
      <c r="C1655" s="3">
        <v>0.19085648148148149</v>
      </c>
      <c r="D1655">
        <v>16490</v>
      </c>
      <c r="E1655" s="57">
        <v>1017.606</v>
      </c>
      <c r="F1655" s="154">
        <v>13.63313</v>
      </c>
      <c r="G1655" s="158">
        <v>9.2512010000000006E-3</v>
      </c>
    </row>
    <row r="1656" spans="1:7" x14ac:dyDescent="0.25">
      <c r="A1656" s="6">
        <f t="shared" si="27"/>
        <v>45292.190972222219</v>
      </c>
      <c r="B1656" s="2">
        <v>45292</v>
      </c>
      <c r="C1656" s="3">
        <v>0.19097222222222221</v>
      </c>
      <c r="D1656">
        <v>16500</v>
      </c>
      <c r="E1656" s="57">
        <v>1018.265</v>
      </c>
      <c r="F1656" s="154">
        <v>13.63313</v>
      </c>
      <c r="G1656" s="158">
        <v>9.2512010000000006E-3</v>
      </c>
    </row>
    <row r="1657" spans="1:7" x14ac:dyDescent="0.25">
      <c r="A1657" s="6">
        <f t="shared" si="27"/>
        <v>45292.191087962965</v>
      </c>
      <c r="B1657" s="2">
        <v>45292</v>
      </c>
      <c r="C1657" s="3">
        <v>0.19108796296296296</v>
      </c>
      <c r="D1657">
        <v>16510</v>
      </c>
      <c r="E1657" s="57">
        <v>1018.917</v>
      </c>
      <c r="F1657" s="154">
        <v>13.63313</v>
      </c>
      <c r="G1657" s="158">
        <v>9.2512010000000006E-3</v>
      </c>
    </row>
    <row r="1658" spans="1:7" x14ac:dyDescent="0.25">
      <c r="A1658" s="6">
        <f t="shared" si="27"/>
        <v>45292.191203703704</v>
      </c>
      <c r="B1658" s="2">
        <v>45292</v>
      </c>
      <c r="C1658" s="3">
        <v>0.19120370370370368</v>
      </c>
      <c r="D1658">
        <v>16520</v>
      </c>
      <c r="E1658" s="57">
        <v>1019.561</v>
      </c>
      <c r="F1658" s="154">
        <v>13.63313</v>
      </c>
      <c r="G1658" s="158">
        <v>9.2512010000000006E-3</v>
      </c>
    </row>
    <row r="1659" spans="1:7" x14ac:dyDescent="0.25">
      <c r="A1659" s="6">
        <f t="shared" si="27"/>
        <v>45292.191319444442</v>
      </c>
      <c r="B1659" s="2">
        <v>45292</v>
      </c>
      <c r="C1659" s="3">
        <v>0.19131944444444446</v>
      </c>
      <c r="D1659">
        <v>16530</v>
      </c>
      <c r="E1659" s="57">
        <v>1020.199</v>
      </c>
      <c r="F1659" s="154">
        <v>13.63313</v>
      </c>
      <c r="G1659" s="158">
        <v>9.2512010000000006E-3</v>
      </c>
    </row>
    <row r="1660" spans="1:7" x14ac:dyDescent="0.25">
      <c r="A1660" s="6">
        <f t="shared" si="27"/>
        <v>45292.191435185188</v>
      </c>
      <c r="B1660" s="2">
        <v>45292</v>
      </c>
      <c r="C1660" s="3">
        <v>0.19143518518518518</v>
      </c>
      <c r="D1660">
        <v>16540</v>
      </c>
      <c r="E1660" s="57">
        <v>1020.83</v>
      </c>
      <c r="F1660" s="154">
        <v>13.63313</v>
      </c>
      <c r="G1660" s="158">
        <v>9.2512010000000006E-3</v>
      </c>
    </row>
    <row r="1661" spans="1:7" x14ac:dyDescent="0.25">
      <c r="A1661" s="6">
        <f t="shared" si="27"/>
        <v>45292.191550925927</v>
      </c>
      <c r="B1661" s="2">
        <v>45292</v>
      </c>
      <c r="C1661" s="3">
        <v>0.19155092592592593</v>
      </c>
      <c r="D1661">
        <v>16550</v>
      </c>
      <c r="E1661" s="57">
        <v>1021.454</v>
      </c>
      <c r="F1661" s="154">
        <v>13.63313</v>
      </c>
      <c r="G1661" s="158">
        <v>9.2512010000000006E-3</v>
      </c>
    </row>
    <row r="1662" spans="1:7" x14ac:dyDescent="0.25">
      <c r="A1662" s="6">
        <f t="shared" si="27"/>
        <v>45292.191666666666</v>
      </c>
      <c r="B1662" s="2">
        <v>45292</v>
      </c>
      <c r="C1662" s="3">
        <v>0.19166666666666665</v>
      </c>
      <c r="D1662">
        <v>16560</v>
      </c>
      <c r="E1662" s="57">
        <v>1022.071</v>
      </c>
      <c r="F1662" s="154">
        <v>13.63313</v>
      </c>
      <c r="G1662" s="158">
        <v>9.2512010000000006E-3</v>
      </c>
    </row>
    <row r="1663" spans="1:7" x14ac:dyDescent="0.25">
      <c r="A1663" s="6">
        <f t="shared" si="27"/>
        <v>45292.191782407404</v>
      </c>
      <c r="B1663" s="2">
        <v>45292</v>
      </c>
      <c r="C1663" s="3">
        <v>0.1917824074074074</v>
      </c>
      <c r="D1663">
        <v>16570</v>
      </c>
      <c r="E1663" s="57">
        <v>1022.682</v>
      </c>
      <c r="F1663" s="154">
        <v>13.63313</v>
      </c>
      <c r="G1663" s="158">
        <v>9.2512010000000006E-3</v>
      </c>
    </row>
    <row r="1664" spans="1:7" x14ac:dyDescent="0.25">
      <c r="A1664" s="6">
        <f t="shared" si="27"/>
        <v>45292.19189814815</v>
      </c>
      <c r="B1664" s="2">
        <v>45292</v>
      </c>
      <c r="C1664" s="3">
        <v>0.19189814814814818</v>
      </c>
      <c r="D1664">
        <v>16580</v>
      </c>
      <c r="E1664" s="57">
        <v>1023.2859999999999</v>
      </c>
      <c r="F1664" s="154">
        <v>13.63313</v>
      </c>
      <c r="G1664" s="158">
        <v>9.2512010000000006E-3</v>
      </c>
    </row>
    <row r="1665" spans="1:7" x14ac:dyDescent="0.25">
      <c r="A1665" s="6">
        <f t="shared" si="27"/>
        <v>45292.192013888889</v>
      </c>
      <c r="B1665" s="2">
        <v>45292</v>
      </c>
      <c r="C1665" s="3">
        <v>0.1920138888888889</v>
      </c>
      <c r="D1665">
        <v>16590</v>
      </c>
      <c r="E1665" s="57">
        <v>1023.884</v>
      </c>
      <c r="F1665" s="154">
        <v>13.63313</v>
      </c>
      <c r="G1665" s="158">
        <v>9.2512010000000006E-3</v>
      </c>
    </row>
    <row r="1666" spans="1:7" x14ac:dyDescent="0.25">
      <c r="A1666" s="6">
        <f t="shared" si="27"/>
        <v>45292.192129629628</v>
      </c>
      <c r="B1666" s="2">
        <v>45292</v>
      </c>
      <c r="C1666" s="3">
        <v>0.19212962962962962</v>
      </c>
      <c r="D1666">
        <v>16600</v>
      </c>
      <c r="E1666" s="57">
        <v>1024.4749999999999</v>
      </c>
      <c r="F1666" s="154">
        <v>13.63313</v>
      </c>
      <c r="G1666" s="158">
        <v>9.2512010000000006E-3</v>
      </c>
    </row>
    <row r="1667" spans="1:7" x14ac:dyDescent="0.25">
      <c r="A1667" s="6">
        <f t="shared" si="27"/>
        <v>45292.192245370374</v>
      </c>
      <c r="B1667" s="2">
        <v>45292</v>
      </c>
      <c r="C1667" s="3">
        <v>0.19224537037037037</v>
      </c>
      <c r="D1667">
        <v>16610</v>
      </c>
      <c r="E1667" s="57">
        <v>1025.059</v>
      </c>
      <c r="F1667" s="154">
        <v>13.63313</v>
      </c>
      <c r="G1667" s="158">
        <v>9.2512010000000006E-3</v>
      </c>
    </row>
    <row r="1668" spans="1:7" x14ac:dyDescent="0.25">
      <c r="A1668" s="6">
        <f t="shared" si="27"/>
        <v>45292.192361111112</v>
      </c>
      <c r="B1668" s="2">
        <v>45292</v>
      </c>
      <c r="C1668" s="3">
        <v>0.19236111111111112</v>
      </c>
      <c r="D1668">
        <v>16620</v>
      </c>
      <c r="E1668" s="57">
        <v>1025.6379999999999</v>
      </c>
      <c r="F1668" s="154">
        <v>13.63313</v>
      </c>
      <c r="G1668" s="158">
        <v>9.2512010000000006E-3</v>
      </c>
    </row>
    <row r="1669" spans="1:7" x14ac:dyDescent="0.25">
      <c r="A1669" s="6">
        <f t="shared" si="27"/>
        <v>45292.192476851851</v>
      </c>
      <c r="B1669" s="2">
        <v>45292</v>
      </c>
      <c r="C1669" s="3">
        <v>0.19247685185185184</v>
      </c>
      <c r="D1669">
        <v>16630</v>
      </c>
      <c r="E1669" s="57">
        <v>1026.2070000000001</v>
      </c>
      <c r="F1669" s="154">
        <v>13.63775</v>
      </c>
      <c r="G1669" s="158">
        <v>9.2512010000000006E-3</v>
      </c>
    </row>
    <row r="1670" spans="1:7" x14ac:dyDescent="0.25">
      <c r="A1670" s="6">
        <f t="shared" ref="A1670:A1733" si="28">DATEVALUE(TEXT($A$1,"MM/DD/YYYY"))+C1670</f>
        <v>45292.19259259259</v>
      </c>
      <c r="B1670" s="2">
        <v>45292</v>
      </c>
      <c r="C1670" s="3">
        <v>0.19259259259259257</v>
      </c>
      <c r="D1670">
        <v>16640</v>
      </c>
      <c r="E1670" s="57">
        <v>1026.749</v>
      </c>
      <c r="F1670" s="154">
        <v>13.68266</v>
      </c>
      <c r="G1670" s="158">
        <v>9.2512010000000006E-3</v>
      </c>
    </row>
    <row r="1671" spans="1:7" x14ac:dyDescent="0.25">
      <c r="A1671" s="6">
        <f t="shared" si="28"/>
        <v>45292.192708333336</v>
      </c>
      <c r="B1671" s="2">
        <v>45292</v>
      </c>
      <c r="C1671" s="3">
        <v>0.19270833333333334</v>
      </c>
      <c r="D1671">
        <v>16650</v>
      </c>
      <c r="E1671" s="57">
        <v>1027.2619999999999</v>
      </c>
      <c r="F1671" s="154">
        <v>13.727880000000001</v>
      </c>
      <c r="G1671" s="158">
        <v>9.2512010000000006E-3</v>
      </c>
    </row>
    <row r="1672" spans="1:7" x14ac:dyDescent="0.25">
      <c r="A1672" s="6">
        <f t="shared" si="28"/>
        <v>45292.192824074074</v>
      </c>
      <c r="B1672" s="2">
        <v>45292</v>
      </c>
      <c r="C1672" s="3">
        <v>0.19282407407407409</v>
      </c>
      <c r="D1672">
        <v>16660</v>
      </c>
      <c r="E1672" s="57">
        <v>1027.7470000000001</v>
      </c>
      <c r="F1672" s="154">
        <v>13.771789999999999</v>
      </c>
      <c r="G1672" s="158">
        <v>9.2512010000000006E-3</v>
      </c>
    </row>
    <row r="1673" spans="1:7" x14ac:dyDescent="0.25">
      <c r="A1673" s="6">
        <f t="shared" si="28"/>
        <v>45292.192939814813</v>
      </c>
      <c r="B1673" s="2">
        <v>45292</v>
      </c>
      <c r="C1673" s="3">
        <v>0.19293981481481481</v>
      </c>
      <c r="D1673">
        <v>16670</v>
      </c>
      <c r="E1673" s="57">
        <v>1028.2059999999999</v>
      </c>
      <c r="F1673" s="154">
        <v>13.814360000000001</v>
      </c>
      <c r="G1673" s="158">
        <v>9.2512010000000006E-3</v>
      </c>
    </row>
    <row r="1674" spans="1:7" x14ac:dyDescent="0.25">
      <c r="A1674" s="6">
        <f t="shared" si="28"/>
        <v>45292.193055555559</v>
      </c>
      <c r="B1674" s="2">
        <v>45292</v>
      </c>
      <c r="C1674" s="3">
        <v>0.19305555555555554</v>
      </c>
      <c r="D1674">
        <v>16680</v>
      </c>
      <c r="E1674" s="57">
        <v>1028.6400000000001</v>
      </c>
      <c r="F1674" s="154">
        <v>13.85562</v>
      </c>
      <c r="G1674" s="158">
        <v>9.2512010000000006E-3</v>
      </c>
    </row>
    <row r="1675" spans="1:7" x14ac:dyDescent="0.25">
      <c r="A1675" s="6">
        <f t="shared" si="28"/>
        <v>45292.193171296298</v>
      </c>
      <c r="B1675" s="2">
        <v>45292</v>
      </c>
      <c r="C1675" s="3">
        <v>0.19317129629629629</v>
      </c>
      <c r="D1675">
        <v>16690</v>
      </c>
      <c r="E1675" s="57">
        <v>1029.049</v>
      </c>
      <c r="F1675" s="154">
        <v>13.895580000000001</v>
      </c>
      <c r="G1675" s="158">
        <v>9.2512010000000006E-3</v>
      </c>
    </row>
    <row r="1676" spans="1:7" x14ac:dyDescent="0.25">
      <c r="A1676" s="6">
        <f t="shared" si="28"/>
        <v>45292.193287037036</v>
      </c>
      <c r="B1676" s="2">
        <v>45292</v>
      </c>
      <c r="C1676" s="3">
        <v>0.19328703703703706</v>
      </c>
      <c r="D1676">
        <v>16700</v>
      </c>
      <c r="E1676" s="57">
        <v>1029.433</v>
      </c>
      <c r="F1676" s="154">
        <v>13.934290000000001</v>
      </c>
      <c r="G1676" s="158">
        <v>9.2512010000000006E-3</v>
      </c>
    </row>
    <row r="1677" spans="1:7" x14ac:dyDescent="0.25">
      <c r="A1677" s="6">
        <f t="shared" si="28"/>
        <v>45292.193402777775</v>
      </c>
      <c r="B1677" s="2">
        <v>45292</v>
      </c>
      <c r="C1677" s="3">
        <v>0.19340277777777778</v>
      </c>
      <c r="D1677">
        <v>16710</v>
      </c>
      <c r="E1677" s="57">
        <v>1029.796</v>
      </c>
      <c r="F1677" s="154">
        <v>13.971769999999999</v>
      </c>
      <c r="G1677" s="158">
        <v>9.2512010000000006E-3</v>
      </c>
    </row>
    <row r="1678" spans="1:7" x14ac:dyDescent="0.25">
      <c r="A1678" s="6">
        <f t="shared" si="28"/>
        <v>45292.193518518521</v>
      </c>
      <c r="B1678" s="2">
        <v>45292</v>
      </c>
      <c r="C1678" s="3">
        <v>0.19351851851851851</v>
      </c>
      <c r="D1678">
        <v>16720</v>
      </c>
      <c r="E1678" s="57">
        <v>1030.135</v>
      </c>
      <c r="F1678" s="154">
        <v>14.008050000000001</v>
      </c>
      <c r="G1678" s="158">
        <v>9.2512010000000006E-3</v>
      </c>
    </row>
    <row r="1679" spans="1:7" x14ac:dyDescent="0.25">
      <c r="A1679" s="6">
        <f t="shared" si="28"/>
        <v>45292.19363425926</v>
      </c>
      <c r="B1679" s="2">
        <v>45292</v>
      </c>
      <c r="C1679" s="3">
        <v>0.19363425925925926</v>
      </c>
      <c r="D1679">
        <v>16730</v>
      </c>
      <c r="E1679" s="57">
        <v>1030.454</v>
      </c>
      <c r="F1679" s="154">
        <v>14.04316</v>
      </c>
      <c r="G1679" s="158">
        <v>9.2512010000000006E-3</v>
      </c>
    </row>
    <row r="1680" spans="1:7" x14ac:dyDescent="0.25">
      <c r="A1680" s="6">
        <f t="shared" si="28"/>
        <v>45292.193749999999</v>
      </c>
      <c r="B1680" s="2">
        <v>45292</v>
      </c>
      <c r="C1680" s="3">
        <v>0.19375000000000001</v>
      </c>
      <c r="D1680">
        <v>16740</v>
      </c>
      <c r="E1680" s="57">
        <v>1030.752</v>
      </c>
      <c r="F1680" s="154">
        <v>14.07713</v>
      </c>
      <c r="G1680" s="158">
        <v>9.2512010000000006E-3</v>
      </c>
    </row>
    <row r="1681" spans="1:7" x14ac:dyDescent="0.25">
      <c r="A1681" s="6">
        <f t="shared" si="28"/>
        <v>45292.193865740737</v>
      </c>
      <c r="B1681" s="2">
        <v>45292</v>
      </c>
      <c r="C1681" s="3">
        <v>0.19386574074074073</v>
      </c>
      <c r="D1681">
        <v>16750</v>
      </c>
      <c r="E1681" s="57">
        <v>1031.0309999999999</v>
      </c>
      <c r="F1681" s="154">
        <v>14.10998</v>
      </c>
      <c r="G1681" s="158">
        <v>9.2512010000000006E-3</v>
      </c>
    </row>
    <row r="1682" spans="1:7" x14ac:dyDescent="0.25">
      <c r="A1682" s="6">
        <f t="shared" si="28"/>
        <v>45292.193981481483</v>
      </c>
      <c r="B1682" s="2">
        <v>45292</v>
      </c>
      <c r="C1682" s="3">
        <v>0.1939814814814815</v>
      </c>
      <c r="D1682">
        <v>16760</v>
      </c>
      <c r="E1682" s="57">
        <v>1031.29</v>
      </c>
      <c r="F1682" s="154">
        <v>14.141730000000001</v>
      </c>
      <c r="G1682" s="158">
        <v>9.2512010000000006E-3</v>
      </c>
    </row>
    <row r="1683" spans="1:7" x14ac:dyDescent="0.25">
      <c r="A1683" s="6">
        <f t="shared" si="28"/>
        <v>45292.194097222222</v>
      </c>
      <c r="B1683" s="2">
        <v>45292</v>
      </c>
      <c r="C1683" s="3">
        <v>0.19409722222222223</v>
      </c>
      <c r="D1683">
        <v>16770</v>
      </c>
      <c r="E1683" s="57">
        <v>1031.5309999999999</v>
      </c>
      <c r="F1683" s="154">
        <v>14.17244</v>
      </c>
      <c r="G1683" s="158">
        <v>9.2512010000000006E-3</v>
      </c>
    </row>
    <row r="1684" spans="1:7" x14ac:dyDescent="0.25">
      <c r="A1684" s="6">
        <f t="shared" si="28"/>
        <v>45292.194212962961</v>
      </c>
      <c r="B1684" s="2">
        <v>45292</v>
      </c>
      <c r="C1684" s="3">
        <v>0.19421296296296298</v>
      </c>
      <c r="D1684">
        <v>16780</v>
      </c>
      <c r="E1684" s="57">
        <v>1031.7539999999999</v>
      </c>
      <c r="F1684" s="154">
        <v>14.202109999999999</v>
      </c>
      <c r="G1684" s="158">
        <v>9.2512010000000006E-3</v>
      </c>
    </row>
    <row r="1685" spans="1:7" x14ac:dyDescent="0.25">
      <c r="A1685" s="6">
        <f t="shared" si="28"/>
        <v>45292.194328703707</v>
      </c>
      <c r="B1685" s="2">
        <v>45292</v>
      </c>
      <c r="C1685" s="3">
        <v>0.1943287037037037</v>
      </c>
      <c r="D1685">
        <v>16790</v>
      </c>
      <c r="E1685" s="57">
        <v>1031.961</v>
      </c>
      <c r="F1685" s="154">
        <v>14.23076</v>
      </c>
      <c r="G1685" s="158">
        <v>9.2512010000000006E-3</v>
      </c>
    </row>
    <row r="1686" spans="1:7" x14ac:dyDescent="0.25">
      <c r="A1686" s="6">
        <f t="shared" si="28"/>
        <v>45292.194444444445</v>
      </c>
      <c r="B1686" s="2">
        <v>45292</v>
      </c>
      <c r="C1686" s="3">
        <v>0.19444444444444445</v>
      </c>
      <c r="D1686">
        <v>16800</v>
      </c>
      <c r="E1686" s="57">
        <v>1032.1510000000001</v>
      </c>
      <c r="F1686" s="154">
        <v>14.25845</v>
      </c>
      <c r="G1686" s="158">
        <v>9.2512010000000006E-3</v>
      </c>
    </row>
    <row r="1687" spans="1:7" x14ac:dyDescent="0.25">
      <c r="A1687" s="6">
        <f t="shared" si="28"/>
        <v>45292.194560185184</v>
      </c>
      <c r="B1687" s="2">
        <v>45292</v>
      </c>
      <c r="C1687" s="3">
        <v>0.19456018518518517</v>
      </c>
      <c r="D1687">
        <v>16810</v>
      </c>
      <c r="E1687" s="57">
        <v>1032.326</v>
      </c>
      <c r="F1687" s="154">
        <v>14.285170000000001</v>
      </c>
      <c r="G1687" s="158">
        <v>9.2512010000000006E-3</v>
      </c>
    </row>
    <row r="1688" spans="1:7" x14ac:dyDescent="0.25">
      <c r="A1688" s="6">
        <f t="shared" si="28"/>
        <v>45292.194675925923</v>
      </c>
      <c r="B1688" s="2">
        <v>45292</v>
      </c>
      <c r="C1688" s="3">
        <v>0.19467592592592595</v>
      </c>
      <c r="D1688">
        <v>16820</v>
      </c>
      <c r="E1688" s="57">
        <v>1032.4860000000001</v>
      </c>
      <c r="F1688" s="154">
        <v>14.310969999999999</v>
      </c>
      <c r="G1688" s="158">
        <v>9.2512010000000006E-3</v>
      </c>
    </row>
    <row r="1689" spans="1:7" x14ac:dyDescent="0.25">
      <c r="A1689" s="6">
        <f t="shared" si="28"/>
        <v>45292.194791666669</v>
      </c>
      <c r="B1689" s="2">
        <v>45292</v>
      </c>
      <c r="C1689" s="3">
        <v>0.19479166666666667</v>
      </c>
      <c r="D1689">
        <v>16830</v>
      </c>
      <c r="E1689" s="57">
        <v>1032.6320000000001</v>
      </c>
      <c r="F1689" s="154">
        <v>14.33587</v>
      </c>
      <c r="G1689" s="158">
        <v>9.2512010000000006E-3</v>
      </c>
    </row>
    <row r="1690" spans="1:7" x14ac:dyDescent="0.25">
      <c r="A1690" s="6">
        <f t="shared" si="28"/>
        <v>45292.194907407407</v>
      </c>
      <c r="B1690" s="2">
        <v>45292</v>
      </c>
      <c r="C1690" s="3">
        <v>0.19490740740740742</v>
      </c>
      <c r="D1690">
        <v>16840</v>
      </c>
      <c r="E1690" s="57">
        <v>1032.7639999999999</v>
      </c>
      <c r="F1690" s="154">
        <v>14.359870000000001</v>
      </c>
      <c r="G1690" s="158">
        <v>9.2512010000000006E-3</v>
      </c>
    </row>
    <row r="1691" spans="1:7" x14ac:dyDescent="0.25">
      <c r="A1691" s="6">
        <f t="shared" si="28"/>
        <v>45292.195023148146</v>
      </c>
      <c r="B1691" s="2">
        <v>45292</v>
      </c>
      <c r="C1691" s="3">
        <v>0.19502314814814814</v>
      </c>
      <c r="D1691">
        <v>16850</v>
      </c>
      <c r="E1691" s="57">
        <v>1032.883</v>
      </c>
      <c r="F1691" s="154">
        <v>14.383039999999999</v>
      </c>
      <c r="G1691" s="158">
        <v>9.2512010000000006E-3</v>
      </c>
    </row>
    <row r="1692" spans="1:7" x14ac:dyDescent="0.25">
      <c r="A1692" s="6">
        <f t="shared" si="28"/>
        <v>45292.195138888892</v>
      </c>
      <c r="B1692" s="2">
        <v>45292</v>
      </c>
      <c r="C1692" s="3">
        <v>0.19513888888888889</v>
      </c>
      <c r="D1692">
        <v>16860</v>
      </c>
      <c r="E1692" s="57">
        <v>1032.989</v>
      </c>
      <c r="F1692" s="154">
        <v>14.40536</v>
      </c>
      <c r="G1692" s="158">
        <v>9.2512010000000006E-3</v>
      </c>
    </row>
    <row r="1693" spans="1:7" x14ac:dyDescent="0.25">
      <c r="A1693" s="6">
        <f t="shared" si="28"/>
        <v>45292.195254629631</v>
      </c>
      <c r="B1693" s="2">
        <v>45292</v>
      </c>
      <c r="C1693" s="3">
        <v>0.19525462962962961</v>
      </c>
      <c r="D1693">
        <v>16870</v>
      </c>
      <c r="E1693" s="57">
        <v>1033.0830000000001</v>
      </c>
      <c r="F1693" s="154">
        <v>14.426880000000001</v>
      </c>
      <c r="G1693" s="158">
        <v>9.2512010000000006E-3</v>
      </c>
    </row>
    <row r="1694" spans="1:7" x14ac:dyDescent="0.25">
      <c r="A1694" s="6">
        <f t="shared" si="28"/>
        <v>45292.195370370369</v>
      </c>
      <c r="B1694" s="2">
        <v>45292</v>
      </c>
      <c r="C1694" s="3">
        <v>0.19537037037037039</v>
      </c>
      <c r="D1694">
        <v>16880</v>
      </c>
      <c r="E1694" s="57">
        <v>1033.1659999999999</v>
      </c>
      <c r="F1694" s="154">
        <v>14.447609999999999</v>
      </c>
      <c r="G1694" s="158">
        <v>9.2512010000000006E-3</v>
      </c>
    </row>
    <row r="1695" spans="1:7" x14ac:dyDescent="0.25">
      <c r="A1695" s="6">
        <f t="shared" si="28"/>
        <v>45292.195486111108</v>
      </c>
      <c r="B1695" s="2">
        <v>45292</v>
      </c>
      <c r="C1695" s="3">
        <v>0.19548611111111111</v>
      </c>
      <c r="D1695">
        <v>16890</v>
      </c>
      <c r="E1695" s="57">
        <v>1033.2380000000001</v>
      </c>
      <c r="F1695" s="154">
        <v>14.46758</v>
      </c>
      <c r="G1695" s="158">
        <v>9.2512010000000006E-3</v>
      </c>
    </row>
    <row r="1696" spans="1:7" x14ac:dyDescent="0.25">
      <c r="A1696" s="6">
        <f t="shared" si="28"/>
        <v>45292.195601851854</v>
      </c>
      <c r="B1696" s="2">
        <v>45292</v>
      </c>
      <c r="C1696" s="3">
        <v>0.19560185185185186</v>
      </c>
      <c r="D1696">
        <v>16900</v>
      </c>
      <c r="E1696" s="57">
        <v>1033.3</v>
      </c>
      <c r="F1696" s="154">
        <v>14.48681</v>
      </c>
      <c r="G1696" s="158">
        <v>9.2512010000000006E-3</v>
      </c>
    </row>
    <row r="1697" spans="1:7" x14ac:dyDescent="0.25">
      <c r="A1697" s="6">
        <f t="shared" si="28"/>
        <v>45292.195717592593</v>
      </c>
      <c r="B1697" s="2">
        <v>45292</v>
      </c>
      <c r="C1697" s="3">
        <v>0.19571759259259258</v>
      </c>
      <c r="D1697">
        <v>16910</v>
      </c>
      <c r="E1697" s="57">
        <v>1033.3510000000001</v>
      </c>
      <c r="F1697" s="154">
        <v>14.505319999999999</v>
      </c>
      <c r="G1697" s="158">
        <v>9.2512010000000006E-3</v>
      </c>
    </row>
    <row r="1698" spans="1:7" x14ac:dyDescent="0.25">
      <c r="A1698" s="6">
        <f t="shared" si="28"/>
        <v>45292.195833333331</v>
      </c>
      <c r="B1698" s="2">
        <v>45292</v>
      </c>
      <c r="C1698" s="3">
        <v>0.19583333333333333</v>
      </c>
      <c r="D1698">
        <v>16920</v>
      </c>
      <c r="E1698" s="57">
        <v>1033.393</v>
      </c>
      <c r="F1698" s="154">
        <v>14.52312</v>
      </c>
      <c r="G1698" s="158">
        <v>9.2512010000000006E-3</v>
      </c>
    </row>
    <row r="1699" spans="1:7" x14ac:dyDescent="0.25">
      <c r="A1699" s="6">
        <f t="shared" si="28"/>
        <v>45292.195949074077</v>
      </c>
      <c r="B1699" s="2">
        <v>45292</v>
      </c>
      <c r="C1699" s="3">
        <v>0.19594907407407405</v>
      </c>
      <c r="D1699">
        <v>16930</v>
      </c>
      <c r="E1699" s="57">
        <v>1033.4259999999999</v>
      </c>
      <c r="F1699" s="154">
        <v>14.54026</v>
      </c>
      <c r="G1699" s="158">
        <v>9.2512010000000006E-3</v>
      </c>
    </row>
    <row r="1700" spans="1:7" x14ac:dyDescent="0.25">
      <c r="A1700" s="6">
        <f t="shared" si="28"/>
        <v>45292.196064814816</v>
      </c>
      <c r="B1700" s="2">
        <v>45292</v>
      </c>
      <c r="C1700" s="3">
        <v>0.19606481481481483</v>
      </c>
      <c r="D1700">
        <v>16940</v>
      </c>
      <c r="E1700" s="57">
        <v>1033.45</v>
      </c>
      <c r="F1700" s="154">
        <v>14.55674</v>
      </c>
      <c r="G1700" s="158">
        <v>9.2512010000000006E-3</v>
      </c>
    </row>
    <row r="1701" spans="1:7" x14ac:dyDescent="0.25">
      <c r="A1701" s="6">
        <f t="shared" si="28"/>
        <v>45292.196180555555</v>
      </c>
      <c r="B1701" s="2">
        <v>45292</v>
      </c>
      <c r="C1701" s="3">
        <v>0.19618055555555555</v>
      </c>
      <c r="D1701">
        <v>16950</v>
      </c>
      <c r="E1701" s="57">
        <v>1033.4659999999999</v>
      </c>
      <c r="F1701" s="154">
        <v>14.572570000000001</v>
      </c>
      <c r="G1701" s="158">
        <v>9.2512010000000006E-3</v>
      </c>
    </row>
    <row r="1702" spans="1:7" x14ac:dyDescent="0.25">
      <c r="A1702" s="6">
        <f t="shared" si="28"/>
        <v>45292.196296296293</v>
      </c>
      <c r="B1702" s="2">
        <v>45292</v>
      </c>
      <c r="C1702" s="3">
        <v>0.1962962962962963</v>
      </c>
      <c r="D1702">
        <v>16960</v>
      </c>
      <c r="E1702" s="57">
        <v>1033.4739999999999</v>
      </c>
      <c r="F1702" s="154">
        <v>14.58779</v>
      </c>
      <c r="G1702" s="158">
        <v>9.2512010000000006E-3</v>
      </c>
    </row>
    <row r="1703" spans="1:7" x14ac:dyDescent="0.25">
      <c r="A1703" s="6">
        <f t="shared" si="28"/>
        <v>45292.196412037039</v>
      </c>
      <c r="B1703" s="2">
        <v>45292</v>
      </c>
      <c r="C1703" s="3">
        <v>0.19641203703703702</v>
      </c>
      <c r="D1703">
        <v>16970</v>
      </c>
      <c r="E1703" s="57">
        <v>1033.4749999999999</v>
      </c>
      <c r="F1703" s="154">
        <v>14.602410000000001</v>
      </c>
      <c r="G1703" s="158">
        <v>9.2512010000000006E-3</v>
      </c>
    </row>
    <row r="1704" spans="1:7" x14ac:dyDescent="0.25">
      <c r="A1704" s="6">
        <f t="shared" si="28"/>
        <v>45292.196527777778</v>
      </c>
      <c r="B1704" s="2">
        <v>45292</v>
      </c>
      <c r="C1704" s="3">
        <v>0.19652777777777777</v>
      </c>
      <c r="D1704">
        <v>16980</v>
      </c>
      <c r="E1704" s="57">
        <v>1033.4690000000001</v>
      </c>
      <c r="F1704" s="154">
        <v>14.61645</v>
      </c>
      <c r="G1704" s="158">
        <v>9.2512010000000006E-3</v>
      </c>
    </row>
    <row r="1705" spans="1:7" x14ac:dyDescent="0.25">
      <c r="A1705" s="6">
        <f t="shared" si="28"/>
        <v>45292.196643518517</v>
      </c>
      <c r="B1705" s="2">
        <v>45292</v>
      </c>
      <c r="C1705" s="3">
        <v>0.1966435185185185</v>
      </c>
      <c r="D1705">
        <v>16990</v>
      </c>
      <c r="E1705" s="57">
        <v>1033.4559999999999</v>
      </c>
      <c r="F1705" s="154">
        <v>14.62992</v>
      </c>
      <c r="G1705" s="158">
        <v>9.2512010000000006E-3</v>
      </c>
    </row>
    <row r="1706" spans="1:7" x14ac:dyDescent="0.25">
      <c r="A1706" s="6">
        <f t="shared" si="28"/>
        <v>45292.196759259263</v>
      </c>
      <c r="B1706" s="2">
        <v>45292</v>
      </c>
      <c r="C1706" s="3">
        <v>0.19675925925925927</v>
      </c>
      <c r="D1706">
        <v>17000</v>
      </c>
      <c r="E1706" s="57">
        <v>1033.4359999999999</v>
      </c>
      <c r="F1706" s="154">
        <v>14.64284</v>
      </c>
      <c r="G1706" s="158">
        <v>9.2512010000000006E-3</v>
      </c>
    </row>
    <row r="1707" spans="1:7" x14ac:dyDescent="0.25">
      <c r="A1707" s="6">
        <f t="shared" si="28"/>
        <v>45292.196875000001</v>
      </c>
      <c r="B1707" s="2">
        <v>45292</v>
      </c>
      <c r="C1707" s="3">
        <v>0.19687499999999999</v>
      </c>
      <c r="D1707">
        <v>17010</v>
      </c>
      <c r="E1707" s="57">
        <v>1033.4110000000001</v>
      </c>
      <c r="F1707" s="154">
        <v>14.655239999999999</v>
      </c>
      <c r="G1707" s="158">
        <v>9.2512010000000006E-3</v>
      </c>
    </row>
    <row r="1708" spans="1:7" x14ac:dyDescent="0.25">
      <c r="A1708" s="6">
        <f t="shared" si="28"/>
        <v>45292.19699074074</v>
      </c>
      <c r="B1708" s="2">
        <v>45292</v>
      </c>
      <c r="C1708" s="3">
        <v>0.19699074074074074</v>
      </c>
      <c r="D1708">
        <v>17020</v>
      </c>
      <c r="E1708" s="57">
        <v>1033.3800000000001</v>
      </c>
      <c r="F1708" s="154">
        <v>14.66714</v>
      </c>
      <c r="G1708" s="158">
        <v>9.2512010000000006E-3</v>
      </c>
    </row>
    <row r="1709" spans="1:7" x14ac:dyDescent="0.25">
      <c r="A1709" s="6">
        <f t="shared" si="28"/>
        <v>45292.197106481479</v>
      </c>
      <c r="B1709" s="2">
        <v>45292</v>
      </c>
      <c r="C1709" s="3">
        <v>0.19710648148148149</v>
      </c>
      <c r="D1709">
        <v>17030</v>
      </c>
      <c r="E1709" s="57">
        <v>1033.3430000000001</v>
      </c>
      <c r="F1709" s="154">
        <v>14.678520000000001</v>
      </c>
      <c r="G1709" s="158">
        <v>9.2512010000000006E-3</v>
      </c>
    </row>
    <row r="1710" spans="1:7" x14ac:dyDescent="0.25">
      <c r="A1710" s="6">
        <f t="shared" si="28"/>
        <v>45292.197222222225</v>
      </c>
      <c r="B1710" s="2">
        <v>45292</v>
      </c>
      <c r="C1710" s="3">
        <v>0.19722222222222222</v>
      </c>
      <c r="D1710">
        <v>17040</v>
      </c>
      <c r="E1710" s="57">
        <v>1033.3019999999999</v>
      </c>
      <c r="F1710" s="154">
        <v>14.689439999999999</v>
      </c>
      <c r="G1710" s="158">
        <v>9.2512010000000006E-3</v>
      </c>
    </row>
    <row r="1711" spans="1:7" x14ac:dyDescent="0.25">
      <c r="A1711" s="6">
        <f t="shared" si="28"/>
        <v>45292.197337962964</v>
      </c>
      <c r="B1711" s="2">
        <v>45292</v>
      </c>
      <c r="C1711" s="3">
        <v>0.19733796296296294</v>
      </c>
      <c r="D1711">
        <v>17050</v>
      </c>
      <c r="E1711" s="57">
        <v>1033.2560000000001</v>
      </c>
      <c r="F1711" s="154">
        <v>14.699870000000001</v>
      </c>
      <c r="G1711" s="158">
        <v>9.2512010000000006E-3</v>
      </c>
    </row>
    <row r="1712" spans="1:7" x14ac:dyDescent="0.25">
      <c r="A1712" s="6">
        <f t="shared" si="28"/>
        <v>45292.197453703702</v>
      </c>
      <c r="B1712" s="2">
        <v>45292</v>
      </c>
      <c r="C1712" s="3">
        <v>0.19745370370370371</v>
      </c>
      <c r="D1712">
        <v>17060</v>
      </c>
      <c r="E1712" s="57">
        <v>1033.2049999999999</v>
      </c>
      <c r="F1712" s="154">
        <v>14.70987</v>
      </c>
      <c r="G1712" s="158">
        <v>9.2512010000000006E-3</v>
      </c>
    </row>
    <row r="1713" spans="1:7" x14ac:dyDescent="0.25">
      <c r="A1713" s="6">
        <f t="shared" si="28"/>
        <v>45292.197569444441</v>
      </c>
      <c r="B1713" s="2">
        <v>45292</v>
      </c>
      <c r="C1713" s="3">
        <v>0.19756944444444446</v>
      </c>
      <c r="D1713">
        <v>17070</v>
      </c>
      <c r="E1713" s="57">
        <v>1033.1500000000001</v>
      </c>
      <c r="F1713" s="154">
        <v>14.719440000000001</v>
      </c>
      <c r="G1713" s="158">
        <v>9.2512010000000006E-3</v>
      </c>
    </row>
    <row r="1714" spans="1:7" x14ac:dyDescent="0.25">
      <c r="A1714" s="6">
        <f t="shared" si="28"/>
        <v>45292.197685185187</v>
      </c>
      <c r="B1714" s="2">
        <v>45292</v>
      </c>
      <c r="C1714" s="3">
        <v>0.19768518518518519</v>
      </c>
      <c r="D1714">
        <v>17080</v>
      </c>
      <c r="E1714" s="57">
        <v>1033.0920000000001</v>
      </c>
      <c r="F1714" s="154">
        <v>14.728579999999999</v>
      </c>
      <c r="G1714" s="158">
        <v>9.2512010000000006E-3</v>
      </c>
    </row>
    <row r="1715" spans="1:7" x14ac:dyDescent="0.25">
      <c r="A1715" s="6">
        <f t="shared" si="28"/>
        <v>45292.197800925926</v>
      </c>
      <c r="B1715" s="2">
        <v>45292</v>
      </c>
      <c r="C1715" s="3">
        <v>0.19780092592592591</v>
      </c>
      <c r="D1715">
        <v>17090</v>
      </c>
      <c r="E1715" s="57">
        <v>1033.029</v>
      </c>
      <c r="F1715" s="154">
        <v>14.73732</v>
      </c>
      <c r="G1715" s="158">
        <v>9.2512010000000006E-3</v>
      </c>
    </row>
    <row r="1716" spans="1:7" x14ac:dyDescent="0.25">
      <c r="A1716" s="6">
        <f t="shared" si="28"/>
        <v>45292.197916666664</v>
      </c>
      <c r="B1716" s="2">
        <v>45292</v>
      </c>
      <c r="C1716" s="3">
        <v>0.19791666666666666</v>
      </c>
      <c r="D1716">
        <v>17100</v>
      </c>
      <c r="E1716" s="57">
        <v>1032.963</v>
      </c>
      <c r="F1716" s="154">
        <v>14.745660000000001</v>
      </c>
      <c r="G1716" s="158">
        <v>9.2512010000000006E-3</v>
      </c>
    </row>
    <row r="1717" spans="1:7" x14ac:dyDescent="0.25">
      <c r="A1717" s="6">
        <f t="shared" si="28"/>
        <v>45292.19803240741</v>
      </c>
      <c r="B1717" s="2">
        <v>45292</v>
      </c>
      <c r="C1717" s="3">
        <v>0.19803240740740743</v>
      </c>
      <c r="D1717">
        <v>17110</v>
      </c>
      <c r="E1717" s="57">
        <v>1032.894</v>
      </c>
      <c r="F1717" s="154">
        <v>14.75362</v>
      </c>
      <c r="G1717" s="158">
        <v>9.2512010000000006E-3</v>
      </c>
    </row>
    <row r="1718" spans="1:7" x14ac:dyDescent="0.25">
      <c r="A1718" s="6">
        <f t="shared" si="28"/>
        <v>45292.198148148149</v>
      </c>
      <c r="B1718" s="2">
        <v>45292</v>
      </c>
      <c r="C1718" s="3">
        <v>0.19814814814814816</v>
      </c>
      <c r="D1718">
        <v>17120</v>
      </c>
      <c r="E1718" s="57">
        <v>1032.8219999999999</v>
      </c>
      <c r="F1718" s="154">
        <v>14.76122</v>
      </c>
      <c r="G1718" s="158">
        <v>9.2512010000000006E-3</v>
      </c>
    </row>
    <row r="1719" spans="1:7" x14ac:dyDescent="0.25">
      <c r="A1719" s="6">
        <f t="shared" si="28"/>
        <v>45292.198263888888</v>
      </c>
      <c r="B1719" s="2">
        <v>45292</v>
      </c>
      <c r="C1719" s="3">
        <v>0.19826388888888888</v>
      </c>
      <c r="D1719">
        <v>17130</v>
      </c>
      <c r="E1719" s="57">
        <v>1032.7470000000001</v>
      </c>
      <c r="F1719" s="154">
        <v>14.768459999999999</v>
      </c>
      <c r="G1719" s="158">
        <v>9.2512010000000006E-3</v>
      </c>
    </row>
    <row r="1720" spans="1:7" x14ac:dyDescent="0.25">
      <c r="A1720" s="6">
        <f t="shared" si="28"/>
        <v>45292.198379629626</v>
      </c>
      <c r="B1720" s="2">
        <v>45292</v>
      </c>
      <c r="C1720" s="3">
        <v>0.19837962962962963</v>
      </c>
      <c r="D1720">
        <v>17140</v>
      </c>
      <c r="E1720" s="57">
        <v>1032.6690000000001</v>
      </c>
      <c r="F1720" s="154">
        <v>14.775359999999999</v>
      </c>
      <c r="G1720" s="158">
        <v>9.2512010000000006E-3</v>
      </c>
    </row>
    <row r="1721" spans="1:7" x14ac:dyDescent="0.25">
      <c r="A1721" s="6">
        <f t="shared" si="28"/>
        <v>45292.198495370372</v>
      </c>
      <c r="B1721" s="2">
        <v>45292</v>
      </c>
      <c r="C1721" s="3">
        <v>0.19849537037037038</v>
      </c>
      <c r="D1721">
        <v>17150</v>
      </c>
      <c r="E1721" s="57">
        <v>1032.5889999999999</v>
      </c>
      <c r="F1721" s="154">
        <v>14.781929999999999</v>
      </c>
      <c r="G1721" s="158">
        <v>9.2512010000000006E-3</v>
      </c>
    </row>
    <row r="1722" spans="1:7" x14ac:dyDescent="0.25">
      <c r="A1722" s="6">
        <f t="shared" si="28"/>
        <v>45292.198611111111</v>
      </c>
      <c r="B1722" s="2">
        <v>45292</v>
      </c>
      <c r="C1722" s="3">
        <v>0.1986111111111111</v>
      </c>
      <c r="D1722">
        <v>17160</v>
      </c>
      <c r="E1722" s="57">
        <v>1032.5070000000001</v>
      </c>
      <c r="F1722" s="154">
        <v>14.788180000000001</v>
      </c>
      <c r="G1722" s="158">
        <v>9.2512010000000006E-3</v>
      </c>
    </row>
    <row r="1723" spans="1:7" x14ac:dyDescent="0.25">
      <c r="A1723" s="6">
        <f t="shared" si="28"/>
        <v>45292.19872685185</v>
      </c>
      <c r="B1723" s="2">
        <v>45292</v>
      </c>
      <c r="C1723" s="3">
        <v>0.19872685185185182</v>
      </c>
      <c r="D1723">
        <v>17170</v>
      </c>
      <c r="E1723" s="57">
        <v>1032.423</v>
      </c>
      <c r="F1723" s="154">
        <v>14.794119999999999</v>
      </c>
      <c r="G1723" s="158">
        <v>9.2512010000000006E-3</v>
      </c>
    </row>
    <row r="1724" spans="1:7" x14ac:dyDescent="0.25">
      <c r="A1724" s="6">
        <f t="shared" si="28"/>
        <v>45292.198842592596</v>
      </c>
      <c r="B1724" s="2">
        <v>45292</v>
      </c>
      <c r="C1724" s="3">
        <v>0.1988425925925926</v>
      </c>
      <c r="D1724">
        <v>17180</v>
      </c>
      <c r="E1724" s="57">
        <v>1032.337</v>
      </c>
      <c r="F1724" s="154">
        <v>14.799770000000001</v>
      </c>
      <c r="G1724" s="158">
        <v>9.2512010000000006E-3</v>
      </c>
    </row>
    <row r="1725" spans="1:7" x14ac:dyDescent="0.25">
      <c r="A1725" s="6">
        <f t="shared" si="28"/>
        <v>45292.198958333334</v>
      </c>
      <c r="B1725" s="2">
        <v>45292</v>
      </c>
      <c r="C1725" s="3">
        <v>0.19895833333333335</v>
      </c>
      <c r="D1725">
        <v>17190</v>
      </c>
      <c r="E1725" s="57">
        <v>1032.25</v>
      </c>
      <c r="F1725" s="154">
        <v>14.80513</v>
      </c>
      <c r="G1725" s="158">
        <v>9.2512010000000006E-3</v>
      </c>
    </row>
    <row r="1726" spans="1:7" x14ac:dyDescent="0.25">
      <c r="A1726" s="6">
        <f t="shared" si="28"/>
        <v>45292.199074074073</v>
      </c>
      <c r="B1726" s="2">
        <v>45292</v>
      </c>
      <c r="C1726" s="3">
        <v>0.19907407407407407</v>
      </c>
      <c r="D1726">
        <v>17200</v>
      </c>
      <c r="E1726" s="57">
        <v>1032.1600000000001</v>
      </c>
      <c r="F1726" s="154">
        <v>14.81021</v>
      </c>
      <c r="G1726" s="158">
        <v>9.2512010000000006E-3</v>
      </c>
    </row>
    <row r="1727" spans="1:7" x14ac:dyDescent="0.25">
      <c r="A1727" s="6">
        <f t="shared" si="28"/>
        <v>45292.199189814812</v>
      </c>
      <c r="B1727" s="2">
        <v>45292</v>
      </c>
      <c r="C1727" s="3">
        <v>0.19918981481481482</v>
      </c>
      <c r="D1727">
        <v>17210</v>
      </c>
      <c r="E1727" s="57">
        <v>1032.07</v>
      </c>
      <c r="F1727" s="154">
        <v>14.81503</v>
      </c>
      <c r="G1727" s="158">
        <v>9.2512010000000006E-3</v>
      </c>
    </row>
    <row r="1728" spans="1:7" x14ac:dyDescent="0.25">
      <c r="A1728" s="6">
        <f t="shared" si="28"/>
        <v>45292.199305555558</v>
      </c>
      <c r="B1728" s="2">
        <v>45292</v>
      </c>
      <c r="C1728" s="3">
        <v>0.19930555555555554</v>
      </c>
      <c r="D1728">
        <v>17220</v>
      </c>
      <c r="E1728" s="57">
        <v>1031.9780000000001</v>
      </c>
      <c r="F1728" s="154">
        <v>14.81959</v>
      </c>
      <c r="G1728" s="158">
        <v>9.2512010000000006E-3</v>
      </c>
    </row>
    <row r="1729" spans="1:7" x14ac:dyDescent="0.25">
      <c r="A1729" s="6">
        <f t="shared" si="28"/>
        <v>45292.199421296296</v>
      </c>
      <c r="B1729" s="2">
        <v>45292</v>
      </c>
      <c r="C1729" s="3">
        <v>0.19942129629629632</v>
      </c>
      <c r="D1729">
        <v>17230</v>
      </c>
      <c r="E1729" s="57">
        <v>1031.885</v>
      </c>
      <c r="F1729" s="154">
        <v>14.8239</v>
      </c>
      <c r="G1729" s="158">
        <v>9.2512010000000006E-3</v>
      </c>
    </row>
    <row r="1730" spans="1:7" x14ac:dyDescent="0.25">
      <c r="A1730" s="6">
        <f t="shared" si="28"/>
        <v>45292.199537037035</v>
      </c>
      <c r="B1730" s="2">
        <v>45292</v>
      </c>
      <c r="C1730" s="3">
        <v>0.19953703703703704</v>
      </c>
      <c r="D1730">
        <v>17240</v>
      </c>
      <c r="E1730" s="57">
        <v>1031.7909999999999</v>
      </c>
      <c r="F1730" s="154">
        <v>14.82798</v>
      </c>
      <c r="G1730" s="158">
        <v>9.2512010000000006E-3</v>
      </c>
    </row>
    <row r="1731" spans="1:7" x14ac:dyDescent="0.25">
      <c r="A1731" s="6">
        <f t="shared" si="28"/>
        <v>45292.199652777781</v>
      </c>
      <c r="B1731" s="2">
        <v>45292</v>
      </c>
      <c r="C1731" s="3">
        <v>0.19965277777777779</v>
      </c>
      <c r="D1731">
        <v>17250</v>
      </c>
      <c r="E1731" s="57">
        <v>1031.6969999999999</v>
      </c>
      <c r="F1731" s="154">
        <v>14.83182</v>
      </c>
      <c r="G1731" s="158">
        <v>9.2512010000000006E-3</v>
      </c>
    </row>
    <row r="1732" spans="1:7" x14ac:dyDescent="0.25">
      <c r="A1732" s="6">
        <f t="shared" si="28"/>
        <v>45292.19976851852</v>
      </c>
      <c r="B1732" s="2">
        <v>45292</v>
      </c>
      <c r="C1732" s="3">
        <v>0.19976851851851851</v>
      </c>
      <c r="D1732">
        <v>17260</v>
      </c>
      <c r="E1732" s="57">
        <v>1031.6020000000001</v>
      </c>
      <c r="F1732" s="154">
        <v>14.83545</v>
      </c>
      <c r="G1732" s="158">
        <v>9.2512010000000006E-3</v>
      </c>
    </row>
    <row r="1733" spans="1:7" x14ac:dyDescent="0.25">
      <c r="A1733" s="6">
        <f t="shared" si="28"/>
        <v>45292.199884259258</v>
      </c>
      <c r="B1733" s="2">
        <v>45292</v>
      </c>
      <c r="C1733" s="3">
        <v>0.19988425925925926</v>
      </c>
      <c r="D1733">
        <v>17270</v>
      </c>
      <c r="E1733" s="57">
        <v>1031.5060000000001</v>
      </c>
      <c r="F1733" s="154">
        <v>14.83886</v>
      </c>
      <c r="G1733" s="158">
        <v>9.2512010000000006E-3</v>
      </c>
    </row>
    <row r="1734" spans="1:7" x14ac:dyDescent="0.25">
      <c r="A1734" s="6">
        <f t="shared" ref="A1734:A1797" si="29">DATEVALUE(TEXT($A$1,"MM/DD/YYYY"))+C1734</f>
        <v>45292.2</v>
      </c>
      <c r="B1734" s="2">
        <v>45292</v>
      </c>
      <c r="C1734" s="3">
        <v>0.19999999999999998</v>
      </c>
      <c r="D1734">
        <v>17280</v>
      </c>
      <c r="E1734" s="57">
        <v>1031.4090000000001</v>
      </c>
      <c r="F1734" s="154">
        <v>14.842079999999999</v>
      </c>
      <c r="G1734" s="158">
        <v>9.2512010000000006E-3</v>
      </c>
    </row>
    <row r="1735" spans="1:7" x14ac:dyDescent="0.25">
      <c r="A1735" s="6">
        <f t="shared" si="29"/>
        <v>45292.200115740743</v>
      </c>
      <c r="B1735" s="2">
        <v>45292</v>
      </c>
      <c r="C1735" s="3">
        <v>0.20011574074074076</v>
      </c>
      <c r="D1735">
        <v>17290</v>
      </c>
      <c r="E1735" s="57">
        <v>1031.3119999999999</v>
      </c>
      <c r="F1735" s="154">
        <v>14.845079999999999</v>
      </c>
      <c r="G1735" s="158">
        <v>9.2512010000000006E-3</v>
      </c>
    </row>
    <row r="1736" spans="1:7" x14ac:dyDescent="0.25">
      <c r="A1736" s="6">
        <f t="shared" si="29"/>
        <v>45292.200231481482</v>
      </c>
      <c r="B1736" s="2">
        <v>45292</v>
      </c>
      <c r="C1736" s="3">
        <v>0.20023148148148148</v>
      </c>
      <c r="D1736">
        <v>17300</v>
      </c>
      <c r="E1736" s="57">
        <v>1031.2149999999999</v>
      </c>
      <c r="F1736" s="154">
        <v>14.847910000000001</v>
      </c>
      <c r="G1736" s="158">
        <v>9.2512010000000006E-3</v>
      </c>
    </row>
    <row r="1737" spans="1:7" x14ac:dyDescent="0.25">
      <c r="A1737" s="6">
        <f t="shared" si="29"/>
        <v>45292.20034722222</v>
      </c>
      <c r="B1737" s="2">
        <v>45292</v>
      </c>
      <c r="C1737" s="3">
        <v>0.20034722222222223</v>
      </c>
      <c r="D1737">
        <v>17310</v>
      </c>
      <c r="E1737" s="57">
        <v>1031.1179999999999</v>
      </c>
      <c r="F1737" s="154">
        <v>14.85055</v>
      </c>
      <c r="G1737" s="158">
        <v>9.2512010000000006E-3</v>
      </c>
    </row>
    <row r="1738" spans="1:7" x14ac:dyDescent="0.25">
      <c r="A1738" s="6">
        <f t="shared" si="29"/>
        <v>45292.200462962966</v>
      </c>
      <c r="B1738" s="2">
        <v>45292</v>
      </c>
      <c r="C1738" s="3">
        <v>0.20046296296296295</v>
      </c>
      <c r="D1738">
        <v>17320</v>
      </c>
      <c r="E1738" s="57">
        <v>1031.021</v>
      </c>
      <c r="F1738" s="154">
        <v>14.853020000000001</v>
      </c>
      <c r="G1738" s="158">
        <v>9.2512010000000006E-3</v>
      </c>
    </row>
    <row r="1739" spans="1:7" x14ac:dyDescent="0.25">
      <c r="A1739" s="6">
        <f t="shared" si="29"/>
        <v>45292.200578703705</v>
      </c>
      <c r="B1739" s="2">
        <v>45292</v>
      </c>
      <c r="C1739" s="3">
        <v>0.2005787037037037</v>
      </c>
      <c r="D1739">
        <v>17330</v>
      </c>
      <c r="E1739" s="57">
        <v>1030.924</v>
      </c>
      <c r="F1739" s="154">
        <v>14.855320000000001</v>
      </c>
      <c r="G1739" s="158">
        <v>9.2512010000000006E-3</v>
      </c>
    </row>
    <row r="1740" spans="1:7" x14ac:dyDescent="0.25">
      <c r="A1740" s="6">
        <f t="shared" si="29"/>
        <v>45292.200694444444</v>
      </c>
      <c r="B1740" s="2">
        <v>45292</v>
      </c>
      <c r="C1740" s="3">
        <v>0.20069444444444443</v>
      </c>
      <c r="D1740">
        <v>17340</v>
      </c>
      <c r="E1740" s="57">
        <v>1030.827</v>
      </c>
      <c r="F1740" s="154">
        <v>14.85746</v>
      </c>
      <c r="G1740" s="158">
        <v>9.2512010000000006E-3</v>
      </c>
    </row>
    <row r="1741" spans="1:7" x14ac:dyDescent="0.25">
      <c r="A1741" s="6">
        <f t="shared" si="29"/>
        <v>45292.200810185182</v>
      </c>
      <c r="B1741" s="2">
        <v>45292</v>
      </c>
      <c r="C1741" s="3">
        <v>0.2008101851851852</v>
      </c>
      <c r="D1741">
        <v>17350</v>
      </c>
      <c r="E1741" s="57">
        <v>1030.729</v>
      </c>
      <c r="F1741" s="154">
        <v>14.859439999999999</v>
      </c>
      <c r="G1741" s="158">
        <v>9.2512010000000006E-3</v>
      </c>
    </row>
    <row r="1742" spans="1:7" x14ac:dyDescent="0.25">
      <c r="A1742" s="6">
        <f t="shared" si="29"/>
        <v>45292.200925925928</v>
      </c>
      <c r="B1742" s="2">
        <v>45292</v>
      </c>
      <c r="C1742" s="3">
        <v>0.20092592592592592</v>
      </c>
      <c r="D1742">
        <v>17360</v>
      </c>
      <c r="E1742" s="57">
        <v>1030.633</v>
      </c>
      <c r="F1742" s="154">
        <v>14.861280000000001</v>
      </c>
      <c r="G1742" s="158">
        <v>9.2512010000000006E-3</v>
      </c>
    </row>
    <row r="1743" spans="1:7" x14ac:dyDescent="0.25">
      <c r="A1743" s="6">
        <f t="shared" si="29"/>
        <v>45292.201041666667</v>
      </c>
      <c r="B1743" s="2">
        <v>45292</v>
      </c>
      <c r="C1743" s="3">
        <v>0.20104166666666667</v>
      </c>
      <c r="D1743">
        <v>17370</v>
      </c>
      <c r="E1743" s="57">
        <v>1030.5360000000001</v>
      </c>
      <c r="F1743" s="154">
        <v>14.86298</v>
      </c>
      <c r="G1743" s="158">
        <v>9.2512010000000006E-3</v>
      </c>
    </row>
    <row r="1744" spans="1:7" x14ac:dyDescent="0.25">
      <c r="A1744" s="6">
        <f t="shared" si="29"/>
        <v>45292.201157407406</v>
      </c>
      <c r="B1744" s="2">
        <v>45292</v>
      </c>
      <c r="C1744" s="3">
        <v>0.2011574074074074</v>
      </c>
      <c r="D1744">
        <v>17380</v>
      </c>
      <c r="E1744" s="57">
        <v>1030.44</v>
      </c>
      <c r="F1744" s="154">
        <v>14.86453</v>
      </c>
      <c r="G1744" s="158">
        <v>9.2512010000000006E-3</v>
      </c>
    </row>
    <row r="1745" spans="1:7" x14ac:dyDescent="0.25">
      <c r="A1745" s="6">
        <f t="shared" si="29"/>
        <v>45292.201273148145</v>
      </c>
      <c r="B1745" s="2">
        <v>45292</v>
      </c>
      <c r="C1745" s="3">
        <v>0.20127314814814815</v>
      </c>
      <c r="D1745">
        <v>17390</v>
      </c>
      <c r="E1745" s="57">
        <v>1030.3440000000001</v>
      </c>
      <c r="F1745" s="154">
        <v>14.865959999999999</v>
      </c>
      <c r="G1745" s="158">
        <v>9.2512010000000006E-3</v>
      </c>
    </row>
    <row r="1746" spans="1:7" x14ac:dyDescent="0.25">
      <c r="A1746" s="6">
        <f t="shared" si="29"/>
        <v>45292.201388888891</v>
      </c>
      <c r="B1746" s="2">
        <v>45292</v>
      </c>
      <c r="C1746" s="3">
        <v>0.20138888888888887</v>
      </c>
      <c r="D1746">
        <v>17400</v>
      </c>
      <c r="E1746" s="57">
        <v>1030.249</v>
      </c>
      <c r="F1746" s="154">
        <v>14.86726</v>
      </c>
      <c r="G1746" s="158">
        <v>9.2512010000000006E-3</v>
      </c>
    </row>
    <row r="1747" spans="1:7" x14ac:dyDescent="0.25">
      <c r="A1747" s="6">
        <f t="shared" si="29"/>
        <v>45292.201504629629</v>
      </c>
      <c r="B1747" s="2">
        <v>45292</v>
      </c>
      <c r="C1747" s="3">
        <v>0.20150462962962964</v>
      </c>
      <c r="D1747">
        <v>17410</v>
      </c>
      <c r="E1747" s="57">
        <v>1030.154</v>
      </c>
      <c r="F1747" s="154">
        <v>14.86844</v>
      </c>
      <c r="G1747" s="158">
        <v>9.2512010000000006E-3</v>
      </c>
    </row>
    <row r="1748" spans="1:7" x14ac:dyDescent="0.25">
      <c r="A1748" s="6">
        <f t="shared" si="29"/>
        <v>45292.201620370368</v>
      </c>
      <c r="B1748" s="2">
        <v>45292</v>
      </c>
      <c r="C1748" s="3">
        <v>0.20162037037037037</v>
      </c>
      <c r="D1748">
        <v>17420</v>
      </c>
      <c r="E1748" s="57">
        <v>1030.06</v>
      </c>
      <c r="F1748" s="154">
        <v>14.86951</v>
      </c>
      <c r="G1748" s="158">
        <v>9.2512010000000006E-3</v>
      </c>
    </row>
    <row r="1749" spans="1:7" x14ac:dyDescent="0.25">
      <c r="A1749" s="6">
        <f t="shared" si="29"/>
        <v>45292.201736111114</v>
      </c>
      <c r="B1749" s="2">
        <v>45292</v>
      </c>
      <c r="C1749" s="3">
        <v>0.20173611111111112</v>
      </c>
      <c r="D1749">
        <v>17430</v>
      </c>
      <c r="E1749" s="57">
        <v>1029.9659999999999</v>
      </c>
      <c r="F1749" s="154">
        <v>14.870469999999999</v>
      </c>
      <c r="G1749" s="158">
        <v>9.2512010000000006E-3</v>
      </c>
    </row>
    <row r="1750" spans="1:7" x14ac:dyDescent="0.25">
      <c r="A1750" s="6">
        <f t="shared" si="29"/>
        <v>45292.201851851853</v>
      </c>
      <c r="B1750" s="2">
        <v>45292</v>
      </c>
      <c r="C1750" s="3">
        <v>0.20185185185185184</v>
      </c>
      <c r="D1750">
        <v>17440</v>
      </c>
      <c r="E1750" s="57">
        <v>1029.873</v>
      </c>
      <c r="F1750" s="154">
        <v>14.871320000000001</v>
      </c>
      <c r="G1750" s="158">
        <v>9.2512010000000006E-3</v>
      </c>
    </row>
    <row r="1751" spans="1:7" x14ac:dyDescent="0.25">
      <c r="A1751" s="6">
        <f t="shared" si="29"/>
        <v>45292.201967592591</v>
      </c>
      <c r="B1751" s="2">
        <v>45292</v>
      </c>
      <c r="C1751" s="3">
        <v>0.20196759259259259</v>
      </c>
      <c r="D1751">
        <v>17450</v>
      </c>
      <c r="E1751" s="57">
        <v>1029.7809999999999</v>
      </c>
      <c r="F1751" s="154">
        <v>14.87208</v>
      </c>
      <c r="G1751" s="158">
        <v>9.2512010000000006E-3</v>
      </c>
    </row>
    <row r="1752" spans="1:7" x14ac:dyDescent="0.25">
      <c r="A1752" s="6">
        <f t="shared" si="29"/>
        <v>45292.20208333333</v>
      </c>
      <c r="B1752" s="2">
        <v>45292</v>
      </c>
      <c r="C1752" s="3">
        <v>0.20208333333333331</v>
      </c>
      <c r="D1752">
        <v>17460</v>
      </c>
      <c r="E1752" s="57">
        <v>1029.69</v>
      </c>
      <c r="F1752" s="154">
        <v>14.87274</v>
      </c>
      <c r="G1752" s="158">
        <v>9.2512010000000006E-3</v>
      </c>
    </row>
    <row r="1753" spans="1:7" x14ac:dyDescent="0.25">
      <c r="A1753" s="6">
        <f t="shared" si="29"/>
        <v>45292.202199074076</v>
      </c>
      <c r="B1753" s="2">
        <v>45292</v>
      </c>
      <c r="C1753" s="3">
        <v>0.20219907407407409</v>
      </c>
      <c r="D1753">
        <v>17470</v>
      </c>
      <c r="E1753" s="57">
        <v>1029.5989999999999</v>
      </c>
      <c r="F1753" s="154">
        <v>14.8733</v>
      </c>
      <c r="G1753" s="158">
        <v>9.2512010000000006E-3</v>
      </c>
    </row>
    <row r="1754" spans="1:7" x14ac:dyDescent="0.25">
      <c r="A1754" s="6">
        <f t="shared" si="29"/>
        <v>45292.202314814815</v>
      </c>
      <c r="B1754" s="2">
        <v>45292</v>
      </c>
      <c r="C1754" s="3">
        <v>0.20231481481481484</v>
      </c>
      <c r="D1754">
        <v>17480</v>
      </c>
      <c r="E1754" s="57">
        <v>1029.51</v>
      </c>
      <c r="F1754" s="154">
        <v>14.87378</v>
      </c>
      <c r="G1754" s="158">
        <v>9.2512010000000006E-3</v>
      </c>
    </row>
    <row r="1755" spans="1:7" x14ac:dyDescent="0.25">
      <c r="A1755" s="6">
        <f t="shared" si="29"/>
        <v>45292.202430555553</v>
      </c>
      <c r="B1755" s="2">
        <v>45292</v>
      </c>
      <c r="C1755" s="3">
        <v>0.20243055555555556</v>
      </c>
      <c r="D1755">
        <v>17490</v>
      </c>
      <c r="E1755" s="57">
        <v>1029.421</v>
      </c>
      <c r="F1755" s="154">
        <v>14.87419</v>
      </c>
      <c r="G1755" s="158">
        <v>9.2512010000000006E-3</v>
      </c>
    </row>
    <row r="1756" spans="1:7" x14ac:dyDescent="0.25">
      <c r="A1756" s="6">
        <f t="shared" si="29"/>
        <v>45292.202546296299</v>
      </c>
      <c r="B1756" s="2">
        <v>45292</v>
      </c>
      <c r="C1756" s="3">
        <v>0.20254629629629628</v>
      </c>
      <c r="D1756">
        <v>17500</v>
      </c>
      <c r="E1756" s="57">
        <v>1029.3330000000001</v>
      </c>
      <c r="F1756" s="154">
        <v>14.874499999999999</v>
      </c>
      <c r="G1756" s="158">
        <v>9.2512010000000006E-3</v>
      </c>
    </row>
    <row r="1757" spans="1:7" x14ac:dyDescent="0.25">
      <c r="A1757" s="6">
        <f t="shared" si="29"/>
        <v>45292.202662037038</v>
      </c>
      <c r="B1757" s="2">
        <v>45292</v>
      </c>
      <c r="C1757" s="3">
        <v>0.20266203703703703</v>
      </c>
      <c r="D1757">
        <v>17510</v>
      </c>
      <c r="E1757" s="57">
        <v>1029.2460000000001</v>
      </c>
      <c r="F1757" s="154">
        <v>14.874499999999999</v>
      </c>
      <c r="G1757" s="158">
        <v>9.2512010000000006E-3</v>
      </c>
    </row>
    <row r="1758" spans="1:7" x14ac:dyDescent="0.25">
      <c r="A1758" s="6">
        <f t="shared" si="29"/>
        <v>45292.202777777777</v>
      </c>
      <c r="B1758" s="2">
        <v>45292</v>
      </c>
      <c r="C1758" s="3">
        <v>0.20277777777777781</v>
      </c>
      <c r="D1758">
        <v>17520</v>
      </c>
      <c r="E1758" s="57">
        <v>1029.1590000000001</v>
      </c>
      <c r="F1758" s="154">
        <v>14.87491</v>
      </c>
      <c r="G1758" s="158">
        <v>9.2512010000000006E-3</v>
      </c>
    </row>
    <row r="1759" spans="1:7" x14ac:dyDescent="0.25">
      <c r="A1759" s="6">
        <f t="shared" si="29"/>
        <v>45292.202893518515</v>
      </c>
      <c r="B1759" s="2">
        <v>45292</v>
      </c>
      <c r="C1759" s="3">
        <v>0.20289351851851853</v>
      </c>
      <c r="D1759">
        <v>17530</v>
      </c>
      <c r="E1759" s="57">
        <v>1029.0740000000001</v>
      </c>
      <c r="F1759" s="154">
        <v>14.87491</v>
      </c>
      <c r="G1759" s="158">
        <v>9.2512010000000006E-3</v>
      </c>
    </row>
    <row r="1760" spans="1:7" x14ac:dyDescent="0.25">
      <c r="A1760" s="6">
        <f t="shared" si="29"/>
        <v>45292.203009259261</v>
      </c>
      <c r="B1760" s="2">
        <v>45292</v>
      </c>
      <c r="C1760" s="3">
        <v>0.20300925925925925</v>
      </c>
      <c r="D1760">
        <v>17540</v>
      </c>
      <c r="E1760" s="57">
        <v>1028.99</v>
      </c>
      <c r="F1760" s="154">
        <v>14.87491</v>
      </c>
      <c r="G1760" s="158">
        <v>9.2512010000000006E-3</v>
      </c>
    </row>
    <row r="1761" spans="1:7" x14ac:dyDescent="0.25">
      <c r="A1761" s="6">
        <f t="shared" si="29"/>
        <v>45292.203125</v>
      </c>
      <c r="B1761" s="2">
        <v>45292</v>
      </c>
      <c r="C1761" s="3">
        <v>0.203125</v>
      </c>
      <c r="D1761">
        <v>17550</v>
      </c>
      <c r="E1761" s="57">
        <v>1028.9069999999999</v>
      </c>
      <c r="F1761" s="154">
        <v>14.87491</v>
      </c>
      <c r="G1761" s="158">
        <v>9.2512010000000006E-3</v>
      </c>
    </row>
    <row r="1762" spans="1:7" x14ac:dyDescent="0.25">
      <c r="A1762" s="6">
        <f t="shared" si="29"/>
        <v>45292.203240740739</v>
      </c>
      <c r="B1762" s="2">
        <v>45292</v>
      </c>
      <c r="C1762" s="3">
        <v>0.20324074074074075</v>
      </c>
      <c r="D1762">
        <v>17560</v>
      </c>
      <c r="E1762" s="57">
        <v>1028.825</v>
      </c>
      <c r="F1762" s="154">
        <v>14.87491</v>
      </c>
      <c r="G1762" s="158">
        <v>9.2512010000000006E-3</v>
      </c>
    </row>
    <row r="1763" spans="1:7" x14ac:dyDescent="0.25">
      <c r="A1763" s="6">
        <f t="shared" si="29"/>
        <v>45292.203356481485</v>
      </c>
      <c r="B1763" s="2">
        <v>45292</v>
      </c>
      <c r="C1763" s="3">
        <v>0.20335648148148147</v>
      </c>
      <c r="D1763">
        <v>17570</v>
      </c>
      <c r="E1763" s="57">
        <v>1028.7439999999999</v>
      </c>
      <c r="F1763" s="154">
        <v>14.87491</v>
      </c>
      <c r="G1763" s="158">
        <v>9.2512010000000006E-3</v>
      </c>
    </row>
    <row r="1764" spans="1:7" x14ac:dyDescent="0.25">
      <c r="A1764" s="6">
        <f t="shared" si="29"/>
        <v>45292.203472222223</v>
      </c>
      <c r="B1764" s="2">
        <v>45292</v>
      </c>
      <c r="C1764" s="3">
        <v>0.20347222222222219</v>
      </c>
      <c r="D1764">
        <v>17580</v>
      </c>
      <c r="E1764" s="57">
        <v>1028.663</v>
      </c>
      <c r="F1764" s="154">
        <v>14.87491</v>
      </c>
      <c r="G1764" s="158">
        <v>9.2512010000000006E-3</v>
      </c>
    </row>
    <row r="1765" spans="1:7" x14ac:dyDescent="0.25">
      <c r="A1765" s="6">
        <f t="shared" si="29"/>
        <v>45292.203587962962</v>
      </c>
      <c r="B1765" s="2">
        <v>45292</v>
      </c>
      <c r="C1765" s="3">
        <v>0.20358796296296297</v>
      </c>
      <c r="D1765">
        <v>17590</v>
      </c>
      <c r="E1765" s="57">
        <v>1028.5840000000001</v>
      </c>
      <c r="F1765" s="154">
        <v>14.8744</v>
      </c>
      <c r="G1765" s="158">
        <v>9.2512010000000006E-3</v>
      </c>
    </row>
    <row r="1766" spans="1:7" x14ac:dyDescent="0.25">
      <c r="A1766" s="6">
        <f t="shared" si="29"/>
        <v>45292.203703703701</v>
      </c>
      <c r="B1766" s="2">
        <v>45292</v>
      </c>
      <c r="C1766" s="3">
        <v>0.20370370370370372</v>
      </c>
      <c r="D1766">
        <v>17600</v>
      </c>
      <c r="E1766" s="57">
        <v>1028.5060000000001</v>
      </c>
      <c r="F1766" s="154">
        <v>14.8744</v>
      </c>
      <c r="G1766" s="158">
        <v>9.2512010000000006E-3</v>
      </c>
    </row>
    <row r="1767" spans="1:7" x14ac:dyDescent="0.25">
      <c r="A1767" s="6">
        <f t="shared" si="29"/>
        <v>45292.203819444447</v>
      </c>
      <c r="B1767" s="2">
        <v>45292</v>
      </c>
      <c r="C1767" s="3">
        <v>0.20381944444444444</v>
      </c>
      <c r="D1767">
        <v>17610</v>
      </c>
      <c r="E1767" s="57">
        <v>1028.4290000000001</v>
      </c>
      <c r="F1767" s="154">
        <v>14.87377</v>
      </c>
      <c r="G1767" s="158">
        <v>9.2512010000000006E-3</v>
      </c>
    </row>
    <row r="1768" spans="1:7" x14ac:dyDescent="0.25">
      <c r="A1768" s="6">
        <f t="shared" si="29"/>
        <v>45292.203935185185</v>
      </c>
      <c r="B1768" s="2">
        <v>45292</v>
      </c>
      <c r="C1768" s="3">
        <v>0.20393518518518516</v>
      </c>
      <c r="D1768">
        <v>17620</v>
      </c>
      <c r="E1768" s="57">
        <v>1028.3530000000001</v>
      </c>
      <c r="F1768" s="154">
        <v>14.87337</v>
      </c>
      <c r="G1768" s="158">
        <v>9.2512010000000006E-3</v>
      </c>
    </row>
    <row r="1769" spans="1:7" x14ac:dyDescent="0.25">
      <c r="A1769" s="6">
        <f t="shared" si="29"/>
        <v>45292.204050925924</v>
      </c>
      <c r="B1769" s="2">
        <v>45292</v>
      </c>
      <c r="C1769" s="3">
        <v>0.20405092592592591</v>
      </c>
      <c r="D1769">
        <v>17630</v>
      </c>
      <c r="E1769" s="57">
        <v>1028.279</v>
      </c>
      <c r="F1769" s="154">
        <v>14.87297</v>
      </c>
      <c r="G1769" s="158">
        <v>9.2512010000000006E-3</v>
      </c>
    </row>
    <row r="1770" spans="1:7" x14ac:dyDescent="0.25">
      <c r="A1770" s="6">
        <f t="shared" si="29"/>
        <v>45292.20416666667</v>
      </c>
      <c r="B1770" s="2">
        <v>45292</v>
      </c>
      <c r="C1770" s="3">
        <v>0.20416666666666669</v>
      </c>
      <c r="D1770">
        <v>17640</v>
      </c>
      <c r="E1770" s="57">
        <v>1028.2049999999999</v>
      </c>
      <c r="F1770" s="154">
        <v>14.87251</v>
      </c>
      <c r="G1770" s="158">
        <v>9.2512010000000006E-3</v>
      </c>
    </row>
    <row r="1771" spans="1:7" x14ac:dyDescent="0.25">
      <c r="A1771" s="6">
        <f t="shared" si="29"/>
        <v>45292.204282407409</v>
      </c>
      <c r="B1771" s="2">
        <v>45292</v>
      </c>
      <c r="C1771" s="3">
        <v>0.20428240740740741</v>
      </c>
      <c r="D1771">
        <v>17650</v>
      </c>
      <c r="E1771" s="57">
        <v>1028.133</v>
      </c>
      <c r="F1771" s="154">
        <v>14.872030000000001</v>
      </c>
      <c r="G1771" s="158">
        <v>9.2512010000000006E-3</v>
      </c>
    </row>
    <row r="1772" spans="1:7" x14ac:dyDescent="0.25">
      <c r="A1772" s="6">
        <f t="shared" si="29"/>
        <v>45292.204398148147</v>
      </c>
      <c r="B1772" s="2">
        <v>45292</v>
      </c>
      <c r="C1772" s="3">
        <v>0.20439814814814816</v>
      </c>
      <c r="D1772">
        <v>17660</v>
      </c>
      <c r="E1772" s="57">
        <v>1028.0609999999999</v>
      </c>
      <c r="F1772" s="154">
        <v>14.871510000000001</v>
      </c>
      <c r="G1772" s="158">
        <v>9.2512010000000006E-3</v>
      </c>
    </row>
    <row r="1773" spans="1:7" x14ac:dyDescent="0.25">
      <c r="A1773" s="6">
        <f t="shared" si="29"/>
        <v>45292.204513888886</v>
      </c>
      <c r="B1773" s="2">
        <v>45292</v>
      </c>
      <c r="C1773" s="3">
        <v>0.20451388888888888</v>
      </c>
      <c r="D1773">
        <v>17670</v>
      </c>
      <c r="E1773" s="57">
        <v>1027.991</v>
      </c>
      <c r="F1773" s="154">
        <v>14.87096</v>
      </c>
      <c r="G1773" s="158">
        <v>9.2512010000000006E-3</v>
      </c>
    </row>
    <row r="1774" spans="1:7" x14ac:dyDescent="0.25">
      <c r="A1774" s="6">
        <f t="shared" si="29"/>
        <v>45292.204629629632</v>
      </c>
      <c r="B1774" s="2">
        <v>45292</v>
      </c>
      <c r="C1774" s="3">
        <v>0.20462962962962963</v>
      </c>
      <c r="D1774">
        <v>17680</v>
      </c>
      <c r="E1774" s="57">
        <v>1027.922</v>
      </c>
      <c r="F1774" s="154">
        <v>14.87039</v>
      </c>
      <c r="G1774" s="158">
        <v>9.2512010000000006E-3</v>
      </c>
    </row>
    <row r="1775" spans="1:7" x14ac:dyDescent="0.25">
      <c r="A1775" s="6">
        <f t="shared" si="29"/>
        <v>45292.204745370371</v>
      </c>
      <c r="B1775" s="2">
        <v>45292</v>
      </c>
      <c r="C1775" s="3">
        <v>0.20474537037037036</v>
      </c>
      <c r="D1775">
        <v>17690</v>
      </c>
      <c r="E1775" s="57">
        <v>1027.854</v>
      </c>
      <c r="F1775" s="154">
        <v>14.86978</v>
      </c>
      <c r="G1775" s="158">
        <v>9.2512010000000006E-3</v>
      </c>
    </row>
    <row r="1776" spans="1:7" x14ac:dyDescent="0.25">
      <c r="A1776" s="6">
        <f t="shared" si="29"/>
        <v>45292.204861111109</v>
      </c>
      <c r="B1776" s="2">
        <v>45292</v>
      </c>
      <c r="C1776" s="3">
        <v>0.20486111111111113</v>
      </c>
      <c r="D1776">
        <v>17700</v>
      </c>
      <c r="E1776" s="57">
        <v>1027.787</v>
      </c>
      <c r="F1776" s="154">
        <v>14.869149999999999</v>
      </c>
      <c r="G1776" s="158">
        <v>9.2512010000000006E-3</v>
      </c>
    </row>
    <row r="1777" spans="1:7" x14ac:dyDescent="0.25">
      <c r="A1777" s="6">
        <f t="shared" si="29"/>
        <v>45292.204976851855</v>
      </c>
      <c r="B1777" s="2">
        <v>45292</v>
      </c>
      <c r="C1777" s="3">
        <v>0.20497685185185185</v>
      </c>
      <c r="D1777">
        <v>17710</v>
      </c>
      <c r="E1777" s="57">
        <v>1027.721</v>
      </c>
      <c r="F1777" s="154">
        <v>14.868499999999999</v>
      </c>
      <c r="G1777" s="158">
        <v>9.2512010000000006E-3</v>
      </c>
    </row>
    <row r="1778" spans="1:7" x14ac:dyDescent="0.25">
      <c r="A1778" s="6">
        <f t="shared" si="29"/>
        <v>45292.205092592594</v>
      </c>
      <c r="B1778" s="2">
        <v>45292</v>
      </c>
      <c r="C1778" s="3">
        <v>0.2050925925925926</v>
      </c>
      <c r="D1778">
        <v>17720</v>
      </c>
      <c r="E1778" s="57">
        <v>1027.6559999999999</v>
      </c>
      <c r="F1778" s="154">
        <v>14.86783</v>
      </c>
      <c r="G1778" s="158">
        <v>9.2512010000000006E-3</v>
      </c>
    </row>
    <row r="1779" spans="1:7" x14ac:dyDescent="0.25">
      <c r="A1779" s="6">
        <f t="shared" si="29"/>
        <v>45292.205208333333</v>
      </c>
      <c r="B1779" s="2">
        <v>45292</v>
      </c>
      <c r="C1779" s="3">
        <v>0.20520833333333333</v>
      </c>
      <c r="D1779">
        <v>17730</v>
      </c>
      <c r="E1779" s="57">
        <v>1027.5930000000001</v>
      </c>
      <c r="F1779" s="154">
        <v>14.867139999999999</v>
      </c>
      <c r="G1779" s="158">
        <v>9.2512010000000006E-3</v>
      </c>
    </row>
    <row r="1780" spans="1:7" x14ac:dyDescent="0.25">
      <c r="A1780" s="6">
        <f t="shared" si="29"/>
        <v>45292.205324074072</v>
      </c>
      <c r="B1780" s="2">
        <v>45292</v>
      </c>
      <c r="C1780" s="3">
        <v>0.20532407407407408</v>
      </c>
      <c r="D1780">
        <v>17740</v>
      </c>
      <c r="E1780" s="57">
        <v>1027.53</v>
      </c>
      <c r="F1780" s="154">
        <v>14.86642</v>
      </c>
      <c r="G1780" s="158">
        <v>9.2512010000000006E-3</v>
      </c>
    </row>
    <row r="1781" spans="1:7" x14ac:dyDescent="0.25">
      <c r="A1781" s="6">
        <f t="shared" si="29"/>
        <v>45292.205439814818</v>
      </c>
      <c r="B1781" s="2">
        <v>45292</v>
      </c>
      <c r="C1781" s="3">
        <v>0.2054398148148148</v>
      </c>
      <c r="D1781">
        <v>17750</v>
      </c>
      <c r="E1781" s="57">
        <v>1027.4690000000001</v>
      </c>
      <c r="F1781" s="154">
        <v>14.8657</v>
      </c>
      <c r="G1781" s="158">
        <v>9.2512010000000006E-3</v>
      </c>
    </row>
    <row r="1782" spans="1:7" x14ac:dyDescent="0.25">
      <c r="A1782" s="6">
        <f t="shared" si="29"/>
        <v>45292.205555555556</v>
      </c>
      <c r="B1782" s="2">
        <v>45292</v>
      </c>
      <c r="C1782" s="3">
        <v>0.20555555555555557</v>
      </c>
      <c r="D1782">
        <v>17760</v>
      </c>
      <c r="E1782" s="57">
        <v>1027.4090000000001</v>
      </c>
      <c r="F1782" s="154">
        <v>14.86495</v>
      </c>
      <c r="G1782" s="158">
        <v>9.2512010000000006E-3</v>
      </c>
    </row>
    <row r="1783" spans="1:7" x14ac:dyDescent="0.25">
      <c r="A1783" s="6">
        <f t="shared" si="29"/>
        <v>45292.205671296295</v>
      </c>
      <c r="B1783" s="2">
        <v>45292</v>
      </c>
      <c r="C1783" s="3">
        <v>0.2056712962962963</v>
      </c>
      <c r="D1783">
        <v>17770</v>
      </c>
      <c r="E1783" s="57">
        <v>1027.3489999999999</v>
      </c>
      <c r="F1783" s="154">
        <v>14.864190000000001</v>
      </c>
      <c r="G1783" s="158">
        <v>9.2512010000000006E-3</v>
      </c>
    </row>
    <row r="1784" spans="1:7" x14ac:dyDescent="0.25">
      <c r="A1784" s="6">
        <f t="shared" si="29"/>
        <v>45292.205787037034</v>
      </c>
      <c r="B1784" s="2">
        <v>45292</v>
      </c>
      <c r="C1784" s="3">
        <v>0.20578703703703705</v>
      </c>
      <c r="D1784">
        <v>17780</v>
      </c>
      <c r="E1784" s="57">
        <v>1027.2909999999999</v>
      </c>
      <c r="F1784" s="154">
        <v>14.863429999999999</v>
      </c>
      <c r="G1784" s="158">
        <v>9.2512010000000006E-3</v>
      </c>
    </row>
    <row r="1785" spans="1:7" x14ac:dyDescent="0.25">
      <c r="A1785" s="6">
        <f t="shared" si="29"/>
        <v>45292.20590277778</v>
      </c>
      <c r="B1785" s="2">
        <v>45292</v>
      </c>
      <c r="C1785" s="3">
        <v>0.20590277777777777</v>
      </c>
      <c r="D1785">
        <v>17790</v>
      </c>
      <c r="E1785" s="57">
        <v>1027.2339999999999</v>
      </c>
      <c r="F1785" s="154">
        <v>14.86265</v>
      </c>
      <c r="G1785" s="158">
        <v>9.2512010000000006E-3</v>
      </c>
    </row>
    <row r="1786" spans="1:7" x14ac:dyDescent="0.25">
      <c r="A1786" s="6">
        <f t="shared" si="29"/>
        <v>45292.206018518518</v>
      </c>
      <c r="B1786" s="2">
        <v>45292</v>
      </c>
      <c r="C1786" s="3">
        <v>0.20601851851851852</v>
      </c>
      <c r="D1786">
        <v>17800</v>
      </c>
      <c r="E1786" s="57">
        <v>1027.1780000000001</v>
      </c>
      <c r="F1786" s="154">
        <v>14.86186</v>
      </c>
      <c r="G1786" s="158">
        <v>9.2512010000000006E-3</v>
      </c>
    </row>
    <row r="1787" spans="1:7" x14ac:dyDescent="0.25">
      <c r="A1787" s="6">
        <f t="shared" si="29"/>
        <v>45292.206134259257</v>
      </c>
      <c r="B1787" s="2">
        <v>45292</v>
      </c>
      <c r="C1787" s="3">
        <v>0.20613425925925924</v>
      </c>
      <c r="D1787">
        <v>17810</v>
      </c>
      <c r="E1787" s="57">
        <v>1027.123</v>
      </c>
      <c r="F1787" s="154">
        <v>14.86106</v>
      </c>
      <c r="G1787" s="158">
        <v>9.2512010000000006E-3</v>
      </c>
    </row>
    <row r="1788" spans="1:7" x14ac:dyDescent="0.25">
      <c r="A1788" s="6">
        <f t="shared" si="29"/>
        <v>45292.206250000003</v>
      </c>
      <c r="B1788" s="2">
        <v>45292</v>
      </c>
      <c r="C1788" s="3">
        <v>0.20625000000000002</v>
      </c>
      <c r="D1788">
        <v>17820</v>
      </c>
      <c r="E1788" s="57">
        <v>1027.069</v>
      </c>
      <c r="F1788" s="154">
        <v>14.860250000000001</v>
      </c>
      <c r="G1788" s="158">
        <v>9.2512010000000006E-3</v>
      </c>
    </row>
    <row r="1789" spans="1:7" x14ac:dyDescent="0.25">
      <c r="A1789" s="6">
        <f t="shared" si="29"/>
        <v>45292.206365740742</v>
      </c>
      <c r="B1789" s="2">
        <v>45292</v>
      </c>
      <c r="C1789" s="3">
        <v>0.20636574074074074</v>
      </c>
      <c r="D1789">
        <v>17830</v>
      </c>
      <c r="E1789" s="57">
        <v>1027.0170000000001</v>
      </c>
      <c r="F1789" s="154">
        <v>14.859439999999999</v>
      </c>
      <c r="G1789" s="158">
        <v>9.2512010000000006E-3</v>
      </c>
    </row>
    <row r="1790" spans="1:7" x14ac:dyDescent="0.25">
      <c r="A1790" s="6">
        <f t="shared" si="29"/>
        <v>45292.20648148148</v>
      </c>
      <c r="B1790" s="2">
        <v>45292</v>
      </c>
      <c r="C1790" s="3">
        <v>0.20648148148148149</v>
      </c>
      <c r="D1790">
        <v>17840</v>
      </c>
      <c r="E1790" s="57">
        <v>1026.9649999999999</v>
      </c>
      <c r="F1790" s="154">
        <v>14.85862</v>
      </c>
      <c r="G1790" s="158">
        <v>9.2512010000000006E-3</v>
      </c>
    </row>
    <row r="1791" spans="1:7" x14ac:dyDescent="0.25">
      <c r="A1791" s="6">
        <f t="shared" si="29"/>
        <v>45292.206597222219</v>
      </c>
      <c r="B1791" s="2">
        <v>45292</v>
      </c>
      <c r="C1791" s="3">
        <v>0.20659722222222221</v>
      </c>
      <c r="D1791">
        <v>17850</v>
      </c>
      <c r="E1791" s="57">
        <v>1026.914</v>
      </c>
      <c r="F1791" s="154">
        <v>14.85779</v>
      </c>
      <c r="G1791" s="158">
        <v>9.2512010000000006E-3</v>
      </c>
    </row>
    <row r="1792" spans="1:7" x14ac:dyDescent="0.25">
      <c r="A1792" s="6">
        <f t="shared" si="29"/>
        <v>45292.206712962965</v>
      </c>
      <c r="B1792" s="2">
        <v>45292</v>
      </c>
      <c r="C1792" s="3">
        <v>0.20671296296296296</v>
      </c>
      <c r="D1792">
        <v>17860</v>
      </c>
      <c r="E1792" s="57">
        <v>1026.864</v>
      </c>
      <c r="F1792" s="154">
        <v>14.856960000000001</v>
      </c>
      <c r="G1792" s="158">
        <v>9.2512010000000006E-3</v>
      </c>
    </row>
    <row r="1793" spans="1:7" x14ac:dyDescent="0.25">
      <c r="A1793" s="6">
        <f t="shared" si="29"/>
        <v>45292.206828703704</v>
      </c>
      <c r="B1793" s="2">
        <v>45292</v>
      </c>
      <c r="C1793" s="3">
        <v>0.20682870370370368</v>
      </c>
      <c r="D1793">
        <v>17870</v>
      </c>
      <c r="E1793" s="57">
        <v>1026.8150000000001</v>
      </c>
      <c r="F1793" s="154">
        <v>14.85613</v>
      </c>
      <c r="G1793" s="158">
        <v>9.2512010000000006E-3</v>
      </c>
    </row>
    <row r="1794" spans="1:7" x14ac:dyDescent="0.25">
      <c r="A1794" s="6">
        <f t="shared" si="29"/>
        <v>45292.206944444442</v>
      </c>
      <c r="B1794" s="2">
        <v>45292</v>
      </c>
      <c r="C1794" s="3">
        <v>0.20694444444444446</v>
      </c>
      <c r="D1794">
        <v>17880</v>
      </c>
      <c r="E1794" s="57">
        <v>1026.768</v>
      </c>
      <c r="F1794" s="154">
        <v>14.8553</v>
      </c>
      <c r="G1794" s="158">
        <v>9.2512010000000006E-3</v>
      </c>
    </row>
    <row r="1795" spans="1:7" x14ac:dyDescent="0.25">
      <c r="A1795" s="6">
        <f t="shared" si="29"/>
        <v>45292.207060185188</v>
      </c>
      <c r="B1795" s="2">
        <v>45292</v>
      </c>
      <c r="C1795" s="3">
        <v>0.20706018518518518</v>
      </c>
      <c r="D1795">
        <v>17890</v>
      </c>
      <c r="E1795" s="57">
        <v>1026.721</v>
      </c>
      <c r="F1795" s="154">
        <v>14.854469999999999</v>
      </c>
      <c r="G1795" s="158">
        <v>9.2512010000000006E-3</v>
      </c>
    </row>
    <row r="1796" spans="1:7" x14ac:dyDescent="0.25">
      <c r="A1796" s="6">
        <f t="shared" si="29"/>
        <v>45292.207175925927</v>
      </c>
      <c r="B1796" s="2">
        <v>45292</v>
      </c>
      <c r="C1796" s="3">
        <v>0.20717592592592593</v>
      </c>
      <c r="D1796">
        <v>17900</v>
      </c>
      <c r="E1796" s="57">
        <v>1026.675</v>
      </c>
      <c r="F1796" s="154">
        <v>14.853630000000001</v>
      </c>
      <c r="G1796" s="158">
        <v>9.2512010000000006E-3</v>
      </c>
    </row>
    <row r="1797" spans="1:7" x14ac:dyDescent="0.25">
      <c r="A1797" s="6">
        <f t="shared" si="29"/>
        <v>45292.207291666666</v>
      </c>
      <c r="B1797" s="2">
        <v>45292</v>
      </c>
      <c r="C1797" s="3">
        <v>0.20729166666666665</v>
      </c>
      <c r="D1797">
        <v>17910</v>
      </c>
      <c r="E1797" s="57">
        <v>1026.6300000000001</v>
      </c>
      <c r="F1797" s="154">
        <v>14.852790000000001</v>
      </c>
      <c r="G1797" s="158">
        <v>9.2512010000000006E-3</v>
      </c>
    </row>
    <row r="1798" spans="1:7" x14ac:dyDescent="0.25">
      <c r="A1798" s="6">
        <f t="shared" ref="A1798:A1861" si="30">DATEVALUE(TEXT($A$1,"MM/DD/YYYY"))+C1798</f>
        <v>45292.207407407404</v>
      </c>
      <c r="B1798" s="2">
        <v>45292</v>
      </c>
      <c r="C1798" s="3">
        <v>0.2074074074074074</v>
      </c>
      <c r="D1798">
        <v>17920</v>
      </c>
      <c r="E1798" s="57">
        <v>1026.586</v>
      </c>
      <c r="F1798" s="154">
        <v>14.85196</v>
      </c>
      <c r="G1798" s="158">
        <v>9.2512010000000006E-3</v>
      </c>
    </row>
    <row r="1799" spans="1:7" x14ac:dyDescent="0.25">
      <c r="A1799" s="6">
        <f t="shared" si="30"/>
        <v>45292.20752314815</v>
      </c>
      <c r="B1799" s="2">
        <v>45292</v>
      </c>
      <c r="C1799" s="3">
        <v>0.20752314814814818</v>
      </c>
      <c r="D1799">
        <v>17930</v>
      </c>
      <c r="E1799" s="57">
        <v>1026.5429999999999</v>
      </c>
      <c r="F1799" s="154">
        <v>14.851139999999999</v>
      </c>
      <c r="G1799" s="158">
        <v>9.2512010000000006E-3</v>
      </c>
    </row>
    <row r="1800" spans="1:7" x14ac:dyDescent="0.25">
      <c r="A1800" s="6">
        <f t="shared" si="30"/>
        <v>45292.207638888889</v>
      </c>
      <c r="B1800" s="2">
        <v>45292</v>
      </c>
      <c r="C1800" s="3">
        <v>0.2076388888888889</v>
      </c>
      <c r="D1800">
        <v>17940</v>
      </c>
      <c r="E1800" s="57">
        <v>1026.501</v>
      </c>
      <c r="F1800" s="154">
        <v>14.850300000000001</v>
      </c>
      <c r="G1800" s="158">
        <v>9.2512010000000006E-3</v>
      </c>
    </row>
    <row r="1801" spans="1:7" x14ac:dyDescent="0.25">
      <c r="A1801" s="6">
        <f t="shared" si="30"/>
        <v>45292.207754629628</v>
      </c>
      <c r="B1801" s="2">
        <v>45292</v>
      </c>
      <c r="C1801" s="3">
        <v>0.20775462962962962</v>
      </c>
      <c r="D1801">
        <v>17950</v>
      </c>
      <c r="E1801" s="57">
        <v>1026.46</v>
      </c>
      <c r="F1801" s="154">
        <v>14.84947</v>
      </c>
      <c r="G1801" s="158">
        <v>9.2512010000000006E-3</v>
      </c>
    </row>
    <row r="1802" spans="1:7" x14ac:dyDescent="0.25">
      <c r="A1802" s="6">
        <f t="shared" si="30"/>
        <v>45292.207870370374</v>
      </c>
      <c r="B1802" s="2">
        <v>45292</v>
      </c>
      <c r="C1802" s="3">
        <v>0.20787037037037037</v>
      </c>
      <c r="D1802">
        <v>17960</v>
      </c>
      <c r="E1802" s="57">
        <v>1026.4190000000001</v>
      </c>
      <c r="F1802" s="154">
        <v>14.84864</v>
      </c>
      <c r="G1802" s="158">
        <v>9.2512010000000006E-3</v>
      </c>
    </row>
    <row r="1803" spans="1:7" x14ac:dyDescent="0.25">
      <c r="A1803" s="6">
        <f t="shared" si="30"/>
        <v>45292.207986111112</v>
      </c>
      <c r="B1803" s="2">
        <v>45292</v>
      </c>
      <c r="C1803" s="3">
        <v>0.20798611111111112</v>
      </c>
      <c r="D1803">
        <v>17970</v>
      </c>
      <c r="E1803" s="57">
        <v>1026.3800000000001</v>
      </c>
      <c r="F1803" s="154">
        <v>14.84783</v>
      </c>
      <c r="G1803" s="158">
        <v>9.2512010000000006E-3</v>
      </c>
    </row>
    <row r="1804" spans="1:7" x14ac:dyDescent="0.25">
      <c r="A1804" s="6">
        <f t="shared" si="30"/>
        <v>45292.208101851851</v>
      </c>
      <c r="B1804" s="2">
        <v>45292</v>
      </c>
      <c r="C1804" s="3">
        <v>0.20810185185185184</v>
      </c>
      <c r="D1804">
        <v>17980</v>
      </c>
      <c r="E1804" s="57">
        <v>1026.3409999999999</v>
      </c>
      <c r="F1804" s="154">
        <v>14.847</v>
      </c>
      <c r="G1804" s="158">
        <v>9.2512010000000006E-3</v>
      </c>
    </row>
    <row r="1805" spans="1:7" x14ac:dyDescent="0.25">
      <c r="A1805" s="6">
        <f t="shared" si="30"/>
        <v>45292.20821759259</v>
      </c>
      <c r="B1805" s="2">
        <v>45292</v>
      </c>
      <c r="C1805" s="3">
        <v>0.20821759259259257</v>
      </c>
      <c r="D1805">
        <v>17990</v>
      </c>
      <c r="E1805" s="57">
        <v>1026.3040000000001</v>
      </c>
      <c r="F1805" s="154">
        <v>14.84619</v>
      </c>
      <c r="G1805" s="158">
        <v>9.2512010000000006E-3</v>
      </c>
    </row>
    <row r="1806" spans="1:7" x14ac:dyDescent="0.25">
      <c r="A1806" s="6">
        <f t="shared" si="30"/>
        <v>45292.208333333336</v>
      </c>
      <c r="B1806" s="2">
        <v>45292</v>
      </c>
      <c r="C1806" s="3">
        <v>0.20833333333333334</v>
      </c>
      <c r="D1806">
        <v>18000</v>
      </c>
      <c r="E1806" s="57">
        <v>1026.2670000000001</v>
      </c>
      <c r="F1806" s="154">
        <v>14.84539</v>
      </c>
      <c r="G1806" s="158">
        <v>9.2512010000000006E-3</v>
      </c>
    </row>
    <row r="1807" spans="1:7" x14ac:dyDescent="0.25">
      <c r="A1807" s="6">
        <f t="shared" si="30"/>
        <v>45292.208449074074</v>
      </c>
      <c r="B1807" s="2">
        <v>45292</v>
      </c>
      <c r="C1807" s="3">
        <v>0.20844907407407409</v>
      </c>
      <c r="D1807">
        <v>18010</v>
      </c>
      <c r="E1807" s="57">
        <v>1026.231</v>
      </c>
      <c r="F1807" s="154">
        <v>14.84459</v>
      </c>
      <c r="G1807" s="158">
        <v>9.2512010000000006E-3</v>
      </c>
    </row>
    <row r="1808" spans="1:7" x14ac:dyDescent="0.25">
      <c r="A1808" s="6">
        <f t="shared" si="30"/>
        <v>45292.208564814813</v>
      </c>
      <c r="B1808" s="2">
        <v>45292</v>
      </c>
      <c r="C1808" s="3">
        <v>0.20856481481481481</v>
      </c>
      <c r="D1808">
        <v>18020</v>
      </c>
      <c r="E1808" s="57">
        <v>1026.1949999999999</v>
      </c>
      <c r="F1808" s="154">
        <v>14.843780000000001</v>
      </c>
      <c r="G1808" s="158">
        <v>9.2512010000000006E-3</v>
      </c>
    </row>
    <row r="1809" spans="1:7" x14ac:dyDescent="0.25">
      <c r="A1809" s="6">
        <f t="shared" si="30"/>
        <v>45292.208680555559</v>
      </c>
      <c r="B1809" s="2">
        <v>45292</v>
      </c>
      <c r="C1809" s="3">
        <v>0.20868055555555556</v>
      </c>
      <c r="D1809">
        <v>18030</v>
      </c>
      <c r="E1809" s="57">
        <v>1026.1610000000001</v>
      </c>
      <c r="F1809" s="154">
        <v>14.84299</v>
      </c>
      <c r="G1809" s="158">
        <v>9.2512010000000006E-3</v>
      </c>
    </row>
    <row r="1810" spans="1:7" x14ac:dyDescent="0.25">
      <c r="A1810" s="6">
        <f t="shared" si="30"/>
        <v>45292.208796296298</v>
      </c>
      <c r="B1810" s="2">
        <v>45292</v>
      </c>
      <c r="C1810" s="3">
        <v>0.20879629629629629</v>
      </c>
      <c r="D1810">
        <v>18040</v>
      </c>
      <c r="E1810" s="57">
        <v>1026.127</v>
      </c>
      <c r="F1810" s="154">
        <v>14.84221</v>
      </c>
      <c r="G1810" s="158">
        <v>9.2512010000000006E-3</v>
      </c>
    </row>
    <row r="1811" spans="1:7" x14ac:dyDescent="0.25">
      <c r="A1811" s="6">
        <f t="shared" si="30"/>
        <v>45292.208912037036</v>
      </c>
      <c r="B1811" s="2">
        <v>45292</v>
      </c>
      <c r="C1811" s="3">
        <v>0.20891203703703706</v>
      </c>
      <c r="D1811">
        <v>18050</v>
      </c>
      <c r="E1811" s="57">
        <v>1026.0940000000001</v>
      </c>
      <c r="F1811" s="154">
        <v>14.84144</v>
      </c>
      <c r="G1811" s="158">
        <v>9.2512010000000006E-3</v>
      </c>
    </row>
    <row r="1812" spans="1:7" x14ac:dyDescent="0.25">
      <c r="A1812" s="6">
        <f t="shared" si="30"/>
        <v>45292.209027777775</v>
      </c>
      <c r="B1812" s="2">
        <v>45292</v>
      </c>
      <c r="C1812" s="3">
        <v>0.20902777777777778</v>
      </c>
      <c r="D1812">
        <v>18060</v>
      </c>
      <c r="E1812" s="57">
        <v>1026.0619999999999</v>
      </c>
      <c r="F1812" s="154">
        <v>14.84066</v>
      </c>
      <c r="G1812" s="158">
        <v>9.2512010000000006E-3</v>
      </c>
    </row>
    <row r="1813" spans="1:7" x14ac:dyDescent="0.25">
      <c r="A1813" s="6">
        <f t="shared" si="30"/>
        <v>45292.209143518521</v>
      </c>
      <c r="B1813" s="2">
        <v>45292</v>
      </c>
      <c r="C1813" s="3">
        <v>0.20914351851851853</v>
      </c>
      <c r="D1813">
        <v>18070</v>
      </c>
      <c r="E1813" s="57">
        <v>1026.0309999999999</v>
      </c>
      <c r="F1813" s="154">
        <v>14.8399</v>
      </c>
      <c r="G1813" s="158">
        <v>9.2512010000000006E-3</v>
      </c>
    </row>
    <row r="1814" spans="1:7" x14ac:dyDescent="0.25">
      <c r="A1814" s="6">
        <f t="shared" si="30"/>
        <v>45292.20925925926</v>
      </c>
      <c r="B1814" s="2">
        <v>45292</v>
      </c>
      <c r="C1814" s="3">
        <v>0.20925925925925926</v>
      </c>
      <c r="D1814">
        <v>18080</v>
      </c>
      <c r="E1814" s="57">
        <v>1026</v>
      </c>
      <c r="F1814" s="154">
        <v>14.83914</v>
      </c>
      <c r="G1814" s="158">
        <v>9.2512010000000006E-3</v>
      </c>
    </row>
    <row r="1815" spans="1:7" x14ac:dyDescent="0.25">
      <c r="A1815" s="6">
        <f t="shared" si="30"/>
        <v>45292.209374999999</v>
      </c>
      <c r="B1815" s="2">
        <v>45292</v>
      </c>
      <c r="C1815" s="3">
        <v>0.20937500000000001</v>
      </c>
      <c r="D1815">
        <v>18090</v>
      </c>
      <c r="E1815" s="57">
        <v>1025.971</v>
      </c>
      <c r="F1815" s="154">
        <v>14.8384</v>
      </c>
      <c r="G1815" s="158">
        <v>9.2512010000000006E-3</v>
      </c>
    </row>
    <row r="1816" spans="1:7" x14ac:dyDescent="0.25">
      <c r="A1816" s="6">
        <f t="shared" si="30"/>
        <v>45292.209490740737</v>
      </c>
      <c r="B1816" s="2">
        <v>45292</v>
      </c>
      <c r="C1816" s="3">
        <v>0.20949074074074073</v>
      </c>
      <c r="D1816">
        <v>18100</v>
      </c>
      <c r="E1816" s="57">
        <v>1025.942</v>
      </c>
      <c r="F1816" s="154">
        <v>14.83765</v>
      </c>
      <c r="G1816" s="158">
        <v>9.2512010000000006E-3</v>
      </c>
    </row>
    <row r="1817" spans="1:7" x14ac:dyDescent="0.25">
      <c r="A1817" s="6">
        <f t="shared" si="30"/>
        <v>45292.209606481483</v>
      </c>
      <c r="B1817" s="2">
        <v>45292</v>
      </c>
      <c r="C1817" s="3">
        <v>0.2096064814814815</v>
      </c>
      <c r="D1817">
        <v>18110</v>
      </c>
      <c r="E1817" s="57">
        <v>1025.913</v>
      </c>
      <c r="F1817" s="154">
        <v>14.836930000000001</v>
      </c>
      <c r="G1817" s="158">
        <v>9.2512010000000006E-3</v>
      </c>
    </row>
    <row r="1818" spans="1:7" x14ac:dyDescent="0.25">
      <c r="A1818" s="6">
        <f t="shared" si="30"/>
        <v>45292.209722222222</v>
      </c>
      <c r="B1818" s="2">
        <v>45292</v>
      </c>
      <c r="C1818" s="3">
        <v>0.20972222222222223</v>
      </c>
      <c r="D1818">
        <v>18120</v>
      </c>
      <c r="E1818" s="57">
        <v>1025.885</v>
      </c>
      <c r="F1818" s="154">
        <v>14.8362</v>
      </c>
      <c r="G1818" s="158">
        <v>9.2512010000000006E-3</v>
      </c>
    </row>
    <row r="1819" spans="1:7" x14ac:dyDescent="0.25">
      <c r="A1819" s="6">
        <f t="shared" si="30"/>
        <v>45292.209837962961</v>
      </c>
      <c r="B1819" s="2">
        <v>45292</v>
      </c>
      <c r="C1819" s="3">
        <v>0.20983796296296298</v>
      </c>
      <c r="D1819">
        <v>18130</v>
      </c>
      <c r="E1819" s="57">
        <v>1025.8579999999999</v>
      </c>
      <c r="F1819" s="154">
        <v>14.83548</v>
      </c>
      <c r="G1819" s="158">
        <v>9.2512010000000006E-3</v>
      </c>
    </row>
    <row r="1820" spans="1:7" x14ac:dyDescent="0.25">
      <c r="A1820" s="6">
        <f t="shared" si="30"/>
        <v>45292.209953703707</v>
      </c>
      <c r="B1820" s="2">
        <v>45292</v>
      </c>
      <c r="C1820" s="3">
        <v>0.2099537037037037</v>
      </c>
      <c r="D1820">
        <v>18140</v>
      </c>
      <c r="E1820" s="57">
        <v>1025.8320000000001</v>
      </c>
      <c r="F1820" s="154">
        <v>14.83478</v>
      </c>
      <c r="G1820" s="158">
        <v>9.2512010000000006E-3</v>
      </c>
    </row>
    <row r="1821" spans="1:7" x14ac:dyDescent="0.25">
      <c r="A1821" s="6">
        <f t="shared" si="30"/>
        <v>45292.210069444445</v>
      </c>
      <c r="B1821" s="2">
        <v>45292</v>
      </c>
      <c r="C1821" s="3">
        <v>0.21006944444444445</v>
      </c>
      <c r="D1821">
        <v>18150</v>
      </c>
      <c r="E1821" s="57">
        <v>1025.806</v>
      </c>
      <c r="F1821" s="154">
        <v>14.83408</v>
      </c>
      <c r="G1821" s="158">
        <v>9.2512010000000006E-3</v>
      </c>
    </row>
    <row r="1822" spans="1:7" x14ac:dyDescent="0.25">
      <c r="A1822" s="6">
        <f t="shared" si="30"/>
        <v>45292.210185185184</v>
      </c>
      <c r="B1822" s="2">
        <v>45292</v>
      </c>
      <c r="C1822" s="3">
        <v>0.21018518518518517</v>
      </c>
      <c r="D1822">
        <v>18160</v>
      </c>
      <c r="E1822" s="57">
        <v>1025.7809999999999</v>
      </c>
      <c r="F1822" s="154">
        <v>14.83339</v>
      </c>
      <c r="G1822" s="158">
        <v>9.2512010000000006E-3</v>
      </c>
    </row>
    <row r="1823" spans="1:7" x14ac:dyDescent="0.25">
      <c r="A1823" s="6">
        <f t="shared" si="30"/>
        <v>45292.210300925923</v>
      </c>
      <c r="B1823" s="2">
        <v>45292</v>
      </c>
      <c r="C1823" s="3">
        <v>0.21030092592592595</v>
      </c>
      <c r="D1823">
        <v>18170</v>
      </c>
      <c r="E1823" s="57">
        <v>1025.7570000000001</v>
      </c>
      <c r="F1823" s="154">
        <v>14.83272</v>
      </c>
      <c r="G1823" s="158">
        <v>9.2512010000000006E-3</v>
      </c>
    </row>
    <row r="1824" spans="1:7" x14ac:dyDescent="0.25">
      <c r="A1824" s="6">
        <f t="shared" si="30"/>
        <v>45292.210416666669</v>
      </c>
      <c r="B1824" s="2">
        <v>45292</v>
      </c>
      <c r="C1824" s="3">
        <v>0.21041666666666667</v>
      </c>
      <c r="D1824">
        <v>18180</v>
      </c>
      <c r="E1824" s="57">
        <v>1025.7329999999999</v>
      </c>
      <c r="F1824" s="154">
        <v>14.832050000000001</v>
      </c>
      <c r="G1824" s="158">
        <v>9.2512010000000006E-3</v>
      </c>
    </row>
    <row r="1825" spans="1:7" x14ac:dyDescent="0.25">
      <c r="A1825" s="6">
        <f t="shared" si="30"/>
        <v>45292.210532407407</v>
      </c>
      <c r="B1825" s="2">
        <v>45292</v>
      </c>
      <c r="C1825" s="3">
        <v>0.21053240740740742</v>
      </c>
      <c r="D1825">
        <v>18190</v>
      </c>
      <c r="E1825" s="57">
        <v>1025.71</v>
      </c>
      <c r="F1825" s="154">
        <v>14.831379999999999</v>
      </c>
      <c r="G1825" s="158">
        <v>9.2512010000000006E-3</v>
      </c>
    </row>
    <row r="1826" spans="1:7" x14ac:dyDescent="0.25">
      <c r="A1826" s="6">
        <f t="shared" si="30"/>
        <v>45292.210648148146</v>
      </c>
      <c r="B1826" s="2">
        <v>45292</v>
      </c>
      <c r="C1826" s="3">
        <v>0.21064814814814814</v>
      </c>
      <c r="D1826">
        <v>18200</v>
      </c>
      <c r="E1826" s="57">
        <v>1025.6869999999999</v>
      </c>
      <c r="F1826" s="154">
        <v>14.830730000000001</v>
      </c>
      <c r="G1826" s="158">
        <v>9.2512010000000006E-3</v>
      </c>
    </row>
    <row r="1827" spans="1:7" x14ac:dyDescent="0.25">
      <c r="A1827" s="6">
        <f t="shared" si="30"/>
        <v>45292.210763888892</v>
      </c>
      <c r="B1827" s="2">
        <v>45292</v>
      </c>
      <c r="C1827" s="3">
        <v>0.21076388888888889</v>
      </c>
      <c r="D1827">
        <v>18210</v>
      </c>
      <c r="E1827" s="57">
        <v>1025.665</v>
      </c>
      <c r="F1827" s="154">
        <v>14.83009</v>
      </c>
      <c r="G1827" s="158">
        <v>9.2512010000000006E-3</v>
      </c>
    </row>
    <row r="1828" spans="1:7" x14ac:dyDescent="0.25">
      <c r="A1828" s="6">
        <f t="shared" si="30"/>
        <v>45292.210879629631</v>
      </c>
      <c r="B1828" s="2">
        <v>45292</v>
      </c>
      <c r="C1828" s="3">
        <v>0.21087962962962961</v>
      </c>
      <c r="D1828">
        <v>18220</v>
      </c>
      <c r="E1828" s="57">
        <v>1025.643</v>
      </c>
      <c r="F1828" s="154">
        <v>14.829459999999999</v>
      </c>
      <c r="G1828" s="158">
        <v>9.2512010000000006E-3</v>
      </c>
    </row>
    <row r="1829" spans="1:7" x14ac:dyDescent="0.25">
      <c r="A1829" s="6">
        <f t="shared" si="30"/>
        <v>45292.210995370369</v>
      </c>
      <c r="B1829" s="2">
        <v>45292</v>
      </c>
      <c r="C1829" s="3">
        <v>0.21099537037037039</v>
      </c>
      <c r="D1829">
        <v>18230</v>
      </c>
      <c r="E1829" s="57">
        <v>1025.623</v>
      </c>
      <c r="F1829" s="154">
        <v>14.82884</v>
      </c>
      <c r="G1829" s="158">
        <v>9.2512010000000006E-3</v>
      </c>
    </row>
    <row r="1830" spans="1:7" x14ac:dyDescent="0.25">
      <c r="A1830" s="6">
        <f t="shared" si="30"/>
        <v>45292.211111111108</v>
      </c>
      <c r="B1830" s="2">
        <v>45292</v>
      </c>
      <c r="C1830" s="3">
        <v>0.21111111111111111</v>
      </c>
      <c r="D1830">
        <v>18240</v>
      </c>
      <c r="E1830" s="57">
        <v>1025.6020000000001</v>
      </c>
      <c r="F1830" s="154">
        <v>14.82822</v>
      </c>
      <c r="G1830" s="158">
        <v>9.2512010000000006E-3</v>
      </c>
    </row>
    <row r="1831" spans="1:7" x14ac:dyDescent="0.25">
      <c r="A1831" s="6">
        <f t="shared" si="30"/>
        <v>45292.211226851854</v>
      </c>
      <c r="B1831" s="2">
        <v>45292</v>
      </c>
      <c r="C1831" s="3">
        <v>0.21122685185185186</v>
      </c>
      <c r="D1831">
        <v>18250</v>
      </c>
      <c r="E1831" s="57">
        <v>1025.5820000000001</v>
      </c>
      <c r="F1831" s="154">
        <v>14.82762</v>
      </c>
      <c r="G1831" s="158">
        <v>9.2512010000000006E-3</v>
      </c>
    </row>
    <row r="1832" spans="1:7" x14ac:dyDescent="0.25">
      <c r="A1832" s="6">
        <f t="shared" si="30"/>
        <v>45292.211342592593</v>
      </c>
      <c r="B1832" s="2">
        <v>45292</v>
      </c>
      <c r="C1832" s="3">
        <v>0.21134259259259258</v>
      </c>
      <c r="D1832">
        <v>18260</v>
      </c>
      <c r="E1832" s="57">
        <v>1025.5630000000001</v>
      </c>
      <c r="F1832" s="154">
        <v>14.827030000000001</v>
      </c>
      <c r="G1832" s="158">
        <v>9.2512010000000006E-3</v>
      </c>
    </row>
    <row r="1833" spans="1:7" x14ac:dyDescent="0.25">
      <c r="A1833" s="6">
        <f t="shared" si="30"/>
        <v>45292.211458333331</v>
      </c>
      <c r="B1833" s="2">
        <v>45292</v>
      </c>
      <c r="C1833" s="3">
        <v>0.21145833333333333</v>
      </c>
      <c r="D1833">
        <v>18270</v>
      </c>
      <c r="E1833" s="57">
        <v>1025.5440000000001</v>
      </c>
      <c r="F1833" s="154">
        <v>14.82644</v>
      </c>
      <c r="G1833" s="158">
        <v>9.2512010000000006E-3</v>
      </c>
    </row>
    <row r="1834" spans="1:7" x14ac:dyDescent="0.25">
      <c r="A1834" s="6">
        <f t="shared" si="30"/>
        <v>45292.211574074077</v>
      </c>
      <c r="B1834" s="2">
        <v>45292</v>
      </c>
      <c r="C1834" s="3">
        <v>0.21157407407407405</v>
      </c>
      <c r="D1834">
        <v>18280</v>
      </c>
      <c r="E1834" s="57">
        <v>1025.5260000000001</v>
      </c>
      <c r="F1834" s="154">
        <v>14.82586</v>
      </c>
      <c r="G1834" s="158">
        <v>9.2512010000000006E-3</v>
      </c>
    </row>
    <row r="1835" spans="1:7" x14ac:dyDescent="0.25">
      <c r="A1835" s="6">
        <f t="shared" si="30"/>
        <v>45292.211689814816</v>
      </c>
      <c r="B1835" s="2">
        <v>45292</v>
      </c>
      <c r="C1835" s="3">
        <v>0.21168981481481483</v>
      </c>
      <c r="D1835">
        <v>18290</v>
      </c>
      <c r="E1835" s="57">
        <v>1025.508</v>
      </c>
      <c r="F1835" s="154">
        <v>14.8253</v>
      </c>
      <c r="G1835" s="158">
        <v>9.2512010000000006E-3</v>
      </c>
    </row>
    <row r="1836" spans="1:7" x14ac:dyDescent="0.25">
      <c r="A1836" s="6">
        <f t="shared" si="30"/>
        <v>45292.211805555555</v>
      </c>
      <c r="B1836" s="2">
        <v>45292</v>
      </c>
      <c r="C1836" s="3">
        <v>0.21180555555555555</v>
      </c>
      <c r="D1836">
        <v>18300</v>
      </c>
      <c r="E1836" s="57">
        <v>1025.491</v>
      </c>
      <c r="F1836" s="154">
        <v>14.82475</v>
      </c>
      <c r="G1836" s="158">
        <v>9.2512010000000006E-3</v>
      </c>
    </row>
    <row r="1837" spans="1:7" x14ac:dyDescent="0.25">
      <c r="A1837" s="6">
        <f t="shared" si="30"/>
        <v>45292.211921296293</v>
      </c>
      <c r="B1837" s="2">
        <v>45292</v>
      </c>
      <c r="C1837" s="3">
        <v>0.2119212962962963</v>
      </c>
      <c r="D1837">
        <v>18310</v>
      </c>
      <c r="E1837" s="57">
        <v>1025.4739999999999</v>
      </c>
      <c r="F1837" s="154">
        <v>14.824199999999999</v>
      </c>
      <c r="G1837" s="158">
        <v>9.2512010000000006E-3</v>
      </c>
    </row>
    <row r="1838" spans="1:7" x14ac:dyDescent="0.25">
      <c r="A1838" s="6">
        <f t="shared" si="30"/>
        <v>45292.212037037039</v>
      </c>
      <c r="B1838" s="2">
        <v>45292</v>
      </c>
      <c r="C1838" s="3">
        <v>0.21203703703703702</v>
      </c>
      <c r="D1838">
        <v>18320</v>
      </c>
      <c r="E1838" s="57">
        <v>1025.4580000000001</v>
      </c>
      <c r="F1838" s="154">
        <v>14.82366</v>
      </c>
      <c r="G1838" s="158">
        <v>9.2512010000000006E-3</v>
      </c>
    </row>
    <row r="1839" spans="1:7" x14ac:dyDescent="0.25">
      <c r="A1839" s="6">
        <f t="shared" si="30"/>
        <v>45292.212152777778</v>
      </c>
      <c r="B1839" s="2">
        <v>45292</v>
      </c>
      <c r="C1839" s="3">
        <v>0.21215277777777777</v>
      </c>
      <c r="D1839">
        <v>18330</v>
      </c>
      <c r="E1839" s="57">
        <v>1025.442</v>
      </c>
      <c r="F1839" s="154">
        <v>14.823130000000001</v>
      </c>
      <c r="G1839" s="158">
        <v>9.2512010000000006E-3</v>
      </c>
    </row>
    <row r="1840" spans="1:7" x14ac:dyDescent="0.25">
      <c r="A1840" s="6">
        <f t="shared" si="30"/>
        <v>45292.212268518517</v>
      </c>
      <c r="B1840" s="2">
        <v>45292</v>
      </c>
      <c r="C1840" s="3">
        <v>0.2122685185185185</v>
      </c>
      <c r="D1840">
        <v>18340</v>
      </c>
      <c r="E1840" s="57">
        <v>1025.4259999999999</v>
      </c>
      <c r="F1840" s="154">
        <v>14.822609999999999</v>
      </c>
      <c r="G1840" s="158">
        <v>9.2512010000000006E-3</v>
      </c>
    </row>
    <row r="1841" spans="1:7" x14ac:dyDescent="0.25">
      <c r="A1841" s="6">
        <f t="shared" si="30"/>
        <v>45292.212384259263</v>
      </c>
      <c r="B1841" s="2">
        <v>45292</v>
      </c>
      <c r="C1841" s="3">
        <v>0.21238425925925927</v>
      </c>
      <c r="D1841">
        <v>18350</v>
      </c>
      <c r="E1841" s="57">
        <v>1025.4110000000001</v>
      </c>
      <c r="F1841" s="154">
        <v>14.822100000000001</v>
      </c>
      <c r="G1841" s="158">
        <v>9.2512010000000006E-3</v>
      </c>
    </row>
    <row r="1842" spans="1:7" x14ac:dyDescent="0.25">
      <c r="A1842" s="6">
        <f t="shared" si="30"/>
        <v>45292.212500000001</v>
      </c>
      <c r="B1842" s="2">
        <v>45292</v>
      </c>
      <c r="C1842" s="3">
        <v>0.21249999999999999</v>
      </c>
      <c r="D1842">
        <v>18360</v>
      </c>
      <c r="E1842" s="57">
        <v>1025.3969999999999</v>
      </c>
      <c r="F1842" s="154">
        <v>14.82161</v>
      </c>
      <c r="G1842" s="158">
        <v>9.2512010000000006E-3</v>
      </c>
    </row>
    <row r="1843" spans="1:7" x14ac:dyDescent="0.25">
      <c r="A1843" s="6">
        <f t="shared" si="30"/>
        <v>45292.21261574074</v>
      </c>
      <c r="B1843" s="2">
        <v>45292</v>
      </c>
      <c r="C1843" s="3">
        <v>0.21261574074074074</v>
      </c>
      <c r="D1843">
        <v>18370</v>
      </c>
      <c r="E1843" s="57">
        <v>1025.383</v>
      </c>
      <c r="F1843" s="154">
        <v>14.821109999999999</v>
      </c>
      <c r="G1843" s="158">
        <v>9.2512010000000006E-3</v>
      </c>
    </row>
    <row r="1844" spans="1:7" x14ac:dyDescent="0.25">
      <c r="A1844" s="6">
        <f t="shared" si="30"/>
        <v>45292.212731481479</v>
      </c>
      <c r="B1844" s="2">
        <v>45292</v>
      </c>
      <c r="C1844" s="3">
        <v>0.21273148148148147</v>
      </c>
      <c r="D1844">
        <v>18380</v>
      </c>
      <c r="E1844" s="57">
        <v>1025.3689999999999</v>
      </c>
      <c r="F1844" s="154">
        <v>14.82063</v>
      </c>
      <c r="G1844" s="158">
        <v>9.2512010000000006E-3</v>
      </c>
    </row>
    <row r="1845" spans="1:7" x14ac:dyDescent="0.25">
      <c r="A1845" s="6">
        <f t="shared" si="30"/>
        <v>45292.212847222225</v>
      </c>
      <c r="B1845" s="2">
        <v>45292</v>
      </c>
      <c r="C1845" s="3">
        <v>0.21284722222222222</v>
      </c>
      <c r="D1845">
        <v>18390</v>
      </c>
      <c r="E1845" s="57">
        <v>1025.355</v>
      </c>
      <c r="F1845" s="154">
        <v>14.82016</v>
      </c>
      <c r="G1845" s="158">
        <v>9.2512010000000006E-3</v>
      </c>
    </row>
    <row r="1846" spans="1:7" x14ac:dyDescent="0.25">
      <c r="A1846" s="6">
        <f t="shared" si="30"/>
        <v>45292.212962962964</v>
      </c>
      <c r="B1846" s="2">
        <v>45292</v>
      </c>
      <c r="C1846" s="3">
        <v>0.21296296296296294</v>
      </c>
      <c r="D1846">
        <v>18400</v>
      </c>
      <c r="E1846" s="57">
        <v>1025.3420000000001</v>
      </c>
      <c r="F1846" s="154">
        <v>14.819699999999999</v>
      </c>
      <c r="G1846" s="158">
        <v>9.2512010000000006E-3</v>
      </c>
    </row>
    <row r="1847" spans="1:7" x14ac:dyDescent="0.25">
      <c r="A1847" s="6">
        <f t="shared" si="30"/>
        <v>45292.213078703702</v>
      </c>
      <c r="B1847" s="2">
        <v>45292</v>
      </c>
      <c r="C1847" s="3">
        <v>0.21307870370370371</v>
      </c>
      <c r="D1847">
        <v>18410</v>
      </c>
      <c r="E1847" s="57">
        <v>1025.33</v>
      </c>
      <c r="F1847" s="154">
        <v>14.819240000000001</v>
      </c>
      <c r="G1847" s="158">
        <v>9.2512010000000006E-3</v>
      </c>
    </row>
    <row r="1848" spans="1:7" x14ac:dyDescent="0.25">
      <c r="A1848" s="6">
        <f t="shared" si="30"/>
        <v>45292.213194444441</v>
      </c>
      <c r="B1848" s="2">
        <v>45292</v>
      </c>
      <c r="C1848" s="3">
        <v>0.21319444444444444</v>
      </c>
      <c r="D1848">
        <v>18420</v>
      </c>
      <c r="E1848" s="57">
        <v>1025.317</v>
      </c>
      <c r="F1848" s="154">
        <v>14.81879</v>
      </c>
      <c r="G1848" s="158">
        <v>9.2512010000000006E-3</v>
      </c>
    </row>
    <row r="1849" spans="1:7" x14ac:dyDescent="0.25">
      <c r="A1849" s="6">
        <f t="shared" si="30"/>
        <v>45292.213310185187</v>
      </c>
      <c r="B1849" s="2">
        <v>45292</v>
      </c>
      <c r="C1849" s="3">
        <v>0.21331018518518519</v>
      </c>
      <c r="D1849">
        <v>18430</v>
      </c>
      <c r="E1849" s="57">
        <v>1025.306</v>
      </c>
      <c r="F1849" s="154">
        <v>14.81836</v>
      </c>
      <c r="G1849" s="158">
        <v>9.2512010000000006E-3</v>
      </c>
    </row>
    <row r="1850" spans="1:7" x14ac:dyDescent="0.25">
      <c r="A1850" s="6">
        <f t="shared" si="30"/>
        <v>45292.213425925926</v>
      </c>
      <c r="B1850" s="2">
        <v>45292</v>
      </c>
      <c r="C1850" s="3">
        <v>0.21342592592592591</v>
      </c>
      <c r="D1850">
        <v>18440</v>
      </c>
      <c r="E1850" s="57">
        <v>1025.2940000000001</v>
      </c>
      <c r="F1850" s="154">
        <v>14.817920000000001</v>
      </c>
      <c r="G1850" s="158">
        <v>9.2512010000000006E-3</v>
      </c>
    </row>
    <row r="1851" spans="1:7" x14ac:dyDescent="0.25">
      <c r="A1851" s="6">
        <f t="shared" si="30"/>
        <v>45292.213541666664</v>
      </c>
      <c r="B1851" s="2">
        <v>45292</v>
      </c>
      <c r="C1851" s="3">
        <v>0.21354166666666666</v>
      </c>
      <c r="D1851">
        <v>18450</v>
      </c>
      <c r="E1851" s="57">
        <v>1025.2829999999999</v>
      </c>
      <c r="F1851" s="154">
        <v>14.817500000000001</v>
      </c>
      <c r="G1851" s="158">
        <v>9.2512010000000006E-3</v>
      </c>
    </row>
    <row r="1852" spans="1:7" x14ac:dyDescent="0.25">
      <c r="A1852" s="6">
        <f t="shared" si="30"/>
        <v>45292.21365740741</v>
      </c>
      <c r="B1852" s="2">
        <v>45292</v>
      </c>
      <c r="C1852" s="3">
        <v>0.21365740740740743</v>
      </c>
      <c r="D1852">
        <v>18460</v>
      </c>
      <c r="E1852" s="57">
        <v>1025.2719999999999</v>
      </c>
      <c r="F1852" s="154">
        <v>14.81709</v>
      </c>
      <c r="G1852" s="158">
        <v>9.2512010000000006E-3</v>
      </c>
    </row>
    <row r="1853" spans="1:7" x14ac:dyDescent="0.25">
      <c r="A1853" s="6">
        <f t="shared" si="30"/>
        <v>45292.213773148149</v>
      </c>
      <c r="B1853" s="2">
        <v>45292</v>
      </c>
      <c r="C1853" s="3">
        <v>0.21377314814814816</v>
      </c>
      <c r="D1853">
        <v>18470</v>
      </c>
      <c r="E1853" s="57">
        <v>1025.261</v>
      </c>
      <c r="F1853" s="154">
        <v>14.81668</v>
      </c>
      <c r="G1853" s="158">
        <v>9.2512010000000006E-3</v>
      </c>
    </row>
    <row r="1854" spans="1:7" x14ac:dyDescent="0.25">
      <c r="A1854" s="6">
        <f t="shared" si="30"/>
        <v>45292.213888888888</v>
      </c>
      <c r="B1854" s="2">
        <v>45292</v>
      </c>
      <c r="C1854" s="3">
        <v>0.21388888888888891</v>
      </c>
      <c r="D1854">
        <v>18480</v>
      </c>
      <c r="E1854" s="57">
        <v>1025.251</v>
      </c>
      <c r="F1854" s="154">
        <v>14.81629</v>
      </c>
      <c r="G1854" s="158">
        <v>9.2512010000000006E-3</v>
      </c>
    </row>
    <row r="1855" spans="1:7" x14ac:dyDescent="0.25">
      <c r="A1855" s="6">
        <f t="shared" si="30"/>
        <v>45292.214004629626</v>
      </c>
      <c r="B1855" s="2">
        <v>45292</v>
      </c>
      <c r="C1855" s="3">
        <v>0.21400462962962963</v>
      </c>
      <c r="D1855">
        <v>18490</v>
      </c>
      <c r="E1855" s="57">
        <v>1025.241</v>
      </c>
      <c r="F1855" s="154">
        <v>14.815899999999999</v>
      </c>
      <c r="G1855" s="158">
        <v>9.2512010000000006E-3</v>
      </c>
    </row>
    <row r="1856" spans="1:7" x14ac:dyDescent="0.25">
      <c r="A1856" s="6">
        <f t="shared" si="30"/>
        <v>45292.214120370372</v>
      </c>
      <c r="B1856" s="2">
        <v>45292</v>
      </c>
      <c r="C1856" s="3">
        <v>0.21412037037037038</v>
      </c>
      <c r="D1856">
        <v>18500</v>
      </c>
      <c r="E1856" s="57">
        <v>1025.232</v>
      </c>
      <c r="F1856" s="154">
        <v>14.815519999999999</v>
      </c>
      <c r="G1856" s="158">
        <v>9.2512010000000006E-3</v>
      </c>
    </row>
    <row r="1857" spans="1:7" x14ac:dyDescent="0.25">
      <c r="A1857" s="6">
        <f t="shared" si="30"/>
        <v>45292.214236111111</v>
      </c>
      <c r="B1857" s="2">
        <v>45292</v>
      </c>
      <c r="C1857" s="3">
        <v>0.2142361111111111</v>
      </c>
      <c r="D1857">
        <v>18510</v>
      </c>
      <c r="E1857" s="57">
        <v>1025.222</v>
      </c>
      <c r="F1857" s="154">
        <v>14.815149999999999</v>
      </c>
      <c r="G1857" s="158">
        <v>9.2512010000000006E-3</v>
      </c>
    </row>
    <row r="1858" spans="1:7" x14ac:dyDescent="0.25">
      <c r="A1858" s="6">
        <f t="shared" si="30"/>
        <v>45292.21435185185</v>
      </c>
      <c r="B1858" s="2">
        <v>45292</v>
      </c>
      <c r="C1858" s="3">
        <v>0.21435185185185188</v>
      </c>
      <c r="D1858">
        <v>18520</v>
      </c>
      <c r="E1858" s="57">
        <v>1025.213</v>
      </c>
      <c r="F1858" s="154">
        <v>14.8148</v>
      </c>
      <c r="G1858" s="158">
        <v>9.2512010000000006E-3</v>
      </c>
    </row>
    <row r="1859" spans="1:7" x14ac:dyDescent="0.25">
      <c r="A1859" s="6">
        <f t="shared" si="30"/>
        <v>45292.214467592596</v>
      </c>
      <c r="B1859" s="2">
        <v>45292</v>
      </c>
      <c r="C1859" s="3">
        <v>0.2144675925925926</v>
      </c>
      <c r="D1859">
        <v>18530</v>
      </c>
      <c r="E1859" s="57">
        <v>1025.2049999999999</v>
      </c>
      <c r="F1859" s="154">
        <v>14.81443</v>
      </c>
      <c r="G1859" s="158">
        <v>9.2512010000000006E-3</v>
      </c>
    </row>
    <row r="1860" spans="1:7" x14ac:dyDescent="0.25">
      <c r="A1860" s="6">
        <f t="shared" si="30"/>
        <v>45292.214583333334</v>
      </c>
      <c r="B1860" s="2">
        <v>45292</v>
      </c>
      <c r="C1860" s="3">
        <v>0.21458333333333335</v>
      </c>
      <c r="D1860">
        <v>18540</v>
      </c>
      <c r="E1860" s="57">
        <v>1025.1959999999999</v>
      </c>
      <c r="F1860" s="154">
        <v>14.81409</v>
      </c>
      <c r="G1860" s="158">
        <v>9.2512010000000006E-3</v>
      </c>
    </row>
    <row r="1861" spans="1:7" x14ac:dyDescent="0.25">
      <c r="A1861" s="6">
        <f t="shared" si="30"/>
        <v>45292.214699074073</v>
      </c>
      <c r="B1861" s="2">
        <v>45292</v>
      </c>
      <c r="C1861" s="3">
        <v>0.21469907407407407</v>
      </c>
      <c r="D1861">
        <v>18550</v>
      </c>
      <c r="E1861" s="57">
        <v>1025.1880000000001</v>
      </c>
      <c r="F1861" s="154">
        <v>14.813750000000001</v>
      </c>
      <c r="G1861" s="158">
        <v>9.2512010000000006E-3</v>
      </c>
    </row>
    <row r="1862" spans="1:7" x14ac:dyDescent="0.25">
      <c r="A1862" s="6">
        <f t="shared" ref="A1862:A1925" si="31">DATEVALUE(TEXT($A$1,"MM/DD/YYYY"))+C1862</f>
        <v>45292.214814814812</v>
      </c>
      <c r="B1862" s="2">
        <v>45292</v>
      </c>
      <c r="C1862" s="3">
        <v>0.21481481481481482</v>
      </c>
      <c r="D1862">
        <v>18560</v>
      </c>
      <c r="E1862" s="57">
        <v>1025.18</v>
      </c>
      <c r="F1862" s="154">
        <v>14.813420000000001</v>
      </c>
      <c r="G1862" s="158">
        <v>9.2512010000000006E-3</v>
      </c>
    </row>
    <row r="1863" spans="1:7" x14ac:dyDescent="0.25">
      <c r="A1863" s="6">
        <f t="shared" si="31"/>
        <v>45292.214930555558</v>
      </c>
      <c r="B1863" s="2">
        <v>45292</v>
      </c>
      <c r="C1863" s="3">
        <v>0.21493055555555554</v>
      </c>
      <c r="D1863">
        <v>18570</v>
      </c>
      <c r="E1863" s="57">
        <v>1025.172</v>
      </c>
      <c r="F1863" s="154">
        <v>14.813090000000001</v>
      </c>
      <c r="G1863" s="158">
        <v>9.2512010000000006E-3</v>
      </c>
    </row>
    <row r="1864" spans="1:7" x14ac:dyDescent="0.25">
      <c r="A1864" s="6">
        <f t="shared" si="31"/>
        <v>45292.215046296296</v>
      </c>
      <c r="B1864" s="2">
        <v>45292</v>
      </c>
      <c r="C1864" s="3">
        <v>0.21504629629629632</v>
      </c>
      <c r="D1864">
        <v>18580</v>
      </c>
      <c r="E1864" s="57">
        <v>1025.165</v>
      </c>
      <c r="F1864" s="154">
        <v>14.81278</v>
      </c>
      <c r="G1864" s="158">
        <v>9.2512010000000006E-3</v>
      </c>
    </row>
    <row r="1865" spans="1:7" x14ac:dyDescent="0.25">
      <c r="A1865" s="6">
        <f t="shared" si="31"/>
        <v>45292.215162037035</v>
      </c>
      <c r="B1865" s="2">
        <v>45292</v>
      </c>
      <c r="C1865" s="3">
        <v>0.21516203703703704</v>
      </c>
      <c r="D1865">
        <v>18590</v>
      </c>
      <c r="E1865" s="57">
        <v>1025.1579999999999</v>
      </c>
      <c r="F1865" s="154">
        <v>14.81246</v>
      </c>
      <c r="G1865" s="158">
        <v>9.2512010000000006E-3</v>
      </c>
    </row>
    <row r="1866" spans="1:7" x14ac:dyDescent="0.25">
      <c r="A1866" s="6">
        <f t="shared" si="31"/>
        <v>45292.215277777781</v>
      </c>
      <c r="B1866" s="2">
        <v>45292</v>
      </c>
      <c r="C1866" s="3">
        <v>0.21527777777777779</v>
      </c>
      <c r="D1866">
        <v>18600</v>
      </c>
      <c r="E1866" s="57">
        <v>1025.1510000000001</v>
      </c>
      <c r="F1866" s="154">
        <v>14.812150000000001</v>
      </c>
      <c r="G1866" s="158">
        <v>9.2512010000000006E-3</v>
      </c>
    </row>
    <row r="1867" spans="1:7" x14ac:dyDescent="0.25">
      <c r="A1867" s="6">
        <f t="shared" si="31"/>
        <v>45292.21539351852</v>
      </c>
      <c r="B1867" s="2">
        <v>45292</v>
      </c>
      <c r="C1867" s="3">
        <v>0.21539351851851851</v>
      </c>
      <c r="D1867">
        <v>18610</v>
      </c>
      <c r="E1867" s="57">
        <v>1025.144</v>
      </c>
      <c r="F1867" s="154">
        <v>14.812150000000001</v>
      </c>
      <c r="G1867" s="158">
        <v>9.2512010000000006E-3</v>
      </c>
    </row>
    <row r="1868" spans="1:7" x14ac:dyDescent="0.25">
      <c r="A1868" s="6">
        <f t="shared" si="31"/>
        <v>45292.215509259258</v>
      </c>
      <c r="B1868" s="2">
        <v>45292</v>
      </c>
      <c r="C1868" s="3">
        <v>0.21550925925925926</v>
      </c>
      <c r="D1868">
        <v>18620</v>
      </c>
      <c r="E1868" s="57">
        <v>1025.1369999999999</v>
      </c>
      <c r="F1868" s="154">
        <v>14.81157</v>
      </c>
      <c r="G1868" s="158">
        <v>9.2512010000000006E-3</v>
      </c>
    </row>
    <row r="1869" spans="1:7" x14ac:dyDescent="0.25">
      <c r="A1869" s="6">
        <f t="shared" si="31"/>
        <v>45292.215624999997</v>
      </c>
      <c r="B1869" s="2">
        <v>45292</v>
      </c>
      <c r="C1869" s="3">
        <v>0.21562499999999998</v>
      </c>
      <c r="D1869">
        <v>18630</v>
      </c>
      <c r="E1869" s="57">
        <v>1025.1310000000001</v>
      </c>
      <c r="F1869" s="154">
        <v>14.81127</v>
      </c>
      <c r="G1869" s="158">
        <v>9.2512010000000006E-3</v>
      </c>
    </row>
    <row r="1870" spans="1:7" x14ac:dyDescent="0.25">
      <c r="A1870" s="6">
        <f t="shared" si="31"/>
        <v>45292.215740740743</v>
      </c>
      <c r="B1870" s="2">
        <v>45292</v>
      </c>
      <c r="C1870" s="3">
        <v>0.21574074074074076</v>
      </c>
      <c r="D1870">
        <v>18640</v>
      </c>
      <c r="E1870" s="57">
        <v>1025.125</v>
      </c>
      <c r="F1870" s="154">
        <v>14.81127</v>
      </c>
      <c r="G1870" s="158">
        <v>9.2512010000000006E-3</v>
      </c>
    </row>
    <row r="1871" spans="1:7" x14ac:dyDescent="0.25">
      <c r="A1871" s="6">
        <f t="shared" si="31"/>
        <v>45292.215856481482</v>
      </c>
      <c r="B1871" s="2">
        <v>45292</v>
      </c>
      <c r="C1871" s="3">
        <v>0.21585648148148148</v>
      </c>
      <c r="D1871">
        <v>18650</v>
      </c>
      <c r="E1871" s="57">
        <v>1025.1189999999999</v>
      </c>
      <c r="F1871" s="154">
        <v>14.81072</v>
      </c>
      <c r="G1871" s="158">
        <v>9.2512010000000006E-3</v>
      </c>
    </row>
    <row r="1872" spans="1:7" x14ac:dyDescent="0.25">
      <c r="A1872" s="6">
        <f t="shared" si="31"/>
        <v>45292.21597222222</v>
      </c>
      <c r="B1872" s="2">
        <v>45292</v>
      </c>
      <c r="C1872" s="3">
        <v>0.21597222222222223</v>
      </c>
      <c r="D1872">
        <v>18660</v>
      </c>
      <c r="E1872" s="57">
        <v>1025.1130000000001</v>
      </c>
      <c r="F1872" s="154">
        <v>14.81072</v>
      </c>
      <c r="G1872" s="158">
        <v>9.2512010000000006E-3</v>
      </c>
    </row>
    <row r="1873" spans="1:7" x14ac:dyDescent="0.25">
      <c r="A1873" s="6">
        <f t="shared" si="31"/>
        <v>45292.216087962966</v>
      </c>
      <c r="B1873" s="2">
        <v>45292</v>
      </c>
      <c r="C1873" s="3">
        <v>0.21608796296296295</v>
      </c>
      <c r="D1873">
        <v>18670</v>
      </c>
      <c r="E1873" s="57">
        <v>1025.1079999999999</v>
      </c>
      <c r="F1873" s="154">
        <v>14.81019</v>
      </c>
      <c r="G1873" s="158">
        <v>9.2512010000000006E-3</v>
      </c>
    </row>
    <row r="1874" spans="1:7" x14ac:dyDescent="0.25">
      <c r="A1874" s="6">
        <f t="shared" si="31"/>
        <v>45292.216203703705</v>
      </c>
      <c r="B1874" s="2">
        <v>45292</v>
      </c>
      <c r="C1874" s="3">
        <v>0.2162037037037037</v>
      </c>
      <c r="D1874">
        <v>18680</v>
      </c>
      <c r="E1874" s="57">
        <v>1025.1020000000001</v>
      </c>
      <c r="F1874" s="154">
        <v>14.81019</v>
      </c>
      <c r="G1874" s="158">
        <v>9.2512010000000006E-3</v>
      </c>
    </row>
    <row r="1875" spans="1:7" x14ac:dyDescent="0.25">
      <c r="A1875" s="6">
        <f t="shared" si="31"/>
        <v>45292.216319444444</v>
      </c>
      <c r="B1875" s="2">
        <v>45292</v>
      </c>
      <c r="C1875" s="3">
        <v>0.21631944444444443</v>
      </c>
      <c r="D1875">
        <v>18690</v>
      </c>
      <c r="E1875" s="57">
        <v>1025.097</v>
      </c>
      <c r="F1875" s="154">
        <v>14.80968</v>
      </c>
      <c r="G1875" s="158">
        <v>9.2512010000000006E-3</v>
      </c>
    </row>
    <row r="1876" spans="1:7" x14ac:dyDescent="0.25">
      <c r="A1876" s="6">
        <f t="shared" si="31"/>
        <v>45292.216435185182</v>
      </c>
      <c r="B1876" s="2">
        <v>45292</v>
      </c>
      <c r="C1876" s="3">
        <v>0.2164351851851852</v>
      </c>
      <c r="D1876">
        <v>18700</v>
      </c>
      <c r="E1876" s="57">
        <v>1025.0920000000001</v>
      </c>
      <c r="F1876" s="154">
        <v>14.80968</v>
      </c>
      <c r="G1876" s="158">
        <v>9.2512010000000006E-3</v>
      </c>
    </row>
    <row r="1877" spans="1:7" x14ac:dyDescent="0.25">
      <c r="A1877" s="6">
        <f t="shared" si="31"/>
        <v>45292.216550925928</v>
      </c>
      <c r="B1877" s="2">
        <v>45292</v>
      </c>
      <c r="C1877" s="3">
        <v>0.21655092592592592</v>
      </c>
      <c r="D1877">
        <v>18710</v>
      </c>
      <c r="E1877" s="57">
        <v>1025.087</v>
      </c>
      <c r="F1877" s="154">
        <v>14.80918</v>
      </c>
      <c r="G1877" s="158">
        <v>9.2512010000000006E-3</v>
      </c>
    </row>
    <row r="1878" spans="1:7" x14ac:dyDescent="0.25">
      <c r="A1878" s="6">
        <f t="shared" si="31"/>
        <v>45292.216666666667</v>
      </c>
      <c r="B1878" s="2">
        <v>45292</v>
      </c>
      <c r="C1878" s="3">
        <v>0.21666666666666667</v>
      </c>
      <c r="D1878">
        <v>18720</v>
      </c>
      <c r="E1878" s="57">
        <v>1025.0820000000001</v>
      </c>
      <c r="F1878" s="154">
        <v>14.80918</v>
      </c>
      <c r="G1878" s="158">
        <v>9.2512010000000006E-3</v>
      </c>
    </row>
    <row r="1879" spans="1:7" x14ac:dyDescent="0.25">
      <c r="A1879" s="6">
        <f t="shared" si="31"/>
        <v>45292.216782407406</v>
      </c>
      <c r="B1879" s="2">
        <v>45292</v>
      </c>
      <c r="C1879" s="3">
        <v>0.2167824074074074</v>
      </c>
      <c r="D1879">
        <v>18730</v>
      </c>
      <c r="E1879" s="57">
        <v>1025.078</v>
      </c>
      <c r="F1879" s="154">
        <v>14.808730000000001</v>
      </c>
      <c r="G1879" s="158">
        <v>9.2512010000000006E-3</v>
      </c>
    </row>
    <row r="1880" spans="1:7" x14ac:dyDescent="0.25">
      <c r="A1880" s="6">
        <f t="shared" si="31"/>
        <v>45292.216898148145</v>
      </c>
      <c r="B1880" s="2">
        <v>45292</v>
      </c>
      <c r="C1880" s="3">
        <v>0.21689814814814815</v>
      </c>
      <c r="D1880">
        <v>18740</v>
      </c>
      <c r="E1880" s="57">
        <v>1025.0740000000001</v>
      </c>
      <c r="F1880" s="154">
        <v>14.808730000000001</v>
      </c>
      <c r="G1880" s="158">
        <v>9.2512010000000006E-3</v>
      </c>
    </row>
    <row r="1881" spans="1:7" x14ac:dyDescent="0.25">
      <c r="A1881" s="6">
        <f t="shared" si="31"/>
        <v>45292.217013888891</v>
      </c>
      <c r="B1881" s="2">
        <v>45292</v>
      </c>
      <c r="C1881" s="3">
        <v>0.21701388888888887</v>
      </c>
      <c r="D1881">
        <v>18750</v>
      </c>
      <c r="E1881" s="57">
        <v>1025.07</v>
      </c>
      <c r="F1881" s="154">
        <v>14.80828</v>
      </c>
      <c r="G1881" s="158">
        <v>9.2512010000000006E-3</v>
      </c>
    </row>
    <row r="1882" spans="1:7" x14ac:dyDescent="0.25">
      <c r="A1882" s="6">
        <f t="shared" si="31"/>
        <v>45292.217129629629</v>
      </c>
      <c r="B1882" s="2">
        <v>45292</v>
      </c>
      <c r="C1882" s="3">
        <v>0.21712962962962964</v>
      </c>
      <c r="D1882">
        <v>18760</v>
      </c>
      <c r="E1882" s="57">
        <v>1025.066</v>
      </c>
      <c r="F1882" s="154">
        <v>14.80828</v>
      </c>
      <c r="G1882" s="158">
        <v>9.2512010000000006E-3</v>
      </c>
    </row>
    <row r="1883" spans="1:7" x14ac:dyDescent="0.25">
      <c r="A1883" s="6">
        <f t="shared" si="31"/>
        <v>45292.217245370368</v>
      </c>
      <c r="B1883" s="2">
        <v>45292</v>
      </c>
      <c r="C1883" s="3">
        <v>0.21724537037037037</v>
      </c>
      <c r="D1883">
        <v>18770</v>
      </c>
      <c r="E1883" s="57">
        <v>1025.0619999999999</v>
      </c>
      <c r="F1883" s="154">
        <v>14.807869999999999</v>
      </c>
      <c r="G1883" s="158">
        <v>9.2512010000000006E-3</v>
      </c>
    </row>
    <row r="1884" spans="1:7" x14ac:dyDescent="0.25">
      <c r="A1884" s="6">
        <f t="shared" si="31"/>
        <v>45292.217361111114</v>
      </c>
      <c r="B1884" s="2">
        <v>45292</v>
      </c>
      <c r="C1884" s="3">
        <v>0.21736111111111112</v>
      </c>
      <c r="D1884">
        <v>18780</v>
      </c>
      <c r="E1884" s="57">
        <v>1025.058</v>
      </c>
      <c r="F1884" s="154">
        <v>14.807869999999999</v>
      </c>
      <c r="G1884" s="158">
        <v>9.2512010000000006E-3</v>
      </c>
    </row>
    <row r="1885" spans="1:7" x14ac:dyDescent="0.25">
      <c r="A1885" s="6">
        <f t="shared" si="31"/>
        <v>45292.217476851853</v>
      </c>
      <c r="B1885" s="2">
        <v>45292</v>
      </c>
      <c r="C1885" s="3">
        <v>0.21747685185185184</v>
      </c>
      <c r="D1885">
        <v>18790</v>
      </c>
      <c r="E1885" s="57">
        <v>1025.0550000000001</v>
      </c>
      <c r="F1885" s="154">
        <v>14.80748</v>
      </c>
      <c r="G1885" s="158">
        <v>9.2512010000000006E-3</v>
      </c>
    </row>
    <row r="1886" spans="1:7" x14ac:dyDescent="0.25">
      <c r="A1886" s="6">
        <f t="shared" si="31"/>
        <v>45292.217592592591</v>
      </c>
      <c r="B1886" s="2">
        <v>45292</v>
      </c>
      <c r="C1886" s="3">
        <v>0.21759259259259259</v>
      </c>
      <c r="D1886">
        <v>18800</v>
      </c>
      <c r="E1886" s="57">
        <v>1025.0509999999999</v>
      </c>
      <c r="F1886" s="154">
        <v>14.80748</v>
      </c>
      <c r="G1886" s="158">
        <v>9.2512010000000006E-3</v>
      </c>
    </row>
    <row r="1887" spans="1:7" x14ac:dyDescent="0.25">
      <c r="A1887" s="6">
        <f t="shared" si="31"/>
        <v>45292.21770833333</v>
      </c>
      <c r="B1887" s="2">
        <v>45292</v>
      </c>
      <c r="C1887" s="3">
        <v>0.21770833333333331</v>
      </c>
      <c r="D1887">
        <v>18810</v>
      </c>
      <c r="E1887" s="57">
        <v>1025.048</v>
      </c>
      <c r="F1887" s="154">
        <v>14.80711</v>
      </c>
      <c r="G1887" s="158">
        <v>9.2512010000000006E-3</v>
      </c>
    </row>
    <row r="1888" spans="1:7" x14ac:dyDescent="0.25">
      <c r="A1888" s="6">
        <f t="shared" si="31"/>
        <v>45292.217824074076</v>
      </c>
      <c r="B1888" s="2">
        <v>45292</v>
      </c>
      <c r="C1888" s="3">
        <v>0.21782407407407409</v>
      </c>
      <c r="D1888">
        <v>18820</v>
      </c>
      <c r="E1888" s="57">
        <v>1025.0450000000001</v>
      </c>
      <c r="F1888" s="154">
        <v>14.80711</v>
      </c>
      <c r="G1888" s="158">
        <v>9.2512010000000006E-3</v>
      </c>
    </row>
    <row r="1889" spans="1:7" x14ac:dyDescent="0.25">
      <c r="A1889" s="6">
        <f t="shared" si="31"/>
        <v>45292.217939814815</v>
      </c>
      <c r="B1889" s="2">
        <v>45292</v>
      </c>
      <c r="C1889" s="3">
        <v>0.21793981481481481</v>
      </c>
      <c r="D1889">
        <v>18830</v>
      </c>
      <c r="E1889" s="57">
        <v>1025.0419999999999</v>
      </c>
      <c r="F1889" s="154">
        <v>14.806760000000001</v>
      </c>
      <c r="G1889" s="158">
        <v>9.2512010000000006E-3</v>
      </c>
    </row>
    <row r="1890" spans="1:7" x14ac:dyDescent="0.25">
      <c r="A1890" s="6">
        <f t="shared" si="31"/>
        <v>45292.218055555553</v>
      </c>
      <c r="B1890" s="2">
        <v>45292</v>
      </c>
      <c r="C1890" s="3">
        <v>0.21805555555555556</v>
      </c>
      <c r="D1890">
        <v>18840</v>
      </c>
      <c r="E1890" s="57">
        <v>1025.039</v>
      </c>
      <c r="F1890" s="154">
        <v>14.806760000000001</v>
      </c>
      <c r="G1890" s="158">
        <v>9.2512010000000006E-3</v>
      </c>
    </row>
    <row r="1891" spans="1:7" x14ac:dyDescent="0.25">
      <c r="A1891" s="6">
        <f t="shared" si="31"/>
        <v>45292.218171296299</v>
      </c>
      <c r="B1891" s="2">
        <v>45292</v>
      </c>
      <c r="C1891" s="3">
        <v>0.21817129629629628</v>
      </c>
      <c r="D1891">
        <v>18850</v>
      </c>
      <c r="E1891" s="57">
        <v>1025.0360000000001</v>
      </c>
      <c r="F1891" s="154">
        <v>14.806419999999999</v>
      </c>
      <c r="G1891" s="158">
        <v>9.2512010000000006E-3</v>
      </c>
    </row>
    <row r="1892" spans="1:7" x14ac:dyDescent="0.25">
      <c r="A1892" s="6">
        <f t="shared" si="31"/>
        <v>45292.218287037038</v>
      </c>
      <c r="B1892" s="2">
        <v>45292</v>
      </c>
      <c r="C1892" s="3">
        <v>0.21828703703703703</v>
      </c>
      <c r="D1892">
        <v>18860</v>
      </c>
      <c r="E1892" s="57">
        <v>1025.0329999999999</v>
      </c>
      <c r="F1892" s="154">
        <v>14.806419999999999</v>
      </c>
      <c r="G1892" s="158">
        <v>9.2512010000000006E-3</v>
      </c>
    </row>
    <row r="1893" spans="1:7" x14ac:dyDescent="0.25">
      <c r="A1893" s="6">
        <f t="shared" si="31"/>
        <v>45292.218402777777</v>
      </c>
      <c r="B1893" s="2">
        <v>45292</v>
      </c>
      <c r="C1893" s="3">
        <v>0.21840277777777775</v>
      </c>
      <c r="D1893">
        <v>18870</v>
      </c>
      <c r="E1893" s="57">
        <v>1025.0309999999999</v>
      </c>
      <c r="F1893" s="154">
        <v>14.80611</v>
      </c>
      <c r="G1893" s="158">
        <v>9.2512010000000006E-3</v>
      </c>
    </row>
    <row r="1894" spans="1:7" x14ac:dyDescent="0.25">
      <c r="A1894" s="6">
        <f t="shared" si="31"/>
        <v>45292.218518518515</v>
      </c>
      <c r="B1894" s="2">
        <v>45292</v>
      </c>
      <c r="C1894" s="3">
        <v>0.21851851851851853</v>
      </c>
      <c r="D1894">
        <v>18880</v>
      </c>
      <c r="E1894" s="57">
        <v>1025.028</v>
      </c>
      <c r="F1894" s="154">
        <v>14.80611</v>
      </c>
      <c r="G1894" s="158">
        <v>9.2512010000000006E-3</v>
      </c>
    </row>
    <row r="1895" spans="1:7" x14ac:dyDescent="0.25">
      <c r="A1895" s="6">
        <f t="shared" si="31"/>
        <v>45292.218634259261</v>
      </c>
      <c r="B1895" s="2">
        <v>45292</v>
      </c>
      <c r="C1895" s="3">
        <v>0.21863425925925925</v>
      </c>
      <c r="D1895">
        <v>18890</v>
      </c>
      <c r="E1895" s="57">
        <v>1025.0260000000001</v>
      </c>
      <c r="F1895" s="154">
        <v>14.8058</v>
      </c>
      <c r="G1895" s="158">
        <v>9.2512010000000006E-3</v>
      </c>
    </row>
    <row r="1896" spans="1:7" x14ac:dyDescent="0.25">
      <c r="A1896" s="6">
        <f t="shared" si="31"/>
        <v>45292.21875</v>
      </c>
      <c r="B1896" s="2">
        <v>45292</v>
      </c>
      <c r="C1896" s="3">
        <v>0.21875</v>
      </c>
      <c r="D1896">
        <v>18900</v>
      </c>
      <c r="E1896" s="57">
        <v>1025.0239999999999</v>
      </c>
      <c r="F1896" s="154">
        <v>14.8058</v>
      </c>
      <c r="G1896" s="158">
        <v>9.2512010000000006E-3</v>
      </c>
    </row>
    <row r="1897" spans="1:7" x14ac:dyDescent="0.25">
      <c r="A1897" s="6">
        <f t="shared" si="31"/>
        <v>45292.218865740739</v>
      </c>
      <c r="B1897" s="2">
        <v>45292</v>
      </c>
      <c r="C1897" s="3">
        <v>0.21886574074074075</v>
      </c>
      <c r="D1897">
        <v>18910</v>
      </c>
      <c r="E1897" s="57">
        <v>1025.021</v>
      </c>
      <c r="F1897" s="154">
        <v>14.8058</v>
      </c>
      <c r="G1897" s="158">
        <v>9.2512010000000006E-3</v>
      </c>
    </row>
    <row r="1898" spans="1:7" x14ac:dyDescent="0.25">
      <c r="A1898" s="6">
        <f t="shared" si="31"/>
        <v>45292.218981481485</v>
      </c>
      <c r="B1898" s="2">
        <v>45292</v>
      </c>
      <c r="C1898" s="3">
        <v>0.21898148148148147</v>
      </c>
      <c r="D1898">
        <v>18920</v>
      </c>
      <c r="E1898" s="57">
        <v>1025.019</v>
      </c>
      <c r="F1898" s="154">
        <v>14.805389999999999</v>
      </c>
      <c r="G1898" s="158">
        <v>9.2512010000000006E-3</v>
      </c>
    </row>
    <row r="1899" spans="1:7" x14ac:dyDescent="0.25">
      <c r="A1899" s="6">
        <f t="shared" si="31"/>
        <v>45292.219097222223</v>
      </c>
      <c r="B1899" s="2">
        <v>45292</v>
      </c>
      <c r="C1899" s="3">
        <v>0.21909722222222225</v>
      </c>
      <c r="D1899">
        <v>18930</v>
      </c>
      <c r="E1899" s="57">
        <v>1025.0170000000001</v>
      </c>
      <c r="F1899" s="154">
        <v>14.805389999999999</v>
      </c>
      <c r="G1899" s="158">
        <v>9.2512010000000006E-3</v>
      </c>
    </row>
    <row r="1900" spans="1:7" x14ac:dyDescent="0.25">
      <c r="A1900" s="6">
        <f t="shared" si="31"/>
        <v>45292.219212962962</v>
      </c>
      <c r="B1900" s="2">
        <v>45292</v>
      </c>
      <c r="C1900" s="3">
        <v>0.21921296296296297</v>
      </c>
      <c r="D1900">
        <v>18940</v>
      </c>
      <c r="E1900" s="57">
        <v>1025.0150000000001</v>
      </c>
      <c r="F1900" s="154">
        <v>14.805389999999999</v>
      </c>
      <c r="G1900" s="158">
        <v>9.2512010000000006E-3</v>
      </c>
    </row>
    <row r="1901" spans="1:7" x14ac:dyDescent="0.25">
      <c r="A1901" s="6">
        <f t="shared" si="31"/>
        <v>45292.219328703701</v>
      </c>
      <c r="B1901" s="2">
        <v>45292</v>
      </c>
      <c r="C1901" s="3">
        <v>0.21932870370370372</v>
      </c>
      <c r="D1901">
        <v>18950</v>
      </c>
      <c r="E1901" s="57">
        <v>1025.0129999999999</v>
      </c>
      <c r="F1901" s="154">
        <v>14.805</v>
      </c>
      <c r="G1901" s="158">
        <v>9.2512010000000006E-3</v>
      </c>
    </row>
    <row r="1902" spans="1:7" x14ac:dyDescent="0.25">
      <c r="A1902" s="6">
        <f t="shared" si="31"/>
        <v>45292.219444444447</v>
      </c>
      <c r="B1902" s="2">
        <v>45292</v>
      </c>
      <c r="C1902" s="3">
        <v>0.21944444444444444</v>
      </c>
      <c r="D1902">
        <v>18960</v>
      </c>
      <c r="E1902" s="57">
        <v>1025.0119999999999</v>
      </c>
      <c r="F1902" s="154">
        <v>14.805</v>
      </c>
      <c r="G1902" s="158">
        <v>9.2512010000000006E-3</v>
      </c>
    </row>
    <row r="1903" spans="1:7" x14ac:dyDescent="0.25">
      <c r="A1903" s="6">
        <f t="shared" si="31"/>
        <v>45292.219560185185</v>
      </c>
      <c r="B1903" s="2">
        <v>45292</v>
      </c>
      <c r="C1903" s="3">
        <v>0.21956018518518519</v>
      </c>
      <c r="D1903">
        <v>18970</v>
      </c>
      <c r="E1903" s="57">
        <v>1025.01</v>
      </c>
      <c r="F1903" s="154">
        <v>14.805</v>
      </c>
      <c r="G1903" s="158">
        <v>9.2512010000000006E-3</v>
      </c>
    </row>
    <row r="1904" spans="1:7" x14ac:dyDescent="0.25">
      <c r="A1904" s="6">
        <f t="shared" si="31"/>
        <v>45292.219675925924</v>
      </c>
      <c r="B1904" s="2">
        <v>45292</v>
      </c>
      <c r="C1904" s="3">
        <v>0.21967592592592591</v>
      </c>
      <c r="D1904">
        <v>18980</v>
      </c>
      <c r="E1904" s="57">
        <v>1025.008</v>
      </c>
      <c r="F1904" s="154">
        <v>14.804639999999999</v>
      </c>
      <c r="G1904" s="158">
        <v>9.2512010000000006E-3</v>
      </c>
    </row>
    <row r="1905" spans="1:7" x14ac:dyDescent="0.25">
      <c r="A1905" s="6">
        <f t="shared" si="31"/>
        <v>45292.21979166667</v>
      </c>
      <c r="B1905" s="2">
        <v>45292</v>
      </c>
      <c r="C1905" s="3">
        <v>0.21979166666666669</v>
      </c>
      <c r="D1905">
        <v>18990</v>
      </c>
      <c r="E1905" s="57">
        <v>1025.0070000000001</v>
      </c>
      <c r="F1905" s="154">
        <v>14.804639999999999</v>
      </c>
      <c r="G1905" s="158">
        <v>9.2512010000000006E-3</v>
      </c>
    </row>
    <row r="1906" spans="1:7" x14ac:dyDescent="0.25">
      <c r="A1906" s="6">
        <f t="shared" si="31"/>
        <v>45292.219907407409</v>
      </c>
      <c r="B1906" s="2">
        <v>45292</v>
      </c>
      <c r="C1906" s="3">
        <v>0.21990740740740741</v>
      </c>
      <c r="D1906">
        <v>19000</v>
      </c>
      <c r="E1906" s="57">
        <v>1025.0050000000001</v>
      </c>
      <c r="F1906" s="154">
        <v>14.804639999999999</v>
      </c>
      <c r="G1906" s="158">
        <v>9.2512010000000006E-3</v>
      </c>
    </row>
    <row r="1907" spans="1:7" x14ac:dyDescent="0.25">
      <c r="A1907" s="6">
        <f t="shared" si="31"/>
        <v>45292.220023148147</v>
      </c>
      <c r="B1907" s="2">
        <v>45292</v>
      </c>
      <c r="C1907" s="3">
        <v>0.22002314814814816</v>
      </c>
      <c r="D1907">
        <v>19010</v>
      </c>
      <c r="E1907" s="57">
        <v>1025.0039999999999</v>
      </c>
      <c r="F1907" s="154">
        <v>14.804309999999999</v>
      </c>
      <c r="G1907" s="158">
        <v>9.2512010000000006E-3</v>
      </c>
    </row>
    <row r="1908" spans="1:7" x14ac:dyDescent="0.25">
      <c r="A1908" s="6">
        <f t="shared" si="31"/>
        <v>45292.220138888886</v>
      </c>
      <c r="B1908" s="2">
        <v>45292</v>
      </c>
      <c r="C1908" s="3">
        <v>0.22013888888888888</v>
      </c>
      <c r="D1908">
        <v>19020</v>
      </c>
      <c r="E1908" s="57">
        <v>1025.0029999999999</v>
      </c>
      <c r="F1908" s="154">
        <v>14.804309999999999</v>
      </c>
      <c r="G1908" s="158">
        <v>9.2512010000000006E-3</v>
      </c>
    </row>
    <row r="1909" spans="1:7" x14ac:dyDescent="0.25">
      <c r="A1909" s="6">
        <f t="shared" si="31"/>
        <v>45292.220254629632</v>
      </c>
      <c r="B1909" s="2">
        <v>45292</v>
      </c>
      <c r="C1909" s="3">
        <v>0.22025462962962963</v>
      </c>
      <c r="D1909">
        <v>19030</v>
      </c>
      <c r="E1909" s="57">
        <v>1025.001</v>
      </c>
      <c r="F1909" s="154">
        <v>14.804309999999999</v>
      </c>
      <c r="G1909" s="158">
        <v>9.2512010000000006E-3</v>
      </c>
    </row>
    <row r="1910" spans="1:7" x14ac:dyDescent="0.25">
      <c r="A1910" s="6">
        <f t="shared" si="31"/>
        <v>45292.220370370371</v>
      </c>
      <c r="B1910" s="2">
        <v>45292</v>
      </c>
      <c r="C1910" s="3">
        <v>0.22037037037037036</v>
      </c>
      <c r="D1910">
        <v>19040</v>
      </c>
      <c r="E1910" s="57">
        <v>1025</v>
      </c>
      <c r="F1910" s="154">
        <v>14.80402</v>
      </c>
      <c r="G1910" s="158">
        <v>9.2512010000000006E-3</v>
      </c>
    </row>
    <row r="1911" spans="1:7" x14ac:dyDescent="0.25">
      <c r="A1911" s="6">
        <f t="shared" si="31"/>
        <v>45292.220486111109</v>
      </c>
      <c r="B1911" s="2">
        <v>45292</v>
      </c>
      <c r="C1911" s="3">
        <v>0.22048611111111113</v>
      </c>
      <c r="D1911">
        <v>19050</v>
      </c>
      <c r="E1911" s="57">
        <v>1024.999</v>
      </c>
      <c r="F1911" s="154">
        <v>14.80402</v>
      </c>
      <c r="G1911" s="158">
        <v>9.2512010000000006E-3</v>
      </c>
    </row>
    <row r="1912" spans="1:7" x14ac:dyDescent="0.25">
      <c r="A1912" s="6">
        <f t="shared" si="31"/>
        <v>45292.220601851855</v>
      </c>
      <c r="B1912" s="2">
        <v>45292</v>
      </c>
      <c r="C1912" s="3">
        <v>0.22060185185185185</v>
      </c>
      <c r="D1912">
        <v>19060</v>
      </c>
      <c r="E1912" s="57">
        <v>1024.998</v>
      </c>
      <c r="F1912" s="154">
        <v>14.80402</v>
      </c>
      <c r="G1912" s="158">
        <v>9.2512010000000006E-3</v>
      </c>
    </row>
    <row r="1913" spans="1:7" x14ac:dyDescent="0.25">
      <c r="A1913" s="6">
        <f t="shared" si="31"/>
        <v>45292.220717592594</v>
      </c>
      <c r="B1913" s="2">
        <v>45292</v>
      </c>
      <c r="C1913" s="3">
        <v>0.2207175925925926</v>
      </c>
      <c r="D1913">
        <v>19070</v>
      </c>
      <c r="E1913" s="57">
        <v>1024.9970000000001</v>
      </c>
      <c r="F1913" s="154">
        <v>14.80402</v>
      </c>
      <c r="G1913" s="158">
        <v>9.2512010000000006E-3</v>
      </c>
    </row>
    <row r="1914" spans="1:7" x14ac:dyDescent="0.25">
      <c r="A1914" s="6">
        <f t="shared" si="31"/>
        <v>45292.220833333333</v>
      </c>
      <c r="B1914" s="2">
        <v>45292</v>
      </c>
      <c r="C1914" s="3">
        <v>0.22083333333333333</v>
      </c>
      <c r="D1914">
        <v>19080</v>
      </c>
      <c r="E1914" s="57">
        <v>1024.9960000000001</v>
      </c>
      <c r="F1914" s="154">
        <v>14.80402</v>
      </c>
      <c r="G1914" s="158">
        <v>9.2512010000000006E-3</v>
      </c>
    </row>
    <row r="1915" spans="1:7" x14ac:dyDescent="0.25">
      <c r="A1915" s="6">
        <f t="shared" si="31"/>
        <v>45292.220949074072</v>
      </c>
      <c r="B1915" s="2">
        <v>45292</v>
      </c>
      <c r="C1915" s="3">
        <v>0.22094907407407408</v>
      </c>
      <c r="D1915">
        <v>19090</v>
      </c>
      <c r="E1915" s="57">
        <v>1024.9949999999999</v>
      </c>
      <c r="F1915" s="154">
        <v>14.80402</v>
      </c>
      <c r="G1915" s="158">
        <v>9.2512010000000006E-3</v>
      </c>
    </row>
    <row r="1916" spans="1:7" x14ac:dyDescent="0.25">
      <c r="A1916" s="6">
        <f t="shared" si="31"/>
        <v>45292.221064814818</v>
      </c>
      <c r="B1916" s="2">
        <v>45292</v>
      </c>
      <c r="C1916" s="3">
        <v>0.2210648148148148</v>
      </c>
      <c r="D1916">
        <v>19100</v>
      </c>
      <c r="E1916" s="57">
        <v>1024.9939999999999</v>
      </c>
      <c r="F1916" s="154">
        <v>14.80402</v>
      </c>
      <c r="G1916" s="158">
        <v>9.2512010000000006E-3</v>
      </c>
    </row>
    <row r="1917" spans="1:7" x14ac:dyDescent="0.25">
      <c r="A1917" s="6">
        <f t="shared" si="31"/>
        <v>45292.221180555556</v>
      </c>
      <c r="B1917" s="2">
        <v>45292</v>
      </c>
      <c r="C1917" s="3">
        <v>0.22118055555555557</v>
      </c>
      <c r="D1917">
        <v>19110</v>
      </c>
      <c r="E1917" s="57">
        <v>1024.9929999999999</v>
      </c>
      <c r="F1917" s="154">
        <v>14.80402</v>
      </c>
      <c r="G1917" s="158">
        <v>9.2512010000000006E-3</v>
      </c>
    </row>
    <row r="1918" spans="1:7" x14ac:dyDescent="0.25">
      <c r="A1918" s="6">
        <f t="shared" si="31"/>
        <v>45292.221296296295</v>
      </c>
      <c r="B1918" s="2">
        <v>45292</v>
      </c>
      <c r="C1918" s="3">
        <v>0.2212962962962963</v>
      </c>
      <c r="D1918">
        <v>19120</v>
      </c>
      <c r="E1918" s="57">
        <v>1024.992</v>
      </c>
      <c r="F1918" s="154">
        <v>14.80402</v>
      </c>
      <c r="G1918" s="158">
        <v>9.2512010000000006E-3</v>
      </c>
    </row>
    <row r="1919" spans="1:7" x14ac:dyDescent="0.25">
      <c r="A1919" s="6">
        <f t="shared" si="31"/>
        <v>45292.221412037034</v>
      </c>
      <c r="B1919" s="2">
        <v>45292</v>
      </c>
      <c r="C1919" s="3">
        <v>0.22141203703703705</v>
      </c>
      <c r="D1919">
        <v>19130</v>
      </c>
      <c r="E1919" s="57">
        <v>1024.991</v>
      </c>
      <c r="F1919" s="154">
        <v>14.80402</v>
      </c>
      <c r="G1919" s="158">
        <v>9.2512010000000006E-3</v>
      </c>
    </row>
    <row r="1920" spans="1:7" x14ac:dyDescent="0.25">
      <c r="A1920" s="6">
        <f t="shared" si="31"/>
        <v>45292.22152777778</v>
      </c>
      <c r="B1920" s="2">
        <v>45292</v>
      </c>
      <c r="C1920" s="3">
        <v>0.22152777777777777</v>
      </c>
      <c r="D1920">
        <v>19140</v>
      </c>
      <c r="E1920" s="57">
        <v>1024.99</v>
      </c>
      <c r="F1920" s="154">
        <v>14.80402</v>
      </c>
      <c r="G1920" s="158">
        <v>9.2512010000000006E-3</v>
      </c>
    </row>
    <row r="1921" spans="1:7" x14ac:dyDescent="0.25">
      <c r="A1921" s="6">
        <f t="shared" si="31"/>
        <v>45292.221643518518</v>
      </c>
      <c r="B1921" s="2">
        <v>45292</v>
      </c>
      <c r="C1921" s="3">
        <v>0.22164351851851852</v>
      </c>
      <c r="D1921">
        <v>19150</v>
      </c>
      <c r="E1921" s="57">
        <v>1024.989</v>
      </c>
      <c r="F1921" s="154">
        <v>14.80402</v>
      </c>
      <c r="G1921" s="158">
        <v>9.2512010000000006E-3</v>
      </c>
    </row>
    <row r="1922" spans="1:7" x14ac:dyDescent="0.25">
      <c r="A1922" s="6">
        <f t="shared" si="31"/>
        <v>45292.221759259257</v>
      </c>
      <c r="B1922" s="2">
        <v>45292</v>
      </c>
      <c r="C1922" s="3">
        <v>0.22175925925925924</v>
      </c>
      <c r="D1922">
        <v>19160</v>
      </c>
      <c r="E1922" s="57">
        <v>1024.9870000000001</v>
      </c>
      <c r="F1922" s="154">
        <v>14.80402</v>
      </c>
      <c r="G1922" s="158">
        <v>9.2512010000000006E-3</v>
      </c>
    </row>
    <row r="1923" spans="1:7" x14ac:dyDescent="0.25">
      <c r="A1923" s="6">
        <f t="shared" si="31"/>
        <v>45292.221875000003</v>
      </c>
      <c r="B1923" s="2">
        <v>45292</v>
      </c>
      <c r="C1923" s="3">
        <v>0.22187500000000002</v>
      </c>
      <c r="D1923">
        <v>19170</v>
      </c>
      <c r="E1923" s="57">
        <v>1024.9860000000001</v>
      </c>
      <c r="F1923" s="154">
        <v>14.80402</v>
      </c>
      <c r="G1923" s="158">
        <v>9.2512010000000006E-3</v>
      </c>
    </row>
    <row r="1924" spans="1:7" x14ac:dyDescent="0.25">
      <c r="A1924" s="6">
        <f t="shared" si="31"/>
        <v>45292.221990740742</v>
      </c>
      <c r="B1924" s="2">
        <v>45292</v>
      </c>
      <c r="C1924" s="3">
        <v>0.22199074074074074</v>
      </c>
      <c r="D1924">
        <v>19180</v>
      </c>
      <c r="E1924" s="57">
        <v>1024.9860000000001</v>
      </c>
      <c r="F1924" s="154">
        <v>14.80402</v>
      </c>
      <c r="G1924" s="158">
        <v>9.2512010000000006E-3</v>
      </c>
    </row>
    <row r="1925" spans="1:7" x14ac:dyDescent="0.25">
      <c r="A1925" s="6">
        <f t="shared" si="31"/>
        <v>45292.22210648148</v>
      </c>
      <c r="B1925" s="2">
        <v>45292</v>
      </c>
      <c r="C1925" s="3">
        <v>0.22210648148148149</v>
      </c>
      <c r="D1925">
        <v>19190</v>
      </c>
      <c r="E1925" s="57">
        <v>1024.9849999999999</v>
      </c>
      <c r="F1925" s="154">
        <v>14.80402</v>
      </c>
      <c r="G1925" s="158">
        <v>9.2512010000000006E-3</v>
      </c>
    </row>
    <row r="1926" spans="1:7" x14ac:dyDescent="0.25">
      <c r="A1926" s="6">
        <f t="shared" ref="A1926:A1989" si="32">DATEVALUE(TEXT($A$1,"MM/DD/YYYY"))+C1926</f>
        <v>45292.222222222219</v>
      </c>
      <c r="B1926" s="2">
        <v>45292</v>
      </c>
      <c r="C1926" s="3">
        <v>0.22222222222222221</v>
      </c>
      <c r="D1926">
        <v>19200</v>
      </c>
      <c r="E1926" s="57">
        <v>1024.9839999999999</v>
      </c>
      <c r="F1926" s="154">
        <v>14.80402</v>
      </c>
      <c r="G1926" s="158">
        <v>9.2512010000000006E-3</v>
      </c>
    </row>
    <row r="1927" spans="1:7" x14ac:dyDescent="0.25">
      <c r="A1927" s="6">
        <f t="shared" si="32"/>
        <v>45292.222337962965</v>
      </c>
      <c r="B1927" s="2">
        <v>45292</v>
      </c>
      <c r="C1927" s="3">
        <v>0.22233796296296296</v>
      </c>
      <c r="D1927">
        <v>19210</v>
      </c>
      <c r="E1927" s="57">
        <v>1024.9829999999999</v>
      </c>
      <c r="F1927" s="154">
        <v>14.80402</v>
      </c>
      <c r="G1927" s="158">
        <v>9.2512010000000006E-3</v>
      </c>
    </row>
    <row r="1928" spans="1:7" x14ac:dyDescent="0.25">
      <c r="A1928" s="6">
        <f t="shared" si="32"/>
        <v>45292.222453703704</v>
      </c>
      <c r="B1928" s="2">
        <v>45292</v>
      </c>
      <c r="C1928" s="3">
        <v>0.22245370370370368</v>
      </c>
      <c r="D1928">
        <v>19220</v>
      </c>
      <c r="E1928" s="57">
        <v>1024.982</v>
      </c>
      <c r="F1928" s="154">
        <v>14.80402</v>
      </c>
      <c r="G1928" s="158">
        <v>9.2512010000000006E-3</v>
      </c>
    </row>
    <row r="1929" spans="1:7" x14ac:dyDescent="0.25">
      <c r="A1929" s="6">
        <f t="shared" si="32"/>
        <v>45292.222569444442</v>
      </c>
      <c r="B1929" s="2">
        <v>45292</v>
      </c>
      <c r="C1929" s="3">
        <v>0.22256944444444446</v>
      </c>
      <c r="D1929">
        <v>19230</v>
      </c>
      <c r="E1929" s="57">
        <v>1024.981</v>
      </c>
      <c r="F1929" s="154">
        <v>14.80402</v>
      </c>
      <c r="G1929" s="158">
        <v>9.2512010000000006E-3</v>
      </c>
    </row>
    <row r="1930" spans="1:7" x14ac:dyDescent="0.25">
      <c r="A1930" s="6">
        <f t="shared" si="32"/>
        <v>45292.222685185188</v>
      </c>
      <c r="B1930" s="2">
        <v>45292</v>
      </c>
      <c r="C1930" s="3">
        <v>0.22268518518518518</v>
      </c>
      <c r="D1930">
        <v>19240</v>
      </c>
      <c r="E1930" s="57">
        <v>1024.98</v>
      </c>
      <c r="F1930" s="154">
        <v>14.80402</v>
      </c>
      <c r="G1930" s="158">
        <v>9.2512010000000006E-3</v>
      </c>
    </row>
    <row r="1931" spans="1:7" x14ac:dyDescent="0.25">
      <c r="A1931" s="6">
        <f t="shared" si="32"/>
        <v>45292.222800925927</v>
      </c>
      <c r="B1931" s="2">
        <v>45292</v>
      </c>
      <c r="C1931" s="3">
        <v>0.22280092592592593</v>
      </c>
      <c r="D1931">
        <v>19250</v>
      </c>
      <c r="E1931" s="57">
        <v>1024.979</v>
      </c>
      <c r="F1931" s="154">
        <v>14.80402</v>
      </c>
      <c r="G1931" s="158">
        <v>9.2512010000000006E-3</v>
      </c>
    </row>
    <row r="1932" spans="1:7" x14ac:dyDescent="0.25">
      <c r="A1932" s="6">
        <f t="shared" si="32"/>
        <v>45292.222916666666</v>
      </c>
      <c r="B1932" s="2">
        <v>45292</v>
      </c>
      <c r="C1932" s="3">
        <v>0.22291666666666665</v>
      </c>
      <c r="D1932">
        <v>19260</v>
      </c>
      <c r="E1932" s="57">
        <v>1024.9780000000001</v>
      </c>
      <c r="F1932" s="154">
        <v>14.80402</v>
      </c>
      <c r="G1932" s="158">
        <v>9.2512010000000006E-3</v>
      </c>
    </row>
    <row r="1933" spans="1:7" x14ac:dyDescent="0.25">
      <c r="A1933" s="6">
        <f t="shared" si="32"/>
        <v>45292.223032407404</v>
      </c>
      <c r="B1933" s="2">
        <v>45292</v>
      </c>
      <c r="C1933" s="3">
        <v>0.2230324074074074</v>
      </c>
      <c r="D1933">
        <v>19270</v>
      </c>
      <c r="E1933" s="57">
        <v>1024.9770000000001</v>
      </c>
      <c r="F1933" s="154">
        <v>14.80402</v>
      </c>
      <c r="G1933" s="158">
        <v>9.2512010000000006E-3</v>
      </c>
    </row>
    <row r="1934" spans="1:7" x14ac:dyDescent="0.25">
      <c r="A1934" s="6">
        <f t="shared" si="32"/>
        <v>45292.22314814815</v>
      </c>
      <c r="B1934" s="2">
        <v>45292</v>
      </c>
      <c r="C1934" s="3">
        <v>0.22314814814814812</v>
      </c>
      <c r="D1934">
        <v>19280</v>
      </c>
      <c r="E1934" s="57">
        <v>1024.9760000000001</v>
      </c>
      <c r="F1934" s="154">
        <v>14.80402</v>
      </c>
      <c r="G1934" s="158">
        <v>9.2512010000000006E-3</v>
      </c>
    </row>
    <row r="1935" spans="1:7" x14ac:dyDescent="0.25">
      <c r="A1935" s="6">
        <f t="shared" si="32"/>
        <v>45292.223263888889</v>
      </c>
      <c r="B1935" s="2">
        <v>45292</v>
      </c>
      <c r="C1935" s="3">
        <v>0.2232638888888889</v>
      </c>
      <c r="D1935">
        <v>19290</v>
      </c>
      <c r="E1935" s="57">
        <v>1024.9749999999999</v>
      </c>
      <c r="F1935" s="154">
        <v>14.80402</v>
      </c>
      <c r="G1935" s="158">
        <v>9.2512010000000006E-3</v>
      </c>
    </row>
    <row r="1936" spans="1:7" x14ac:dyDescent="0.25">
      <c r="A1936" s="6">
        <f t="shared" si="32"/>
        <v>45292.223379629628</v>
      </c>
      <c r="B1936" s="2">
        <v>45292</v>
      </c>
      <c r="C1936" s="3">
        <v>0.22337962962962962</v>
      </c>
      <c r="D1936">
        <v>19300</v>
      </c>
      <c r="E1936" s="57">
        <v>1024.9749999999999</v>
      </c>
      <c r="F1936" s="154">
        <v>14.80402</v>
      </c>
      <c r="G1936" s="158">
        <v>9.2512010000000006E-3</v>
      </c>
    </row>
    <row r="1937" spans="1:7" x14ac:dyDescent="0.25">
      <c r="A1937" s="6">
        <f t="shared" si="32"/>
        <v>45292.223495370374</v>
      </c>
      <c r="B1937" s="2">
        <v>45292</v>
      </c>
      <c r="C1937" s="3">
        <v>0.22349537037037037</v>
      </c>
      <c r="D1937">
        <v>19310</v>
      </c>
      <c r="E1937" s="57">
        <v>1024.9739999999999</v>
      </c>
      <c r="F1937" s="154">
        <v>14.80402</v>
      </c>
      <c r="G1937" s="158">
        <v>9.2512010000000006E-3</v>
      </c>
    </row>
    <row r="1938" spans="1:7" x14ac:dyDescent="0.25">
      <c r="A1938" s="6">
        <f t="shared" si="32"/>
        <v>45292.223611111112</v>
      </c>
      <c r="B1938" s="2">
        <v>45292</v>
      </c>
      <c r="C1938" s="3">
        <v>0.22361111111111109</v>
      </c>
      <c r="D1938">
        <v>19320</v>
      </c>
      <c r="E1938" s="57">
        <v>1024.973</v>
      </c>
      <c r="F1938" s="154">
        <v>14.80402</v>
      </c>
      <c r="G1938" s="158">
        <v>9.2512010000000006E-3</v>
      </c>
    </row>
    <row r="1939" spans="1:7" x14ac:dyDescent="0.25">
      <c r="A1939" s="6">
        <f t="shared" si="32"/>
        <v>45292.223726851851</v>
      </c>
      <c r="B1939" s="2">
        <v>45292</v>
      </c>
      <c r="C1939" s="3">
        <v>0.22372685185185184</v>
      </c>
      <c r="D1939">
        <v>19330</v>
      </c>
      <c r="E1939" s="57">
        <v>1024.972</v>
      </c>
      <c r="F1939" s="154">
        <v>14.80402</v>
      </c>
      <c r="G1939" s="158">
        <v>9.2512010000000006E-3</v>
      </c>
    </row>
    <row r="1940" spans="1:7" x14ac:dyDescent="0.25">
      <c r="A1940" s="6">
        <f t="shared" si="32"/>
        <v>45292.22384259259</v>
      </c>
      <c r="B1940" s="2">
        <v>45292</v>
      </c>
      <c r="C1940" s="3">
        <v>0.22384259259259257</v>
      </c>
      <c r="D1940">
        <v>19340</v>
      </c>
      <c r="E1940" s="57">
        <v>1024.971</v>
      </c>
      <c r="F1940" s="154">
        <v>14.80402</v>
      </c>
      <c r="G1940" s="158">
        <v>9.2512010000000006E-3</v>
      </c>
    </row>
    <row r="1941" spans="1:7" x14ac:dyDescent="0.25">
      <c r="A1941" s="6">
        <f t="shared" si="32"/>
        <v>45292.223958333336</v>
      </c>
      <c r="B1941" s="2">
        <v>45292</v>
      </c>
      <c r="C1941" s="3">
        <v>0.22395833333333334</v>
      </c>
      <c r="D1941">
        <v>19350</v>
      </c>
      <c r="E1941" s="57">
        <v>1024.97</v>
      </c>
      <c r="F1941" s="154">
        <v>14.80402</v>
      </c>
      <c r="G1941" s="158">
        <v>9.2512010000000006E-3</v>
      </c>
    </row>
    <row r="1942" spans="1:7" x14ac:dyDescent="0.25">
      <c r="A1942" s="6">
        <f t="shared" si="32"/>
        <v>45292.224074074074</v>
      </c>
      <c r="B1942" s="2">
        <v>45292</v>
      </c>
      <c r="C1942" s="3">
        <v>0.22407407407407409</v>
      </c>
      <c r="D1942">
        <v>19360</v>
      </c>
      <c r="E1942" s="57">
        <v>1024.97</v>
      </c>
      <c r="F1942" s="154">
        <v>14.80402</v>
      </c>
      <c r="G1942" s="158">
        <v>9.2512010000000006E-3</v>
      </c>
    </row>
    <row r="1943" spans="1:7" x14ac:dyDescent="0.25">
      <c r="A1943" s="6">
        <f t="shared" si="32"/>
        <v>45292.224189814813</v>
      </c>
      <c r="B1943" s="2">
        <v>45292</v>
      </c>
      <c r="C1943" s="3">
        <v>0.22418981481481481</v>
      </c>
      <c r="D1943">
        <v>19370</v>
      </c>
      <c r="E1943" s="57">
        <v>1024.9690000000001</v>
      </c>
      <c r="F1943" s="154">
        <v>14.80402</v>
      </c>
      <c r="G1943" s="158">
        <v>9.2512010000000006E-3</v>
      </c>
    </row>
    <row r="1944" spans="1:7" x14ac:dyDescent="0.25">
      <c r="A1944" s="6">
        <f t="shared" si="32"/>
        <v>45292.224305555559</v>
      </c>
      <c r="B1944" s="2">
        <v>45292</v>
      </c>
      <c r="C1944" s="3">
        <v>0.22430555555555556</v>
      </c>
      <c r="D1944">
        <v>19380</v>
      </c>
      <c r="E1944" s="57">
        <v>1024.9680000000001</v>
      </c>
      <c r="F1944" s="154">
        <v>14.80402</v>
      </c>
      <c r="G1944" s="158">
        <v>9.2512010000000006E-3</v>
      </c>
    </row>
    <row r="1945" spans="1:7" x14ac:dyDescent="0.25">
      <c r="A1945" s="6">
        <f t="shared" si="32"/>
        <v>45292.224421296298</v>
      </c>
      <c r="B1945" s="2">
        <v>45292</v>
      </c>
      <c r="C1945" s="3">
        <v>0.22442129629629629</v>
      </c>
      <c r="D1945">
        <v>19390</v>
      </c>
      <c r="E1945" s="57">
        <v>1024.9670000000001</v>
      </c>
      <c r="F1945" s="154">
        <v>14.80402</v>
      </c>
      <c r="G1945" s="158">
        <v>9.2512010000000006E-3</v>
      </c>
    </row>
    <row r="1946" spans="1:7" x14ac:dyDescent="0.25">
      <c r="A1946" s="6">
        <f t="shared" si="32"/>
        <v>45292.224537037036</v>
      </c>
      <c r="B1946" s="2">
        <v>45292</v>
      </c>
      <c r="C1946" s="3">
        <v>0.22453703703703706</v>
      </c>
      <c r="D1946">
        <v>19400</v>
      </c>
      <c r="E1946" s="57">
        <v>1024.9670000000001</v>
      </c>
      <c r="F1946" s="154">
        <v>14.80402</v>
      </c>
      <c r="G1946" s="158">
        <v>9.2512010000000006E-3</v>
      </c>
    </row>
    <row r="1947" spans="1:7" x14ac:dyDescent="0.25">
      <c r="A1947" s="6">
        <f t="shared" si="32"/>
        <v>45292.224652777775</v>
      </c>
      <c r="B1947" s="2">
        <v>45292</v>
      </c>
      <c r="C1947" s="3">
        <v>0.22465277777777778</v>
      </c>
      <c r="D1947">
        <v>19410</v>
      </c>
      <c r="E1947" s="57">
        <v>1024.9659999999999</v>
      </c>
      <c r="F1947" s="154">
        <v>14.80402</v>
      </c>
      <c r="G1947" s="158">
        <v>9.2512010000000006E-3</v>
      </c>
    </row>
    <row r="1948" spans="1:7" x14ac:dyDescent="0.25">
      <c r="A1948" s="6">
        <f t="shared" si="32"/>
        <v>45292.224768518521</v>
      </c>
      <c r="B1948" s="2">
        <v>45292</v>
      </c>
      <c r="C1948" s="3">
        <v>0.22476851851851853</v>
      </c>
      <c r="D1948">
        <v>19420</v>
      </c>
      <c r="E1948" s="57">
        <v>1024.9649999999999</v>
      </c>
      <c r="F1948" s="154">
        <v>14.80402</v>
      </c>
      <c r="G1948" s="158">
        <v>9.2512010000000006E-3</v>
      </c>
    </row>
    <row r="1949" spans="1:7" x14ac:dyDescent="0.25">
      <c r="A1949" s="6">
        <f t="shared" si="32"/>
        <v>45292.22488425926</v>
      </c>
      <c r="B1949" s="2">
        <v>45292</v>
      </c>
      <c r="C1949" s="3">
        <v>0.22488425925925926</v>
      </c>
      <c r="D1949">
        <v>19430</v>
      </c>
      <c r="E1949" s="57">
        <v>1024.9639999999999</v>
      </c>
      <c r="F1949" s="154">
        <v>14.80402</v>
      </c>
      <c r="G1949" s="158">
        <v>9.2512010000000006E-3</v>
      </c>
    </row>
    <row r="1950" spans="1:7" x14ac:dyDescent="0.25">
      <c r="A1950" s="6">
        <f t="shared" si="32"/>
        <v>45292.224999999999</v>
      </c>
      <c r="B1950" s="2">
        <v>45292</v>
      </c>
      <c r="C1950" s="3">
        <v>0.22500000000000001</v>
      </c>
      <c r="D1950">
        <v>19440</v>
      </c>
      <c r="E1950" s="57">
        <v>1024.9639999999999</v>
      </c>
      <c r="F1950" s="154">
        <v>14.80402</v>
      </c>
      <c r="G1950" s="158">
        <v>9.2512010000000006E-3</v>
      </c>
    </row>
    <row r="1951" spans="1:7" x14ac:dyDescent="0.25">
      <c r="A1951" s="6">
        <f t="shared" si="32"/>
        <v>45292.225115740737</v>
      </c>
      <c r="B1951" s="2">
        <v>45292</v>
      </c>
      <c r="C1951" s="3">
        <v>0.22511574074074073</v>
      </c>
      <c r="D1951">
        <v>19450</v>
      </c>
      <c r="E1951" s="57">
        <v>1024.963</v>
      </c>
      <c r="F1951" s="154">
        <v>14.80402</v>
      </c>
      <c r="G1951" s="158">
        <v>9.2512010000000006E-3</v>
      </c>
    </row>
    <row r="1952" spans="1:7" x14ac:dyDescent="0.25">
      <c r="A1952" s="6">
        <f t="shared" si="32"/>
        <v>45292.225231481483</v>
      </c>
      <c r="B1952" s="2">
        <v>45292</v>
      </c>
      <c r="C1952" s="3">
        <v>0.2252314814814815</v>
      </c>
      <c r="D1952">
        <v>19460</v>
      </c>
      <c r="E1952" s="57">
        <v>1024.962</v>
      </c>
      <c r="F1952" s="154">
        <v>14.80402</v>
      </c>
      <c r="G1952" s="158">
        <v>9.2512010000000006E-3</v>
      </c>
    </row>
    <row r="1953" spans="1:7" x14ac:dyDescent="0.25">
      <c r="A1953" s="6">
        <f t="shared" si="32"/>
        <v>45292.225347222222</v>
      </c>
      <c r="B1953" s="2">
        <v>45292</v>
      </c>
      <c r="C1953" s="3">
        <v>0.22534722222222223</v>
      </c>
      <c r="D1953">
        <v>19470</v>
      </c>
      <c r="E1953" s="57">
        <v>1024.962</v>
      </c>
      <c r="F1953" s="154">
        <v>14.80402</v>
      </c>
      <c r="G1953" s="158">
        <v>9.2512010000000006E-3</v>
      </c>
    </row>
    <row r="1954" spans="1:7" x14ac:dyDescent="0.25">
      <c r="A1954" s="6">
        <f t="shared" si="32"/>
        <v>45292.225462962961</v>
      </c>
      <c r="B1954" s="2">
        <v>45292</v>
      </c>
      <c r="C1954" s="3">
        <v>0.22546296296296298</v>
      </c>
      <c r="D1954">
        <v>19480</v>
      </c>
      <c r="E1954" s="57">
        <v>1024.961</v>
      </c>
      <c r="F1954" s="154">
        <v>14.80402</v>
      </c>
      <c r="G1954" s="158">
        <v>9.2512010000000006E-3</v>
      </c>
    </row>
    <row r="1955" spans="1:7" x14ac:dyDescent="0.25">
      <c r="A1955" s="6">
        <f t="shared" si="32"/>
        <v>45292.225578703707</v>
      </c>
      <c r="B1955" s="2">
        <v>45292</v>
      </c>
      <c r="C1955" s="3">
        <v>0.2255787037037037</v>
      </c>
      <c r="D1955">
        <v>19490</v>
      </c>
      <c r="E1955" s="57">
        <v>1024.96</v>
      </c>
      <c r="F1955" s="154">
        <v>14.80402</v>
      </c>
      <c r="G1955" s="158">
        <v>9.2512010000000006E-3</v>
      </c>
    </row>
    <row r="1956" spans="1:7" x14ac:dyDescent="0.25">
      <c r="A1956" s="6">
        <f t="shared" si="32"/>
        <v>45292.225694444445</v>
      </c>
      <c r="B1956" s="2">
        <v>45292</v>
      </c>
      <c r="C1956" s="3">
        <v>0.22569444444444445</v>
      </c>
      <c r="D1956">
        <v>19500</v>
      </c>
      <c r="E1956" s="57">
        <v>1024.9590000000001</v>
      </c>
      <c r="F1956" s="154">
        <v>14.80402</v>
      </c>
      <c r="G1956" s="158">
        <v>9.2512010000000006E-3</v>
      </c>
    </row>
    <row r="1957" spans="1:7" x14ac:dyDescent="0.25">
      <c r="A1957" s="6">
        <f t="shared" si="32"/>
        <v>45292.225810185184</v>
      </c>
      <c r="B1957" s="2">
        <v>45292</v>
      </c>
      <c r="C1957" s="3">
        <v>0.22581018518518517</v>
      </c>
      <c r="D1957">
        <v>19510</v>
      </c>
      <c r="E1957" s="57">
        <v>1024.9590000000001</v>
      </c>
      <c r="F1957" s="154">
        <v>14.80402</v>
      </c>
      <c r="G1957" s="158">
        <v>9.2512010000000006E-3</v>
      </c>
    </row>
    <row r="1958" spans="1:7" x14ac:dyDescent="0.25">
      <c r="A1958" s="6">
        <f t="shared" si="32"/>
        <v>45292.225925925923</v>
      </c>
      <c r="B1958" s="2">
        <v>45292</v>
      </c>
      <c r="C1958" s="3">
        <v>0.22592592592592595</v>
      </c>
      <c r="D1958">
        <v>19520</v>
      </c>
      <c r="E1958" s="57">
        <v>1024.9580000000001</v>
      </c>
      <c r="F1958" s="154">
        <v>14.80402</v>
      </c>
      <c r="G1958" s="158">
        <v>9.2512010000000006E-3</v>
      </c>
    </row>
    <row r="1959" spans="1:7" x14ac:dyDescent="0.25">
      <c r="A1959" s="6">
        <f t="shared" si="32"/>
        <v>45292.226041666669</v>
      </c>
      <c r="B1959" s="2">
        <v>45292</v>
      </c>
      <c r="C1959" s="3">
        <v>0.22604166666666667</v>
      </c>
      <c r="D1959">
        <v>19530</v>
      </c>
      <c r="E1959" s="57">
        <v>1024.9580000000001</v>
      </c>
      <c r="F1959" s="154">
        <v>14.80402</v>
      </c>
      <c r="G1959" s="158">
        <v>9.2512010000000006E-3</v>
      </c>
    </row>
    <row r="1960" spans="1:7" x14ac:dyDescent="0.25">
      <c r="A1960" s="6">
        <f t="shared" si="32"/>
        <v>45292.226157407407</v>
      </c>
      <c r="B1960" s="2">
        <v>45292</v>
      </c>
      <c r="C1960" s="3">
        <v>0.22615740740740742</v>
      </c>
      <c r="D1960">
        <v>19540</v>
      </c>
      <c r="E1960" s="57">
        <v>1024.9570000000001</v>
      </c>
      <c r="F1960" s="154">
        <v>14.80402</v>
      </c>
      <c r="G1960" s="158">
        <v>9.2512010000000006E-3</v>
      </c>
    </row>
    <row r="1961" spans="1:7" x14ac:dyDescent="0.25">
      <c r="A1961" s="6">
        <f t="shared" si="32"/>
        <v>45292.226273148146</v>
      </c>
      <c r="B1961" s="2">
        <v>45292</v>
      </c>
      <c r="C1961" s="3">
        <v>0.22627314814814814</v>
      </c>
      <c r="D1961">
        <v>19550</v>
      </c>
      <c r="E1961" s="57">
        <v>1024.9559999999999</v>
      </c>
      <c r="F1961" s="154">
        <v>14.80402</v>
      </c>
      <c r="G1961" s="158">
        <v>9.2512010000000006E-3</v>
      </c>
    </row>
    <row r="1962" spans="1:7" x14ac:dyDescent="0.25">
      <c r="A1962" s="6">
        <f t="shared" si="32"/>
        <v>45292.226388888892</v>
      </c>
      <c r="B1962" s="2">
        <v>45292</v>
      </c>
      <c r="C1962" s="3">
        <v>0.22638888888888889</v>
      </c>
      <c r="D1962">
        <v>19560</v>
      </c>
      <c r="E1962" s="57">
        <v>1024.9559999999999</v>
      </c>
      <c r="F1962" s="154">
        <v>14.80402</v>
      </c>
      <c r="G1962" s="158">
        <v>9.2512010000000006E-3</v>
      </c>
    </row>
    <row r="1963" spans="1:7" x14ac:dyDescent="0.25">
      <c r="A1963" s="6">
        <f t="shared" si="32"/>
        <v>45292.226504629631</v>
      </c>
      <c r="B1963" s="2">
        <v>45292</v>
      </c>
      <c r="C1963" s="3">
        <v>0.22650462962962961</v>
      </c>
      <c r="D1963">
        <v>19570</v>
      </c>
      <c r="E1963" s="57">
        <v>1024.9549999999999</v>
      </c>
      <c r="F1963" s="154">
        <v>14.80402</v>
      </c>
      <c r="G1963" s="158">
        <v>9.2512010000000006E-3</v>
      </c>
    </row>
    <row r="1964" spans="1:7" x14ac:dyDescent="0.25">
      <c r="A1964" s="6">
        <f t="shared" si="32"/>
        <v>45292.226620370369</v>
      </c>
      <c r="B1964" s="2">
        <v>45292</v>
      </c>
      <c r="C1964" s="3">
        <v>0.22662037037037039</v>
      </c>
      <c r="D1964">
        <v>19580</v>
      </c>
      <c r="E1964" s="57">
        <v>1024.954</v>
      </c>
      <c r="F1964" s="154">
        <v>14.80402</v>
      </c>
      <c r="G1964" s="158">
        <v>9.2512010000000006E-3</v>
      </c>
    </row>
    <row r="1965" spans="1:7" x14ac:dyDescent="0.25">
      <c r="A1965" s="6">
        <f t="shared" si="32"/>
        <v>45292.226736111108</v>
      </c>
      <c r="B1965" s="2">
        <v>45292</v>
      </c>
      <c r="C1965" s="3">
        <v>0.22673611111111111</v>
      </c>
      <c r="D1965">
        <v>19590</v>
      </c>
      <c r="E1965" s="57">
        <v>1024.954</v>
      </c>
      <c r="F1965" s="154">
        <v>14.80402</v>
      </c>
      <c r="G1965" s="158">
        <v>9.2512010000000006E-3</v>
      </c>
    </row>
    <row r="1966" spans="1:7" x14ac:dyDescent="0.25">
      <c r="A1966" s="6">
        <f t="shared" si="32"/>
        <v>45292.226851851854</v>
      </c>
      <c r="B1966" s="2">
        <v>45292</v>
      </c>
      <c r="C1966" s="3">
        <v>0.22685185185185186</v>
      </c>
      <c r="D1966">
        <v>19600</v>
      </c>
      <c r="E1966" s="57">
        <v>1024.953</v>
      </c>
      <c r="F1966" s="154">
        <v>14.80402</v>
      </c>
      <c r="G1966" s="158">
        <v>9.2512010000000006E-3</v>
      </c>
    </row>
    <row r="1967" spans="1:7" x14ac:dyDescent="0.25">
      <c r="A1967" s="6">
        <f t="shared" si="32"/>
        <v>45292.226967592593</v>
      </c>
      <c r="B1967" s="2">
        <v>45292</v>
      </c>
      <c r="C1967" s="3">
        <v>0.22696759259259258</v>
      </c>
      <c r="D1967">
        <v>19610</v>
      </c>
      <c r="E1967" s="57">
        <v>1024.953</v>
      </c>
      <c r="F1967" s="154">
        <v>14.80402</v>
      </c>
      <c r="G1967" s="158">
        <v>9.2512010000000006E-3</v>
      </c>
    </row>
    <row r="1968" spans="1:7" x14ac:dyDescent="0.25">
      <c r="A1968" s="6">
        <f t="shared" si="32"/>
        <v>45292.227083333331</v>
      </c>
      <c r="B1968" s="2">
        <v>45292</v>
      </c>
      <c r="C1968" s="3">
        <v>0.22708333333333333</v>
      </c>
      <c r="D1968">
        <v>19620</v>
      </c>
      <c r="E1968" s="57">
        <v>1024.952</v>
      </c>
      <c r="F1968" s="154">
        <v>14.80402</v>
      </c>
      <c r="G1968" s="158">
        <v>9.2512010000000006E-3</v>
      </c>
    </row>
    <row r="1969" spans="1:7" x14ac:dyDescent="0.25">
      <c r="A1969" s="6">
        <f t="shared" si="32"/>
        <v>45292.227199074077</v>
      </c>
      <c r="B1969" s="2">
        <v>45292</v>
      </c>
      <c r="C1969" s="3">
        <v>0.22719907407407405</v>
      </c>
      <c r="D1969">
        <v>19630</v>
      </c>
      <c r="E1969" s="57">
        <v>1024.951</v>
      </c>
      <c r="F1969" s="154">
        <v>14.80402</v>
      </c>
      <c r="G1969" s="158">
        <v>9.2512010000000006E-3</v>
      </c>
    </row>
    <row r="1970" spans="1:7" x14ac:dyDescent="0.25">
      <c r="A1970" s="6">
        <f t="shared" si="32"/>
        <v>45292.227314814816</v>
      </c>
      <c r="B1970" s="2">
        <v>45292</v>
      </c>
      <c r="C1970" s="3">
        <v>0.22731481481481483</v>
      </c>
      <c r="D1970">
        <v>19640</v>
      </c>
      <c r="E1970" s="57">
        <v>1024.951</v>
      </c>
      <c r="F1970" s="154">
        <v>14.80402</v>
      </c>
      <c r="G1970" s="158">
        <v>9.2512010000000006E-3</v>
      </c>
    </row>
    <row r="1971" spans="1:7" x14ac:dyDescent="0.25">
      <c r="A1971" s="6">
        <f t="shared" si="32"/>
        <v>45292.227430555555</v>
      </c>
      <c r="B1971" s="2">
        <v>45292</v>
      </c>
      <c r="C1971" s="3">
        <v>0.22743055555555555</v>
      </c>
      <c r="D1971">
        <v>19650</v>
      </c>
      <c r="E1971" s="57">
        <v>1024.95</v>
      </c>
      <c r="F1971" s="154">
        <v>14.80402</v>
      </c>
      <c r="G1971" s="158">
        <v>9.2512010000000006E-3</v>
      </c>
    </row>
    <row r="1972" spans="1:7" x14ac:dyDescent="0.25">
      <c r="A1972" s="6">
        <f t="shared" si="32"/>
        <v>45292.227546296293</v>
      </c>
      <c r="B1972" s="2">
        <v>45292</v>
      </c>
      <c r="C1972" s="3">
        <v>0.2275462962962963</v>
      </c>
      <c r="D1972">
        <v>19660</v>
      </c>
      <c r="E1972" s="57">
        <v>1024.95</v>
      </c>
      <c r="F1972" s="154">
        <v>14.80402</v>
      </c>
      <c r="G1972" s="158">
        <v>9.2512010000000006E-3</v>
      </c>
    </row>
    <row r="1973" spans="1:7" x14ac:dyDescent="0.25">
      <c r="A1973" s="6">
        <f t="shared" si="32"/>
        <v>45292.227662037039</v>
      </c>
      <c r="B1973" s="2">
        <v>45292</v>
      </c>
      <c r="C1973" s="3">
        <v>0.22766203703703702</v>
      </c>
      <c r="D1973">
        <v>19670</v>
      </c>
      <c r="E1973" s="57">
        <v>1024.9490000000001</v>
      </c>
      <c r="F1973" s="154">
        <v>14.80402</v>
      </c>
      <c r="G1973" s="158">
        <v>9.2512010000000006E-3</v>
      </c>
    </row>
    <row r="1974" spans="1:7" x14ac:dyDescent="0.25">
      <c r="A1974" s="6">
        <f t="shared" si="32"/>
        <v>45292.227777777778</v>
      </c>
      <c r="B1974" s="2">
        <v>45292</v>
      </c>
      <c r="C1974" s="3">
        <v>0.22777777777777777</v>
      </c>
      <c r="D1974">
        <v>19680</v>
      </c>
      <c r="E1974" s="57">
        <v>1024.9490000000001</v>
      </c>
      <c r="F1974" s="154">
        <v>14.80402</v>
      </c>
      <c r="G1974" s="158">
        <v>9.2512010000000006E-3</v>
      </c>
    </row>
    <row r="1975" spans="1:7" x14ac:dyDescent="0.25">
      <c r="A1975" s="6">
        <f t="shared" si="32"/>
        <v>45292.227893518517</v>
      </c>
      <c r="B1975" s="2">
        <v>45292</v>
      </c>
      <c r="C1975" s="3">
        <v>0.2278935185185185</v>
      </c>
      <c r="D1975">
        <v>19690</v>
      </c>
      <c r="E1975" s="57">
        <v>1024.9480000000001</v>
      </c>
      <c r="F1975" s="154">
        <v>14.80402</v>
      </c>
      <c r="G1975" s="158">
        <v>9.2512010000000006E-3</v>
      </c>
    </row>
    <row r="1976" spans="1:7" x14ac:dyDescent="0.25">
      <c r="A1976" s="6">
        <f t="shared" si="32"/>
        <v>45292.228009259263</v>
      </c>
      <c r="B1976" s="2">
        <v>45292</v>
      </c>
      <c r="C1976" s="3">
        <v>0.22800925925925927</v>
      </c>
      <c r="D1976">
        <v>19700</v>
      </c>
      <c r="E1976" s="57">
        <v>1024.9480000000001</v>
      </c>
      <c r="F1976" s="154">
        <v>14.80402</v>
      </c>
      <c r="G1976" s="158">
        <v>9.2512010000000006E-3</v>
      </c>
    </row>
    <row r="1977" spans="1:7" x14ac:dyDescent="0.25">
      <c r="A1977" s="6">
        <f t="shared" si="32"/>
        <v>45292.228125000001</v>
      </c>
      <c r="B1977" s="2">
        <v>45292</v>
      </c>
      <c r="C1977" s="3">
        <v>0.22812499999999999</v>
      </c>
      <c r="D1977">
        <v>19710</v>
      </c>
      <c r="E1977" s="57">
        <v>1024.9469999999999</v>
      </c>
      <c r="F1977" s="154">
        <v>14.80402</v>
      </c>
      <c r="G1977" s="158">
        <v>9.2512010000000006E-3</v>
      </c>
    </row>
    <row r="1978" spans="1:7" x14ac:dyDescent="0.25">
      <c r="A1978" s="6">
        <f t="shared" si="32"/>
        <v>45292.22824074074</v>
      </c>
      <c r="B1978" s="2">
        <v>45292</v>
      </c>
      <c r="C1978" s="3">
        <v>0.22824074074074074</v>
      </c>
      <c r="D1978">
        <v>19720</v>
      </c>
      <c r="E1978" s="57">
        <v>1024.9469999999999</v>
      </c>
      <c r="F1978" s="154">
        <v>14.80402</v>
      </c>
      <c r="G1978" s="158">
        <v>9.2512010000000006E-3</v>
      </c>
    </row>
    <row r="1979" spans="1:7" x14ac:dyDescent="0.25">
      <c r="A1979" s="6">
        <f t="shared" si="32"/>
        <v>45292.228356481479</v>
      </c>
      <c r="B1979" s="2">
        <v>45292</v>
      </c>
      <c r="C1979" s="3">
        <v>0.22835648148148147</v>
      </c>
      <c r="D1979">
        <v>19730</v>
      </c>
      <c r="E1979" s="57">
        <v>1024.9459999999999</v>
      </c>
      <c r="F1979" s="154">
        <v>14.80402</v>
      </c>
      <c r="G1979" s="158">
        <v>9.2512010000000006E-3</v>
      </c>
    </row>
    <row r="1980" spans="1:7" x14ac:dyDescent="0.25">
      <c r="A1980" s="6">
        <f t="shared" si="32"/>
        <v>45292.228472222225</v>
      </c>
      <c r="B1980" s="2">
        <v>45292</v>
      </c>
      <c r="C1980" s="3">
        <v>0.22847222222222222</v>
      </c>
      <c r="D1980">
        <v>19740</v>
      </c>
      <c r="E1980" s="57">
        <v>1024.9449999999999</v>
      </c>
      <c r="F1980" s="154">
        <v>14.80402</v>
      </c>
      <c r="G1980" s="158">
        <v>9.2512010000000006E-3</v>
      </c>
    </row>
    <row r="1981" spans="1:7" x14ac:dyDescent="0.25">
      <c r="A1981" s="6">
        <f t="shared" si="32"/>
        <v>45292.228587962964</v>
      </c>
      <c r="B1981" s="2">
        <v>45292</v>
      </c>
      <c r="C1981" s="3">
        <v>0.22858796296296294</v>
      </c>
      <c r="D1981">
        <v>19750</v>
      </c>
      <c r="E1981" s="57">
        <v>1024.9449999999999</v>
      </c>
      <c r="F1981" s="154">
        <v>14.80402</v>
      </c>
      <c r="G1981" s="158">
        <v>9.2512010000000006E-3</v>
      </c>
    </row>
    <row r="1982" spans="1:7" x14ac:dyDescent="0.25">
      <c r="A1982" s="6">
        <f t="shared" si="32"/>
        <v>45292.228703703702</v>
      </c>
      <c r="B1982" s="2">
        <v>45292</v>
      </c>
      <c r="C1982" s="3">
        <v>0.22870370370370371</v>
      </c>
      <c r="D1982">
        <v>19760</v>
      </c>
      <c r="E1982" s="57">
        <v>1024.944</v>
      </c>
      <c r="F1982" s="154">
        <v>14.80402</v>
      </c>
      <c r="G1982" s="158">
        <v>9.2512010000000006E-3</v>
      </c>
    </row>
    <row r="1983" spans="1:7" x14ac:dyDescent="0.25">
      <c r="A1983" s="6">
        <f t="shared" si="32"/>
        <v>45292.228819444441</v>
      </c>
      <c r="B1983" s="2">
        <v>45292</v>
      </c>
      <c r="C1983" s="3">
        <v>0.22881944444444444</v>
      </c>
      <c r="D1983">
        <v>19770</v>
      </c>
      <c r="E1983" s="57">
        <v>1024.944</v>
      </c>
      <c r="F1983" s="154">
        <v>14.80402</v>
      </c>
      <c r="G1983" s="158">
        <v>9.2512010000000006E-3</v>
      </c>
    </row>
    <row r="1984" spans="1:7" x14ac:dyDescent="0.25">
      <c r="A1984" s="6">
        <f t="shared" si="32"/>
        <v>45292.228935185187</v>
      </c>
      <c r="B1984" s="2">
        <v>45292</v>
      </c>
      <c r="C1984" s="3">
        <v>0.22893518518518519</v>
      </c>
      <c r="D1984">
        <v>19780</v>
      </c>
      <c r="E1984" s="57">
        <v>1024.944</v>
      </c>
      <c r="F1984" s="154">
        <v>14.80402</v>
      </c>
      <c r="G1984" s="158">
        <v>9.2512010000000006E-3</v>
      </c>
    </row>
    <row r="1985" spans="1:7" x14ac:dyDescent="0.25">
      <c r="A1985" s="6">
        <f t="shared" si="32"/>
        <v>45292.229050925926</v>
      </c>
      <c r="B1985" s="2">
        <v>45292</v>
      </c>
      <c r="C1985" s="3">
        <v>0.22905092592592591</v>
      </c>
      <c r="D1985">
        <v>19790</v>
      </c>
      <c r="E1985" s="57">
        <v>1024.943</v>
      </c>
      <c r="F1985" s="154">
        <v>14.80402</v>
      </c>
      <c r="G1985" s="158">
        <v>9.2512010000000006E-3</v>
      </c>
    </row>
    <row r="1986" spans="1:7" x14ac:dyDescent="0.25">
      <c r="A1986" s="6">
        <f t="shared" si="32"/>
        <v>45292.229166666664</v>
      </c>
      <c r="B1986" s="2">
        <v>45292</v>
      </c>
      <c r="C1986" s="3">
        <v>0.22916666666666666</v>
      </c>
      <c r="D1986">
        <v>19800</v>
      </c>
      <c r="E1986" s="57">
        <v>1024.943</v>
      </c>
      <c r="F1986" s="154">
        <v>14.80402</v>
      </c>
      <c r="G1986" s="158">
        <v>9.2512010000000006E-3</v>
      </c>
    </row>
    <row r="1987" spans="1:7" x14ac:dyDescent="0.25">
      <c r="A1987" s="6">
        <f t="shared" si="32"/>
        <v>45292.22928240741</v>
      </c>
      <c r="B1987" s="2">
        <v>45292</v>
      </c>
      <c r="C1987" s="3">
        <v>0.22928240740740743</v>
      </c>
      <c r="D1987">
        <v>19810</v>
      </c>
      <c r="E1987" s="57">
        <v>1024.942</v>
      </c>
      <c r="F1987" s="154">
        <v>14.80402</v>
      </c>
      <c r="G1987" s="158">
        <v>9.2512010000000006E-3</v>
      </c>
    </row>
    <row r="1988" spans="1:7" x14ac:dyDescent="0.25">
      <c r="A1988" s="6">
        <f t="shared" si="32"/>
        <v>45292.229398148149</v>
      </c>
      <c r="B1988" s="2">
        <v>45292</v>
      </c>
      <c r="C1988" s="3">
        <v>0.22939814814814816</v>
      </c>
      <c r="D1988">
        <v>19820</v>
      </c>
      <c r="E1988" s="57">
        <v>1024.942</v>
      </c>
      <c r="F1988" s="154">
        <v>14.80402</v>
      </c>
      <c r="G1988" s="158">
        <v>9.2512010000000006E-3</v>
      </c>
    </row>
    <row r="1989" spans="1:7" x14ac:dyDescent="0.25">
      <c r="A1989" s="6">
        <f t="shared" si="32"/>
        <v>45292.229513888888</v>
      </c>
      <c r="B1989" s="2">
        <v>45292</v>
      </c>
      <c r="C1989" s="3">
        <v>0.22951388888888888</v>
      </c>
      <c r="D1989">
        <v>19830</v>
      </c>
      <c r="E1989" s="57">
        <v>1024.941</v>
      </c>
      <c r="F1989" s="154">
        <v>14.80402</v>
      </c>
      <c r="G1989" s="158">
        <v>9.2512010000000006E-3</v>
      </c>
    </row>
    <row r="1990" spans="1:7" x14ac:dyDescent="0.25">
      <c r="A1990" s="6">
        <f t="shared" ref="A1990:A2053" si="33">DATEVALUE(TEXT($A$1,"MM/DD/YYYY"))+C1990</f>
        <v>45292.229629629626</v>
      </c>
      <c r="B1990" s="2">
        <v>45292</v>
      </c>
      <c r="C1990" s="3">
        <v>0.22962962962962963</v>
      </c>
      <c r="D1990">
        <v>19840</v>
      </c>
      <c r="E1990" s="57">
        <v>1024.941</v>
      </c>
      <c r="F1990" s="154">
        <v>14.80402</v>
      </c>
      <c r="G1990" s="158">
        <v>9.2512010000000006E-3</v>
      </c>
    </row>
    <row r="1991" spans="1:7" x14ac:dyDescent="0.25">
      <c r="A1991" s="6">
        <f t="shared" si="33"/>
        <v>45292.229745370372</v>
      </c>
      <c r="B1991" s="2">
        <v>45292</v>
      </c>
      <c r="C1991" s="3">
        <v>0.22974537037037038</v>
      </c>
      <c r="D1991">
        <v>19850</v>
      </c>
      <c r="E1991" s="57">
        <v>1024.94</v>
      </c>
      <c r="F1991" s="154">
        <v>14.80402</v>
      </c>
      <c r="G1991" s="158">
        <v>9.2512010000000006E-3</v>
      </c>
    </row>
    <row r="1992" spans="1:7" x14ac:dyDescent="0.25">
      <c r="A1992" s="6">
        <f t="shared" si="33"/>
        <v>45292.229861111111</v>
      </c>
      <c r="B1992" s="2">
        <v>45292</v>
      </c>
      <c r="C1992" s="3">
        <v>0.2298611111111111</v>
      </c>
      <c r="D1992">
        <v>19860</v>
      </c>
      <c r="E1992" s="57">
        <v>1024.94</v>
      </c>
      <c r="F1992" s="154">
        <v>14.80402</v>
      </c>
      <c r="G1992" s="158">
        <v>9.2512010000000006E-3</v>
      </c>
    </row>
    <row r="1993" spans="1:7" x14ac:dyDescent="0.25">
      <c r="A1993" s="6">
        <f t="shared" si="33"/>
        <v>45292.22997685185</v>
      </c>
      <c r="B1993" s="2">
        <v>45292</v>
      </c>
      <c r="C1993" s="3">
        <v>0.22997685185185188</v>
      </c>
      <c r="D1993">
        <v>19870</v>
      </c>
      <c r="E1993" s="57">
        <v>1024.9390000000001</v>
      </c>
      <c r="F1993" s="154">
        <v>14.80402</v>
      </c>
      <c r="G1993" s="158">
        <v>9.2512010000000006E-3</v>
      </c>
    </row>
    <row r="1994" spans="1:7" x14ac:dyDescent="0.25">
      <c r="A1994" s="6">
        <f t="shared" si="33"/>
        <v>45292.230092592596</v>
      </c>
      <c r="B1994" s="2">
        <v>45292</v>
      </c>
      <c r="C1994" s="3">
        <v>0.2300925925925926</v>
      </c>
      <c r="D1994">
        <v>19880</v>
      </c>
      <c r="E1994" s="57">
        <v>1024.9390000000001</v>
      </c>
      <c r="F1994" s="154">
        <v>14.80402</v>
      </c>
      <c r="G1994" s="158">
        <v>9.2512010000000006E-3</v>
      </c>
    </row>
    <row r="1995" spans="1:7" x14ac:dyDescent="0.25">
      <c r="A1995" s="6">
        <f t="shared" si="33"/>
        <v>45292.230208333334</v>
      </c>
      <c r="B1995" s="2">
        <v>45292</v>
      </c>
      <c r="C1995" s="3">
        <v>0.23020833333333335</v>
      </c>
      <c r="D1995">
        <v>19890</v>
      </c>
      <c r="E1995" s="57">
        <v>1024.9390000000001</v>
      </c>
      <c r="F1995" s="154">
        <v>14.80402</v>
      </c>
      <c r="G1995" s="158">
        <v>9.2512010000000006E-3</v>
      </c>
    </row>
    <row r="1996" spans="1:7" x14ac:dyDescent="0.25">
      <c r="A1996" s="6">
        <f t="shared" si="33"/>
        <v>45292.230324074073</v>
      </c>
      <c r="B1996" s="2">
        <v>45292</v>
      </c>
      <c r="C1996" s="3">
        <v>0.23032407407407407</v>
      </c>
      <c r="D1996">
        <v>19900</v>
      </c>
      <c r="E1996" s="57">
        <v>1024.9380000000001</v>
      </c>
      <c r="F1996" s="154">
        <v>14.80402</v>
      </c>
      <c r="G1996" s="158">
        <v>9.2512010000000006E-3</v>
      </c>
    </row>
    <row r="1997" spans="1:7" x14ac:dyDescent="0.25">
      <c r="A1997" s="6">
        <f t="shared" si="33"/>
        <v>45292.230439814812</v>
      </c>
      <c r="B1997" s="2">
        <v>45292</v>
      </c>
      <c r="C1997" s="3">
        <v>0.23043981481481482</v>
      </c>
      <c r="D1997">
        <v>19910</v>
      </c>
      <c r="E1997" s="57">
        <v>1024.9380000000001</v>
      </c>
      <c r="F1997" s="154">
        <v>14.80402</v>
      </c>
      <c r="G1997" s="158">
        <v>9.2512010000000006E-3</v>
      </c>
    </row>
    <row r="1998" spans="1:7" x14ac:dyDescent="0.25">
      <c r="A1998" s="6">
        <f t="shared" si="33"/>
        <v>45292.230555555558</v>
      </c>
      <c r="B1998" s="2">
        <v>45292</v>
      </c>
      <c r="C1998" s="3">
        <v>0.23055555555555554</v>
      </c>
      <c r="D1998">
        <v>19920</v>
      </c>
      <c r="E1998" s="57">
        <v>1024.9369999999999</v>
      </c>
      <c r="F1998" s="154">
        <v>14.80402</v>
      </c>
      <c r="G1998" s="158">
        <v>9.2512010000000006E-3</v>
      </c>
    </row>
    <row r="1999" spans="1:7" x14ac:dyDescent="0.25">
      <c r="A1999" s="6">
        <f t="shared" si="33"/>
        <v>45292.230671296296</v>
      </c>
      <c r="B1999" s="2">
        <v>45292</v>
      </c>
      <c r="C1999" s="3">
        <v>0.23067129629629632</v>
      </c>
      <c r="D1999">
        <v>19930</v>
      </c>
      <c r="E1999" s="57">
        <v>1024.9369999999999</v>
      </c>
      <c r="F1999" s="154">
        <v>14.80402</v>
      </c>
      <c r="G1999" s="158">
        <v>9.2512010000000006E-3</v>
      </c>
    </row>
    <row r="2000" spans="1:7" x14ac:dyDescent="0.25">
      <c r="A2000" s="6">
        <f t="shared" si="33"/>
        <v>45292.230787037035</v>
      </c>
      <c r="B2000" s="2">
        <v>45292</v>
      </c>
      <c r="C2000" s="3">
        <v>0.23078703703703704</v>
      </c>
      <c r="D2000">
        <v>19940</v>
      </c>
      <c r="E2000" s="57">
        <v>1024.9369999999999</v>
      </c>
      <c r="F2000" s="154">
        <v>14.80402</v>
      </c>
      <c r="G2000" s="158">
        <v>9.2512010000000006E-3</v>
      </c>
    </row>
    <row r="2001" spans="1:7" x14ac:dyDescent="0.25">
      <c r="A2001" s="6">
        <f t="shared" si="33"/>
        <v>45292.230902777781</v>
      </c>
      <c r="B2001" s="2">
        <v>45292</v>
      </c>
      <c r="C2001" s="3">
        <v>0.23090277777777779</v>
      </c>
      <c r="D2001">
        <v>19950</v>
      </c>
      <c r="E2001" s="57">
        <v>1024.9359999999999</v>
      </c>
      <c r="F2001" s="154">
        <v>14.80402</v>
      </c>
      <c r="G2001" s="158">
        <v>9.2512010000000006E-3</v>
      </c>
    </row>
    <row r="2002" spans="1:7" x14ac:dyDescent="0.25">
      <c r="A2002" s="6">
        <f t="shared" si="33"/>
        <v>45292.23101851852</v>
      </c>
      <c r="B2002" s="2">
        <v>45292</v>
      </c>
      <c r="C2002" s="3">
        <v>0.23101851851851851</v>
      </c>
      <c r="D2002">
        <v>19960</v>
      </c>
      <c r="E2002" s="57">
        <v>1024.9359999999999</v>
      </c>
      <c r="F2002" s="154">
        <v>14.80402</v>
      </c>
      <c r="G2002" s="158">
        <v>9.2512010000000006E-3</v>
      </c>
    </row>
    <row r="2003" spans="1:7" x14ac:dyDescent="0.25">
      <c r="A2003" s="6">
        <f t="shared" si="33"/>
        <v>45292.231134259258</v>
      </c>
      <c r="B2003" s="2">
        <v>45292</v>
      </c>
      <c r="C2003" s="3">
        <v>0.23113425925925926</v>
      </c>
      <c r="D2003">
        <v>19970</v>
      </c>
      <c r="E2003" s="57">
        <v>1024.9349999999999</v>
      </c>
      <c r="F2003" s="154">
        <v>14.80402</v>
      </c>
      <c r="G2003" s="158">
        <v>9.2512010000000006E-3</v>
      </c>
    </row>
    <row r="2004" spans="1:7" x14ac:dyDescent="0.25">
      <c r="A2004" s="6">
        <f t="shared" si="33"/>
        <v>45292.231249999997</v>
      </c>
      <c r="B2004" s="2">
        <v>45292</v>
      </c>
      <c r="C2004" s="3">
        <v>0.23124999999999998</v>
      </c>
      <c r="D2004">
        <v>19980</v>
      </c>
      <c r="E2004" s="57">
        <v>1024.9349999999999</v>
      </c>
      <c r="F2004" s="154">
        <v>14.80402</v>
      </c>
      <c r="G2004" s="158">
        <v>9.2512010000000006E-3</v>
      </c>
    </row>
    <row r="2005" spans="1:7" x14ac:dyDescent="0.25">
      <c r="A2005" s="6">
        <f t="shared" si="33"/>
        <v>45292.231365740743</v>
      </c>
      <c r="B2005" s="2">
        <v>45292</v>
      </c>
      <c r="C2005" s="3">
        <v>0.23136574074074076</v>
      </c>
      <c r="D2005">
        <v>19990</v>
      </c>
      <c r="E2005" s="57">
        <v>1024.9349999999999</v>
      </c>
      <c r="F2005" s="154">
        <v>14.80402</v>
      </c>
      <c r="G2005" s="158">
        <v>9.2512010000000006E-3</v>
      </c>
    </row>
    <row r="2006" spans="1:7" x14ac:dyDescent="0.25">
      <c r="A2006" s="6">
        <f t="shared" si="33"/>
        <v>45292.231481481482</v>
      </c>
      <c r="B2006" s="2">
        <v>45292</v>
      </c>
      <c r="C2006" s="3">
        <v>0.23148148148148148</v>
      </c>
      <c r="D2006">
        <v>20000</v>
      </c>
      <c r="E2006" s="57">
        <v>1024.934</v>
      </c>
      <c r="F2006" s="154">
        <v>14.80402</v>
      </c>
      <c r="G2006" s="158">
        <v>9.2512010000000006E-3</v>
      </c>
    </row>
    <row r="2007" spans="1:7" x14ac:dyDescent="0.25">
      <c r="A2007" s="6">
        <f t="shared" si="33"/>
        <v>45292.23159722222</v>
      </c>
      <c r="B2007" s="2">
        <v>45292</v>
      </c>
      <c r="C2007" s="3">
        <v>0.23159722222222223</v>
      </c>
      <c r="D2007">
        <v>20010</v>
      </c>
      <c r="E2007" s="57">
        <v>1024.934</v>
      </c>
      <c r="F2007" s="154">
        <v>14.80402</v>
      </c>
      <c r="G2007" s="158">
        <v>9.2512010000000006E-3</v>
      </c>
    </row>
    <row r="2008" spans="1:7" x14ac:dyDescent="0.25">
      <c r="A2008" s="6">
        <f t="shared" si="33"/>
        <v>45292.231712962966</v>
      </c>
      <c r="B2008" s="2">
        <v>45292</v>
      </c>
      <c r="C2008" s="3">
        <v>0.23171296296296295</v>
      </c>
      <c r="D2008">
        <v>20020</v>
      </c>
      <c r="E2008" s="57">
        <v>1024.933</v>
      </c>
      <c r="F2008" s="154">
        <v>14.80402</v>
      </c>
      <c r="G2008" s="158">
        <v>9.2512010000000006E-3</v>
      </c>
    </row>
    <row r="2009" spans="1:7" x14ac:dyDescent="0.25">
      <c r="A2009" s="6">
        <f t="shared" si="33"/>
        <v>45292.231828703705</v>
      </c>
      <c r="B2009" s="2">
        <v>45292</v>
      </c>
      <c r="C2009" s="3">
        <v>0.2318287037037037</v>
      </c>
      <c r="D2009">
        <v>20030</v>
      </c>
      <c r="E2009" s="57">
        <v>1024.933</v>
      </c>
      <c r="F2009" s="154">
        <v>14.80402</v>
      </c>
      <c r="G2009" s="158">
        <v>9.2512010000000006E-3</v>
      </c>
    </row>
    <row r="2010" spans="1:7" x14ac:dyDescent="0.25">
      <c r="A2010" s="6">
        <f t="shared" si="33"/>
        <v>45292.231944444444</v>
      </c>
      <c r="B2010" s="2">
        <v>45292</v>
      </c>
      <c r="C2010" s="3">
        <v>0.23194444444444443</v>
      </c>
      <c r="D2010">
        <v>20040</v>
      </c>
      <c r="E2010" s="57">
        <v>1024.933</v>
      </c>
      <c r="F2010" s="154">
        <v>14.80402</v>
      </c>
      <c r="G2010" s="158">
        <v>9.2512010000000006E-3</v>
      </c>
    </row>
    <row r="2011" spans="1:7" x14ac:dyDescent="0.25">
      <c r="A2011" s="6">
        <f t="shared" si="33"/>
        <v>45292.232060185182</v>
      </c>
      <c r="B2011" s="2">
        <v>45292</v>
      </c>
      <c r="C2011" s="3">
        <v>0.2320601851851852</v>
      </c>
      <c r="D2011">
        <v>20050</v>
      </c>
      <c r="E2011" s="57">
        <v>1024.932</v>
      </c>
      <c r="F2011" s="154">
        <v>14.80402</v>
      </c>
      <c r="G2011" s="158">
        <v>9.2512010000000006E-3</v>
      </c>
    </row>
    <row r="2012" spans="1:7" x14ac:dyDescent="0.25">
      <c r="A2012" s="6">
        <f t="shared" si="33"/>
        <v>45292.232175925928</v>
      </c>
      <c r="B2012" s="2">
        <v>45292</v>
      </c>
      <c r="C2012" s="3">
        <v>0.23217592592592592</v>
      </c>
      <c r="D2012">
        <v>20060</v>
      </c>
      <c r="E2012" s="57">
        <v>1024.932</v>
      </c>
      <c r="F2012" s="154">
        <v>14.80402</v>
      </c>
      <c r="G2012" s="158">
        <v>9.2512010000000006E-3</v>
      </c>
    </row>
    <row r="2013" spans="1:7" x14ac:dyDescent="0.25">
      <c r="A2013" s="6">
        <f t="shared" si="33"/>
        <v>45292.232291666667</v>
      </c>
      <c r="B2013" s="2">
        <v>45292</v>
      </c>
      <c r="C2013" s="3">
        <v>0.23229166666666667</v>
      </c>
      <c r="D2013">
        <v>20070</v>
      </c>
      <c r="E2013" s="57">
        <v>1024.932</v>
      </c>
      <c r="F2013" s="154">
        <v>14.80402</v>
      </c>
      <c r="G2013" s="158">
        <v>9.2512010000000006E-3</v>
      </c>
    </row>
    <row r="2014" spans="1:7" x14ac:dyDescent="0.25">
      <c r="A2014" s="6">
        <f t="shared" si="33"/>
        <v>45292.232407407406</v>
      </c>
      <c r="B2014" s="2">
        <v>45292</v>
      </c>
      <c r="C2014" s="3">
        <v>0.2324074074074074</v>
      </c>
      <c r="D2014">
        <v>20080</v>
      </c>
      <c r="E2014" s="57">
        <v>1024.931</v>
      </c>
      <c r="F2014" s="154">
        <v>14.80402</v>
      </c>
      <c r="G2014" s="158">
        <v>9.2512010000000006E-3</v>
      </c>
    </row>
    <row r="2015" spans="1:7" x14ac:dyDescent="0.25">
      <c r="A2015" s="6">
        <f t="shared" si="33"/>
        <v>45292.232523148145</v>
      </c>
      <c r="B2015" s="2">
        <v>45292</v>
      </c>
      <c r="C2015" s="3">
        <v>0.23252314814814815</v>
      </c>
      <c r="D2015">
        <v>20090</v>
      </c>
      <c r="E2015" s="57">
        <v>1024.931</v>
      </c>
      <c r="F2015" s="154">
        <v>14.80402</v>
      </c>
      <c r="G2015" s="158">
        <v>9.2512010000000006E-3</v>
      </c>
    </row>
    <row r="2016" spans="1:7" x14ac:dyDescent="0.25">
      <c r="A2016" s="6">
        <f t="shared" si="33"/>
        <v>45292.232638888891</v>
      </c>
      <c r="B2016" s="2">
        <v>45292</v>
      </c>
      <c r="C2016" s="3">
        <v>0.23263888888888887</v>
      </c>
      <c r="D2016">
        <v>20100</v>
      </c>
      <c r="E2016" s="57">
        <v>1024.931</v>
      </c>
      <c r="F2016" s="154">
        <v>14.80402</v>
      </c>
      <c r="G2016" s="158">
        <v>9.2512010000000006E-3</v>
      </c>
    </row>
    <row r="2017" spans="1:7" x14ac:dyDescent="0.25">
      <c r="A2017" s="6">
        <f t="shared" si="33"/>
        <v>45292.232754629629</v>
      </c>
      <c r="B2017" s="2">
        <v>45292</v>
      </c>
      <c r="C2017" s="3">
        <v>0.23275462962962964</v>
      </c>
      <c r="D2017">
        <v>20110</v>
      </c>
      <c r="E2017" s="57">
        <v>1024.93</v>
      </c>
      <c r="F2017" s="154">
        <v>14.80402</v>
      </c>
      <c r="G2017" s="158">
        <v>9.2512010000000006E-3</v>
      </c>
    </row>
    <row r="2018" spans="1:7" x14ac:dyDescent="0.25">
      <c r="A2018" s="6">
        <f t="shared" si="33"/>
        <v>45292.232870370368</v>
      </c>
      <c r="B2018" s="2">
        <v>45292</v>
      </c>
      <c r="C2018" s="3">
        <v>0.23287037037037037</v>
      </c>
      <c r="D2018">
        <v>20120</v>
      </c>
      <c r="E2018" s="57">
        <v>1024.93</v>
      </c>
      <c r="F2018" s="154">
        <v>14.80402</v>
      </c>
      <c r="G2018" s="158">
        <v>9.2512010000000006E-3</v>
      </c>
    </row>
    <row r="2019" spans="1:7" x14ac:dyDescent="0.25">
      <c r="A2019" s="6">
        <f t="shared" si="33"/>
        <v>45292.232986111114</v>
      </c>
      <c r="B2019" s="2">
        <v>45292</v>
      </c>
      <c r="C2019" s="3">
        <v>0.23298611111111112</v>
      </c>
      <c r="D2019">
        <v>20130</v>
      </c>
      <c r="E2019" s="57">
        <v>1024.93</v>
      </c>
      <c r="F2019" s="154">
        <v>14.80402</v>
      </c>
      <c r="G2019" s="158">
        <v>9.2512010000000006E-3</v>
      </c>
    </row>
    <row r="2020" spans="1:7" x14ac:dyDescent="0.25">
      <c r="A2020" s="6">
        <f t="shared" si="33"/>
        <v>45292.233101851853</v>
      </c>
      <c r="B2020" s="2">
        <v>45292</v>
      </c>
      <c r="C2020" s="3">
        <v>0.23310185185185184</v>
      </c>
      <c r="D2020">
        <v>20140</v>
      </c>
      <c r="E2020" s="57">
        <v>1024.9290000000001</v>
      </c>
      <c r="F2020" s="154">
        <v>14.80402</v>
      </c>
      <c r="G2020" s="158">
        <v>9.2512010000000006E-3</v>
      </c>
    </row>
    <row r="2021" spans="1:7" x14ac:dyDescent="0.25">
      <c r="A2021" s="6">
        <f t="shared" si="33"/>
        <v>45292.233217592591</v>
      </c>
      <c r="B2021" s="2">
        <v>45292</v>
      </c>
      <c r="C2021" s="3">
        <v>0.23321759259259259</v>
      </c>
      <c r="D2021">
        <v>20150</v>
      </c>
      <c r="E2021" s="57">
        <v>1024.9290000000001</v>
      </c>
      <c r="F2021" s="154">
        <v>14.80402</v>
      </c>
      <c r="G2021" s="158">
        <v>9.2512010000000006E-3</v>
      </c>
    </row>
    <row r="2022" spans="1:7" x14ac:dyDescent="0.25">
      <c r="A2022" s="6">
        <f t="shared" si="33"/>
        <v>45292.23333333333</v>
      </c>
      <c r="B2022" s="2">
        <v>45292</v>
      </c>
      <c r="C2022" s="3">
        <v>0.23333333333333331</v>
      </c>
      <c r="D2022">
        <v>20160</v>
      </c>
      <c r="E2022" s="57">
        <v>1024.9290000000001</v>
      </c>
      <c r="F2022" s="154">
        <v>14.80402</v>
      </c>
      <c r="G2022" s="158">
        <v>9.2512010000000006E-3</v>
      </c>
    </row>
    <row r="2023" spans="1:7" x14ac:dyDescent="0.25">
      <c r="A2023" s="6">
        <f t="shared" si="33"/>
        <v>45292.233449074076</v>
      </c>
      <c r="B2023" s="2">
        <v>45292</v>
      </c>
      <c r="C2023" s="3">
        <v>0.23344907407407409</v>
      </c>
      <c r="D2023">
        <v>20170</v>
      </c>
      <c r="E2023" s="57">
        <v>1024.9280000000001</v>
      </c>
      <c r="F2023" s="154">
        <v>14.80402</v>
      </c>
      <c r="G2023" s="158">
        <v>9.2512010000000006E-3</v>
      </c>
    </row>
    <row r="2024" spans="1:7" x14ac:dyDescent="0.25">
      <c r="A2024" s="6">
        <f t="shared" si="33"/>
        <v>45292.233564814815</v>
      </c>
      <c r="B2024" s="2">
        <v>45292</v>
      </c>
      <c r="C2024" s="3">
        <v>0.23356481481481484</v>
      </c>
      <c r="D2024">
        <v>20180</v>
      </c>
      <c r="E2024" s="57">
        <v>1024.9280000000001</v>
      </c>
      <c r="F2024" s="154">
        <v>14.80402</v>
      </c>
      <c r="G2024" s="158">
        <v>9.2512010000000006E-3</v>
      </c>
    </row>
    <row r="2025" spans="1:7" x14ac:dyDescent="0.25">
      <c r="A2025" s="6">
        <f t="shared" si="33"/>
        <v>45292.233680555553</v>
      </c>
      <c r="B2025" s="2">
        <v>45292</v>
      </c>
      <c r="C2025" s="3">
        <v>0.23368055555555556</v>
      </c>
      <c r="D2025">
        <v>20190</v>
      </c>
      <c r="E2025" s="57">
        <v>1024.9280000000001</v>
      </c>
      <c r="F2025" s="154">
        <v>14.80402</v>
      </c>
      <c r="G2025" s="158">
        <v>9.2512010000000006E-3</v>
      </c>
    </row>
    <row r="2026" spans="1:7" x14ac:dyDescent="0.25">
      <c r="A2026" s="6">
        <f t="shared" si="33"/>
        <v>45292.233796296299</v>
      </c>
      <c r="B2026" s="2">
        <v>45292</v>
      </c>
      <c r="C2026" s="3">
        <v>0.23379629629629628</v>
      </c>
      <c r="D2026">
        <v>20200</v>
      </c>
      <c r="E2026" s="57">
        <v>1024.9280000000001</v>
      </c>
      <c r="F2026" s="154">
        <v>14.80402</v>
      </c>
      <c r="G2026" s="158">
        <v>9.2512010000000006E-3</v>
      </c>
    </row>
    <row r="2027" spans="1:7" x14ac:dyDescent="0.25">
      <c r="A2027" s="6">
        <f t="shared" si="33"/>
        <v>45292.233912037038</v>
      </c>
      <c r="B2027" s="2">
        <v>45292</v>
      </c>
      <c r="C2027" s="3">
        <v>0.23391203703703703</v>
      </c>
      <c r="D2027">
        <v>20210</v>
      </c>
      <c r="E2027" s="57">
        <v>1024.9269999999999</v>
      </c>
      <c r="F2027" s="154">
        <v>14.80402</v>
      </c>
      <c r="G2027" s="158">
        <v>9.2512010000000006E-3</v>
      </c>
    </row>
    <row r="2028" spans="1:7" x14ac:dyDescent="0.25">
      <c r="A2028" s="6">
        <f t="shared" si="33"/>
        <v>45292.234027777777</v>
      </c>
      <c r="B2028" s="2">
        <v>45292</v>
      </c>
      <c r="C2028" s="3">
        <v>0.23402777777777781</v>
      </c>
      <c r="D2028">
        <v>20220</v>
      </c>
      <c r="E2028" s="57">
        <v>1024.9269999999999</v>
      </c>
      <c r="F2028" s="154">
        <v>14.80402</v>
      </c>
      <c r="G2028" s="158">
        <v>9.2512010000000006E-3</v>
      </c>
    </row>
    <row r="2029" spans="1:7" x14ac:dyDescent="0.25">
      <c r="A2029" s="6">
        <f t="shared" si="33"/>
        <v>45292.234143518515</v>
      </c>
      <c r="B2029" s="2">
        <v>45292</v>
      </c>
      <c r="C2029" s="3">
        <v>0.23414351851851853</v>
      </c>
      <c r="D2029">
        <v>20230</v>
      </c>
      <c r="E2029" s="57">
        <v>1024.9269999999999</v>
      </c>
      <c r="F2029" s="154">
        <v>14.80402</v>
      </c>
      <c r="G2029" s="158">
        <v>9.2512010000000006E-3</v>
      </c>
    </row>
    <row r="2030" spans="1:7" x14ac:dyDescent="0.25">
      <c r="A2030" s="6">
        <f t="shared" si="33"/>
        <v>45292.234259259261</v>
      </c>
      <c r="B2030" s="2">
        <v>45292</v>
      </c>
      <c r="C2030" s="3">
        <v>0.23425925925925925</v>
      </c>
      <c r="D2030">
        <v>20240</v>
      </c>
      <c r="E2030" s="57">
        <v>1024.9269999999999</v>
      </c>
      <c r="F2030" s="154">
        <v>14.80402</v>
      </c>
      <c r="G2030" s="158">
        <v>9.2512010000000006E-3</v>
      </c>
    </row>
    <row r="2031" spans="1:7" x14ac:dyDescent="0.25">
      <c r="A2031" s="6">
        <f t="shared" si="33"/>
        <v>45292.234375</v>
      </c>
      <c r="B2031" s="2">
        <v>45292</v>
      </c>
      <c r="C2031" s="3">
        <v>0.234375</v>
      </c>
      <c r="D2031">
        <v>20250</v>
      </c>
      <c r="E2031" s="57">
        <v>1024.9259999999999</v>
      </c>
      <c r="F2031" s="154">
        <v>14.80402</v>
      </c>
      <c r="G2031" s="158">
        <v>9.2512010000000006E-3</v>
      </c>
    </row>
    <row r="2032" spans="1:7" x14ac:dyDescent="0.25">
      <c r="A2032" s="6">
        <f t="shared" si="33"/>
        <v>45292.234490740739</v>
      </c>
      <c r="B2032" s="2">
        <v>45292</v>
      </c>
      <c r="C2032" s="3">
        <v>0.23449074074074075</v>
      </c>
      <c r="D2032">
        <v>20260</v>
      </c>
      <c r="E2032" s="57">
        <v>1024.9259999999999</v>
      </c>
      <c r="F2032" s="154">
        <v>14.80402</v>
      </c>
      <c r="G2032" s="158">
        <v>9.2512010000000006E-3</v>
      </c>
    </row>
    <row r="2033" spans="1:7" x14ac:dyDescent="0.25">
      <c r="A2033" s="6">
        <f t="shared" si="33"/>
        <v>45292.234606481485</v>
      </c>
      <c r="B2033" s="2">
        <v>45292</v>
      </c>
      <c r="C2033" s="3">
        <v>0.23460648148148147</v>
      </c>
      <c r="D2033">
        <v>20270</v>
      </c>
      <c r="E2033" s="57">
        <v>1024.9259999999999</v>
      </c>
      <c r="F2033" s="154">
        <v>14.80402</v>
      </c>
      <c r="G2033" s="158">
        <v>9.2512010000000006E-3</v>
      </c>
    </row>
    <row r="2034" spans="1:7" x14ac:dyDescent="0.25">
      <c r="A2034" s="6">
        <f t="shared" si="33"/>
        <v>45292.234722222223</v>
      </c>
      <c r="B2034" s="2">
        <v>45292</v>
      </c>
      <c r="C2034" s="3">
        <v>0.23472222222222219</v>
      </c>
      <c r="D2034">
        <v>20280</v>
      </c>
      <c r="E2034" s="57">
        <v>1024.925</v>
      </c>
      <c r="F2034" s="154">
        <v>14.80402</v>
      </c>
      <c r="G2034" s="158">
        <v>9.2512010000000006E-3</v>
      </c>
    </row>
    <row r="2035" spans="1:7" x14ac:dyDescent="0.25">
      <c r="A2035" s="6">
        <f t="shared" si="33"/>
        <v>45292.234837962962</v>
      </c>
      <c r="B2035" s="2">
        <v>45292</v>
      </c>
      <c r="C2035" s="3">
        <v>0.23483796296296297</v>
      </c>
      <c r="D2035">
        <v>20290</v>
      </c>
      <c r="E2035" s="57">
        <v>1024.925</v>
      </c>
      <c r="F2035" s="154">
        <v>14.80402</v>
      </c>
      <c r="G2035" s="158">
        <v>9.2512010000000006E-3</v>
      </c>
    </row>
    <row r="2036" spans="1:7" x14ac:dyDescent="0.25">
      <c r="A2036" s="6">
        <f t="shared" si="33"/>
        <v>45292.234953703701</v>
      </c>
      <c r="B2036" s="2">
        <v>45292</v>
      </c>
      <c r="C2036" s="3">
        <v>0.23495370370370372</v>
      </c>
      <c r="D2036">
        <v>20300</v>
      </c>
      <c r="E2036" s="57">
        <v>1024.925</v>
      </c>
      <c r="F2036" s="154">
        <v>14.80402</v>
      </c>
      <c r="G2036" s="158">
        <v>9.2512010000000006E-3</v>
      </c>
    </row>
    <row r="2037" spans="1:7" x14ac:dyDescent="0.25">
      <c r="A2037" s="6">
        <f t="shared" si="33"/>
        <v>45292.235069444447</v>
      </c>
      <c r="B2037" s="2">
        <v>45292</v>
      </c>
      <c r="C2037" s="3">
        <v>0.23506944444444444</v>
      </c>
      <c r="D2037">
        <v>20310</v>
      </c>
      <c r="E2037" s="57">
        <v>1024.925</v>
      </c>
      <c r="F2037" s="154">
        <v>14.80402</v>
      </c>
      <c r="G2037" s="158">
        <v>9.2512010000000006E-3</v>
      </c>
    </row>
    <row r="2038" spans="1:7" x14ac:dyDescent="0.25">
      <c r="A2038" s="6">
        <f t="shared" si="33"/>
        <v>45292.235185185185</v>
      </c>
      <c r="B2038" s="2">
        <v>45292</v>
      </c>
      <c r="C2038" s="3">
        <v>0.23518518518518516</v>
      </c>
      <c r="D2038">
        <v>20320</v>
      </c>
      <c r="E2038" s="57">
        <v>1024.924</v>
      </c>
      <c r="F2038" s="154">
        <v>14.80402</v>
      </c>
      <c r="G2038" s="158">
        <v>9.2512010000000006E-3</v>
      </c>
    </row>
    <row r="2039" spans="1:7" x14ac:dyDescent="0.25">
      <c r="A2039" s="6">
        <f t="shared" si="33"/>
        <v>45292.235300925924</v>
      </c>
      <c r="B2039" s="2">
        <v>45292</v>
      </c>
      <c r="C2039" s="3">
        <v>0.23530092592592591</v>
      </c>
      <c r="D2039">
        <v>20330</v>
      </c>
      <c r="E2039" s="57">
        <v>1024.924</v>
      </c>
      <c r="F2039" s="154">
        <v>14.80402</v>
      </c>
      <c r="G2039" s="158">
        <v>9.2512010000000006E-3</v>
      </c>
    </row>
    <row r="2040" spans="1:7" x14ac:dyDescent="0.25">
      <c r="A2040" s="6">
        <f t="shared" si="33"/>
        <v>45292.23541666667</v>
      </c>
      <c r="B2040" s="2">
        <v>45292</v>
      </c>
      <c r="C2040" s="3">
        <v>0.23541666666666669</v>
      </c>
      <c r="D2040">
        <v>20340</v>
      </c>
      <c r="E2040" s="57">
        <v>1024.924</v>
      </c>
      <c r="F2040" s="154">
        <v>14.80402</v>
      </c>
      <c r="G2040" s="158">
        <v>9.2512010000000006E-3</v>
      </c>
    </row>
    <row r="2041" spans="1:7" x14ac:dyDescent="0.25">
      <c r="A2041" s="6">
        <f t="shared" si="33"/>
        <v>45292.235532407409</v>
      </c>
      <c r="B2041" s="2">
        <v>45292</v>
      </c>
      <c r="C2041" s="3">
        <v>0.23553240740740741</v>
      </c>
      <c r="D2041">
        <v>20350</v>
      </c>
      <c r="E2041" s="57">
        <v>1024.924</v>
      </c>
      <c r="F2041" s="154">
        <v>14.80402</v>
      </c>
      <c r="G2041" s="158">
        <v>9.2512010000000006E-3</v>
      </c>
    </row>
    <row r="2042" spans="1:7" x14ac:dyDescent="0.25">
      <c r="A2042" s="6">
        <f t="shared" si="33"/>
        <v>45292.235648148147</v>
      </c>
      <c r="B2042" s="2">
        <v>45292</v>
      </c>
      <c r="C2042" s="3">
        <v>0.23564814814814816</v>
      </c>
      <c r="D2042">
        <v>20360</v>
      </c>
      <c r="E2042" s="57">
        <v>1024.923</v>
      </c>
      <c r="F2042" s="154">
        <v>14.80402</v>
      </c>
      <c r="G2042" s="158">
        <v>9.2512010000000006E-3</v>
      </c>
    </row>
    <row r="2043" spans="1:7" x14ac:dyDescent="0.25">
      <c r="A2043" s="6">
        <f t="shared" si="33"/>
        <v>45292.235763888886</v>
      </c>
      <c r="B2043" s="2">
        <v>45292</v>
      </c>
      <c r="C2043" s="3">
        <v>0.23576388888888888</v>
      </c>
      <c r="D2043">
        <v>20370</v>
      </c>
      <c r="E2043" s="57">
        <v>1024.923</v>
      </c>
      <c r="F2043" s="154">
        <v>14.80402</v>
      </c>
      <c r="G2043" s="158">
        <v>9.2512010000000006E-3</v>
      </c>
    </row>
    <row r="2044" spans="1:7" x14ac:dyDescent="0.25">
      <c r="A2044" s="6">
        <f t="shared" si="33"/>
        <v>45292.235879629632</v>
      </c>
      <c r="B2044" s="2">
        <v>45292</v>
      </c>
      <c r="C2044" s="3">
        <v>0.23587962962962963</v>
      </c>
      <c r="D2044">
        <v>20380</v>
      </c>
      <c r="E2044" s="57">
        <v>1024.923</v>
      </c>
      <c r="F2044" s="154">
        <v>14.80402</v>
      </c>
      <c r="G2044" s="158">
        <v>9.2512010000000006E-3</v>
      </c>
    </row>
    <row r="2045" spans="1:7" x14ac:dyDescent="0.25">
      <c r="A2045" s="6">
        <f t="shared" si="33"/>
        <v>45292.235995370371</v>
      </c>
      <c r="B2045" s="2">
        <v>45292</v>
      </c>
      <c r="C2045" s="3">
        <v>0.23599537037037036</v>
      </c>
      <c r="D2045">
        <v>20390</v>
      </c>
      <c r="E2045" s="57">
        <v>1024.923</v>
      </c>
      <c r="F2045" s="154">
        <v>14.80402</v>
      </c>
      <c r="G2045" s="158">
        <v>9.2512010000000006E-3</v>
      </c>
    </row>
    <row r="2046" spans="1:7" x14ac:dyDescent="0.25">
      <c r="A2046" s="6">
        <f t="shared" si="33"/>
        <v>45292.236111111109</v>
      </c>
      <c r="B2046" s="2">
        <v>45292</v>
      </c>
      <c r="C2046" s="3">
        <v>0.23611111111111113</v>
      </c>
      <c r="D2046">
        <v>20400</v>
      </c>
      <c r="E2046" s="57">
        <v>1024.922</v>
      </c>
      <c r="F2046" s="154">
        <v>14.80402</v>
      </c>
      <c r="G2046" s="158">
        <v>9.2512010000000006E-3</v>
      </c>
    </row>
    <row r="2047" spans="1:7" x14ac:dyDescent="0.25">
      <c r="A2047" s="6">
        <f t="shared" si="33"/>
        <v>45292.236226851855</v>
      </c>
      <c r="B2047" s="2">
        <v>45292</v>
      </c>
      <c r="C2047" s="3">
        <v>0.23622685185185185</v>
      </c>
      <c r="D2047">
        <v>20410</v>
      </c>
      <c r="E2047" s="57">
        <v>1024.922</v>
      </c>
      <c r="F2047" s="154">
        <v>14.80402</v>
      </c>
      <c r="G2047" s="158">
        <v>9.2512010000000006E-3</v>
      </c>
    </row>
    <row r="2048" spans="1:7" x14ac:dyDescent="0.25">
      <c r="A2048" s="6">
        <f t="shared" si="33"/>
        <v>45292.236342592594</v>
      </c>
      <c r="B2048" s="2">
        <v>45292</v>
      </c>
      <c r="C2048" s="3">
        <v>0.2363425925925926</v>
      </c>
      <c r="D2048">
        <v>20420</v>
      </c>
      <c r="E2048" s="57">
        <v>1024.922</v>
      </c>
      <c r="F2048" s="154">
        <v>14.80402</v>
      </c>
      <c r="G2048" s="158">
        <v>9.2512010000000006E-3</v>
      </c>
    </row>
    <row r="2049" spans="1:7" x14ac:dyDescent="0.25">
      <c r="A2049" s="6">
        <f t="shared" si="33"/>
        <v>45292.236458333333</v>
      </c>
      <c r="B2049" s="2">
        <v>45292</v>
      </c>
      <c r="C2049" s="3">
        <v>0.23645833333333333</v>
      </c>
      <c r="D2049">
        <v>20430</v>
      </c>
      <c r="E2049" s="57">
        <v>1024.922</v>
      </c>
      <c r="F2049" s="154">
        <v>14.80402</v>
      </c>
      <c r="G2049" s="158">
        <v>9.2512010000000006E-3</v>
      </c>
    </row>
    <row r="2050" spans="1:7" x14ac:dyDescent="0.25">
      <c r="A2050" s="6">
        <f t="shared" si="33"/>
        <v>45292.236574074072</v>
      </c>
      <c r="B2050" s="2">
        <v>45292</v>
      </c>
      <c r="C2050" s="3">
        <v>0.23657407407407408</v>
      </c>
      <c r="D2050">
        <v>20440</v>
      </c>
      <c r="E2050" s="57">
        <v>1024.922</v>
      </c>
      <c r="F2050" s="154">
        <v>14.80402</v>
      </c>
      <c r="G2050" s="158">
        <v>9.2512010000000006E-3</v>
      </c>
    </row>
    <row r="2051" spans="1:7" x14ac:dyDescent="0.25">
      <c r="A2051" s="6">
        <f t="shared" si="33"/>
        <v>45292.236689814818</v>
      </c>
      <c r="B2051" s="2">
        <v>45292</v>
      </c>
      <c r="C2051" s="3">
        <v>0.2366898148148148</v>
      </c>
      <c r="D2051">
        <v>20450</v>
      </c>
      <c r="E2051" s="57">
        <v>1024.921</v>
      </c>
      <c r="F2051" s="154">
        <v>14.80402</v>
      </c>
      <c r="G2051" s="158">
        <v>9.2512010000000006E-3</v>
      </c>
    </row>
    <row r="2052" spans="1:7" x14ac:dyDescent="0.25">
      <c r="A2052" s="6">
        <f t="shared" si="33"/>
        <v>45292.236805555556</v>
      </c>
      <c r="B2052" s="2">
        <v>45292</v>
      </c>
      <c r="C2052" s="3">
        <v>0.23680555555555557</v>
      </c>
      <c r="D2052">
        <v>20460</v>
      </c>
      <c r="E2052" s="57">
        <v>1024.921</v>
      </c>
      <c r="F2052" s="154">
        <v>14.80402</v>
      </c>
      <c r="G2052" s="158">
        <v>9.2512010000000006E-3</v>
      </c>
    </row>
    <row r="2053" spans="1:7" x14ac:dyDescent="0.25">
      <c r="A2053" s="6">
        <f t="shared" si="33"/>
        <v>45292.236921296295</v>
      </c>
      <c r="B2053" s="2">
        <v>45292</v>
      </c>
      <c r="C2053" s="3">
        <v>0.2369212962962963</v>
      </c>
      <c r="D2053">
        <v>20470</v>
      </c>
      <c r="E2053" s="57">
        <v>1024.921</v>
      </c>
      <c r="F2053" s="154">
        <v>14.80402</v>
      </c>
      <c r="G2053" s="158">
        <v>9.2512010000000006E-3</v>
      </c>
    </row>
    <row r="2054" spans="1:7" x14ac:dyDescent="0.25">
      <c r="A2054" s="6">
        <f t="shared" ref="A2054:A2117" si="34">DATEVALUE(TEXT($A$1,"MM/DD/YYYY"))+C2054</f>
        <v>45292.237037037034</v>
      </c>
      <c r="B2054" s="2">
        <v>45292</v>
      </c>
      <c r="C2054" s="3">
        <v>0.23703703703703705</v>
      </c>
      <c r="D2054">
        <v>20480</v>
      </c>
      <c r="E2054" s="57">
        <v>1024.921</v>
      </c>
      <c r="F2054" s="154">
        <v>14.80402</v>
      </c>
      <c r="G2054" s="158">
        <v>9.2512010000000006E-3</v>
      </c>
    </row>
    <row r="2055" spans="1:7" x14ac:dyDescent="0.25">
      <c r="A2055" s="6">
        <f t="shared" si="34"/>
        <v>45292.23715277778</v>
      </c>
      <c r="B2055" s="2">
        <v>45292</v>
      </c>
      <c r="C2055" s="3">
        <v>0.23715277777777777</v>
      </c>
      <c r="D2055">
        <v>20490</v>
      </c>
      <c r="E2055" s="57">
        <v>1024.92</v>
      </c>
      <c r="F2055" s="154">
        <v>14.80402</v>
      </c>
      <c r="G2055" s="158">
        <v>9.2512010000000006E-3</v>
      </c>
    </row>
    <row r="2056" spans="1:7" x14ac:dyDescent="0.25">
      <c r="A2056" s="6">
        <f t="shared" si="34"/>
        <v>45292.237268518518</v>
      </c>
      <c r="B2056" s="2">
        <v>45292</v>
      </c>
      <c r="C2056" s="3">
        <v>0.23726851851851852</v>
      </c>
      <c r="D2056">
        <v>20500</v>
      </c>
      <c r="E2056" s="57">
        <v>1024.92</v>
      </c>
      <c r="F2056" s="154">
        <v>14.80402</v>
      </c>
      <c r="G2056" s="158">
        <v>9.2512010000000006E-3</v>
      </c>
    </row>
    <row r="2057" spans="1:7" x14ac:dyDescent="0.25">
      <c r="A2057" s="6">
        <f t="shared" si="34"/>
        <v>45292.237384259257</v>
      </c>
      <c r="B2057" s="2">
        <v>45292</v>
      </c>
      <c r="C2057" s="3">
        <v>0.23738425925925924</v>
      </c>
      <c r="D2057">
        <v>20510</v>
      </c>
      <c r="E2057" s="57">
        <v>1024.92</v>
      </c>
      <c r="F2057" s="154">
        <v>14.80402</v>
      </c>
      <c r="G2057" s="158">
        <v>9.2512010000000006E-3</v>
      </c>
    </row>
    <row r="2058" spans="1:7" x14ac:dyDescent="0.25">
      <c r="A2058" s="6">
        <f t="shared" si="34"/>
        <v>45292.237500000003</v>
      </c>
      <c r="B2058" s="2">
        <v>45292</v>
      </c>
      <c r="C2058" s="3">
        <v>0.23750000000000002</v>
      </c>
      <c r="D2058">
        <v>20520</v>
      </c>
      <c r="E2058" s="57">
        <v>1024.92</v>
      </c>
      <c r="F2058" s="154">
        <v>14.80402</v>
      </c>
      <c r="G2058" s="158">
        <v>9.2512010000000006E-3</v>
      </c>
    </row>
    <row r="2059" spans="1:7" x14ac:dyDescent="0.25">
      <c r="A2059" s="6">
        <f t="shared" si="34"/>
        <v>45292.237615740742</v>
      </c>
      <c r="B2059" s="2">
        <v>45292</v>
      </c>
      <c r="C2059" s="3">
        <v>0.23761574074074074</v>
      </c>
      <c r="D2059">
        <v>20530</v>
      </c>
      <c r="E2059" s="57">
        <v>1024.92</v>
      </c>
      <c r="F2059" s="154">
        <v>14.80402</v>
      </c>
      <c r="G2059" s="158">
        <v>9.2512010000000006E-3</v>
      </c>
    </row>
    <row r="2060" spans="1:7" x14ac:dyDescent="0.25">
      <c r="A2060" s="6">
        <f t="shared" si="34"/>
        <v>45292.23773148148</v>
      </c>
      <c r="B2060" s="2">
        <v>45292</v>
      </c>
      <c r="C2060" s="3">
        <v>0.23773148148148149</v>
      </c>
      <c r="D2060">
        <v>20540</v>
      </c>
      <c r="E2060" s="57">
        <v>1024.9190000000001</v>
      </c>
      <c r="F2060" s="154">
        <v>14.80402</v>
      </c>
      <c r="G2060" s="158">
        <v>9.2512010000000006E-3</v>
      </c>
    </row>
    <row r="2061" spans="1:7" x14ac:dyDescent="0.25">
      <c r="A2061" s="6">
        <f t="shared" si="34"/>
        <v>45292.237847222219</v>
      </c>
      <c r="B2061" s="2">
        <v>45292</v>
      </c>
      <c r="C2061" s="3">
        <v>0.23784722222222221</v>
      </c>
      <c r="D2061">
        <v>20550</v>
      </c>
      <c r="E2061" s="57">
        <v>1024.9190000000001</v>
      </c>
      <c r="F2061" s="154">
        <v>14.80402</v>
      </c>
      <c r="G2061" s="158">
        <v>9.2512010000000006E-3</v>
      </c>
    </row>
    <row r="2062" spans="1:7" x14ac:dyDescent="0.25">
      <c r="A2062" s="6">
        <f t="shared" si="34"/>
        <v>45292.237962962965</v>
      </c>
      <c r="B2062" s="2">
        <v>45292</v>
      </c>
      <c r="C2062" s="3">
        <v>0.23796296296296296</v>
      </c>
      <c r="D2062">
        <v>20560</v>
      </c>
      <c r="E2062" s="57">
        <v>1024.9190000000001</v>
      </c>
      <c r="F2062" s="154">
        <v>14.80402</v>
      </c>
      <c r="G2062" s="158">
        <v>9.2512010000000006E-3</v>
      </c>
    </row>
    <row r="2063" spans="1:7" x14ac:dyDescent="0.25">
      <c r="A2063" s="6">
        <f t="shared" si="34"/>
        <v>45292.238078703704</v>
      </c>
      <c r="B2063" s="2">
        <v>45292</v>
      </c>
      <c r="C2063" s="3">
        <v>0.23807870370370368</v>
      </c>
      <c r="D2063">
        <v>20570</v>
      </c>
      <c r="E2063" s="57">
        <v>1024.9190000000001</v>
      </c>
      <c r="F2063" s="154">
        <v>14.80402</v>
      </c>
      <c r="G2063" s="158">
        <v>9.2512010000000006E-3</v>
      </c>
    </row>
    <row r="2064" spans="1:7" x14ac:dyDescent="0.25">
      <c r="A2064" s="6">
        <f t="shared" si="34"/>
        <v>45292.238194444442</v>
      </c>
      <c r="B2064" s="2">
        <v>45292</v>
      </c>
      <c r="C2064" s="3">
        <v>0.23819444444444446</v>
      </c>
      <c r="D2064">
        <v>20580</v>
      </c>
      <c r="E2064" s="57">
        <v>1024.9190000000001</v>
      </c>
      <c r="F2064" s="154">
        <v>14.80402</v>
      </c>
      <c r="G2064" s="158">
        <v>9.2512010000000006E-3</v>
      </c>
    </row>
    <row r="2065" spans="1:7" x14ac:dyDescent="0.25">
      <c r="A2065" s="6">
        <f t="shared" si="34"/>
        <v>45292.238310185188</v>
      </c>
      <c r="B2065" s="2">
        <v>45292</v>
      </c>
      <c r="C2065" s="3">
        <v>0.23831018518518518</v>
      </c>
      <c r="D2065">
        <v>20590</v>
      </c>
      <c r="E2065" s="57">
        <v>1024.9179999999999</v>
      </c>
      <c r="F2065" s="154">
        <v>14.80402</v>
      </c>
      <c r="G2065" s="158">
        <v>9.2512010000000006E-3</v>
      </c>
    </row>
    <row r="2066" spans="1:7" x14ac:dyDescent="0.25">
      <c r="A2066" s="6">
        <f t="shared" si="34"/>
        <v>45292.238425925927</v>
      </c>
      <c r="B2066" s="2">
        <v>45292</v>
      </c>
      <c r="C2066" s="3">
        <v>0.23842592592592593</v>
      </c>
      <c r="D2066">
        <v>20600</v>
      </c>
      <c r="E2066" s="57">
        <v>1024.9179999999999</v>
      </c>
      <c r="F2066" s="154">
        <v>14.80402</v>
      </c>
      <c r="G2066" s="158">
        <v>9.2512010000000006E-3</v>
      </c>
    </row>
    <row r="2067" spans="1:7" x14ac:dyDescent="0.25">
      <c r="A2067" s="6">
        <f t="shared" si="34"/>
        <v>45292.238541666666</v>
      </c>
      <c r="B2067" s="2">
        <v>45292</v>
      </c>
      <c r="C2067" s="3">
        <v>0.23854166666666665</v>
      </c>
      <c r="D2067">
        <v>20610</v>
      </c>
      <c r="E2067" s="57">
        <v>1024.9179999999999</v>
      </c>
      <c r="F2067" s="154">
        <v>14.80402</v>
      </c>
      <c r="G2067" s="158">
        <v>9.2512010000000006E-3</v>
      </c>
    </row>
    <row r="2068" spans="1:7" x14ac:dyDescent="0.25">
      <c r="A2068" s="6">
        <f t="shared" si="34"/>
        <v>45292.238657407404</v>
      </c>
      <c r="B2068" s="2">
        <v>45292</v>
      </c>
      <c r="C2068" s="3">
        <v>0.2386574074074074</v>
      </c>
      <c r="D2068">
        <v>20620</v>
      </c>
      <c r="E2068" s="57">
        <v>1024.9179999999999</v>
      </c>
      <c r="F2068" s="154">
        <v>14.80402</v>
      </c>
      <c r="G2068" s="158">
        <v>9.2512010000000006E-3</v>
      </c>
    </row>
    <row r="2069" spans="1:7" x14ac:dyDescent="0.25">
      <c r="A2069" s="6">
        <f t="shared" si="34"/>
        <v>45292.23877314815</v>
      </c>
      <c r="B2069" s="2">
        <v>45292</v>
      </c>
      <c r="C2069" s="3">
        <v>0.23877314814814818</v>
      </c>
      <c r="D2069">
        <v>20630</v>
      </c>
      <c r="E2069" s="57">
        <v>1024.9179999999999</v>
      </c>
      <c r="F2069" s="154">
        <v>14.80402</v>
      </c>
      <c r="G2069" s="158">
        <v>9.2512010000000006E-3</v>
      </c>
    </row>
    <row r="2070" spans="1:7" x14ac:dyDescent="0.25">
      <c r="A2070" s="6">
        <f t="shared" si="34"/>
        <v>45292.238888888889</v>
      </c>
      <c r="B2070" s="2">
        <v>45292</v>
      </c>
      <c r="C2070" s="3">
        <v>0.2388888888888889</v>
      </c>
      <c r="D2070">
        <v>20640</v>
      </c>
      <c r="E2070" s="57">
        <v>1024.9169999999999</v>
      </c>
      <c r="F2070" s="154">
        <v>14.80402</v>
      </c>
      <c r="G2070" s="158">
        <v>9.2512010000000006E-3</v>
      </c>
    </row>
    <row r="2071" spans="1:7" x14ac:dyDescent="0.25">
      <c r="A2071" s="6">
        <f t="shared" si="34"/>
        <v>45292.239004629628</v>
      </c>
      <c r="B2071" s="2">
        <v>45292</v>
      </c>
      <c r="C2071" s="3">
        <v>0.23900462962962962</v>
      </c>
      <c r="D2071">
        <v>20650</v>
      </c>
      <c r="E2071" s="57">
        <v>1024.9169999999999</v>
      </c>
      <c r="F2071" s="154">
        <v>14.80402</v>
      </c>
      <c r="G2071" s="158">
        <v>9.2512010000000006E-3</v>
      </c>
    </row>
    <row r="2072" spans="1:7" x14ac:dyDescent="0.25">
      <c r="A2072" s="6">
        <f t="shared" si="34"/>
        <v>45292.239120370374</v>
      </c>
      <c r="B2072" s="2">
        <v>45292</v>
      </c>
      <c r="C2072" s="3">
        <v>0.23912037037037037</v>
      </c>
      <c r="D2072">
        <v>20660</v>
      </c>
      <c r="E2072" s="57">
        <v>1024.9169999999999</v>
      </c>
      <c r="F2072" s="154">
        <v>14.80402</v>
      </c>
      <c r="G2072" s="158">
        <v>9.2512010000000006E-3</v>
      </c>
    </row>
    <row r="2073" spans="1:7" x14ac:dyDescent="0.25">
      <c r="A2073" s="6">
        <f t="shared" si="34"/>
        <v>45292.239236111112</v>
      </c>
      <c r="B2073" s="2">
        <v>45292</v>
      </c>
      <c r="C2073" s="3">
        <v>0.23923611111111112</v>
      </c>
      <c r="D2073">
        <v>20670</v>
      </c>
      <c r="E2073" s="57">
        <v>1024.9169999999999</v>
      </c>
      <c r="F2073" s="154">
        <v>14.80402</v>
      </c>
      <c r="G2073" s="158">
        <v>9.2512010000000006E-3</v>
      </c>
    </row>
    <row r="2074" spans="1:7" x14ac:dyDescent="0.25">
      <c r="A2074" s="6">
        <f t="shared" si="34"/>
        <v>45292.239351851851</v>
      </c>
      <c r="B2074" s="2">
        <v>45292</v>
      </c>
      <c r="C2074" s="3">
        <v>0.23935185185185184</v>
      </c>
      <c r="D2074">
        <v>20680</v>
      </c>
      <c r="E2074" s="57">
        <v>1024.9169999999999</v>
      </c>
      <c r="F2074" s="154">
        <v>14.80402</v>
      </c>
      <c r="G2074" s="158">
        <v>9.2512010000000006E-3</v>
      </c>
    </row>
    <row r="2075" spans="1:7" x14ac:dyDescent="0.25">
      <c r="A2075" s="6">
        <f t="shared" si="34"/>
        <v>45292.23946759259</v>
      </c>
      <c r="B2075" s="2">
        <v>45292</v>
      </c>
      <c r="C2075" s="3">
        <v>0.23946759259259257</v>
      </c>
      <c r="D2075">
        <v>20690</v>
      </c>
      <c r="E2075" s="57">
        <v>1024.9169999999999</v>
      </c>
      <c r="F2075" s="154">
        <v>14.80402</v>
      </c>
      <c r="G2075" s="158">
        <v>9.2512010000000006E-3</v>
      </c>
    </row>
    <row r="2076" spans="1:7" x14ac:dyDescent="0.25">
      <c r="A2076" s="6">
        <f t="shared" si="34"/>
        <v>45292.239583333336</v>
      </c>
      <c r="B2076" s="2">
        <v>45292</v>
      </c>
      <c r="C2076" s="3">
        <v>0.23958333333333334</v>
      </c>
      <c r="D2076">
        <v>20700</v>
      </c>
      <c r="E2076" s="57">
        <v>1024.9169999999999</v>
      </c>
      <c r="F2076" s="154">
        <v>14.80402</v>
      </c>
      <c r="G2076" s="158">
        <v>0</v>
      </c>
    </row>
    <row r="2077" spans="1:7" x14ac:dyDescent="0.25">
      <c r="A2077" s="6">
        <f t="shared" si="34"/>
        <v>45292.239699074074</v>
      </c>
      <c r="B2077" s="2">
        <v>45292</v>
      </c>
      <c r="C2077" s="3">
        <v>0.23969907407407409</v>
      </c>
      <c r="D2077">
        <v>20710</v>
      </c>
      <c r="E2077" s="57">
        <v>1017.59</v>
      </c>
      <c r="F2077" s="154">
        <v>14.80402</v>
      </c>
      <c r="G2077" s="158">
        <v>0</v>
      </c>
    </row>
    <row r="2078" spans="1:7" x14ac:dyDescent="0.25">
      <c r="A2078" s="6">
        <f t="shared" si="34"/>
        <v>45292.239814814813</v>
      </c>
      <c r="B2078" s="2">
        <v>45292</v>
      </c>
      <c r="C2078" s="3">
        <v>0.23981481481481481</v>
      </c>
      <c r="D2078">
        <v>20720</v>
      </c>
      <c r="E2078" s="57">
        <v>1010.35</v>
      </c>
      <c r="F2078" s="154">
        <v>14.80402</v>
      </c>
      <c r="G2078" s="158">
        <v>0</v>
      </c>
    </row>
    <row r="2079" spans="1:7" x14ac:dyDescent="0.25">
      <c r="A2079" s="6">
        <f t="shared" si="34"/>
        <v>45292.239930555559</v>
      </c>
      <c r="B2079" s="2">
        <v>45292</v>
      </c>
      <c r="C2079" s="3">
        <v>0.23993055555555554</v>
      </c>
      <c r="D2079">
        <v>20730</v>
      </c>
      <c r="E2079" s="57">
        <v>1003.1950000000001</v>
      </c>
      <c r="F2079" s="154">
        <v>14.80402</v>
      </c>
      <c r="G2079" s="158">
        <v>0</v>
      </c>
    </row>
    <row r="2080" spans="1:7" x14ac:dyDescent="0.25">
      <c r="A2080" s="6">
        <f t="shared" si="34"/>
        <v>45292.240046296298</v>
      </c>
      <c r="B2080" s="2">
        <v>45292</v>
      </c>
      <c r="C2080" s="3">
        <v>0.24004629629629629</v>
      </c>
      <c r="D2080">
        <v>20740</v>
      </c>
      <c r="E2080" s="57">
        <v>996.12339999999995</v>
      </c>
      <c r="F2080" s="154">
        <v>14.80402</v>
      </c>
      <c r="G2080" s="158">
        <v>0</v>
      </c>
    </row>
    <row r="2081" spans="1:7" x14ac:dyDescent="0.25">
      <c r="A2081" s="6">
        <f t="shared" si="34"/>
        <v>45292.240162037036</v>
      </c>
      <c r="B2081" s="2">
        <v>45292</v>
      </c>
      <c r="C2081" s="3">
        <v>0.24016203703703706</v>
      </c>
      <c r="D2081">
        <v>20750</v>
      </c>
      <c r="E2081" s="57">
        <v>989.13490000000002</v>
      </c>
      <c r="F2081" s="154">
        <v>14.80402</v>
      </c>
      <c r="G2081" s="158">
        <v>0</v>
      </c>
    </row>
    <row r="2082" spans="1:7" x14ac:dyDescent="0.25">
      <c r="A2082" s="6">
        <f t="shared" si="34"/>
        <v>45292.240277777775</v>
      </c>
      <c r="B2082" s="2">
        <v>45292</v>
      </c>
      <c r="C2082" s="3">
        <v>0.24027777777777778</v>
      </c>
      <c r="D2082">
        <v>20760</v>
      </c>
      <c r="E2082" s="57">
        <v>982.22829999999999</v>
      </c>
      <c r="F2082" s="154">
        <v>14.80402</v>
      </c>
      <c r="G2082" s="158">
        <v>0</v>
      </c>
    </row>
    <row r="2083" spans="1:7" x14ac:dyDescent="0.25">
      <c r="A2083" s="6">
        <f t="shared" si="34"/>
        <v>45292.240393518521</v>
      </c>
      <c r="B2083" s="2">
        <v>45292</v>
      </c>
      <c r="C2083" s="3">
        <v>0.24039351851851851</v>
      </c>
      <c r="D2083">
        <v>20770</v>
      </c>
      <c r="E2083" s="57">
        <v>975.40260000000001</v>
      </c>
      <c r="F2083" s="154">
        <v>14.80402</v>
      </c>
      <c r="G2083" s="158">
        <v>0</v>
      </c>
    </row>
    <row r="2084" spans="1:7" x14ac:dyDescent="0.25">
      <c r="A2084" s="6">
        <f t="shared" si="34"/>
        <v>45292.24050925926</v>
      </c>
      <c r="B2084" s="2">
        <v>45292</v>
      </c>
      <c r="C2084" s="3">
        <v>0.24050925925925926</v>
      </c>
      <c r="D2084">
        <v>20780</v>
      </c>
      <c r="E2084" s="57">
        <v>968.65700000000004</v>
      </c>
      <c r="F2084" s="154">
        <v>14.80402</v>
      </c>
      <c r="G2084" s="158">
        <v>0</v>
      </c>
    </row>
    <row r="2085" spans="1:7" x14ac:dyDescent="0.25">
      <c r="A2085" s="6">
        <f t="shared" si="34"/>
        <v>45292.240624999999</v>
      </c>
      <c r="B2085" s="2">
        <v>45292</v>
      </c>
      <c r="C2085" s="3">
        <v>0.24062500000000001</v>
      </c>
      <c r="D2085">
        <v>20790</v>
      </c>
      <c r="E2085" s="57">
        <v>961.9905</v>
      </c>
      <c r="F2085" s="154">
        <v>14.80402</v>
      </c>
      <c r="G2085" s="158">
        <v>0</v>
      </c>
    </row>
    <row r="2086" spans="1:7" x14ac:dyDescent="0.25">
      <c r="A2086" s="6">
        <f t="shared" si="34"/>
        <v>45292.240740740737</v>
      </c>
      <c r="B2086" s="2">
        <v>45292</v>
      </c>
      <c r="C2086" s="3">
        <v>0.24074074074074073</v>
      </c>
      <c r="D2086">
        <v>20800</v>
      </c>
      <c r="E2086" s="57">
        <v>955.61879999999996</v>
      </c>
      <c r="F2086" s="154">
        <v>14.3117</v>
      </c>
      <c r="G2086" s="158">
        <v>0</v>
      </c>
    </row>
    <row r="2087" spans="1:7" x14ac:dyDescent="0.25">
      <c r="A2087" s="6">
        <f t="shared" si="34"/>
        <v>45292.240856481483</v>
      </c>
      <c r="B2087" s="2">
        <v>45292</v>
      </c>
      <c r="C2087" s="3">
        <v>0.2408564814814815</v>
      </c>
      <c r="D2087">
        <v>20810</v>
      </c>
      <c r="E2087" s="57">
        <v>949.54880000000003</v>
      </c>
      <c r="F2087" s="154">
        <v>13.78445</v>
      </c>
      <c r="G2087" s="158">
        <v>0</v>
      </c>
    </row>
    <row r="2088" spans="1:7" x14ac:dyDescent="0.25">
      <c r="A2088" s="6">
        <f t="shared" si="34"/>
        <v>45292.240972222222</v>
      </c>
      <c r="B2088" s="2">
        <v>45292</v>
      </c>
      <c r="C2088" s="3">
        <v>0.24097222222222223</v>
      </c>
      <c r="D2088">
        <v>20820</v>
      </c>
      <c r="E2088" s="57">
        <v>943.76710000000003</v>
      </c>
      <c r="F2088" s="154">
        <v>13.26951</v>
      </c>
      <c r="G2088" s="158">
        <v>0</v>
      </c>
    </row>
    <row r="2089" spans="1:7" x14ac:dyDescent="0.25">
      <c r="A2089" s="6">
        <f t="shared" si="34"/>
        <v>45292.241087962961</v>
      </c>
      <c r="B2089" s="2">
        <v>45292</v>
      </c>
      <c r="C2089" s="3">
        <v>0.24108796296296298</v>
      </c>
      <c r="D2089">
        <v>20830</v>
      </c>
      <c r="E2089" s="57">
        <v>938.26030000000003</v>
      </c>
      <c r="F2089" s="154">
        <v>12.767899999999999</v>
      </c>
      <c r="G2089" s="158">
        <v>0</v>
      </c>
    </row>
    <row r="2090" spans="1:7" x14ac:dyDescent="0.25">
      <c r="A2090" s="6">
        <f t="shared" si="34"/>
        <v>45292.241203703707</v>
      </c>
      <c r="B2090" s="2">
        <v>45292</v>
      </c>
      <c r="C2090" s="3">
        <v>0.2412037037037037</v>
      </c>
      <c r="D2090">
        <v>20840</v>
      </c>
      <c r="E2090" s="57">
        <v>933.01589999999999</v>
      </c>
      <c r="F2090" s="154">
        <v>12.279030000000001</v>
      </c>
      <c r="G2090" s="158">
        <v>0</v>
      </c>
    </row>
    <row r="2091" spans="1:7" x14ac:dyDescent="0.25">
      <c r="A2091" s="6">
        <f t="shared" si="34"/>
        <v>45292.241319444445</v>
      </c>
      <c r="B2091" s="2">
        <v>45292</v>
      </c>
      <c r="C2091" s="3">
        <v>0.24131944444444445</v>
      </c>
      <c r="D2091">
        <v>20850</v>
      </c>
      <c r="E2091" s="57">
        <v>928.02239999999995</v>
      </c>
      <c r="F2091" s="154">
        <v>11.802339999999999</v>
      </c>
      <c r="G2091" s="158">
        <v>0</v>
      </c>
    </row>
    <row r="2092" spans="1:7" x14ac:dyDescent="0.25">
      <c r="A2092" s="6">
        <f t="shared" si="34"/>
        <v>45292.241435185184</v>
      </c>
      <c r="B2092" s="2">
        <v>45292</v>
      </c>
      <c r="C2092" s="3">
        <v>0.24143518518518517</v>
      </c>
      <c r="D2092">
        <v>20860</v>
      </c>
      <c r="E2092" s="57">
        <v>923.26880000000006</v>
      </c>
      <c r="F2092" s="154">
        <v>11.337300000000001</v>
      </c>
      <c r="G2092" s="158">
        <v>0</v>
      </c>
    </row>
    <row r="2093" spans="1:7" x14ac:dyDescent="0.25">
      <c r="A2093" s="6">
        <f t="shared" si="34"/>
        <v>45292.241550925923</v>
      </c>
      <c r="B2093" s="2">
        <v>45292</v>
      </c>
      <c r="C2093" s="3">
        <v>0.24155092592592595</v>
      </c>
      <c r="D2093">
        <v>20870</v>
      </c>
      <c r="E2093" s="57">
        <v>918.74490000000003</v>
      </c>
      <c r="F2093" s="154">
        <v>10.88341</v>
      </c>
      <c r="G2093" s="158">
        <v>0</v>
      </c>
    </row>
    <row r="2094" spans="1:7" x14ac:dyDescent="0.25">
      <c r="A2094" s="6">
        <f t="shared" si="34"/>
        <v>45292.241666666669</v>
      </c>
      <c r="B2094" s="2">
        <v>45292</v>
      </c>
      <c r="C2094" s="3">
        <v>0.24166666666666667</v>
      </c>
      <c r="D2094">
        <v>20880</v>
      </c>
      <c r="E2094" s="57">
        <v>914.44129999999996</v>
      </c>
      <c r="F2094" s="154">
        <v>10.44023</v>
      </c>
      <c r="G2094" s="158">
        <v>0</v>
      </c>
    </row>
    <row r="2095" spans="1:7" x14ac:dyDescent="0.25">
      <c r="A2095" s="6">
        <f t="shared" si="34"/>
        <v>45292.241782407407</v>
      </c>
      <c r="B2095" s="2">
        <v>45292</v>
      </c>
      <c r="C2095" s="3">
        <v>0.24178240740740742</v>
      </c>
      <c r="D2095">
        <v>20890</v>
      </c>
      <c r="E2095" s="57">
        <v>910.34900000000005</v>
      </c>
      <c r="F2095" s="154">
        <v>10.007339999999999</v>
      </c>
      <c r="G2095" s="158">
        <v>0</v>
      </c>
    </row>
    <row r="2096" spans="1:7" x14ac:dyDescent="0.25">
      <c r="A2096" s="6">
        <f t="shared" si="34"/>
        <v>45292.241898148146</v>
      </c>
      <c r="B2096" s="2">
        <v>45292</v>
      </c>
      <c r="C2096" s="3">
        <v>0.24189814814814814</v>
      </c>
      <c r="D2096">
        <v>20900</v>
      </c>
      <c r="E2096" s="57">
        <v>906.45939999999996</v>
      </c>
      <c r="F2096" s="154">
        <v>9.5843869999999995</v>
      </c>
      <c r="G2096" s="158">
        <v>0</v>
      </c>
    </row>
    <row r="2097" spans="1:7" x14ac:dyDescent="0.25">
      <c r="A2097" s="6">
        <f t="shared" si="34"/>
        <v>45292.242013888892</v>
      </c>
      <c r="B2097" s="2">
        <v>45292</v>
      </c>
      <c r="C2097" s="3">
        <v>0.24201388888888889</v>
      </c>
      <c r="D2097">
        <v>20910</v>
      </c>
      <c r="E2097" s="57">
        <v>902.76480000000004</v>
      </c>
      <c r="F2097" s="154">
        <v>9.1710039999999999</v>
      </c>
      <c r="G2097" s="158">
        <v>0</v>
      </c>
    </row>
    <row r="2098" spans="1:7" x14ac:dyDescent="0.25">
      <c r="A2098" s="6">
        <f t="shared" si="34"/>
        <v>45292.242129629631</v>
      </c>
      <c r="B2098" s="2">
        <v>45292</v>
      </c>
      <c r="C2098" s="3">
        <v>0.24212962962962961</v>
      </c>
      <c r="D2098">
        <v>20920</v>
      </c>
      <c r="E2098" s="57">
        <v>899.25760000000002</v>
      </c>
      <c r="F2098" s="154">
        <v>8.7668730000000004</v>
      </c>
      <c r="G2098" s="158">
        <v>0</v>
      </c>
    </row>
    <row r="2099" spans="1:7" x14ac:dyDescent="0.25">
      <c r="A2099" s="6">
        <f t="shared" si="34"/>
        <v>45292.242245370369</v>
      </c>
      <c r="B2099" s="2">
        <v>45292</v>
      </c>
      <c r="C2099" s="3">
        <v>0.24224537037037039</v>
      </c>
      <c r="D2099">
        <v>20930</v>
      </c>
      <c r="E2099" s="57">
        <v>895.93079999999998</v>
      </c>
      <c r="F2099" s="154">
        <v>8.3717079999999999</v>
      </c>
      <c r="G2099" s="158">
        <v>0</v>
      </c>
    </row>
    <row r="2100" spans="1:7" x14ac:dyDescent="0.25">
      <c r="A2100" s="6">
        <f t="shared" si="34"/>
        <v>45292.242361111108</v>
      </c>
      <c r="B2100" s="2">
        <v>45292</v>
      </c>
      <c r="C2100" s="3">
        <v>0.24236111111111111</v>
      </c>
      <c r="D2100">
        <v>20940</v>
      </c>
      <c r="E2100" s="57">
        <v>892.77779999999996</v>
      </c>
      <c r="F2100" s="154">
        <v>7.9852350000000003</v>
      </c>
      <c r="G2100" s="158">
        <v>0</v>
      </c>
    </row>
    <row r="2101" spans="1:7" x14ac:dyDescent="0.25">
      <c r="A2101" s="6">
        <f t="shared" si="34"/>
        <v>45292.242476851854</v>
      </c>
      <c r="B2101" s="2">
        <v>45292</v>
      </c>
      <c r="C2101" s="3">
        <v>0.24247685185185186</v>
      </c>
      <c r="D2101">
        <v>20950</v>
      </c>
      <c r="E2101" s="57">
        <v>889.79219999999998</v>
      </c>
      <c r="F2101" s="154">
        <v>7.6072110000000004</v>
      </c>
      <c r="G2101" s="158">
        <v>0</v>
      </c>
    </row>
    <row r="2102" spans="1:7" x14ac:dyDescent="0.25">
      <c r="A2102" s="6">
        <f t="shared" si="34"/>
        <v>45292.242592592593</v>
      </c>
      <c r="B2102" s="2">
        <v>45292</v>
      </c>
      <c r="C2102" s="3">
        <v>0.24259259259259258</v>
      </c>
      <c r="D2102">
        <v>20960</v>
      </c>
      <c r="E2102" s="57">
        <v>886.9683</v>
      </c>
      <c r="F2102" s="154">
        <v>7.2373919999999998</v>
      </c>
      <c r="G2102" s="158">
        <v>0</v>
      </c>
    </row>
    <row r="2103" spans="1:7" x14ac:dyDescent="0.25">
      <c r="A2103" s="6">
        <f t="shared" si="34"/>
        <v>45292.242708333331</v>
      </c>
      <c r="B2103" s="2">
        <v>45292</v>
      </c>
      <c r="C2103" s="3">
        <v>0.24270833333333333</v>
      </c>
      <c r="D2103">
        <v>20970</v>
      </c>
      <c r="E2103" s="57">
        <v>884.3</v>
      </c>
      <c r="F2103" s="154">
        <v>6.8755790000000001</v>
      </c>
      <c r="G2103" s="158">
        <v>0</v>
      </c>
    </row>
    <row r="2104" spans="1:7" x14ac:dyDescent="0.25">
      <c r="A2104" s="6">
        <f t="shared" si="34"/>
        <v>45292.242824074077</v>
      </c>
      <c r="B2104" s="2">
        <v>45292</v>
      </c>
      <c r="C2104" s="3">
        <v>0.24282407407407405</v>
      </c>
      <c r="D2104">
        <v>20980</v>
      </c>
      <c r="E2104" s="57">
        <v>881.78229999999996</v>
      </c>
      <c r="F2104" s="154">
        <v>6.5215740000000002</v>
      </c>
      <c r="G2104" s="158">
        <v>0</v>
      </c>
    </row>
    <row r="2105" spans="1:7" x14ac:dyDescent="0.25">
      <c r="A2105" s="6">
        <f t="shared" si="34"/>
        <v>45292.242939814816</v>
      </c>
      <c r="B2105" s="2">
        <v>45292</v>
      </c>
      <c r="C2105" s="3">
        <v>0.24293981481481483</v>
      </c>
      <c r="D2105">
        <v>20990</v>
      </c>
      <c r="E2105" s="57">
        <v>879.41030000000001</v>
      </c>
      <c r="F2105" s="154">
        <v>6.1751810000000003</v>
      </c>
      <c r="G2105" s="158">
        <v>0</v>
      </c>
    </row>
    <row r="2106" spans="1:7" x14ac:dyDescent="0.25">
      <c r="A2106" s="6">
        <f t="shared" si="34"/>
        <v>45292.243055555555</v>
      </c>
      <c r="B2106" s="2">
        <v>45292</v>
      </c>
      <c r="C2106" s="3">
        <v>0.24305555555555555</v>
      </c>
      <c r="D2106">
        <v>21000</v>
      </c>
      <c r="E2106" s="57">
        <v>877.17870000000005</v>
      </c>
      <c r="F2106" s="154">
        <v>5.8362410000000002</v>
      </c>
      <c r="G2106" s="158">
        <v>0</v>
      </c>
    </row>
    <row r="2107" spans="1:7" x14ac:dyDescent="0.25">
      <c r="A2107" s="6">
        <f t="shared" si="34"/>
        <v>45292.243171296293</v>
      </c>
      <c r="B2107" s="2">
        <v>45292</v>
      </c>
      <c r="C2107" s="3">
        <v>0.2431712962962963</v>
      </c>
      <c r="D2107">
        <v>21010</v>
      </c>
      <c r="E2107" s="57">
        <v>875.08320000000003</v>
      </c>
      <c r="F2107" s="154">
        <v>5.504613</v>
      </c>
      <c r="G2107" s="158">
        <v>0</v>
      </c>
    </row>
    <row r="2108" spans="1:7" x14ac:dyDescent="0.25">
      <c r="A2108" s="6">
        <f t="shared" si="34"/>
        <v>45292.243287037039</v>
      </c>
      <c r="B2108" s="2">
        <v>45292</v>
      </c>
      <c r="C2108" s="3">
        <v>0.24328703703703702</v>
      </c>
      <c r="D2108">
        <v>21020</v>
      </c>
      <c r="E2108" s="57">
        <v>873.11940000000004</v>
      </c>
      <c r="F2108" s="154">
        <v>5.1801300000000001</v>
      </c>
      <c r="G2108" s="158">
        <v>0</v>
      </c>
    </row>
    <row r="2109" spans="1:7" x14ac:dyDescent="0.25">
      <c r="A2109" s="6">
        <f t="shared" si="34"/>
        <v>45292.243402777778</v>
      </c>
      <c r="B2109" s="2">
        <v>45292</v>
      </c>
      <c r="C2109" s="3">
        <v>0.24340277777777777</v>
      </c>
      <c r="D2109">
        <v>21030</v>
      </c>
      <c r="E2109" s="57">
        <v>871.28309999999999</v>
      </c>
      <c r="F2109" s="154">
        <v>4.8626690000000004</v>
      </c>
      <c r="G2109" s="158">
        <v>0</v>
      </c>
    </row>
    <row r="2110" spans="1:7" x14ac:dyDescent="0.25">
      <c r="A2110" s="6">
        <f t="shared" si="34"/>
        <v>45292.243518518517</v>
      </c>
      <c r="B2110" s="2">
        <v>45292</v>
      </c>
      <c r="C2110" s="3">
        <v>0.2435185185185185</v>
      </c>
      <c r="D2110">
        <v>21040</v>
      </c>
      <c r="E2110" s="57">
        <v>869.57029999999997</v>
      </c>
      <c r="F2110" s="154">
        <v>4.5521079999999996</v>
      </c>
      <c r="G2110" s="158">
        <v>0</v>
      </c>
    </row>
    <row r="2111" spans="1:7" x14ac:dyDescent="0.25">
      <c r="A2111" s="6">
        <f t="shared" si="34"/>
        <v>45292.243634259263</v>
      </c>
      <c r="B2111" s="2">
        <v>45292</v>
      </c>
      <c r="C2111" s="3">
        <v>0.24363425925925927</v>
      </c>
      <c r="D2111">
        <v>21050</v>
      </c>
      <c r="E2111" s="57">
        <v>867.97730000000001</v>
      </c>
      <c r="F2111" s="154">
        <v>4.2483310000000003</v>
      </c>
      <c r="G2111" s="158">
        <v>0</v>
      </c>
    </row>
    <row r="2112" spans="1:7" x14ac:dyDescent="0.25">
      <c r="A2112" s="6">
        <f t="shared" si="34"/>
        <v>45292.243750000001</v>
      </c>
      <c r="B2112" s="2">
        <v>45292</v>
      </c>
      <c r="C2112" s="3">
        <v>0.24374999999999999</v>
      </c>
      <c r="D2112">
        <v>21060</v>
      </c>
      <c r="E2112" s="57">
        <v>866.50030000000004</v>
      </c>
      <c r="F2112" s="154">
        <v>3.9512290000000001</v>
      </c>
      <c r="G2112" s="158">
        <v>0</v>
      </c>
    </row>
    <row r="2113" spans="1:7" x14ac:dyDescent="0.25">
      <c r="A2113" s="6">
        <f t="shared" si="34"/>
        <v>45292.24386574074</v>
      </c>
      <c r="B2113" s="2">
        <v>45292</v>
      </c>
      <c r="C2113" s="3">
        <v>0.24386574074074074</v>
      </c>
      <c r="D2113">
        <v>21070</v>
      </c>
      <c r="E2113" s="57">
        <v>865.02840000000003</v>
      </c>
      <c r="F2113" s="154">
        <v>3.9500009999999999</v>
      </c>
      <c r="G2113" s="158">
        <v>0</v>
      </c>
    </row>
    <row r="2114" spans="1:7" x14ac:dyDescent="0.25">
      <c r="A2114" s="6">
        <f t="shared" si="34"/>
        <v>45292.243981481479</v>
      </c>
      <c r="B2114" s="2">
        <v>45292</v>
      </c>
      <c r="C2114" s="3">
        <v>0.24398148148148149</v>
      </c>
      <c r="D2114">
        <v>21080</v>
      </c>
      <c r="E2114" s="57">
        <v>863.56119999999999</v>
      </c>
      <c r="F2114" s="154">
        <v>3.9500009999999999</v>
      </c>
      <c r="G2114" s="158">
        <v>0</v>
      </c>
    </row>
    <row r="2115" spans="1:7" x14ac:dyDescent="0.25">
      <c r="A2115" s="6">
        <f t="shared" si="34"/>
        <v>45292.244097222225</v>
      </c>
      <c r="B2115" s="2">
        <v>45292</v>
      </c>
      <c r="C2115" s="3">
        <v>0.24409722222222222</v>
      </c>
      <c r="D2115">
        <v>21090</v>
      </c>
      <c r="E2115" s="57">
        <v>862.09860000000003</v>
      </c>
      <c r="F2115" s="154">
        <v>3.9500009999999999</v>
      </c>
      <c r="G2115" s="158">
        <v>0</v>
      </c>
    </row>
    <row r="2116" spans="1:7" x14ac:dyDescent="0.25">
      <c r="A2116" s="6">
        <f t="shared" si="34"/>
        <v>45292.244212962964</v>
      </c>
      <c r="B2116" s="2">
        <v>45292</v>
      </c>
      <c r="C2116" s="3">
        <v>0.24421296296296294</v>
      </c>
      <c r="D2116">
        <v>21100</v>
      </c>
      <c r="E2116" s="57">
        <v>860.64059999999995</v>
      </c>
      <c r="F2116" s="154">
        <v>3.9500009999999999</v>
      </c>
      <c r="G2116" s="158">
        <v>0</v>
      </c>
    </row>
    <row r="2117" spans="1:7" x14ac:dyDescent="0.25">
      <c r="A2117" s="6">
        <f t="shared" si="34"/>
        <v>45292.244328703702</v>
      </c>
      <c r="B2117" s="2">
        <v>45292</v>
      </c>
      <c r="C2117" s="3">
        <v>0.24432870370370371</v>
      </c>
      <c r="D2117">
        <v>21110</v>
      </c>
      <c r="E2117" s="57">
        <v>859.18730000000005</v>
      </c>
      <c r="F2117" s="154">
        <v>3.9500009999999999</v>
      </c>
      <c r="G2117" s="158">
        <v>0</v>
      </c>
    </row>
    <row r="2118" spans="1:7" x14ac:dyDescent="0.25">
      <c r="A2118" s="6">
        <f t="shared" ref="A2118:A2166" si="35">DATEVALUE(TEXT($A$1,"MM/DD/YYYY"))+C2118</f>
        <v>45292.244444444441</v>
      </c>
      <c r="B2118" s="2">
        <v>45292</v>
      </c>
      <c r="C2118" s="3">
        <v>0.24444444444444446</v>
      </c>
      <c r="D2118">
        <v>21120</v>
      </c>
      <c r="E2118" s="57">
        <v>857.73850000000004</v>
      </c>
      <c r="F2118" s="154">
        <v>3.9500009999999999</v>
      </c>
      <c r="G2118" s="158">
        <v>0</v>
      </c>
    </row>
    <row r="2119" spans="1:7" x14ac:dyDescent="0.25">
      <c r="A2119" s="6">
        <f t="shared" si="35"/>
        <v>45292.244560185187</v>
      </c>
      <c r="B2119" s="2">
        <v>45292</v>
      </c>
      <c r="C2119" s="3">
        <v>0.24456018518518519</v>
      </c>
      <c r="D2119">
        <v>21130</v>
      </c>
      <c r="E2119" s="57">
        <v>856.29430000000002</v>
      </c>
      <c r="F2119" s="154">
        <v>3.9500009999999999</v>
      </c>
      <c r="G2119" s="158">
        <v>0</v>
      </c>
    </row>
    <row r="2120" spans="1:7" x14ac:dyDescent="0.25">
      <c r="A2120" s="6">
        <f t="shared" si="35"/>
        <v>45292.244675925926</v>
      </c>
      <c r="B2120" s="2">
        <v>45292</v>
      </c>
      <c r="C2120" s="3">
        <v>0.24467592592592591</v>
      </c>
      <c r="D2120">
        <v>21140</v>
      </c>
      <c r="E2120" s="57">
        <v>854.8546</v>
      </c>
      <c r="F2120" s="154">
        <v>3.9500009999999999</v>
      </c>
      <c r="G2120" s="158">
        <v>0</v>
      </c>
    </row>
    <row r="2121" spans="1:7" x14ac:dyDescent="0.25">
      <c r="A2121" s="6">
        <f t="shared" si="35"/>
        <v>45292.244791666664</v>
      </c>
      <c r="B2121" s="2">
        <v>45292</v>
      </c>
      <c r="C2121" s="3">
        <v>0.24479166666666666</v>
      </c>
      <c r="D2121">
        <v>21150</v>
      </c>
      <c r="E2121" s="57">
        <v>853.41949999999997</v>
      </c>
      <c r="F2121" s="154">
        <v>3.9500009999999999</v>
      </c>
      <c r="G2121" s="158">
        <v>0</v>
      </c>
    </row>
    <row r="2122" spans="1:7" x14ac:dyDescent="0.25">
      <c r="A2122" s="6">
        <f t="shared" si="35"/>
        <v>45292.24490740741</v>
      </c>
      <c r="B2122" s="2">
        <v>45292</v>
      </c>
      <c r="C2122" s="3">
        <v>0.24490740740740743</v>
      </c>
      <c r="D2122">
        <v>21160</v>
      </c>
      <c r="E2122" s="57">
        <v>851.98900000000003</v>
      </c>
      <c r="F2122" s="154">
        <v>3.9500009999999999</v>
      </c>
      <c r="G2122" s="158">
        <v>0</v>
      </c>
    </row>
    <row r="2123" spans="1:7" x14ac:dyDescent="0.25">
      <c r="A2123" s="6">
        <f t="shared" si="35"/>
        <v>45292.245023148149</v>
      </c>
      <c r="B2123" s="2">
        <v>45292</v>
      </c>
      <c r="C2123" s="3">
        <v>0.24502314814814816</v>
      </c>
      <c r="D2123">
        <v>21170</v>
      </c>
      <c r="E2123" s="57">
        <v>850.56290000000001</v>
      </c>
      <c r="F2123" s="154">
        <v>3.9500009999999999</v>
      </c>
      <c r="G2123" s="158">
        <v>0</v>
      </c>
    </row>
    <row r="2124" spans="1:7" x14ac:dyDescent="0.25">
      <c r="A2124" s="6">
        <f t="shared" si="35"/>
        <v>45292.245138888888</v>
      </c>
      <c r="B2124" s="2">
        <v>45292</v>
      </c>
      <c r="C2124" s="3">
        <v>0.24513888888888888</v>
      </c>
      <c r="D2124">
        <v>21180</v>
      </c>
      <c r="E2124" s="57">
        <v>849.14139999999998</v>
      </c>
      <c r="F2124" s="154">
        <v>3.9500009999999999</v>
      </c>
      <c r="G2124" s="158">
        <v>0</v>
      </c>
    </row>
    <row r="2125" spans="1:7" x14ac:dyDescent="0.25">
      <c r="A2125" s="6">
        <f t="shared" si="35"/>
        <v>45292.245254629626</v>
      </c>
      <c r="B2125" s="2">
        <v>45292</v>
      </c>
      <c r="C2125" s="3">
        <v>0.24525462962962963</v>
      </c>
      <c r="D2125">
        <v>21190</v>
      </c>
      <c r="E2125" s="57">
        <v>847.7242</v>
      </c>
      <c r="F2125" s="154">
        <v>3.9500009999999999</v>
      </c>
      <c r="G2125" s="158">
        <v>0</v>
      </c>
    </row>
    <row r="2126" spans="1:7" x14ac:dyDescent="0.25">
      <c r="A2126" s="6">
        <f t="shared" si="35"/>
        <v>45292.245370370372</v>
      </c>
      <c r="B2126" s="2">
        <v>45292</v>
      </c>
      <c r="C2126" s="3">
        <v>0.24537037037037038</v>
      </c>
      <c r="D2126">
        <v>21200</v>
      </c>
      <c r="E2126" s="57">
        <v>846.3116</v>
      </c>
      <c r="F2126" s="154">
        <v>3.9500009999999999</v>
      </c>
      <c r="G2126" s="158">
        <v>0</v>
      </c>
    </row>
    <row r="2127" spans="1:7" x14ac:dyDescent="0.25">
      <c r="A2127" s="6">
        <f t="shared" si="35"/>
        <v>45292.245486111111</v>
      </c>
      <c r="B2127" s="2">
        <v>45292</v>
      </c>
      <c r="C2127" s="3">
        <v>0.2454861111111111</v>
      </c>
      <c r="D2127">
        <v>21210</v>
      </c>
      <c r="E2127" s="57">
        <v>844.90340000000003</v>
      </c>
      <c r="F2127" s="154">
        <v>3.9500009999999999</v>
      </c>
      <c r="G2127" s="158">
        <v>0</v>
      </c>
    </row>
    <row r="2128" spans="1:7" x14ac:dyDescent="0.25">
      <c r="A2128" s="6">
        <f t="shared" si="35"/>
        <v>45292.24560185185</v>
      </c>
      <c r="B2128" s="2">
        <v>45292</v>
      </c>
      <c r="C2128" s="3">
        <v>0.24560185185185182</v>
      </c>
      <c r="D2128">
        <v>21220</v>
      </c>
      <c r="E2128" s="57">
        <v>843.49980000000005</v>
      </c>
      <c r="F2128" s="154">
        <v>3.9500009999999999</v>
      </c>
      <c r="G2128" s="158">
        <v>0</v>
      </c>
    </row>
    <row r="2129" spans="1:7" x14ac:dyDescent="0.25">
      <c r="A2129" s="6">
        <f t="shared" si="35"/>
        <v>45292.245717592596</v>
      </c>
      <c r="B2129" s="2">
        <v>45292</v>
      </c>
      <c r="C2129" s="3">
        <v>0.2457175925925926</v>
      </c>
      <c r="D2129">
        <v>21230</v>
      </c>
      <c r="E2129" s="57">
        <v>842.10050000000001</v>
      </c>
      <c r="F2129" s="154">
        <v>3.9500009999999999</v>
      </c>
      <c r="G2129" s="158">
        <v>0</v>
      </c>
    </row>
    <row r="2130" spans="1:7" x14ac:dyDescent="0.25">
      <c r="A2130" s="6">
        <f t="shared" si="35"/>
        <v>45292.245833333334</v>
      </c>
      <c r="B2130" s="2">
        <v>45292</v>
      </c>
      <c r="C2130" s="3">
        <v>0.24583333333333335</v>
      </c>
      <c r="D2130">
        <v>21240</v>
      </c>
      <c r="E2130" s="57">
        <v>840.70550000000003</v>
      </c>
      <c r="F2130" s="154">
        <v>3.9500009999999999</v>
      </c>
      <c r="G2130" s="158">
        <v>0</v>
      </c>
    </row>
    <row r="2131" spans="1:7" x14ac:dyDescent="0.25">
      <c r="A2131" s="6">
        <f t="shared" si="35"/>
        <v>45292.245949074073</v>
      </c>
      <c r="B2131" s="2">
        <v>45292</v>
      </c>
      <c r="C2131" s="3">
        <v>0.24594907407407407</v>
      </c>
      <c r="D2131">
        <v>21250</v>
      </c>
      <c r="E2131" s="57">
        <v>839.31510000000003</v>
      </c>
      <c r="F2131" s="154">
        <v>3.9500009999999999</v>
      </c>
      <c r="G2131" s="158">
        <v>0</v>
      </c>
    </row>
    <row r="2132" spans="1:7" x14ac:dyDescent="0.25">
      <c r="A2132" s="6">
        <f t="shared" si="35"/>
        <v>45292.246064814812</v>
      </c>
      <c r="B2132" s="2">
        <v>45292</v>
      </c>
      <c r="C2132" s="3">
        <v>0.24606481481481482</v>
      </c>
      <c r="D2132">
        <v>21260</v>
      </c>
      <c r="E2132" s="57">
        <v>837.92899999999997</v>
      </c>
      <c r="F2132" s="154">
        <v>3.9500009999999999</v>
      </c>
      <c r="G2132" s="158">
        <v>0</v>
      </c>
    </row>
    <row r="2133" spans="1:7" x14ac:dyDescent="0.25">
      <c r="A2133" s="6">
        <f t="shared" si="35"/>
        <v>45292.246180555558</v>
      </c>
      <c r="B2133" s="2">
        <v>45292</v>
      </c>
      <c r="C2133" s="3">
        <v>0.24618055555555554</v>
      </c>
      <c r="D2133">
        <v>21270</v>
      </c>
      <c r="E2133" s="57">
        <v>836.54729999999995</v>
      </c>
      <c r="F2133" s="154">
        <v>3.9500009999999999</v>
      </c>
      <c r="G2133" s="158">
        <v>0</v>
      </c>
    </row>
    <row r="2134" spans="1:7" x14ac:dyDescent="0.25">
      <c r="A2134" s="6">
        <f t="shared" si="35"/>
        <v>45292.246296296296</v>
      </c>
      <c r="B2134" s="2">
        <v>45292</v>
      </c>
      <c r="C2134" s="3">
        <v>0.24629629629629632</v>
      </c>
      <c r="D2134">
        <v>21280</v>
      </c>
      <c r="E2134" s="57">
        <v>835.16989999999998</v>
      </c>
      <c r="F2134" s="154">
        <v>3.9500009999999999</v>
      </c>
      <c r="G2134" s="158">
        <v>0</v>
      </c>
    </row>
    <row r="2135" spans="1:7" x14ac:dyDescent="0.25">
      <c r="A2135" s="6">
        <f t="shared" si="35"/>
        <v>45292.246412037035</v>
      </c>
      <c r="B2135" s="2">
        <v>45292</v>
      </c>
      <c r="C2135" s="3">
        <v>0.24641203703703704</v>
      </c>
      <c r="D2135">
        <v>21290</v>
      </c>
      <c r="E2135" s="57">
        <v>833.79690000000005</v>
      </c>
      <c r="F2135" s="154">
        <v>3.9500009999999999</v>
      </c>
      <c r="G2135" s="158">
        <v>0</v>
      </c>
    </row>
    <row r="2136" spans="1:7" x14ac:dyDescent="0.25">
      <c r="A2136" s="6">
        <f t="shared" si="35"/>
        <v>45292.246527777781</v>
      </c>
      <c r="B2136" s="2">
        <v>45292</v>
      </c>
      <c r="C2136" s="3">
        <v>0.24652777777777779</v>
      </c>
      <c r="D2136">
        <v>21300</v>
      </c>
      <c r="E2136" s="57">
        <v>832.42819999999995</v>
      </c>
      <c r="F2136" s="154">
        <v>3.9500009999999999</v>
      </c>
      <c r="G2136" s="158">
        <v>0</v>
      </c>
    </row>
    <row r="2137" spans="1:7" x14ac:dyDescent="0.25">
      <c r="A2137" s="6">
        <f t="shared" si="35"/>
        <v>45292.24664351852</v>
      </c>
      <c r="B2137" s="2">
        <v>45292</v>
      </c>
      <c r="C2137" s="3">
        <v>0.24664351851851851</v>
      </c>
      <c r="D2137">
        <v>21310</v>
      </c>
      <c r="E2137" s="57">
        <v>831.06389999999999</v>
      </c>
      <c r="F2137" s="154">
        <v>3.9500009999999999</v>
      </c>
      <c r="G2137" s="158">
        <v>0</v>
      </c>
    </row>
    <row r="2138" spans="1:7" x14ac:dyDescent="0.25">
      <c r="A2138" s="6">
        <f t="shared" si="35"/>
        <v>45292.246759259258</v>
      </c>
      <c r="B2138" s="2">
        <v>45292</v>
      </c>
      <c r="C2138" s="3">
        <v>0.24675925925925926</v>
      </c>
      <c r="D2138">
        <v>21320</v>
      </c>
      <c r="E2138" s="57">
        <v>829.70389999999998</v>
      </c>
      <c r="F2138" s="154">
        <v>3.9500009999999999</v>
      </c>
      <c r="G2138" s="158">
        <v>0</v>
      </c>
    </row>
    <row r="2139" spans="1:7" x14ac:dyDescent="0.25">
      <c r="A2139" s="6">
        <f t="shared" si="35"/>
        <v>45292.246874999997</v>
      </c>
      <c r="B2139" s="2">
        <v>45292</v>
      </c>
      <c r="C2139" s="3">
        <v>0.24687499999999998</v>
      </c>
      <c r="D2139">
        <v>21330</v>
      </c>
      <c r="E2139" s="57">
        <v>828.34810000000004</v>
      </c>
      <c r="F2139" s="154">
        <v>3.9500009999999999</v>
      </c>
      <c r="G2139" s="158">
        <v>0</v>
      </c>
    </row>
    <row r="2140" spans="1:7" x14ac:dyDescent="0.25">
      <c r="A2140" s="6">
        <f t="shared" si="35"/>
        <v>45292.246990740743</v>
      </c>
      <c r="B2140" s="2">
        <v>45292</v>
      </c>
      <c r="C2140" s="3">
        <v>0.24699074074074076</v>
      </c>
      <c r="D2140">
        <v>21340</v>
      </c>
      <c r="E2140" s="57">
        <v>826.99659999999994</v>
      </c>
      <c r="F2140" s="154">
        <v>3.9500009999999999</v>
      </c>
      <c r="G2140" s="158">
        <v>0</v>
      </c>
    </row>
    <row r="2141" spans="1:7" x14ac:dyDescent="0.25">
      <c r="A2141" s="6">
        <f t="shared" si="35"/>
        <v>45292.247106481482</v>
      </c>
      <c r="B2141" s="2">
        <v>45292</v>
      </c>
      <c r="C2141" s="3">
        <v>0.24710648148148148</v>
      </c>
      <c r="D2141">
        <v>21350</v>
      </c>
      <c r="E2141" s="57">
        <v>825.64940000000001</v>
      </c>
      <c r="F2141" s="154">
        <v>3.9500009999999999</v>
      </c>
      <c r="G2141" s="158">
        <v>0</v>
      </c>
    </row>
    <row r="2142" spans="1:7" x14ac:dyDescent="0.25">
      <c r="A2142" s="6">
        <f t="shared" si="35"/>
        <v>45292.24722222222</v>
      </c>
      <c r="B2142" s="2">
        <v>45292</v>
      </c>
      <c r="C2142" s="3">
        <v>0.24722222222222223</v>
      </c>
      <c r="D2142">
        <v>21360</v>
      </c>
      <c r="E2142" s="57">
        <v>824.30650000000003</v>
      </c>
      <c r="F2142" s="154">
        <v>3.9500009999999999</v>
      </c>
      <c r="G2142" s="158">
        <v>0</v>
      </c>
    </row>
    <row r="2143" spans="1:7" x14ac:dyDescent="0.25">
      <c r="A2143" s="6">
        <f t="shared" si="35"/>
        <v>45292.247337962966</v>
      </c>
      <c r="B2143" s="2">
        <v>45292</v>
      </c>
      <c r="C2143" s="3">
        <v>0.24733796296296295</v>
      </c>
      <c r="D2143">
        <v>21370</v>
      </c>
      <c r="E2143" s="57">
        <v>822.96770000000004</v>
      </c>
      <c r="F2143" s="154">
        <v>3.9500009999999999</v>
      </c>
      <c r="G2143" s="158">
        <v>0</v>
      </c>
    </row>
    <row r="2144" spans="1:7" x14ac:dyDescent="0.25">
      <c r="A2144" s="6">
        <f t="shared" si="35"/>
        <v>45292.247453703705</v>
      </c>
      <c r="B2144" s="2">
        <v>45292</v>
      </c>
      <c r="C2144" s="3">
        <v>0.2474537037037037</v>
      </c>
      <c r="D2144">
        <v>21380</v>
      </c>
      <c r="E2144" s="57">
        <v>821.63310000000001</v>
      </c>
      <c r="F2144" s="154">
        <v>3.9500009999999999</v>
      </c>
      <c r="G2144" s="158">
        <v>0</v>
      </c>
    </row>
    <row r="2145" spans="1:7" x14ac:dyDescent="0.25">
      <c r="A2145" s="6">
        <f t="shared" si="35"/>
        <v>45292.247569444444</v>
      </c>
      <c r="B2145" s="2">
        <v>45292</v>
      </c>
      <c r="C2145" s="3">
        <v>0.24756944444444443</v>
      </c>
      <c r="D2145">
        <v>21390</v>
      </c>
      <c r="E2145" s="57">
        <v>820.30290000000002</v>
      </c>
      <c r="F2145" s="154">
        <v>3.9500009999999999</v>
      </c>
      <c r="G2145" s="158">
        <v>0</v>
      </c>
    </row>
    <row r="2146" spans="1:7" x14ac:dyDescent="0.25">
      <c r="A2146" s="6">
        <f t="shared" si="35"/>
        <v>45292.247685185182</v>
      </c>
      <c r="B2146" s="2">
        <v>45292</v>
      </c>
      <c r="C2146" s="3">
        <v>0.2476851851851852</v>
      </c>
      <c r="D2146">
        <v>21400</v>
      </c>
      <c r="E2146" s="57">
        <v>818.97670000000005</v>
      </c>
      <c r="F2146" s="154">
        <v>3.9500009999999999</v>
      </c>
      <c r="G2146" s="158">
        <v>0</v>
      </c>
    </row>
    <row r="2147" spans="1:7" x14ac:dyDescent="0.25">
      <c r="A2147" s="6">
        <f t="shared" si="35"/>
        <v>45292.247800925928</v>
      </c>
      <c r="B2147" s="2">
        <v>45292</v>
      </c>
      <c r="C2147" s="3">
        <v>0.24780092592592592</v>
      </c>
      <c r="D2147">
        <v>21410</v>
      </c>
      <c r="E2147" s="57">
        <v>817.65480000000002</v>
      </c>
      <c r="F2147" s="154">
        <v>3.9500009999999999</v>
      </c>
      <c r="G2147" s="158">
        <v>0</v>
      </c>
    </row>
    <row r="2148" spans="1:7" x14ac:dyDescent="0.25">
      <c r="A2148" s="6">
        <f t="shared" si="35"/>
        <v>45292.247916666667</v>
      </c>
      <c r="B2148" s="2">
        <v>45292</v>
      </c>
      <c r="C2148" s="3">
        <v>0.24791666666666667</v>
      </c>
      <c r="D2148">
        <v>21420</v>
      </c>
      <c r="E2148" s="57">
        <v>816.33709999999996</v>
      </c>
      <c r="F2148" s="154">
        <v>3.9500009999999999</v>
      </c>
      <c r="G2148" s="158">
        <v>0</v>
      </c>
    </row>
    <row r="2149" spans="1:7" x14ac:dyDescent="0.25">
      <c r="A2149" s="6">
        <f t="shared" si="35"/>
        <v>45292.248032407406</v>
      </c>
      <c r="B2149" s="2">
        <v>45292</v>
      </c>
      <c r="C2149" s="3">
        <v>0.2480324074074074</v>
      </c>
      <c r="D2149">
        <v>21430</v>
      </c>
      <c r="E2149" s="57">
        <v>815.02359999999999</v>
      </c>
      <c r="F2149" s="154">
        <v>3.9500009999999999</v>
      </c>
      <c r="G2149" s="158">
        <v>0</v>
      </c>
    </row>
    <row r="2150" spans="1:7" x14ac:dyDescent="0.25">
      <c r="A2150" s="6">
        <f t="shared" si="35"/>
        <v>45292.248148148145</v>
      </c>
      <c r="B2150" s="2">
        <v>45292</v>
      </c>
      <c r="C2150" s="3">
        <v>0.24814814814814815</v>
      </c>
      <c r="D2150">
        <v>21440</v>
      </c>
      <c r="E2150" s="57">
        <v>813.71410000000003</v>
      </c>
      <c r="F2150" s="154">
        <v>3.9500009999999999</v>
      </c>
      <c r="G2150" s="158">
        <v>0</v>
      </c>
    </row>
    <row r="2151" spans="1:7" x14ac:dyDescent="0.25">
      <c r="A2151" s="6">
        <f t="shared" si="35"/>
        <v>45292.248263888891</v>
      </c>
      <c r="B2151" s="2">
        <v>45292</v>
      </c>
      <c r="C2151" s="3">
        <v>0.24826388888888887</v>
      </c>
      <c r="D2151">
        <v>21450</v>
      </c>
      <c r="E2151" s="57">
        <v>812.40880000000004</v>
      </c>
      <c r="F2151" s="154">
        <v>3.9500009999999999</v>
      </c>
      <c r="G2151" s="158">
        <v>0</v>
      </c>
    </row>
    <row r="2152" spans="1:7" x14ac:dyDescent="0.25">
      <c r="A2152" s="6">
        <f t="shared" si="35"/>
        <v>45292.248379629629</v>
      </c>
      <c r="B2152" s="2">
        <v>45292</v>
      </c>
      <c r="C2152" s="3">
        <v>0.24837962962962964</v>
      </c>
      <c r="D2152">
        <v>21460</v>
      </c>
      <c r="E2152" s="57">
        <v>811.10749999999996</v>
      </c>
      <c r="F2152" s="154">
        <v>3.9500009999999999</v>
      </c>
      <c r="G2152" s="158">
        <v>0</v>
      </c>
    </row>
    <row r="2153" spans="1:7" x14ac:dyDescent="0.25">
      <c r="A2153" s="6">
        <f t="shared" si="35"/>
        <v>45292.248495370368</v>
      </c>
      <c r="B2153" s="2">
        <v>45292</v>
      </c>
      <c r="C2153" s="3">
        <v>0.24849537037037037</v>
      </c>
      <c r="D2153">
        <v>21470</v>
      </c>
      <c r="E2153" s="57">
        <v>809.81050000000005</v>
      </c>
      <c r="F2153" s="154">
        <v>3.9500009999999999</v>
      </c>
      <c r="G2153" s="158">
        <v>0</v>
      </c>
    </row>
    <row r="2154" spans="1:7" x14ac:dyDescent="0.25">
      <c r="A2154" s="6">
        <f t="shared" si="35"/>
        <v>45292.248611111114</v>
      </c>
      <c r="B2154" s="2">
        <v>45292</v>
      </c>
      <c r="C2154" s="3">
        <v>0.24861111111111112</v>
      </c>
      <c r="D2154">
        <v>21480</v>
      </c>
      <c r="E2154" s="57">
        <v>808.51750000000004</v>
      </c>
      <c r="F2154" s="154">
        <v>3.9500009999999999</v>
      </c>
      <c r="G2154" s="158">
        <v>0</v>
      </c>
    </row>
    <row r="2155" spans="1:7" x14ac:dyDescent="0.25">
      <c r="A2155" s="6">
        <f t="shared" si="35"/>
        <v>45292.248726851853</v>
      </c>
      <c r="B2155" s="2">
        <v>45292</v>
      </c>
      <c r="C2155" s="3">
        <v>0.24872685185185184</v>
      </c>
      <c r="D2155">
        <v>21490</v>
      </c>
      <c r="E2155" s="57">
        <v>807.22860000000003</v>
      </c>
      <c r="F2155" s="154">
        <v>3.9500009999999999</v>
      </c>
      <c r="G2155" s="158">
        <v>0</v>
      </c>
    </row>
    <row r="2156" spans="1:7" x14ac:dyDescent="0.25">
      <c r="A2156" s="6">
        <f t="shared" si="35"/>
        <v>45292.248842592591</v>
      </c>
      <c r="B2156" s="2">
        <v>45292</v>
      </c>
      <c r="C2156" s="3">
        <v>0.24884259259259259</v>
      </c>
      <c r="D2156">
        <v>21500</v>
      </c>
      <c r="E2156" s="57">
        <v>805.94380000000001</v>
      </c>
      <c r="F2156" s="154">
        <v>3.9500009999999999</v>
      </c>
      <c r="G2156" s="158">
        <v>0</v>
      </c>
    </row>
    <row r="2157" spans="1:7" x14ac:dyDescent="0.25">
      <c r="A2157" s="6">
        <f t="shared" si="35"/>
        <v>45292.24895833333</v>
      </c>
      <c r="B2157" s="2">
        <v>45292</v>
      </c>
      <c r="C2157" s="3">
        <v>0.24895833333333331</v>
      </c>
      <c r="D2157">
        <v>21510</v>
      </c>
      <c r="E2157" s="57">
        <v>804.66290000000004</v>
      </c>
      <c r="F2157" s="154">
        <v>3.9500009999999999</v>
      </c>
      <c r="G2157" s="158">
        <v>0</v>
      </c>
    </row>
    <row r="2158" spans="1:7" x14ac:dyDescent="0.25">
      <c r="A2158" s="6">
        <f t="shared" si="35"/>
        <v>45292.249074074076</v>
      </c>
      <c r="B2158" s="2">
        <v>45292</v>
      </c>
      <c r="C2158" s="3">
        <v>0.24907407407407409</v>
      </c>
      <c r="D2158">
        <v>21520</v>
      </c>
      <c r="E2158" s="57">
        <v>803.38620000000003</v>
      </c>
      <c r="F2158" s="154">
        <v>3.9500009999999999</v>
      </c>
      <c r="G2158" s="158">
        <v>0</v>
      </c>
    </row>
    <row r="2159" spans="1:7" x14ac:dyDescent="0.25">
      <c r="A2159" s="6">
        <f t="shared" si="35"/>
        <v>45292.249189814815</v>
      </c>
      <c r="B2159" s="2">
        <v>45292</v>
      </c>
      <c r="C2159" s="3">
        <v>0.24918981481481484</v>
      </c>
      <c r="D2159">
        <v>21530</v>
      </c>
      <c r="E2159" s="57">
        <v>802.11339999999996</v>
      </c>
      <c r="F2159" s="154">
        <v>3.9500009999999999</v>
      </c>
      <c r="G2159" s="158">
        <v>0</v>
      </c>
    </row>
    <row r="2160" spans="1:7" x14ac:dyDescent="0.25">
      <c r="A2160" s="6">
        <f t="shared" si="35"/>
        <v>45292.249305555553</v>
      </c>
      <c r="B2160" s="2">
        <v>45292</v>
      </c>
      <c r="C2160" s="3">
        <v>0.24930555555555556</v>
      </c>
      <c r="D2160">
        <v>21540</v>
      </c>
      <c r="E2160" s="57">
        <v>800.84469999999999</v>
      </c>
      <c r="F2160" s="154">
        <v>3.9500009999999999</v>
      </c>
      <c r="G2160" s="158">
        <v>0</v>
      </c>
    </row>
    <row r="2161" spans="1:7" x14ac:dyDescent="0.25">
      <c r="A2161" s="6">
        <f t="shared" si="35"/>
        <v>45292.249421296299</v>
      </c>
      <c r="B2161" s="2">
        <v>45292</v>
      </c>
      <c r="C2161" s="3">
        <v>0.24942129629629628</v>
      </c>
      <c r="D2161">
        <v>21550</v>
      </c>
      <c r="E2161" s="57">
        <v>799.58</v>
      </c>
      <c r="F2161" s="154">
        <v>3.9500009999999999</v>
      </c>
      <c r="G2161" s="158">
        <v>0</v>
      </c>
    </row>
    <row r="2162" spans="1:7" x14ac:dyDescent="0.25">
      <c r="A2162" s="6">
        <f t="shared" si="35"/>
        <v>45292.249537037038</v>
      </c>
      <c r="B2162" s="2">
        <v>45292</v>
      </c>
      <c r="C2162" s="3">
        <v>0.24953703703703703</v>
      </c>
      <c r="D2162">
        <v>21560</v>
      </c>
      <c r="E2162" s="57">
        <v>798.3193</v>
      </c>
      <c r="F2162" s="154">
        <v>3.9500009999999999</v>
      </c>
      <c r="G2162" s="158">
        <v>0</v>
      </c>
    </row>
    <row r="2163" spans="1:7" x14ac:dyDescent="0.25">
      <c r="A2163" s="6">
        <f t="shared" si="35"/>
        <v>45292.249652777777</v>
      </c>
      <c r="B2163" s="2">
        <v>45292</v>
      </c>
      <c r="C2163" s="3">
        <v>0.24965277777777781</v>
      </c>
      <c r="D2163">
        <v>21570</v>
      </c>
      <c r="E2163" s="57">
        <v>797.06259999999997</v>
      </c>
      <c r="F2163" s="154">
        <v>3.9500009999999999</v>
      </c>
      <c r="G2163" s="158">
        <v>0</v>
      </c>
    </row>
    <row r="2164" spans="1:7" x14ac:dyDescent="0.25">
      <c r="A2164" s="6">
        <f t="shared" si="35"/>
        <v>45292.249768518515</v>
      </c>
      <c r="B2164" s="2">
        <v>45292</v>
      </c>
      <c r="C2164" s="3">
        <v>0.24976851851851853</v>
      </c>
      <c r="D2164">
        <v>21580</v>
      </c>
      <c r="E2164" s="57">
        <v>795.8098</v>
      </c>
      <c r="F2164" s="154">
        <v>3.9500009999999999</v>
      </c>
      <c r="G2164" s="158">
        <v>0</v>
      </c>
    </row>
    <row r="2165" spans="1:7" x14ac:dyDescent="0.25">
      <c r="A2165" s="6">
        <f t="shared" si="35"/>
        <v>45292.249884259261</v>
      </c>
      <c r="B2165" s="2">
        <v>45292</v>
      </c>
      <c r="C2165" s="3">
        <v>0.24988425925925925</v>
      </c>
      <c r="D2165">
        <v>21590</v>
      </c>
      <c r="E2165" s="57">
        <v>794.56100000000004</v>
      </c>
      <c r="F2165" s="154">
        <v>3.9500009999999999</v>
      </c>
      <c r="G2165" s="158">
        <v>0</v>
      </c>
    </row>
    <row r="2166" spans="1:7" x14ac:dyDescent="0.25">
      <c r="A2166" s="6">
        <f t="shared" si="35"/>
        <v>45292.25</v>
      </c>
      <c r="B2166" s="2">
        <v>45292</v>
      </c>
      <c r="C2166" s="3">
        <v>0.25</v>
      </c>
      <c r="D2166">
        <v>21600</v>
      </c>
      <c r="E2166" s="57">
        <v>793.31600000000003</v>
      </c>
      <c r="F2166" s="154">
        <v>3.9500009999999999</v>
      </c>
      <c r="G2166" s="158">
        <v>0</v>
      </c>
    </row>
  </sheetData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8C65E-1692-433F-8896-9EF57A6B9134}">
  <sheetPr codeName="Sheet3"/>
  <dimension ref="A1:M2166"/>
  <sheetViews>
    <sheetView workbookViewId="0"/>
  </sheetViews>
  <sheetFormatPr defaultRowHeight="15" x14ac:dyDescent="0.25"/>
  <cols>
    <col min="1" max="1" width="10.42578125" bestFit="1" customWidth="1"/>
    <col min="2" max="2" width="5.85546875" bestFit="1" customWidth="1"/>
    <col min="3" max="3" width="7.140625" bestFit="1" customWidth="1"/>
    <col min="4" max="4" width="6" bestFit="1" customWidth="1"/>
    <col min="5" max="5" width="8" bestFit="1" customWidth="1"/>
    <col min="6" max="8" width="10.7109375" customWidth="1"/>
    <col min="9" max="9" width="12.7109375" bestFit="1" customWidth="1"/>
    <col min="10" max="10" width="12.7109375" customWidth="1"/>
  </cols>
  <sheetData>
    <row r="1" spans="1:10" x14ac:dyDescent="0.25">
      <c r="A1" s="5">
        <v>45292</v>
      </c>
      <c r="C1" s="83" t="s">
        <v>226</v>
      </c>
      <c r="D1" s="83"/>
      <c r="E1" s="83"/>
    </row>
    <row r="2" spans="1:10" x14ac:dyDescent="0.25">
      <c r="D2" t="s">
        <v>70</v>
      </c>
      <c r="E2" s="78">
        <f>AVERAGE(E$6:E$2166)</f>
        <v>870.51490397964096</v>
      </c>
      <c r="F2" s="66"/>
      <c r="G2" s="38">
        <f>AVERAGE(G6:G2166)</f>
        <v>12.941561938917232</v>
      </c>
      <c r="H2" s="187">
        <f>AVERAGE(H6:H2166)</f>
        <v>6.9351900138822859E-3</v>
      </c>
    </row>
    <row r="3" spans="1:10" x14ac:dyDescent="0.25">
      <c r="D3" t="s">
        <v>71</v>
      </c>
      <c r="E3" s="78">
        <f>MAX(E$6:E$2166)</f>
        <v>999.9923</v>
      </c>
      <c r="G3" s="66">
        <f>MAX(G6:G2166)</f>
        <v>15.41873</v>
      </c>
      <c r="H3" s="187">
        <f>MAX(H6:H2166)</f>
        <v>9.2512010000000006E-3</v>
      </c>
    </row>
    <row r="4" spans="1:10" x14ac:dyDescent="0.25">
      <c r="B4" s="1" t="s">
        <v>1</v>
      </c>
      <c r="C4" t="s">
        <v>2</v>
      </c>
      <c r="D4" t="s">
        <v>2</v>
      </c>
      <c r="E4" s="62" t="s">
        <v>0</v>
      </c>
      <c r="F4" s="62" t="s">
        <v>59</v>
      </c>
      <c r="G4" s="62" t="s">
        <v>12</v>
      </c>
      <c r="H4" s="62" t="s">
        <v>3</v>
      </c>
      <c r="I4" s="62" t="s">
        <v>78</v>
      </c>
      <c r="J4" s="62"/>
    </row>
    <row r="5" spans="1:10" x14ac:dyDescent="0.25">
      <c r="B5" t="s">
        <v>4</v>
      </c>
      <c r="C5" t="s">
        <v>5</v>
      </c>
      <c r="D5" t="s">
        <v>6</v>
      </c>
      <c r="E5" s="62" t="s">
        <v>8</v>
      </c>
      <c r="F5" s="62" t="s">
        <v>7</v>
      </c>
      <c r="G5" s="62" t="s">
        <v>13</v>
      </c>
      <c r="H5" s="62" t="s">
        <v>7</v>
      </c>
      <c r="I5" s="62" t="s">
        <v>77</v>
      </c>
      <c r="J5" s="62"/>
    </row>
    <row r="6" spans="1:10" x14ac:dyDescent="0.25">
      <c r="A6" s="6">
        <f t="shared" ref="A6:A69" si="0">DATEVALUE(TEXT($A$1,"MM/DD/YYYY"))+C6</f>
        <v>45292</v>
      </c>
      <c r="B6" s="2">
        <v>45292</v>
      </c>
      <c r="C6" s="3">
        <v>0</v>
      </c>
      <c r="D6">
        <v>0</v>
      </c>
      <c r="E6" s="57">
        <v>400.02359999999999</v>
      </c>
      <c r="F6" s="61">
        <v>3.950504</v>
      </c>
      <c r="G6" s="61">
        <v>3.9504649999999999</v>
      </c>
      <c r="H6" s="4">
        <v>0</v>
      </c>
      <c r="I6" s="4">
        <f>H6*1000</f>
        <v>0</v>
      </c>
      <c r="J6" s="78">
        <f>E6*'dcv-simple'!$I$12</f>
        <v>7.6464511140000013</v>
      </c>
    </row>
    <row r="7" spans="1:10" x14ac:dyDescent="0.25">
      <c r="A7" s="6">
        <f t="shared" si="0"/>
        <v>45292.000115740739</v>
      </c>
      <c r="B7" s="2">
        <v>45292</v>
      </c>
      <c r="C7" s="3">
        <v>1.1574074074074073E-4</v>
      </c>
      <c r="D7">
        <v>10</v>
      </c>
      <c r="E7" s="57">
        <v>400.02350000000001</v>
      </c>
      <c r="F7" s="61">
        <v>3.9505020000000002</v>
      </c>
      <c r="G7" s="61">
        <v>3.9504649999999999</v>
      </c>
      <c r="H7" s="4">
        <v>0</v>
      </c>
      <c r="I7" s="4">
        <f t="shared" ref="I7:I70" si="1">H7*1000</f>
        <v>0</v>
      </c>
      <c r="J7" s="4"/>
    </row>
    <row r="8" spans="1:10" x14ac:dyDescent="0.25">
      <c r="A8" s="6">
        <f t="shared" si="0"/>
        <v>45292.000231481485</v>
      </c>
      <c r="B8" s="2">
        <v>45292</v>
      </c>
      <c r="C8" s="3">
        <v>2.3148148148148146E-4</v>
      </c>
      <c r="D8">
        <v>20</v>
      </c>
      <c r="E8" s="57">
        <v>400.02339999999998</v>
      </c>
      <c r="F8" s="61">
        <v>3.9504999999999999</v>
      </c>
      <c r="G8" s="61">
        <v>3.9504649999999999</v>
      </c>
      <c r="H8" s="4">
        <v>0</v>
      </c>
      <c r="I8" s="4">
        <f t="shared" si="1"/>
        <v>0</v>
      </c>
      <c r="J8" s="4"/>
    </row>
    <row r="9" spans="1:10" x14ac:dyDescent="0.25">
      <c r="A9" s="6">
        <f t="shared" si="0"/>
        <v>45292.000347222223</v>
      </c>
      <c r="B9" s="2">
        <v>45292</v>
      </c>
      <c r="C9" s="3">
        <v>3.4722222222222224E-4</v>
      </c>
      <c r="D9">
        <v>30</v>
      </c>
      <c r="E9" s="57">
        <v>400.02330000000001</v>
      </c>
      <c r="F9" s="61">
        <v>3.9504990000000002</v>
      </c>
      <c r="G9" s="61">
        <v>3.9504649999999999</v>
      </c>
      <c r="H9" s="4">
        <v>0</v>
      </c>
      <c r="I9" s="4">
        <f t="shared" si="1"/>
        <v>0</v>
      </c>
      <c r="J9" s="4"/>
    </row>
    <row r="10" spans="1:10" x14ac:dyDescent="0.25">
      <c r="A10" s="6">
        <f t="shared" si="0"/>
        <v>45292.000462962962</v>
      </c>
      <c r="B10" s="2">
        <v>45292</v>
      </c>
      <c r="C10" s="3">
        <v>4.6296296296296293E-4</v>
      </c>
      <c r="D10">
        <v>40</v>
      </c>
      <c r="E10" s="57">
        <v>400.02330000000001</v>
      </c>
      <c r="F10" s="61">
        <v>3.9504980000000001</v>
      </c>
      <c r="G10" s="61">
        <v>3.9504649999999999</v>
      </c>
      <c r="H10" s="4">
        <v>0</v>
      </c>
      <c r="I10" s="4">
        <f t="shared" si="1"/>
        <v>0</v>
      </c>
      <c r="J10" s="4"/>
    </row>
    <row r="11" spans="1:10" x14ac:dyDescent="0.25">
      <c r="A11" s="6">
        <f t="shared" si="0"/>
        <v>45292.000578703701</v>
      </c>
      <c r="B11" s="2">
        <v>45292</v>
      </c>
      <c r="C11" s="3">
        <v>5.7870370370370378E-4</v>
      </c>
      <c r="D11">
        <v>50</v>
      </c>
      <c r="E11" s="57">
        <v>400.02319999999997</v>
      </c>
      <c r="F11" s="61">
        <v>3.9504959999999998</v>
      </c>
      <c r="G11" s="61">
        <v>3.9504649999999999</v>
      </c>
      <c r="H11" s="4">
        <v>0</v>
      </c>
      <c r="I11" s="4">
        <f t="shared" si="1"/>
        <v>0</v>
      </c>
      <c r="J11" s="4"/>
    </row>
    <row r="12" spans="1:10" x14ac:dyDescent="0.25">
      <c r="A12" s="6">
        <f t="shared" si="0"/>
        <v>45292.000694444447</v>
      </c>
      <c r="B12" s="2">
        <v>45292</v>
      </c>
      <c r="C12" s="3">
        <v>6.9444444444444447E-4</v>
      </c>
      <c r="D12">
        <v>60</v>
      </c>
      <c r="E12" s="57">
        <v>400.0231</v>
      </c>
      <c r="F12" s="61">
        <v>3.9504950000000001</v>
      </c>
      <c r="G12" s="61">
        <v>3.9504649999999999</v>
      </c>
      <c r="H12" s="4">
        <v>0</v>
      </c>
      <c r="I12" s="4">
        <f t="shared" si="1"/>
        <v>0</v>
      </c>
      <c r="J12" s="4"/>
    </row>
    <row r="13" spans="1:10" x14ac:dyDescent="0.25">
      <c r="A13" s="6">
        <f t="shared" si="0"/>
        <v>45292.000810185185</v>
      </c>
      <c r="B13" s="2">
        <v>45292</v>
      </c>
      <c r="C13" s="3">
        <v>8.1018518518518516E-4</v>
      </c>
      <c r="D13">
        <v>70</v>
      </c>
      <c r="E13" s="57">
        <v>400.02300000000002</v>
      </c>
      <c r="F13" s="61">
        <v>3.950494</v>
      </c>
      <c r="G13" s="61">
        <v>3.9504649999999999</v>
      </c>
      <c r="H13" s="4">
        <v>0</v>
      </c>
      <c r="I13" s="4">
        <f t="shared" si="1"/>
        <v>0</v>
      </c>
      <c r="J13" s="4"/>
    </row>
    <row r="14" spans="1:10" x14ac:dyDescent="0.25">
      <c r="A14" s="6">
        <f t="shared" si="0"/>
        <v>45292.000925925924</v>
      </c>
      <c r="B14" s="2">
        <v>45292</v>
      </c>
      <c r="C14" s="3">
        <v>9.2592592592592585E-4</v>
      </c>
      <c r="D14">
        <v>80</v>
      </c>
      <c r="E14" s="57">
        <v>400.02300000000002</v>
      </c>
      <c r="F14" s="61">
        <v>3.9504920000000001</v>
      </c>
      <c r="G14" s="61">
        <v>3.9504649999999999</v>
      </c>
      <c r="H14" s="4">
        <v>0</v>
      </c>
      <c r="I14" s="4">
        <f t="shared" si="1"/>
        <v>0</v>
      </c>
      <c r="J14" s="4"/>
    </row>
    <row r="15" spans="1:10" x14ac:dyDescent="0.25">
      <c r="A15" s="6">
        <f t="shared" si="0"/>
        <v>45292.00104166667</v>
      </c>
      <c r="B15" s="2">
        <v>45292</v>
      </c>
      <c r="C15" s="3">
        <v>1.0416666666666667E-3</v>
      </c>
      <c r="D15">
        <v>90</v>
      </c>
      <c r="E15" s="57">
        <v>400.02289999999999</v>
      </c>
      <c r="F15" s="61">
        <v>3.950491</v>
      </c>
      <c r="G15" s="61">
        <v>3.9504649999999999</v>
      </c>
      <c r="H15" s="4">
        <v>0</v>
      </c>
      <c r="I15" s="4">
        <f t="shared" si="1"/>
        <v>0</v>
      </c>
      <c r="J15" s="4"/>
    </row>
    <row r="16" spans="1:10" x14ac:dyDescent="0.25">
      <c r="A16" s="6">
        <f t="shared" si="0"/>
        <v>45292.001157407409</v>
      </c>
      <c r="B16" s="2">
        <v>45292</v>
      </c>
      <c r="C16" s="3">
        <v>1.1574074074074073E-3</v>
      </c>
      <c r="D16">
        <v>100</v>
      </c>
      <c r="E16" s="57">
        <v>400.02280000000002</v>
      </c>
      <c r="F16" s="61">
        <v>3.9504899999999998</v>
      </c>
      <c r="G16" s="61">
        <v>3.9504649999999999</v>
      </c>
      <c r="H16" s="4">
        <v>0</v>
      </c>
      <c r="I16" s="4">
        <f t="shared" si="1"/>
        <v>0</v>
      </c>
      <c r="J16" s="4"/>
    </row>
    <row r="17" spans="1:13" x14ac:dyDescent="0.25">
      <c r="A17" s="6">
        <f t="shared" si="0"/>
        <v>45292.001273148147</v>
      </c>
      <c r="B17" s="2">
        <v>45292</v>
      </c>
      <c r="C17" s="3">
        <v>1.2731481481481483E-3</v>
      </c>
      <c r="D17">
        <v>110</v>
      </c>
      <c r="E17" s="57">
        <v>400.02269999999999</v>
      </c>
      <c r="F17" s="61">
        <v>3.950488</v>
      </c>
      <c r="G17" s="61">
        <v>3.9504649999999999</v>
      </c>
      <c r="H17" s="4">
        <v>0</v>
      </c>
      <c r="I17" s="4">
        <f t="shared" si="1"/>
        <v>0</v>
      </c>
      <c r="J17" s="4"/>
    </row>
    <row r="18" spans="1:13" x14ac:dyDescent="0.25">
      <c r="A18" s="6">
        <f t="shared" si="0"/>
        <v>45292.001388888886</v>
      </c>
      <c r="B18" s="2">
        <v>45292</v>
      </c>
      <c r="C18" s="3">
        <v>1.3888888888888889E-3</v>
      </c>
      <c r="D18">
        <v>120</v>
      </c>
      <c r="E18" s="57">
        <v>400.02269999999999</v>
      </c>
      <c r="F18" s="61">
        <v>3.9504869999999999</v>
      </c>
      <c r="G18" s="61">
        <v>3.9504649999999999</v>
      </c>
      <c r="H18" s="4">
        <v>0</v>
      </c>
      <c r="I18" s="4">
        <f t="shared" si="1"/>
        <v>0</v>
      </c>
      <c r="J18" s="4"/>
    </row>
    <row r="19" spans="1:13" x14ac:dyDescent="0.25">
      <c r="A19" s="6">
        <f t="shared" si="0"/>
        <v>45292.001504629632</v>
      </c>
      <c r="B19" s="2">
        <v>45292</v>
      </c>
      <c r="C19" s="3">
        <v>1.5046296296296294E-3</v>
      </c>
      <c r="D19">
        <v>130</v>
      </c>
      <c r="E19" s="57">
        <v>400.02260000000001</v>
      </c>
      <c r="F19" s="61">
        <v>3.9504860000000002</v>
      </c>
      <c r="G19" s="61">
        <v>3.9504649999999999</v>
      </c>
      <c r="H19" s="4">
        <v>0</v>
      </c>
      <c r="I19" s="4">
        <f t="shared" si="1"/>
        <v>0</v>
      </c>
      <c r="J19" s="4"/>
    </row>
    <row r="20" spans="1:13" x14ac:dyDescent="0.25">
      <c r="A20" s="6">
        <f t="shared" si="0"/>
        <v>45292.001620370371</v>
      </c>
      <c r="B20" s="2">
        <v>45292</v>
      </c>
      <c r="C20" s="3">
        <v>1.6203703703703703E-3</v>
      </c>
      <c r="D20">
        <v>140</v>
      </c>
      <c r="E20" s="57">
        <v>400.02260000000001</v>
      </c>
      <c r="F20" s="61">
        <v>3.9504839999999999</v>
      </c>
      <c r="G20" s="61">
        <v>3.9504649999999999</v>
      </c>
      <c r="H20" s="4">
        <v>0</v>
      </c>
      <c r="I20" s="4">
        <f t="shared" si="1"/>
        <v>0</v>
      </c>
      <c r="J20" s="4"/>
    </row>
    <row r="21" spans="1:13" x14ac:dyDescent="0.25">
      <c r="A21" s="6">
        <f t="shared" si="0"/>
        <v>45292.001736111109</v>
      </c>
      <c r="B21" s="2">
        <v>45292</v>
      </c>
      <c r="C21" s="3">
        <v>1.736111111111111E-3</v>
      </c>
      <c r="D21">
        <v>150</v>
      </c>
      <c r="E21" s="57">
        <v>400.02249999999998</v>
      </c>
      <c r="F21" s="61">
        <v>3.9504830000000002</v>
      </c>
      <c r="G21" s="61">
        <v>3.9504649999999999</v>
      </c>
      <c r="H21" s="4">
        <v>0</v>
      </c>
      <c r="I21" s="4">
        <f t="shared" si="1"/>
        <v>0</v>
      </c>
      <c r="J21" s="4"/>
    </row>
    <row r="22" spans="1:13" x14ac:dyDescent="0.25">
      <c r="A22" s="6">
        <f t="shared" si="0"/>
        <v>45292.001851851855</v>
      </c>
      <c r="B22" s="2">
        <v>45292</v>
      </c>
      <c r="C22" s="3">
        <v>1.8518518518518517E-3</v>
      </c>
      <c r="D22">
        <v>160</v>
      </c>
      <c r="E22" s="57">
        <v>400.0224</v>
      </c>
      <c r="F22" s="61">
        <v>3.9504809999999999</v>
      </c>
      <c r="G22" s="61">
        <v>3.9504649999999999</v>
      </c>
      <c r="H22" s="4">
        <v>0</v>
      </c>
      <c r="I22" s="4">
        <f t="shared" si="1"/>
        <v>0</v>
      </c>
      <c r="J22" s="4"/>
    </row>
    <row r="23" spans="1:13" x14ac:dyDescent="0.25">
      <c r="A23" s="6">
        <f t="shared" si="0"/>
        <v>45292.001967592594</v>
      </c>
      <c r="B23" s="2">
        <v>45292</v>
      </c>
      <c r="C23" s="3">
        <v>1.9675925925925928E-3</v>
      </c>
      <c r="D23">
        <v>170</v>
      </c>
      <c r="E23" s="57">
        <v>400.02229999999997</v>
      </c>
      <c r="F23" s="61">
        <v>3.9504800000000002</v>
      </c>
      <c r="G23" s="61">
        <v>3.9504649999999999</v>
      </c>
      <c r="H23" s="4">
        <v>0</v>
      </c>
      <c r="I23" s="4">
        <f t="shared" si="1"/>
        <v>0</v>
      </c>
      <c r="J23" s="4"/>
    </row>
    <row r="24" spans="1:13" x14ac:dyDescent="0.25">
      <c r="A24" s="6">
        <f t="shared" si="0"/>
        <v>45292.002083333333</v>
      </c>
      <c r="B24" s="2">
        <v>45292</v>
      </c>
      <c r="C24" s="3">
        <v>2.0833333333333333E-3</v>
      </c>
      <c r="D24">
        <v>180</v>
      </c>
      <c r="E24" s="57">
        <v>400.0222</v>
      </c>
      <c r="F24" s="61">
        <v>3.9504779999999999</v>
      </c>
      <c r="G24" s="61">
        <v>3.9504649999999999</v>
      </c>
      <c r="H24" s="4">
        <v>0</v>
      </c>
      <c r="I24" s="4">
        <f t="shared" si="1"/>
        <v>0</v>
      </c>
      <c r="J24" s="4"/>
    </row>
    <row r="25" spans="1:13" x14ac:dyDescent="0.25">
      <c r="A25" s="6">
        <f t="shared" si="0"/>
        <v>45292.002199074072</v>
      </c>
      <c r="B25" s="2">
        <v>45292</v>
      </c>
      <c r="C25" s="3">
        <v>2.1990740740740742E-3</v>
      </c>
      <c r="D25">
        <v>190</v>
      </c>
      <c r="E25" s="57">
        <v>400.0222</v>
      </c>
      <c r="F25" s="61">
        <v>3.9504769999999998</v>
      </c>
      <c r="G25" s="61">
        <v>3.9504649999999999</v>
      </c>
      <c r="H25" s="4">
        <v>0</v>
      </c>
      <c r="I25" s="4">
        <f t="shared" si="1"/>
        <v>0</v>
      </c>
      <c r="J25" s="4"/>
    </row>
    <row r="26" spans="1:13" x14ac:dyDescent="0.25">
      <c r="A26" s="6">
        <f t="shared" si="0"/>
        <v>45292.002314814818</v>
      </c>
      <c r="B26" s="2">
        <v>45292</v>
      </c>
      <c r="C26" s="3">
        <v>2.3148148148148151E-3</v>
      </c>
      <c r="D26">
        <v>200</v>
      </c>
      <c r="E26" s="57">
        <v>400.02210000000002</v>
      </c>
      <c r="F26" s="61">
        <v>3.950475</v>
      </c>
      <c r="G26" s="61">
        <v>3.9504649999999999</v>
      </c>
      <c r="H26" s="4">
        <v>0</v>
      </c>
      <c r="I26" s="4">
        <f t="shared" si="1"/>
        <v>0</v>
      </c>
      <c r="J26" s="4"/>
    </row>
    <row r="27" spans="1:13" x14ac:dyDescent="0.25">
      <c r="A27" s="6">
        <f t="shared" si="0"/>
        <v>45292.002430555556</v>
      </c>
      <c r="B27" s="2">
        <v>45292</v>
      </c>
      <c r="C27" s="3">
        <v>2.4305555555555556E-3</v>
      </c>
      <c r="D27">
        <v>210</v>
      </c>
      <c r="E27" s="57">
        <v>400.02199999999999</v>
      </c>
      <c r="F27" s="61">
        <v>3.9504739999999998</v>
      </c>
      <c r="G27" s="61">
        <v>3.9504649999999999</v>
      </c>
      <c r="H27" s="4">
        <v>0</v>
      </c>
      <c r="I27" s="4">
        <f t="shared" si="1"/>
        <v>0</v>
      </c>
      <c r="J27" s="4"/>
      <c r="K27" s="9" t="s">
        <v>11</v>
      </c>
      <c r="L27" s="9" t="s">
        <v>9</v>
      </c>
      <c r="M27" s="9" t="s">
        <v>10</v>
      </c>
    </row>
    <row r="28" spans="1:13" x14ac:dyDescent="0.25">
      <c r="A28" s="6">
        <f t="shared" si="0"/>
        <v>45292.002546296295</v>
      </c>
      <c r="B28" s="2">
        <v>45292</v>
      </c>
      <c r="C28" s="3">
        <v>2.5462962962962961E-3</v>
      </c>
      <c r="D28">
        <v>220</v>
      </c>
      <c r="E28" s="57">
        <v>400.02190000000002</v>
      </c>
      <c r="F28" s="61">
        <v>3.9504730000000001</v>
      </c>
      <c r="G28" s="61">
        <v>3.9504649999999999</v>
      </c>
      <c r="H28" s="4">
        <v>0</v>
      </c>
      <c r="I28" s="4">
        <f t="shared" si="1"/>
        <v>0</v>
      </c>
      <c r="J28" s="4"/>
      <c r="K28" s="8">
        <v>60</v>
      </c>
      <c r="L28" s="8">
        <f>K28/60</f>
        <v>1</v>
      </c>
      <c r="M28" s="7">
        <f>L28/24</f>
        <v>4.1666666666666664E-2</v>
      </c>
    </row>
    <row r="29" spans="1:13" x14ac:dyDescent="0.25">
      <c r="A29" s="6">
        <f t="shared" si="0"/>
        <v>45292.002662037034</v>
      </c>
      <c r="B29" s="2">
        <v>45292</v>
      </c>
      <c r="C29" s="3">
        <v>2.6620370370370374E-3</v>
      </c>
      <c r="D29">
        <v>230</v>
      </c>
      <c r="E29" s="57">
        <v>400.02190000000002</v>
      </c>
      <c r="F29" s="61">
        <v>3.9504709999999998</v>
      </c>
      <c r="G29" s="61">
        <v>3.9504649999999999</v>
      </c>
      <c r="H29" s="4">
        <v>0</v>
      </c>
      <c r="I29" s="4">
        <f t="shared" si="1"/>
        <v>0</v>
      </c>
      <c r="J29" s="4"/>
      <c r="K29" s="8">
        <v>1</v>
      </c>
      <c r="L29" s="8">
        <f t="shared" ref="L29:L31" si="2">K29/60</f>
        <v>1.6666666666666666E-2</v>
      </c>
      <c r="M29" s="7">
        <f t="shared" ref="M29:M31" si="3">L29/24</f>
        <v>6.9444444444444447E-4</v>
      </c>
    </row>
    <row r="30" spans="1:13" x14ac:dyDescent="0.25">
      <c r="A30" s="6">
        <f t="shared" si="0"/>
        <v>45292.00277777778</v>
      </c>
      <c r="B30" s="2">
        <v>45292</v>
      </c>
      <c r="C30" s="3">
        <v>2.7777777777777779E-3</v>
      </c>
      <c r="D30">
        <v>240</v>
      </c>
      <c r="E30" s="57">
        <v>400.02179999999998</v>
      </c>
      <c r="F30" s="61">
        <v>3.9504700000000001</v>
      </c>
      <c r="G30" s="61">
        <v>3.9504649999999999</v>
      </c>
      <c r="H30" s="4">
        <v>0</v>
      </c>
      <c r="I30" s="4">
        <f t="shared" si="1"/>
        <v>0</v>
      </c>
      <c r="J30" s="4"/>
      <c r="K30" s="8">
        <v>15</v>
      </c>
      <c r="L30" s="8">
        <f t="shared" si="2"/>
        <v>0.25</v>
      </c>
      <c r="M30" s="7">
        <f t="shared" si="3"/>
        <v>1.0416666666666666E-2</v>
      </c>
    </row>
    <row r="31" spans="1:13" x14ac:dyDescent="0.25">
      <c r="A31" s="6">
        <f t="shared" si="0"/>
        <v>45292.002893518518</v>
      </c>
      <c r="B31" s="2">
        <v>45292</v>
      </c>
      <c r="C31" s="3">
        <v>2.8935185185185188E-3</v>
      </c>
      <c r="D31">
        <v>250</v>
      </c>
      <c r="E31" s="57">
        <v>400.02170000000001</v>
      </c>
      <c r="F31" s="61">
        <v>3.9504679999999999</v>
      </c>
      <c r="G31" s="61">
        <v>3.9504649999999999</v>
      </c>
      <c r="H31" s="4">
        <v>0</v>
      </c>
      <c r="I31" s="4">
        <f t="shared" si="1"/>
        <v>0</v>
      </c>
      <c r="J31" s="4"/>
      <c r="K31" s="8">
        <v>60</v>
      </c>
      <c r="L31" s="8">
        <f t="shared" si="2"/>
        <v>1</v>
      </c>
      <c r="M31" s="7">
        <f t="shared" si="3"/>
        <v>4.1666666666666664E-2</v>
      </c>
    </row>
    <row r="32" spans="1:13" x14ac:dyDescent="0.25">
      <c r="A32" s="6">
        <f t="shared" si="0"/>
        <v>45292.003009259257</v>
      </c>
      <c r="B32" s="2">
        <v>45292</v>
      </c>
      <c r="C32" s="3">
        <v>3.0092592592592588E-3</v>
      </c>
      <c r="D32">
        <v>260</v>
      </c>
      <c r="E32" s="57">
        <v>400.02159999999998</v>
      </c>
      <c r="F32" s="61">
        <v>3.9504670000000002</v>
      </c>
      <c r="G32" s="61">
        <v>3.9504649999999999</v>
      </c>
      <c r="H32" s="4">
        <v>0</v>
      </c>
      <c r="I32" s="4">
        <f t="shared" si="1"/>
        <v>0</v>
      </c>
      <c r="J32" s="4"/>
    </row>
    <row r="33" spans="1:10" x14ac:dyDescent="0.25">
      <c r="A33" s="6">
        <f t="shared" si="0"/>
        <v>45292.003125000003</v>
      </c>
      <c r="B33" s="2">
        <v>45292</v>
      </c>
      <c r="C33" s="3">
        <v>3.1249999999999997E-3</v>
      </c>
      <c r="D33">
        <v>270</v>
      </c>
      <c r="E33" s="57">
        <v>400.0215</v>
      </c>
      <c r="F33" s="61">
        <v>3.9504649999999999</v>
      </c>
      <c r="G33" s="61">
        <v>3.9504649999999999</v>
      </c>
      <c r="H33" s="4">
        <v>0</v>
      </c>
      <c r="I33" s="4">
        <f t="shared" si="1"/>
        <v>0</v>
      </c>
      <c r="J33" s="4"/>
    </row>
    <row r="34" spans="1:10" x14ac:dyDescent="0.25">
      <c r="A34" s="6">
        <f t="shared" si="0"/>
        <v>45292.003240740742</v>
      </c>
      <c r="B34" s="2">
        <v>45292</v>
      </c>
      <c r="C34" s="3">
        <v>3.2407407407407406E-3</v>
      </c>
      <c r="D34">
        <v>280</v>
      </c>
      <c r="E34" s="57">
        <v>400.0215</v>
      </c>
      <c r="F34" s="61">
        <v>3.9504640000000002</v>
      </c>
      <c r="G34" s="61">
        <v>3.9504649999999999</v>
      </c>
      <c r="H34" s="4">
        <v>0</v>
      </c>
      <c r="I34" s="4">
        <f t="shared" si="1"/>
        <v>0</v>
      </c>
      <c r="J34" s="4"/>
    </row>
    <row r="35" spans="1:10" x14ac:dyDescent="0.25">
      <c r="A35" s="6">
        <f t="shared" si="0"/>
        <v>45292.00335648148</v>
      </c>
      <c r="B35" s="2">
        <v>45292</v>
      </c>
      <c r="C35" s="3">
        <v>3.3564814814814811E-3</v>
      </c>
      <c r="D35">
        <v>290</v>
      </c>
      <c r="E35" s="57">
        <v>400.02140000000003</v>
      </c>
      <c r="F35" s="61">
        <v>3.9504619999999999</v>
      </c>
      <c r="G35" s="61">
        <v>3.9504649999999999</v>
      </c>
      <c r="H35" s="4">
        <v>0</v>
      </c>
      <c r="I35" s="4">
        <f t="shared" si="1"/>
        <v>0</v>
      </c>
      <c r="J35" s="4"/>
    </row>
    <row r="36" spans="1:10" x14ac:dyDescent="0.25">
      <c r="A36" s="6">
        <f t="shared" si="0"/>
        <v>45292.003472222219</v>
      </c>
      <c r="B36" s="2">
        <v>45292</v>
      </c>
      <c r="C36" s="3">
        <v>3.472222222222222E-3</v>
      </c>
      <c r="D36">
        <v>300</v>
      </c>
      <c r="E36" s="57">
        <v>400.0213</v>
      </c>
      <c r="F36" s="61">
        <v>3.9504609999999998</v>
      </c>
      <c r="G36" s="61">
        <v>3.9504649999999999</v>
      </c>
      <c r="H36" s="4">
        <v>0</v>
      </c>
      <c r="I36" s="4">
        <f t="shared" si="1"/>
        <v>0</v>
      </c>
      <c r="J36" s="4"/>
    </row>
    <row r="37" spans="1:10" x14ac:dyDescent="0.25">
      <c r="A37" s="6">
        <f t="shared" si="0"/>
        <v>45292.003587962965</v>
      </c>
      <c r="B37" s="2">
        <v>45292</v>
      </c>
      <c r="C37" s="3">
        <v>3.5879629629629629E-3</v>
      </c>
      <c r="D37">
        <v>310</v>
      </c>
      <c r="E37" s="57">
        <v>400.02120000000002</v>
      </c>
      <c r="F37" s="61">
        <v>3.9504589999999999</v>
      </c>
      <c r="G37" s="61">
        <v>3.9504649999999999</v>
      </c>
      <c r="H37" s="4">
        <v>0</v>
      </c>
      <c r="I37" s="4">
        <f t="shared" si="1"/>
        <v>0</v>
      </c>
      <c r="J37" s="4"/>
    </row>
    <row r="38" spans="1:10" x14ac:dyDescent="0.25">
      <c r="A38" s="6">
        <f t="shared" si="0"/>
        <v>45292.003703703704</v>
      </c>
      <c r="B38" s="2">
        <v>45292</v>
      </c>
      <c r="C38" s="3">
        <v>3.7037037037037034E-3</v>
      </c>
      <c r="D38">
        <v>320</v>
      </c>
      <c r="E38" s="57">
        <v>400.02120000000002</v>
      </c>
      <c r="F38" s="61">
        <v>3.9504579999999998</v>
      </c>
      <c r="G38" s="61">
        <v>3.9504649999999999</v>
      </c>
      <c r="H38" s="4">
        <v>0</v>
      </c>
      <c r="I38" s="4">
        <f t="shared" si="1"/>
        <v>0</v>
      </c>
      <c r="J38" s="4"/>
    </row>
    <row r="39" spans="1:10" x14ac:dyDescent="0.25">
      <c r="A39" s="6">
        <f t="shared" si="0"/>
        <v>45292.003819444442</v>
      </c>
      <c r="B39" s="2">
        <v>45292</v>
      </c>
      <c r="C39" s="3">
        <v>3.8194444444444443E-3</v>
      </c>
      <c r="D39">
        <v>330</v>
      </c>
      <c r="E39" s="57">
        <v>400.02109999999999</v>
      </c>
      <c r="F39" s="61">
        <v>3.950456</v>
      </c>
      <c r="G39" s="61">
        <v>3.9504649999999999</v>
      </c>
      <c r="H39" s="4">
        <v>0</v>
      </c>
      <c r="I39" s="4">
        <f t="shared" si="1"/>
        <v>0</v>
      </c>
      <c r="J39" s="4"/>
    </row>
    <row r="40" spans="1:10" x14ac:dyDescent="0.25">
      <c r="A40" s="6">
        <f t="shared" si="0"/>
        <v>45292.003935185188</v>
      </c>
      <c r="B40" s="2">
        <v>45292</v>
      </c>
      <c r="C40" s="3">
        <v>3.9351851851851857E-3</v>
      </c>
      <c r="D40">
        <v>340</v>
      </c>
      <c r="E40" s="57">
        <v>400.02100000000002</v>
      </c>
      <c r="F40" s="61">
        <v>3.9504549999999998</v>
      </c>
      <c r="G40" s="61">
        <v>3.9504649999999999</v>
      </c>
      <c r="H40" s="4">
        <v>0</v>
      </c>
      <c r="I40" s="4">
        <f t="shared" si="1"/>
        <v>0</v>
      </c>
      <c r="J40" s="4"/>
    </row>
    <row r="41" spans="1:10" x14ac:dyDescent="0.25">
      <c r="A41" s="6">
        <f t="shared" si="0"/>
        <v>45292.004050925927</v>
      </c>
      <c r="B41" s="2">
        <v>45292</v>
      </c>
      <c r="C41" s="3">
        <v>4.0509259259259257E-3</v>
      </c>
      <c r="D41">
        <v>350</v>
      </c>
      <c r="E41" s="57">
        <v>400.02089999999998</v>
      </c>
      <c r="F41" s="61">
        <v>3.950453</v>
      </c>
      <c r="G41" s="61">
        <v>3.9504649999999999</v>
      </c>
      <c r="H41" s="4">
        <v>0</v>
      </c>
      <c r="I41" s="4">
        <f t="shared" si="1"/>
        <v>0</v>
      </c>
      <c r="J41" s="4"/>
    </row>
    <row r="42" spans="1:10" x14ac:dyDescent="0.25">
      <c r="A42" s="6">
        <f t="shared" si="0"/>
        <v>45292.004166666666</v>
      </c>
      <c r="B42" s="2">
        <v>45292</v>
      </c>
      <c r="C42" s="3">
        <v>4.1666666666666666E-3</v>
      </c>
      <c r="D42">
        <v>360</v>
      </c>
      <c r="E42" s="57">
        <v>400.02089999999998</v>
      </c>
      <c r="F42" s="61">
        <v>3.9504519999999999</v>
      </c>
      <c r="G42" s="61">
        <v>3.9504649999999999</v>
      </c>
      <c r="H42" s="4">
        <v>0</v>
      </c>
      <c r="I42" s="4">
        <f t="shared" si="1"/>
        <v>0</v>
      </c>
      <c r="J42" s="4"/>
    </row>
    <row r="43" spans="1:10" x14ac:dyDescent="0.25">
      <c r="A43" s="6">
        <f t="shared" si="0"/>
        <v>45292.004282407404</v>
      </c>
      <c r="B43" s="2">
        <v>45292</v>
      </c>
      <c r="C43" s="3">
        <v>4.2824074074074075E-3</v>
      </c>
      <c r="D43">
        <v>370</v>
      </c>
      <c r="E43" s="57">
        <v>400.02080000000001</v>
      </c>
      <c r="F43" s="61">
        <v>3.95045</v>
      </c>
      <c r="G43" s="61">
        <v>3.9504649999999999</v>
      </c>
      <c r="H43" s="4">
        <v>0</v>
      </c>
      <c r="I43" s="4">
        <f t="shared" si="1"/>
        <v>0</v>
      </c>
      <c r="J43" s="4"/>
    </row>
    <row r="44" spans="1:10" x14ac:dyDescent="0.25">
      <c r="A44" s="6">
        <f t="shared" si="0"/>
        <v>45292.00439814815</v>
      </c>
      <c r="B44" s="2">
        <v>45292</v>
      </c>
      <c r="C44" s="3">
        <v>4.3981481481481484E-3</v>
      </c>
      <c r="D44">
        <v>380</v>
      </c>
      <c r="E44" s="57">
        <v>400.02069999999998</v>
      </c>
      <c r="F44" s="61">
        <v>3.9504489999999999</v>
      </c>
      <c r="G44" s="61">
        <v>3.9504649999999999</v>
      </c>
      <c r="H44" s="4">
        <v>0</v>
      </c>
      <c r="I44" s="4">
        <f t="shared" si="1"/>
        <v>0</v>
      </c>
      <c r="J44" s="4"/>
    </row>
    <row r="45" spans="1:10" x14ac:dyDescent="0.25">
      <c r="A45" s="6">
        <f t="shared" si="0"/>
        <v>45292.004513888889</v>
      </c>
      <c r="B45" s="2">
        <v>45292</v>
      </c>
      <c r="C45" s="3">
        <v>4.5138888888888893E-3</v>
      </c>
      <c r="D45">
        <v>390</v>
      </c>
      <c r="E45" s="57">
        <v>400.0206</v>
      </c>
      <c r="F45" s="61">
        <v>3.9504480000000002</v>
      </c>
      <c r="G45" s="61">
        <v>3.9504649999999999</v>
      </c>
      <c r="H45" s="4">
        <v>0</v>
      </c>
      <c r="I45" s="4">
        <f t="shared" si="1"/>
        <v>0</v>
      </c>
      <c r="J45" s="4"/>
    </row>
    <row r="46" spans="1:10" x14ac:dyDescent="0.25">
      <c r="A46" s="6">
        <f t="shared" si="0"/>
        <v>45292.004629629628</v>
      </c>
      <c r="B46" s="2">
        <v>45292</v>
      </c>
      <c r="C46" s="3">
        <v>4.6296296296296302E-3</v>
      </c>
      <c r="D46">
        <v>400</v>
      </c>
      <c r="E46" s="57">
        <v>400.0206</v>
      </c>
      <c r="F46" s="61">
        <v>3.9504459999999999</v>
      </c>
      <c r="G46" s="61">
        <v>3.9504649999999999</v>
      </c>
      <c r="H46" s="4">
        <v>0</v>
      </c>
      <c r="I46" s="4">
        <f t="shared" si="1"/>
        <v>0</v>
      </c>
      <c r="J46" s="4"/>
    </row>
    <row r="47" spans="1:10" x14ac:dyDescent="0.25">
      <c r="A47" s="6">
        <f t="shared" si="0"/>
        <v>45292.004745370374</v>
      </c>
      <c r="B47" s="2">
        <v>45292</v>
      </c>
      <c r="C47" s="3">
        <v>4.7453703703703703E-3</v>
      </c>
      <c r="D47">
        <v>410</v>
      </c>
      <c r="E47" s="57">
        <v>400.02050000000003</v>
      </c>
      <c r="F47" s="61">
        <v>3.9504440000000001</v>
      </c>
      <c r="G47" s="61">
        <v>3.9504649999999999</v>
      </c>
      <c r="H47" s="4">
        <v>0</v>
      </c>
      <c r="I47" s="4">
        <f t="shared" si="1"/>
        <v>0</v>
      </c>
      <c r="J47" s="4"/>
    </row>
    <row r="48" spans="1:10" x14ac:dyDescent="0.25">
      <c r="A48" s="6">
        <f t="shared" si="0"/>
        <v>45292.004861111112</v>
      </c>
      <c r="B48" s="2">
        <v>45292</v>
      </c>
      <c r="C48" s="3">
        <v>4.8611111111111112E-3</v>
      </c>
      <c r="D48">
        <v>420</v>
      </c>
      <c r="E48" s="57">
        <v>400.0204</v>
      </c>
      <c r="F48" s="61">
        <v>3.9504440000000001</v>
      </c>
      <c r="G48" s="61">
        <v>3.9504649999999999</v>
      </c>
      <c r="H48" s="4">
        <v>0</v>
      </c>
      <c r="I48" s="4">
        <f t="shared" si="1"/>
        <v>0</v>
      </c>
      <c r="J48" s="4"/>
    </row>
    <row r="49" spans="1:10" x14ac:dyDescent="0.25">
      <c r="A49" s="6">
        <f t="shared" si="0"/>
        <v>45292.004976851851</v>
      </c>
      <c r="B49" s="2">
        <v>45292</v>
      </c>
      <c r="C49" s="3">
        <v>4.9768518518518521E-3</v>
      </c>
      <c r="D49">
        <v>430</v>
      </c>
      <c r="E49" s="57">
        <v>400.02030000000002</v>
      </c>
      <c r="F49" s="61">
        <v>3.9504419999999998</v>
      </c>
      <c r="G49" s="61">
        <v>3.9504649999999999</v>
      </c>
      <c r="H49" s="4">
        <v>0</v>
      </c>
      <c r="I49" s="4">
        <f t="shared" si="1"/>
        <v>0</v>
      </c>
      <c r="J49" s="4"/>
    </row>
    <row r="50" spans="1:10" x14ac:dyDescent="0.25">
      <c r="A50" s="6">
        <f t="shared" si="0"/>
        <v>45292.00509259259</v>
      </c>
      <c r="B50" s="2">
        <v>45292</v>
      </c>
      <c r="C50" s="3">
        <v>5.0925925925925921E-3</v>
      </c>
      <c r="D50">
        <v>440</v>
      </c>
      <c r="E50" s="57">
        <v>400.02030000000002</v>
      </c>
      <c r="F50" s="61">
        <v>3.95044</v>
      </c>
      <c r="G50" s="61">
        <v>3.9504649999999999</v>
      </c>
      <c r="H50" s="4">
        <v>0</v>
      </c>
      <c r="I50" s="4">
        <f t="shared" si="1"/>
        <v>0</v>
      </c>
      <c r="J50" s="4"/>
    </row>
    <row r="51" spans="1:10" x14ac:dyDescent="0.25">
      <c r="A51" s="6">
        <f t="shared" si="0"/>
        <v>45292.005208333336</v>
      </c>
      <c r="B51" s="2">
        <v>45292</v>
      </c>
      <c r="C51" s="3">
        <v>5.208333333333333E-3</v>
      </c>
      <c r="D51">
        <v>450</v>
      </c>
      <c r="E51" s="57">
        <v>400.02019999999999</v>
      </c>
      <c r="F51" s="61">
        <v>3.9504389999999998</v>
      </c>
      <c r="G51" s="61">
        <v>3.9504649999999999</v>
      </c>
      <c r="H51" s="4">
        <v>0</v>
      </c>
      <c r="I51" s="4">
        <f t="shared" si="1"/>
        <v>0</v>
      </c>
      <c r="J51" s="4"/>
    </row>
    <row r="52" spans="1:10" x14ac:dyDescent="0.25">
      <c r="A52" s="6">
        <f t="shared" si="0"/>
        <v>45292.005324074074</v>
      </c>
      <c r="B52" s="2">
        <v>45292</v>
      </c>
      <c r="C52" s="3">
        <v>5.3240740740740748E-3</v>
      </c>
      <c r="D52">
        <v>460</v>
      </c>
      <c r="E52" s="57">
        <v>400.02010000000001</v>
      </c>
      <c r="F52" s="61">
        <v>3.9504359999999998</v>
      </c>
      <c r="G52" s="61">
        <v>3.9504649999999999</v>
      </c>
      <c r="H52" s="4">
        <v>0</v>
      </c>
      <c r="I52" s="4">
        <f t="shared" si="1"/>
        <v>0</v>
      </c>
      <c r="J52" s="4"/>
    </row>
    <row r="53" spans="1:10" x14ac:dyDescent="0.25">
      <c r="A53" s="6">
        <f t="shared" si="0"/>
        <v>45292.005439814813</v>
      </c>
      <c r="B53" s="2">
        <v>45292</v>
      </c>
      <c r="C53" s="3">
        <v>5.4398148148148149E-3</v>
      </c>
      <c r="D53">
        <v>470</v>
      </c>
      <c r="E53" s="57">
        <v>400.02</v>
      </c>
      <c r="F53" s="61">
        <v>3.9504350000000001</v>
      </c>
      <c r="G53" s="61">
        <v>3.9504649999999999</v>
      </c>
      <c r="H53" s="4">
        <v>0</v>
      </c>
      <c r="I53" s="4">
        <f t="shared" si="1"/>
        <v>0</v>
      </c>
      <c r="J53" s="4"/>
    </row>
    <row r="54" spans="1:10" x14ac:dyDescent="0.25">
      <c r="A54" s="6">
        <f t="shared" si="0"/>
        <v>45292.005555555559</v>
      </c>
      <c r="B54" s="2">
        <v>45292</v>
      </c>
      <c r="C54" s="3">
        <v>5.5555555555555558E-3</v>
      </c>
      <c r="D54">
        <v>480</v>
      </c>
      <c r="E54" s="57">
        <v>400.01990000000001</v>
      </c>
      <c r="F54" s="61">
        <v>3.9504329999999999</v>
      </c>
      <c r="G54" s="61">
        <v>3.9504649999999999</v>
      </c>
      <c r="H54" s="4">
        <v>0</v>
      </c>
      <c r="I54" s="4">
        <f t="shared" si="1"/>
        <v>0</v>
      </c>
      <c r="J54" s="4"/>
    </row>
    <row r="55" spans="1:10" x14ac:dyDescent="0.25">
      <c r="A55" s="6">
        <f t="shared" si="0"/>
        <v>45292.005671296298</v>
      </c>
      <c r="B55" s="2">
        <v>45292</v>
      </c>
      <c r="C55" s="3">
        <v>5.6712962962962958E-3</v>
      </c>
      <c r="D55">
        <v>490</v>
      </c>
      <c r="E55" s="57">
        <v>400.01979999999998</v>
      </c>
      <c r="F55" s="61">
        <v>3.9504320000000002</v>
      </c>
      <c r="G55" s="61">
        <v>3.9504649999999999</v>
      </c>
      <c r="H55" s="4">
        <v>0</v>
      </c>
      <c r="I55" s="4">
        <f t="shared" si="1"/>
        <v>0</v>
      </c>
      <c r="J55" s="4"/>
    </row>
    <row r="56" spans="1:10" x14ac:dyDescent="0.25">
      <c r="A56" s="6">
        <f t="shared" si="0"/>
        <v>45292.005787037036</v>
      </c>
      <c r="B56" s="2">
        <v>45292</v>
      </c>
      <c r="C56" s="3">
        <v>5.7870370370370376E-3</v>
      </c>
      <c r="D56">
        <v>500</v>
      </c>
      <c r="E56" s="57">
        <v>400.0197</v>
      </c>
      <c r="F56" s="61">
        <v>3.950431</v>
      </c>
      <c r="G56" s="61">
        <v>3.9504649999999999</v>
      </c>
      <c r="H56" s="4">
        <v>0</v>
      </c>
      <c r="I56" s="4">
        <f t="shared" si="1"/>
        <v>0</v>
      </c>
      <c r="J56" s="4"/>
    </row>
    <row r="57" spans="1:10" x14ac:dyDescent="0.25">
      <c r="A57" s="6">
        <f t="shared" si="0"/>
        <v>45292.005902777775</v>
      </c>
      <c r="B57" s="2">
        <v>45292</v>
      </c>
      <c r="C57" s="3">
        <v>5.9027777777777776E-3</v>
      </c>
      <c r="D57">
        <v>510</v>
      </c>
      <c r="E57" s="57">
        <v>400.0197</v>
      </c>
      <c r="F57" s="61">
        <v>3.9504290000000002</v>
      </c>
      <c r="G57" s="61">
        <v>3.9504649999999999</v>
      </c>
      <c r="H57" s="4">
        <v>0</v>
      </c>
      <c r="I57" s="4">
        <f t="shared" si="1"/>
        <v>0</v>
      </c>
      <c r="J57" s="4"/>
    </row>
    <row r="58" spans="1:10" x14ac:dyDescent="0.25">
      <c r="A58" s="6">
        <f t="shared" si="0"/>
        <v>45292.006018518521</v>
      </c>
      <c r="B58" s="2">
        <v>45292</v>
      </c>
      <c r="C58" s="3">
        <v>6.0185185185185177E-3</v>
      </c>
      <c r="D58">
        <v>520</v>
      </c>
      <c r="E58" s="57">
        <v>400.01960000000003</v>
      </c>
      <c r="F58" s="61">
        <v>3.9504280000000001</v>
      </c>
      <c r="G58" s="61">
        <v>3.9504649999999999</v>
      </c>
      <c r="H58" s="4">
        <v>0</v>
      </c>
      <c r="I58" s="4">
        <f t="shared" si="1"/>
        <v>0</v>
      </c>
      <c r="J58" s="4"/>
    </row>
    <row r="59" spans="1:10" x14ac:dyDescent="0.25">
      <c r="A59" s="6">
        <f t="shared" si="0"/>
        <v>45292.00613425926</v>
      </c>
      <c r="B59" s="2">
        <v>45292</v>
      </c>
      <c r="C59" s="3">
        <v>6.1342592592592594E-3</v>
      </c>
      <c r="D59">
        <v>530</v>
      </c>
      <c r="E59" s="57">
        <v>400.01949999999999</v>
      </c>
      <c r="F59" s="61">
        <v>3.9504269999999999</v>
      </c>
      <c r="G59" s="61">
        <v>3.9504649999999999</v>
      </c>
      <c r="H59" s="4">
        <v>0</v>
      </c>
      <c r="I59" s="4">
        <f t="shared" si="1"/>
        <v>0</v>
      </c>
      <c r="J59" s="4"/>
    </row>
    <row r="60" spans="1:10" x14ac:dyDescent="0.25">
      <c r="A60" s="6">
        <f t="shared" si="0"/>
        <v>45292.006249999999</v>
      </c>
      <c r="B60" s="2">
        <v>45292</v>
      </c>
      <c r="C60" s="3">
        <v>6.2499999999999995E-3</v>
      </c>
      <c r="D60">
        <v>540</v>
      </c>
      <c r="E60" s="57">
        <v>400.01940000000002</v>
      </c>
      <c r="F60" s="61">
        <v>3.9504239999999999</v>
      </c>
      <c r="G60" s="61">
        <v>3.9504649999999999</v>
      </c>
      <c r="H60" s="4">
        <v>0</v>
      </c>
      <c r="I60" s="4">
        <f t="shared" si="1"/>
        <v>0</v>
      </c>
      <c r="J60" s="4"/>
    </row>
    <row r="61" spans="1:10" x14ac:dyDescent="0.25">
      <c r="A61" s="6">
        <f t="shared" si="0"/>
        <v>45292.006365740737</v>
      </c>
      <c r="B61" s="2">
        <v>45292</v>
      </c>
      <c r="C61" s="3">
        <v>6.3657407407407404E-3</v>
      </c>
      <c r="D61">
        <v>550</v>
      </c>
      <c r="E61" s="57">
        <v>400.01929999999999</v>
      </c>
      <c r="F61" s="61">
        <v>3.9504229999999998</v>
      </c>
      <c r="G61" s="61">
        <v>3.9504649999999999</v>
      </c>
      <c r="H61" s="4">
        <v>0</v>
      </c>
      <c r="I61" s="4">
        <f t="shared" si="1"/>
        <v>0</v>
      </c>
      <c r="J61" s="4"/>
    </row>
    <row r="62" spans="1:10" x14ac:dyDescent="0.25">
      <c r="A62" s="6">
        <f t="shared" si="0"/>
        <v>45292.006481481483</v>
      </c>
      <c r="B62" s="2">
        <v>45292</v>
      </c>
      <c r="C62" s="3">
        <v>6.4814814814814813E-3</v>
      </c>
      <c r="D62">
        <v>560</v>
      </c>
      <c r="E62" s="57">
        <v>400.01929999999999</v>
      </c>
      <c r="F62" s="61">
        <v>3.950421</v>
      </c>
      <c r="G62" s="61">
        <v>3.9504649999999999</v>
      </c>
      <c r="H62" s="4">
        <v>0</v>
      </c>
      <c r="I62" s="4">
        <f t="shared" si="1"/>
        <v>0</v>
      </c>
      <c r="J62" s="4"/>
    </row>
    <row r="63" spans="1:10" x14ac:dyDescent="0.25">
      <c r="A63" s="6">
        <f t="shared" si="0"/>
        <v>45292.006597222222</v>
      </c>
      <c r="B63" s="2">
        <v>45292</v>
      </c>
      <c r="C63" s="3">
        <v>6.5972222222222222E-3</v>
      </c>
      <c r="D63">
        <v>570</v>
      </c>
      <c r="E63" s="57">
        <v>400.01920000000001</v>
      </c>
      <c r="F63" s="61">
        <v>3.9504199999999998</v>
      </c>
      <c r="G63" s="61">
        <v>3.9504649999999999</v>
      </c>
      <c r="H63" s="4">
        <v>0</v>
      </c>
      <c r="I63" s="4">
        <f t="shared" si="1"/>
        <v>0</v>
      </c>
      <c r="J63" s="4"/>
    </row>
    <row r="64" spans="1:10" x14ac:dyDescent="0.25">
      <c r="A64" s="6">
        <f t="shared" si="0"/>
        <v>45292.006712962961</v>
      </c>
      <c r="B64" s="2">
        <v>45292</v>
      </c>
      <c r="C64" s="3">
        <v>6.7129629629629622E-3</v>
      </c>
      <c r="D64">
        <v>580</v>
      </c>
      <c r="E64" s="57">
        <v>400.01909999999998</v>
      </c>
      <c r="F64" s="61">
        <v>3.950418</v>
      </c>
      <c r="G64" s="61">
        <v>3.9504649999999999</v>
      </c>
      <c r="H64" s="4">
        <v>0</v>
      </c>
      <c r="I64" s="4">
        <f t="shared" si="1"/>
        <v>0</v>
      </c>
      <c r="J64" s="4"/>
    </row>
    <row r="65" spans="1:10" x14ac:dyDescent="0.25">
      <c r="A65" s="6">
        <f t="shared" si="0"/>
        <v>45292.006828703707</v>
      </c>
      <c r="B65" s="2">
        <v>45292</v>
      </c>
      <c r="C65" s="3">
        <v>6.828703703703704E-3</v>
      </c>
      <c r="D65">
        <v>590</v>
      </c>
      <c r="E65" s="57">
        <v>400.01900000000001</v>
      </c>
      <c r="F65" s="61">
        <v>3.9504169999999998</v>
      </c>
      <c r="G65" s="61">
        <v>3.9504649999999999</v>
      </c>
      <c r="H65" s="4">
        <v>0</v>
      </c>
      <c r="I65" s="4">
        <f t="shared" si="1"/>
        <v>0</v>
      </c>
      <c r="J65" s="4"/>
    </row>
    <row r="66" spans="1:10" x14ac:dyDescent="0.25">
      <c r="A66" s="6">
        <f t="shared" si="0"/>
        <v>45292.006944444445</v>
      </c>
      <c r="B66" s="2">
        <v>45292</v>
      </c>
      <c r="C66" s="3">
        <v>6.9444444444444441E-3</v>
      </c>
      <c r="D66">
        <v>600</v>
      </c>
      <c r="E66" s="57">
        <v>400.01889999999997</v>
      </c>
      <c r="F66" s="61">
        <v>3.950415</v>
      </c>
      <c r="G66" s="61">
        <v>3.9504649999999999</v>
      </c>
      <c r="H66" s="4">
        <v>0</v>
      </c>
      <c r="I66" s="4">
        <f t="shared" si="1"/>
        <v>0</v>
      </c>
      <c r="J66" s="4"/>
    </row>
    <row r="67" spans="1:10" x14ac:dyDescent="0.25">
      <c r="A67" s="6">
        <f t="shared" si="0"/>
        <v>45292.007060185184</v>
      </c>
      <c r="B67" s="2">
        <v>45292</v>
      </c>
      <c r="C67" s="3">
        <v>7.0601851851851841E-3</v>
      </c>
      <c r="D67">
        <v>610</v>
      </c>
      <c r="E67" s="57">
        <v>400.0188</v>
      </c>
      <c r="F67" s="61">
        <v>3.9504130000000002</v>
      </c>
      <c r="G67" s="61">
        <v>3.9504649999999999</v>
      </c>
      <c r="H67" s="4">
        <v>0</v>
      </c>
      <c r="I67" s="4">
        <f t="shared" si="1"/>
        <v>0</v>
      </c>
      <c r="J67" s="4"/>
    </row>
    <row r="68" spans="1:10" x14ac:dyDescent="0.25">
      <c r="A68" s="6">
        <f t="shared" si="0"/>
        <v>45292.007175925923</v>
      </c>
      <c r="B68" s="2">
        <v>45292</v>
      </c>
      <c r="C68" s="3">
        <v>7.1759259259259259E-3</v>
      </c>
      <c r="D68">
        <v>620</v>
      </c>
      <c r="E68" s="57">
        <v>400.0188</v>
      </c>
      <c r="F68" s="61">
        <v>3.950412</v>
      </c>
      <c r="G68" s="61">
        <v>3.9504649999999999</v>
      </c>
      <c r="H68" s="4">
        <v>0</v>
      </c>
      <c r="I68" s="4">
        <f t="shared" si="1"/>
        <v>0</v>
      </c>
      <c r="J68" s="4"/>
    </row>
    <row r="69" spans="1:10" x14ac:dyDescent="0.25">
      <c r="A69" s="6">
        <f t="shared" si="0"/>
        <v>45292.007291666669</v>
      </c>
      <c r="B69" s="2">
        <v>45292</v>
      </c>
      <c r="C69" s="3">
        <v>7.2916666666666659E-3</v>
      </c>
      <c r="D69">
        <v>630</v>
      </c>
      <c r="E69" s="57">
        <v>400.01870000000002</v>
      </c>
      <c r="F69" s="61">
        <v>3.9504100000000002</v>
      </c>
      <c r="G69" s="61">
        <v>3.9504649999999999</v>
      </c>
      <c r="H69" s="4">
        <v>0</v>
      </c>
      <c r="I69" s="4">
        <f t="shared" si="1"/>
        <v>0</v>
      </c>
      <c r="J69" s="4"/>
    </row>
    <row r="70" spans="1:10" x14ac:dyDescent="0.25">
      <c r="A70" s="6">
        <f t="shared" ref="A70:A133" si="4">DATEVALUE(TEXT($A$1,"MM/DD/YYYY"))+C70</f>
        <v>45292.007407407407</v>
      </c>
      <c r="B70" s="2">
        <v>45292</v>
      </c>
      <c r="C70" s="3">
        <v>7.4074074074074068E-3</v>
      </c>
      <c r="D70">
        <v>640</v>
      </c>
      <c r="E70" s="57">
        <v>400.01859999999999</v>
      </c>
      <c r="F70" s="61">
        <v>3.9504079999999999</v>
      </c>
      <c r="G70" s="61">
        <v>3.9504649999999999</v>
      </c>
      <c r="H70" s="4">
        <v>0</v>
      </c>
      <c r="I70" s="4">
        <f t="shared" si="1"/>
        <v>0</v>
      </c>
      <c r="J70" s="4"/>
    </row>
    <row r="71" spans="1:10" x14ac:dyDescent="0.25">
      <c r="A71" s="6">
        <f t="shared" si="4"/>
        <v>45292.007523148146</v>
      </c>
      <c r="B71" s="2">
        <v>45292</v>
      </c>
      <c r="C71" s="3">
        <v>7.5231481481481477E-3</v>
      </c>
      <c r="D71">
        <v>650</v>
      </c>
      <c r="E71" s="57">
        <v>400.01850000000002</v>
      </c>
      <c r="F71" s="61">
        <v>3.9504069999999998</v>
      </c>
      <c r="G71" s="61">
        <v>3.9504649999999999</v>
      </c>
      <c r="H71" s="4">
        <v>0</v>
      </c>
      <c r="I71" s="4">
        <f t="shared" ref="I71:I134" si="5">H71*1000</f>
        <v>0</v>
      </c>
      <c r="J71" s="4"/>
    </row>
    <row r="72" spans="1:10" x14ac:dyDescent="0.25">
      <c r="A72" s="6">
        <f t="shared" si="4"/>
        <v>45292.007638888892</v>
      </c>
      <c r="B72" s="2">
        <v>45292</v>
      </c>
      <c r="C72" s="3">
        <v>7.6388888888888886E-3</v>
      </c>
      <c r="D72">
        <v>660</v>
      </c>
      <c r="E72" s="57">
        <v>400.01839999999999</v>
      </c>
      <c r="F72" s="61">
        <v>3.9504049999999999</v>
      </c>
      <c r="G72" s="61">
        <v>3.9504649999999999</v>
      </c>
      <c r="H72" s="4">
        <v>0</v>
      </c>
      <c r="I72" s="4">
        <f t="shared" si="5"/>
        <v>0</v>
      </c>
      <c r="J72" s="4"/>
    </row>
    <row r="73" spans="1:10" x14ac:dyDescent="0.25">
      <c r="A73" s="6">
        <f t="shared" si="4"/>
        <v>45292.007754629631</v>
      </c>
      <c r="B73" s="2">
        <v>45292</v>
      </c>
      <c r="C73" s="3">
        <v>7.7546296296296287E-3</v>
      </c>
      <c r="D73">
        <v>670</v>
      </c>
      <c r="E73" s="57">
        <v>400.01830000000001</v>
      </c>
      <c r="F73" s="61">
        <v>3.9504039999999998</v>
      </c>
      <c r="G73" s="61">
        <v>3.9504649999999999</v>
      </c>
      <c r="H73" s="4">
        <v>0</v>
      </c>
      <c r="I73" s="4">
        <f t="shared" si="5"/>
        <v>0</v>
      </c>
      <c r="J73" s="4"/>
    </row>
    <row r="74" spans="1:10" x14ac:dyDescent="0.25">
      <c r="A74" s="6">
        <f t="shared" si="4"/>
        <v>45292.007870370369</v>
      </c>
      <c r="B74" s="2">
        <v>45292</v>
      </c>
      <c r="C74" s="3">
        <v>7.8703703703703713E-3</v>
      </c>
      <c r="D74">
        <v>680</v>
      </c>
      <c r="E74" s="57">
        <v>400.01819999999998</v>
      </c>
      <c r="F74" s="61">
        <v>3.950402</v>
      </c>
      <c r="G74" s="61">
        <v>3.9504649999999999</v>
      </c>
      <c r="H74" s="4">
        <v>0</v>
      </c>
      <c r="I74" s="4">
        <f t="shared" si="5"/>
        <v>0</v>
      </c>
      <c r="J74" s="4"/>
    </row>
    <row r="75" spans="1:10" x14ac:dyDescent="0.25">
      <c r="A75" s="6">
        <f t="shared" si="4"/>
        <v>45292.007986111108</v>
      </c>
      <c r="B75" s="2">
        <v>45292</v>
      </c>
      <c r="C75" s="3">
        <v>7.9861111111111122E-3</v>
      </c>
      <c r="D75">
        <v>690</v>
      </c>
      <c r="E75" s="57">
        <v>400.01819999999998</v>
      </c>
      <c r="F75" s="61">
        <v>3.9504000000000001</v>
      </c>
      <c r="G75" s="61">
        <v>3.9504649999999999</v>
      </c>
      <c r="H75" s="4">
        <v>0</v>
      </c>
      <c r="I75" s="4">
        <f t="shared" si="5"/>
        <v>0</v>
      </c>
      <c r="J75" s="4"/>
    </row>
    <row r="76" spans="1:10" x14ac:dyDescent="0.25">
      <c r="A76" s="6">
        <f t="shared" si="4"/>
        <v>45292.008101851854</v>
      </c>
      <c r="B76" s="2">
        <v>45292</v>
      </c>
      <c r="C76" s="3">
        <v>8.1018518518518514E-3</v>
      </c>
      <c r="D76">
        <v>700</v>
      </c>
      <c r="E76" s="57">
        <v>400.0181</v>
      </c>
      <c r="F76" s="61">
        <v>3.9503979999999999</v>
      </c>
      <c r="G76" s="61">
        <v>3.9504649999999999</v>
      </c>
      <c r="H76" s="4">
        <v>0</v>
      </c>
      <c r="I76" s="4">
        <f t="shared" si="5"/>
        <v>0</v>
      </c>
      <c r="J76" s="4"/>
    </row>
    <row r="77" spans="1:10" x14ac:dyDescent="0.25">
      <c r="A77" s="6">
        <f t="shared" si="4"/>
        <v>45292.008217592593</v>
      </c>
      <c r="B77" s="2">
        <v>45292</v>
      </c>
      <c r="C77" s="3">
        <v>8.217592592592594E-3</v>
      </c>
      <c r="D77">
        <v>710</v>
      </c>
      <c r="E77" s="57">
        <v>400.01799999999997</v>
      </c>
      <c r="F77" s="61">
        <v>3.9503970000000002</v>
      </c>
      <c r="G77" s="61">
        <v>3.9504649999999999</v>
      </c>
      <c r="H77" s="4">
        <v>0</v>
      </c>
      <c r="I77" s="4">
        <f t="shared" si="5"/>
        <v>0</v>
      </c>
      <c r="J77" s="4"/>
    </row>
    <row r="78" spans="1:10" x14ac:dyDescent="0.25">
      <c r="A78" s="6">
        <f t="shared" si="4"/>
        <v>45292.008333333331</v>
      </c>
      <c r="B78" s="2">
        <v>45292</v>
      </c>
      <c r="C78" s="3">
        <v>8.3333333333333332E-3</v>
      </c>
      <c r="D78">
        <v>720</v>
      </c>
      <c r="E78" s="57">
        <v>400.0179</v>
      </c>
      <c r="F78" s="61">
        <v>3.950396</v>
      </c>
      <c r="G78" s="61">
        <v>3.9504649999999999</v>
      </c>
      <c r="H78" s="4">
        <v>0</v>
      </c>
      <c r="I78" s="4">
        <f t="shared" si="5"/>
        <v>0</v>
      </c>
      <c r="J78" s="4"/>
    </row>
    <row r="79" spans="1:10" x14ac:dyDescent="0.25">
      <c r="A79" s="6">
        <f t="shared" si="4"/>
        <v>45292.008449074077</v>
      </c>
      <c r="B79" s="2">
        <v>45292</v>
      </c>
      <c r="C79" s="3">
        <v>8.4490740740740741E-3</v>
      </c>
      <c r="D79">
        <v>730</v>
      </c>
      <c r="E79" s="57">
        <v>400.01780000000002</v>
      </c>
      <c r="F79" s="61">
        <v>3.950393</v>
      </c>
      <c r="G79" s="61">
        <v>3.9504649999999999</v>
      </c>
      <c r="H79" s="4">
        <v>0</v>
      </c>
      <c r="I79" s="4">
        <f t="shared" si="5"/>
        <v>0</v>
      </c>
      <c r="J79" s="4"/>
    </row>
    <row r="80" spans="1:10" x14ac:dyDescent="0.25">
      <c r="A80" s="6">
        <f t="shared" si="4"/>
        <v>45292.008564814816</v>
      </c>
      <c r="B80" s="2">
        <v>45292</v>
      </c>
      <c r="C80" s="3">
        <v>8.564814814814815E-3</v>
      </c>
      <c r="D80">
        <v>740</v>
      </c>
      <c r="E80" s="57">
        <v>400.01769999999999</v>
      </c>
      <c r="F80" s="61">
        <v>3.9503919999999999</v>
      </c>
      <c r="G80" s="61">
        <v>3.9504649999999999</v>
      </c>
      <c r="H80" s="4">
        <v>0</v>
      </c>
      <c r="I80" s="4">
        <f t="shared" si="5"/>
        <v>0</v>
      </c>
      <c r="J80" s="4"/>
    </row>
    <row r="81" spans="1:10" x14ac:dyDescent="0.25">
      <c r="A81" s="6">
        <f t="shared" si="4"/>
        <v>45292.008680555555</v>
      </c>
      <c r="B81" s="2">
        <v>45292</v>
      </c>
      <c r="C81" s="3">
        <v>8.6805555555555559E-3</v>
      </c>
      <c r="D81">
        <v>750</v>
      </c>
      <c r="E81" s="57">
        <v>400.01760000000002</v>
      </c>
      <c r="F81" s="61">
        <v>3.9503900000000001</v>
      </c>
      <c r="G81" s="61">
        <v>3.9504649999999999</v>
      </c>
      <c r="H81" s="4">
        <v>0</v>
      </c>
      <c r="I81" s="4">
        <f t="shared" si="5"/>
        <v>0</v>
      </c>
      <c r="J81" s="4"/>
    </row>
    <row r="82" spans="1:10" x14ac:dyDescent="0.25">
      <c r="A82" s="6">
        <f t="shared" si="4"/>
        <v>45292.008796296293</v>
      </c>
      <c r="B82" s="2">
        <v>45292</v>
      </c>
      <c r="C82" s="3">
        <v>8.7962962962962968E-3</v>
      </c>
      <c r="D82">
        <v>760</v>
      </c>
      <c r="E82" s="57">
        <v>400.01749999999998</v>
      </c>
      <c r="F82" s="61">
        <v>3.9503889999999999</v>
      </c>
      <c r="G82" s="61">
        <v>3.9504649999999999</v>
      </c>
      <c r="H82" s="4">
        <v>0</v>
      </c>
      <c r="I82" s="4">
        <f t="shared" si="5"/>
        <v>0</v>
      </c>
      <c r="J82" s="4"/>
    </row>
    <row r="83" spans="1:10" x14ac:dyDescent="0.25">
      <c r="A83" s="6">
        <f t="shared" si="4"/>
        <v>45292.008912037039</v>
      </c>
      <c r="B83" s="2">
        <v>45292</v>
      </c>
      <c r="C83" s="3">
        <v>8.9120370370370378E-3</v>
      </c>
      <c r="D83">
        <v>770</v>
      </c>
      <c r="E83" s="57">
        <v>400.01749999999998</v>
      </c>
      <c r="F83" s="61">
        <v>3.9503870000000001</v>
      </c>
      <c r="G83" s="61">
        <v>3.9504649999999999</v>
      </c>
      <c r="H83" s="4">
        <v>0</v>
      </c>
      <c r="I83" s="4">
        <f t="shared" si="5"/>
        <v>0</v>
      </c>
      <c r="J83" s="4"/>
    </row>
    <row r="84" spans="1:10" x14ac:dyDescent="0.25">
      <c r="A84" s="6">
        <f t="shared" si="4"/>
        <v>45292.009027777778</v>
      </c>
      <c r="B84" s="2">
        <v>45292</v>
      </c>
      <c r="C84" s="3">
        <v>9.0277777777777787E-3</v>
      </c>
      <c r="D84">
        <v>780</v>
      </c>
      <c r="E84" s="57">
        <v>400.01740000000001</v>
      </c>
      <c r="F84" s="61">
        <v>3.950386</v>
      </c>
      <c r="G84" s="61">
        <v>3.9504649999999999</v>
      </c>
      <c r="H84" s="4">
        <v>0</v>
      </c>
      <c r="I84" s="4">
        <f t="shared" si="5"/>
        <v>0</v>
      </c>
      <c r="J84" s="4"/>
    </row>
    <row r="85" spans="1:10" x14ac:dyDescent="0.25">
      <c r="A85" s="6">
        <f t="shared" si="4"/>
        <v>45292.009143518517</v>
      </c>
      <c r="B85" s="2">
        <v>45292</v>
      </c>
      <c r="C85" s="3">
        <v>9.1435185185185178E-3</v>
      </c>
      <c r="D85">
        <v>790</v>
      </c>
      <c r="E85" s="57">
        <v>400.01729999999998</v>
      </c>
      <c r="F85" s="61">
        <v>3.950383</v>
      </c>
      <c r="G85" s="61">
        <v>3.9504649999999999</v>
      </c>
      <c r="H85" s="4">
        <v>0</v>
      </c>
      <c r="I85" s="4">
        <f t="shared" si="5"/>
        <v>0</v>
      </c>
      <c r="J85" s="4"/>
    </row>
    <row r="86" spans="1:10" x14ac:dyDescent="0.25">
      <c r="A86" s="6">
        <f t="shared" si="4"/>
        <v>45292.009259259263</v>
      </c>
      <c r="B86" s="2">
        <v>45292</v>
      </c>
      <c r="C86" s="3">
        <v>9.2592592592592605E-3</v>
      </c>
      <c r="D86">
        <v>800</v>
      </c>
      <c r="E86" s="57">
        <v>400.0172</v>
      </c>
      <c r="F86" s="61">
        <v>3.950383</v>
      </c>
      <c r="G86" s="61">
        <v>3.9503840000000001</v>
      </c>
      <c r="H86" s="4">
        <v>0</v>
      </c>
      <c r="I86" s="4">
        <f t="shared" si="5"/>
        <v>0</v>
      </c>
      <c r="J86" s="4"/>
    </row>
    <row r="87" spans="1:10" x14ac:dyDescent="0.25">
      <c r="A87" s="6">
        <f t="shared" si="4"/>
        <v>45292.009375000001</v>
      </c>
      <c r="B87" s="2">
        <v>45292</v>
      </c>
      <c r="C87" s="3">
        <v>9.3749999999999997E-3</v>
      </c>
      <c r="D87">
        <v>810</v>
      </c>
      <c r="E87" s="57">
        <v>400.0172</v>
      </c>
      <c r="F87" s="61">
        <v>3.9503810000000001</v>
      </c>
      <c r="G87" s="61">
        <v>3.9503840000000001</v>
      </c>
      <c r="H87" s="4">
        <v>0</v>
      </c>
      <c r="I87" s="4">
        <f t="shared" si="5"/>
        <v>0</v>
      </c>
      <c r="J87" s="4"/>
    </row>
    <row r="88" spans="1:10" x14ac:dyDescent="0.25">
      <c r="A88" s="6">
        <f t="shared" si="4"/>
        <v>45292.00949074074</v>
      </c>
      <c r="B88" s="2">
        <v>45292</v>
      </c>
      <c r="C88" s="3">
        <v>9.4907407407407406E-3</v>
      </c>
      <c r="D88">
        <v>820</v>
      </c>
      <c r="E88" s="57">
        <v>400.01710000000003</v>
      </c>
      <c r="F88" s="61">
        <v>3.95038</v>
      </c>
      <c r="G88" s="61">
        <v>3.9503840000000001</v>
      </c>
      <c r="H88" s="4">
        <v>0</v>
      </c>
      <c r="I88" s="4">
        <f t="shared" si="5"/>
        <v>0</v>
      </c>
      <c r="J88" s="4"/>
    </row>
    <row r="89" spans="1:10" x14ac:dyDescent="0.25">
      <c r="A89" s="6">
        <f t="shared" si="4"/>
        <v>45292.009606481479</v>
      </c>
      <c r="B89" s="2">
        <v>45292</v>
      </c>
      <c r="C89" s="3">
        <v>9.6064814814814815E-3</v>
      </c>
      <c r="D89">
        <v>830</v>
      </c>
      <c r="E89" s="57">
        <v>400.017</v>
      </c>
      <c r="F89" s="61">
        <v>3.9503789999999999</v>
      </c>
      <c r="G89" s="61">
        <v>3.9503840000000001</v>
      </c>
      <c r="H89" s="4">
        <v>0</v>
      </c>
      <c r="I89" s="4">
        <f t="shared" si="5"/>
        <v>0</v>
      </c>
      <c r="J89" s="4"/>
    </row>
    <row r="90" spans="1:10" x14ac:dyDescent="0.25">
      <c r="A90" s="6">
        <f t="shared" si="4"/>
        <v>45292.009722222225</v>
      </c>
      <c r="B90" s="2">
        <v>45292</v>
      </c>
      <c r="C90" s="3">
        <v>9.7222222222222224E-3</v>
      </c>
      <c r="D90">
        <v>840</v>
      </c>
      <c r="E90" s="57">
        <v>400.017</v>
      </c>
      <c r="F90" s="61">
        <v>3.950377</v>
      </c>
      <c r="G90" s="61">
        <v>3.9503840000000001</v>
      </c>
      <c r="H90" s="4">
        <v>0</v>
      </c>
      <c r="I90" s="4">
        <f t="shared" si="5"/>
        <v>0</v>
      </c>
      <c r="J90" s="4"/>
    </row>
    <row r="91" spans="1:10" x14ac:dyDescent="0.25">
      <c r="A91" s="6">
        <f t="shared" si="4"/>
        <v>45292.009837962964</v>
      </c>
      <c r="B91" s="2">
        <v>45292</v>
      </c>
      <c r="C91" s="3">
        <v>9.8379629629629633E-3</v>
      </c>
      <c r="D91">
        <v>850</v>
      </c>
      <c r="E91" s="57">
        <v>400.01690000000002</v>
      </c>
      <c r="F91" s="61">
        <v>3.9503759999999999</v>
      </c>
      <c r="G91" s="61">
        <v>3.9503840000000001</v>
      </c>
      <c r="H91" s="4">
        <v>0</v>
      </c>
      <c r="I91" s="4">
        <f t="shared" si="5"/>
        <v>0</v>
      </c>
      <c r="J91" s="4"/>
    </row>
    <row r="92" spans="1:10" x14ac:dyDescent="0.25">
      <c r="A92" s="6">
        <f t="shared" si="4"/>
        <v>45292.009953703702</v>
      </c>
      <c r="B92" s="2">
        <v>45292</v>
      </c>
      <c r="C92" s="3">
        <v>9.9537037037037042E-3</v>
      </c>
      <c r="D92">
        <v>860</v>
      </c>
      <c r="E92" s="57">
        <v>400.01679999999999</v>
      </c>
      <c r="F92" s="61">
        <v>3.9503750000000002</v>
      </c>
      <c r="G92" s="61">
        <v>3.9503840000000001</v>
      </c>
      <c r="H92" s="4">
        <v>0</v>
      </c>
      <c r="I92" s="4">
        <f t="shared" si="5"/>
        <v>0</v>
      </c>
      <c r="J92" s="4"/>
    </row>
    <row r="93" spans="1:10" x14ac:dyDescent="0.25">
      <c r="A93" s="6">
        <f t="shared" si="4"/>
        <v>45292.010069444441</v>
      </c>
      <c r="B93" s="2">
        <v>45292</v>
      </c>
      <c r="C93" s="3">
        <v>1.0069444444444445E-2</v>
      </c>
      <c r="D93">
        <v>870</v>
      </c>
      <c r="E93" s="57">
        <v>400.01679999999999</v>
      </c>
      <c r="F93" s="61">
        <v>3.9503740000000001</v>
      </c>
      <c r="G93" s="61">
        <v>3.9503840000000001</v>
      </c>
      <c r="H93" s="4">
        <v>0</v>
      </c>
      <c r="I93" s="4">
        <f t="shared" si="5"/>
        <v>0</v>
      </c>
      <c r="J93" s="4"/>
    </row>
    <row r="94" spans="1:10" x14ac:dyDescent="0.25">
      <c r="A94" s="6">
        <f t="shared" si="4"/>
        <v>45292.010185185187</v>
      </c>
      <c r="B94" s="2">
        <v>45292</v>
      </c>
      <c r="C94" s="3">
        <v>1.0185185185185184E-2</v>
      </c>
      <c r="D94">
        <v>880</v>
      </c>
      <c r="E94" s="57">
        <v>400.01670000000001</v>
      </c>
      <c r="F94" s="61">
        <v>3.9503720000000002</v>
      </c>
      <c r="G94" s="61">
        <v>3.9503840000000001</v>
      </c>
      <c r="H94" s="4">
        <v>0</v>
      </c>
      <c r="I94" s="4">
        <f t="shared" si="5"/>
        <v>0</v>
      </c>
      <c r="J94" s="4"/>
    </row>
    <row r="95" spans="1:10" x14ac:dyDescent="0.25">
      <c r="A95" s="6">
        <f t="shared" si="4"/>
        <v>45292.010300925926</v>
      </c>
      <c r="B95" s="2">
        <v>45292</v>
      </c>
      <c r="C95" s="3">
        <v>1.0300925925925927E-2</v>
      </c>
      <c r="D95">
        <v>890</v>
      </c>
      <c r="E95" s="57">
        <v>400.01670000000001</v>
      </c>
      <c r="F95" s="61">
        <v>3.9503720000000002</v>
      </c>
      <c r="G95" s="61">
        <v>3.9503840000000001</v>
      </c>
      <c r="H95" s="4">
        <v>0</v>
      </c>
      <c r="I95" s="4">
        <f t="shared" si="5"/>
        <v>0</v>
      </c>
      <c r="J95" s="4"/>
    </row>
    <row r="96" spans="1:10" x14ac:dyDescent="0.25">
      <c r="A96" s="6">
        <f t="shared" si="4"/>
        <v>45292.010416666664</v>
      </c>
      <c r="B96" s="2">
        <v>45292</v>
      </c>
      <c r="C96" s="3">
        <v>1.0416666666666666E-2</v>
      </c>
      <c r="D96">
        <v>900</v>
      </c>
      <c r="E96" s="57">
        <v>400.01659999999998</v>
      </c>
      <c r="F96" s="61">
        <v>3.9503699999999999</v>
      </c>
      <c r="G96" s="61">
        <v>3.9503840000000001</v>
      </c>
      <c r="H96" s="4">
        <v>0</v>
      </c>
      <c r="I96" s="4">
        <f t="shared" si="5"/>
        <v>0</v>
      </c>
      <c r="J96" s="4"/>
    </row>
    <row r="97" spans="1:10" x14ac:dyDescent="0.25">
      <c r="A97" s="6">
        <f t="shared" si="4"/>
        <v>45292.01053240741</v>
      </c>
      <c r="B97" s="2">
        <v>45292</v>
      </c>
      <c r="C97" s="3">
        <v>1.0532407407407407E-2</v>
      </c>
      <c r="D97">
        <v>910</v>
      </c>
      <c r="E97" s="57">
        <v>400.01650000000001</v>
      </c>
      <c r="F97" s="61">
        <v>3.9503689999999998</v>
      </c>
      <c r="G97" s="61">
        <v>3.9503840000000001</v>
      </c>
      <c r="H97" s="4">
        <v>0</v>
      </c>
      <c r="I97" s="4">
        <f t="shared" si="5"/>
        <v>0</v>
      </c>
      <c r="J97" s="4"/>
    </row>
    <row r="98" spans="1:10" x14ac:dyDescent="0.25">
      <c r="A98" s="6">
        <f t="shared" si="4"/>
        <v>45292.010648148149</v>
      </c>
      <c r="B98" s="2">
        <v>45292</v>
      </c>
      <c r="C98" s="3">
        <v>1.064814814814815E-2</v>
      </c>
      <c r="D98">
        <v>920</v>
      </c>
      <c r="E98" s="57">
        <v>400.01639999999998</v>
      </c>
      <c r="F98" s="61">
        <v>3.950367</v>
      </c>
      <c r="G98" s="61">
        <v>3.9503840000000001</v>
      </c>
      <c r="H98" s="4">
        <v>0</v>
      </c>
      <c r="I98" s="4">
        <f t="shared" si="5"/>
        <v>0</v>
      </c>
      <c r="J98" s="4"/>
    </row>
    <row r="99" spans="1:10" x14ac:dyDescent="0.25">
      <c r="A99" s="6">
        <f t="shared" si="4"/>
        <v>45292.010763888888</v>
      </c>
      <c r="B99" s="2">
        <v>45292</v>
      </c>
      <c r="C99" s="3">
        <v>1.0763888888888891E-2</v>
      </c>
      <c r="D99">
        <v>930</v>
      </c>
      <c r="E99" s="57">
        <v>400.01639999999998</v>
      </c>
      <c r="F99" s="61">
        <v>3.9503659999999998</v>
      </c>
      <c r="G99" s="61">
        <v>3.9503840000000001</v>
      </c>
      <c r="H99" s="4">
        <v>0</v>
      </c>
      <c r="I99" s="4">
        <f t="shared" si="5"/>
        <v>0</v>
      </c>
      <c r="J99" s="4"/>
    </row>
    <row r="100" spans="1:10" x14ac:dyDescent="0.25">
      <c r="A100" s="6">
        <f t="shared" si="4"/>
        <v>45292.010879629626</v>
      </c>
      <c r="B100" s="2">
        <v>45292</v>
      </c>
      <c r="C100" s="3">
        <v>1.087962962962963E-2</v>
      </c>
      <c r="D100">
        <v>940</v>
      </c>
      <c r="E100" s="57">
        <v>400.0163</v>
      </c>
      <c r="F100" s="61">
        <v>3.9503650000000001</v>
      </c>
      <c r="G100" s="61">
        <v>3.9503840000000001</v>
      </c>
      <c r="H100" s="4">
        <v>0</v>
      </c>
      <c r="I100" s="4">
        <f t="shared" si="5"/>
        <v>0</v>
      </c>
      <c r="J100" s="4"/>
    </row>
    <row r="101" spans="1:10" x14ac:dyDescent="0.25">
      <c r="A101" s="6">
        <f t="shared" si="4"/>
        <v>45292.010995370372</v>
      </c>
      <c r="B101" s="2">
        <v>45292</v>
      </c>
      <c r="C101" s="3">
        <v>1.0995370370370371E-2</v>
      </c>
      <c r="D101">
        <v>950</v>
      </c>
      <c r="E101" s="57">
        <v>400.01620000000003</v>
      </c>
      <c r="F101" s="61">
        <v>3.9503629999999998</v>
      </c>
      <c r="G101" s="61">
        <v>3.9503840000000001</v>
      </c>
      <c r="H101" s="4">
        <v>0</v>
      </c>
      <c r="I101" s="4">
        <f t="shared" si="5"/>
        <v>0</v>
      </c>
      <c r="J101" s="4"/>
    </row>
    <row r="102" spans="1:10" x14ac:dyDescent="0.25">
      <c r="A102" s="6">
        <f t="shared" si="4"/>
        <v>45292.011111111111</v>
      </c>
      <c r="B102" s="2">
        <v>45292</v>
      </c>
      <c r="C102" s="3">
        <v>1.1111111111111112E-2</v>
      </c>
      <c r="D102">
        <v>960</v>
      </c>
      <c r="E102" s="57">
        <v>400.01620000000003</v>
      </c>
      <c r="F102" s="61">
        <v>3.9503629999999998</v>
      </c>
      <c r="G102" s="61">
        <v>3.9503840000000001</v>
      </c>
      <c r="H102" s="4">
        <v>0</v>
      </c>
      <c r="I102" s="4">
        <f t="shared" si="5"/>
        <v>0</v>
      </c>
      <c r="J102" s="4"/>
    </row>
    <row r="103" spans="1:10" x14ac:dyDescent="0.25">
      <c r="A103" s="6">
        <f t="shared" si="4"/>
        <v>45292.01122685185</v>
      </c>
      <c r="B103" s="2">
        <v>45292</v>
      </c>
      <c r="C103" s="3">
        <v>1.1226851851851854E-2</v>
      </c>
      <c r="D103">
        <v>970</v>
      </c>
      <c r="E103" s="57">
        <v>400.01609999999999</v>
      </c>
      <c r="F103" s="61">
        <v>3.950361</v>
      </c>
      <c r="G103" s="61">
        <v>3.9503840000000001</v>
      </c>
      <c r="H103" s="4">
        <v>0</v>
      </c>
      <c r="I103" s="4">
        <f t="shared" si="5"/>
        <v>0</v>
      </c>
      <c r="J103" s="4"/>
    </row>
    <row r="104" spans="1:10" x14ac:dyDescent="0.25">
      <c r="A104" s="6">
        <f t="shared" si="4"/>
        <v>45292.011342592596</v>
      </c>
      <c r="B104" s="2">
        <v>45292</v>
      </c>
      <c r="C104" s="3">
        <v>1.1342592592592592E-2</v>
      </c>
      <c r="D104">
        <v>980</v>
      </c>
      <c r="E104" s="57">
        <v>400.01609999999999</v>
      </c>
      <c r="F104" s="61">
        <v>3.9503599999999999</v>
      </c>
      <c r="G104" s="61">
        <v>3.9503840000000001</v>
      </c>
      <c r="H104" s="4">
        <v>0</v>
      </c>
      <c r="I104" s="4">
        <f t="shared" si="5"/>
        <v>0</v>
      </c>
      <c r="J104" s="4"/>
    </row>
    <row r="105" spans="1:10" x14ac:dyDescent="0.25">
      <c r="A105" s="6">
        <f t="shared" si="4"/>
        <v>45292.011458333334</v>
      </c>
      <c r="B105" s="2">
        <v>45292</v>
      </c>
      <c r="C105" s="3">
        <v>1.1458333333333334E-2</v>
      </c>
      <c r="D105">
        <v>990</v>
      </c>
      <c r="E105" s="57">
        <v>400.01600000000002</v>
      </c>
      <c r="F105" s="61">
        <v>3.9503590000000002</v>
      </c>
      <c r="G105" s="61">
        <v>3.9503840000000001</v>
      </c>
      <c r="H105" s="4">
        <v>0</v>
      </c>
      <c r="I105" s="4">
        <f t="shared" si="5"/>
        <v>0</v>
      </c>
      <c r="J105" s="4"/>
    </row>
    <row r="106" spans="1:10" x14ac:dyDescent="0.25">
      <c r="A106" s="6">
        <f t="shared" si="4"/>
        <v>45292.011574074073</v>
      </c>
      <c r="B106" s="2">
        <v>45292</v>
      </c>
      <c r="C106" s="3">
        <v>1.1574074074074075E-2</v>
      </c>
      <c r="D106">
        <v>1000</v>
      </c>
      <c r="E106" s="57">
        <v>400.01589999999999</v>
      </c>
      <c r="F106" s="61">
        <v>3.950358</v>
      </c>
      <c r="G106" s="61">
        <v>3.9503840000000001</v>
      </c>
      <c r="H106" s="4">
        <v>0</v>
      </c>
      <c r="I106" s="4">
        <f t="shared" si="5"/>
        <v>0</v>
      </c>
      <c r="J106" s="4"/>
    </row>
    <row r="107" spans="1:10" x14ac:dyDescent="0.25">
      <c r="A107" s="6">
        <f t="shared" si="4"/>
        <v>45292.011689814812</v>
      </c>
      <c r="B107" s="2">
        <v>45292</v>
      </c>
      <c r="C107" s="3">
        <v>1.1689814814814814E-2</v>
      </c>
      <c r="D107">
        <v>1010</v>
      </c>
      <c r="E107" s="57">
        <v>400.01580000000001</v>
      </c>
      <c r="F107" s="61">
        <v>3.9503560000000002</v>
      </c>
      <c r="G107" s="61">
        <v>3.9503840000000001</v>
      </c>
      <c r="H107" s="4">
        <v>0</v>
      </c>
      <c r="I107" s="4">
        <f t="shared" si="5"/>
        <v>0</v>
      </c>
      <c r="J107" s="4"/>
    </row>
    <row r="108" spans="1:10" x14ac:dyDescent="0.25">
      <c r="A108" s="6">
        <f t="shared" si="4"/>
        <v>45292.011805555558</v>
      </c>
      <c r="B108" s="2">
        <v>45292</v>
      </c>
      <c r="C108" s="3">
        <v>1.1805555555555555E-2</v>
      </c>
      <c r="D108">
        <v>1020</v>
      </c>
      <c r="E108" s="57">
        <v>400.01580000000001</v>
      </c>
      <c r="F108" s="61">
        <v>3.9503550000000001</v>
      </c>
      <c r="G108" s="61">
        <v>3.9503840000000001</v>
      </c>
      <c r="H108" s="4">
        <v>0</v>
      </c>
      <c r="I108" s="4">
        <f t="shared" si="5"/>
        <v>0</v>
      </c>
      <c r="J108" s="4"/>
    </row>
    <row r="109" spans="1:10" x14ac:dyDescent="0.25">
      <c r="A109" s="6">
        <f t="shared" si="4"/>
        <v>45292.011921296296</v>
      </c>
      <c r="B109" s="2">
        <v>45292</v>
      </c>
      <c r="C109" s="3">
        <v>1.1921296296296298E-2</v>
      </c>
      <c r="D109">
        <v>1030</v>
      </c>
      <c r="E109" s="57">
        <v>400.01569999999998</v>
      </c>
      <c r="F109" s="61">
        <v>3.9503539999999999</v>
      </c>
      <c r="G109" s="61">
        <v>3.9503840000000001</v>
      </c>
      <c r="H109" s="4">
        <v>0</v>
      </c>
      <c r="I109" s="4">
        <f t="shared" si="5"/>
        <v>0</v>
      </c>
      <c r="J109" s="4"/>
    </row>
    <row r="110" spans="1:10" x14ac:dyDescent="0.25">
      <c r="A110" s="6">
        <f t="shared" si="4"/>
        <v>45292.012037037035</v>
      </c>
      <c r="B110" s="2">
        <v>45292</v>
      </c>
      <c r="C110" s="3">
        <v>1.2037037037037035E-2</v>
      </c>
      <c r="D110">
        <v>1040</v>
      </c>
      <c r="E110" s="57">
        <v>400.01569999999998</v>
      </c>
      <c r="F110" s="61">
        <v>3.9503520000000001</v>
      </c>
      <c r="G110" s="61">
        <v>3.9503840000000001</v>
      </c>
      <c r="H110" s="4">
        <v>0</v>
      </c>
      <c r="I110" s="4">
        <f t="shared" si="5"/>
        <v>0</v>
      </c>
      <c r="J110" s="4"/>
    </row>
    <row r="111" spans="1:10" x14ac:dyDescent="0.25">
      <c r="A111" s="6">
        <f t="shared" si="4"/>
        <v>45292.012152777781</v>
      </c>
      <c r="B111" s="2">
        <v>45292</v>
      </c>
      <c r="C111" s="3">
        <v>1.2152777777777778E-2</v>
      </c>
      <c r="D111">
        <v>1050</v>
      </c>
      <c r="E111" s="57">
        <v>400.01560000000001</v>
      </c>
      <c r="F111" s="61">
        <v>3.9503509999999999</v>
      </c>
      <c r="G111" s="61">
        <v>3.9503840000000001</v>
      </c>
      <c r="H111" s="4">
        <v>0</v>
      </c>
      <c r="I111" s="4">
        <f t="shared" si="5"/>
        <v>0</v>
      </c>
      <c r="J111" s="4"/>
    </row>
    <row r="112" spans="1:10" x14ac:dyDescent="0.25">
      <c r="A112" s="6">
        <f t="shared" si="4"/>
        <v>45292.01226851852</v>
      </c>
      <c r="B112" s="2">
        <v>45292</v>
      </c>
      <c r="C112" s="3">
        <v>1.2268518518518519E-2</v>
      </c>
      <c r="D112">
        <v>1060</v>
      </c>
      <c r="E112" s="57">
        <v>400.01549999999997</v>
      </c>
      <c r="F112" s="61">
        <v>3.9503499999999998</v>
      </c>
      <c r="G112" s="61">
        <v>3.9503840000000001</v>
      </c>
      <c r="H112" s="4">
        <v>0</v>
      </c>
      <c r="I112" s="4">
        <f t="shared" si="5"/>
        <v>0</v>
      </c>
      <c r="J112" s="4"/>
    </row>
    <row r="113" spans="1:10" x14ac:dyDescent="0.25">
      <c r="A113" s="6">
        <f t="shared" si="4"/>
        <v>45292.012384259258</v>
      </c>
      <c r="B113" s="2">
        <v>45292</v>
      </c>
      <c r="C113" s="3">
        <v>1.238425925925926E-2</v>
      </c>
      <c r="D113">
        <v>1070</v>
      </c>
      <c r="E113" s="57">
        <v>400.0154</v>
      </c>
      <c r="F113" s="61">
        <v>3.950348</v>
      </c>
      <c r="G113" s="61">
        <v>3.9503840000000001</v>
      </c>
      <c r="H113" s="4">
        <v>0</v>
      </c>
      <c r="I113" s="4">
        <f t="shared" si="5"/>
        <v>0</v>
      </c>
      <c r="J113" s="4"/>
    </row>
    <row r="114" spans="1:10" x14ac:dyDescent="0.25">
      <c r="A114" s="6">
        <f t="shared" si="4"/>
        <v>45292.012499999997</v>
      </c>
      <c r="B114" s="2">
        <v>45292</v>
      </c>
      <c r="C114" s="3">
        <v>1.2499999999999999E-2</v>
      </c>
      <c r="D114">
        <v>1080</v>
      </c>
      <c r="E114" s="57">
        <v>400.0154</v>
      </c>
      <c r="F114" s="61">
        <v>3.9503469999999998</v>
      </c>
      <c r="G114" s="61">
        <v>3.9503840000000001</v>
      </c>
      <c r="H114" s="4">
        <v>0</v>
      </c>
      <c r="I114" s="4">
        <f t="shared" si="5"/>
        <v>0</v>
      </c>
      <c r="J114" s="4"/>
    </row>
    <row r="115" spans="1:10" x14ac:dyDescent="0.25">
      <c r="A115" s="6">
        <f t="shared" si="4"/>
        <v>45292.012615740743</v>
      </c>
      <c r="B115" s="2">
        <v>45292</v>
      </c>
      <c r="C115" s="3">
        <v>1.2615740740740742E-2</v>
      </c>
      <c r="D115">
        <v>1090</v>
      </c>
      <c r="E115" s="57">
        <v>400.01530000000002</v>
      </c>
      <c r="F115" s="61">
        <v>3.9503460000000001</v>
      </c>
      <c r="G115" s="61">
        <v>3.9503840000000001</v>
      </c>
      <c r="H115" s="4">
        <v>0</v>
      </c>
      <c r="I115" s="4">
        <f t="shared" si="5"/>
        <v>0</v>
      </c>
      <c r="J115" s="4"/>
    </row>
    <row r="116" spans="1:10" x14ac:dyDescent="0.25">
      <c r="A116" s="6">
        <f t="shared" si="4"/>
        <v>45292.012731481482</v>
      </c>
      <c r="B116" s="2">
        <v>45292</v>
      </c>
      <c r="C116" s="3">
        <v>1.2731481481481481E-2</v>
      </c>
      <c r="D116">
        <v>1100</v>
      </c>
      <c r="E116" s="57">
        <v>400.01519999999999</v>
      </c>
      <c r="F116" s="61">
        <v>3.9503439999999999</v>
      </c>
      <c r="G116" s="61">
        <v>3.9503840000000001</v>
      </c>
      <c r="H116" s="4">
        <v>0</v>
      </c>
      <c r="I116" s="4">
        <f t="shared" si="5"/>
        <v>0</v>
      </c>
      <c r="J116" s="4"/>
    </row>
    <row r="117" spans="1:10" x14ac:dyDescent="0.25">
      <c r="A117" s="6">
        <f t="shared" si="4"/>
        <v>45292.01284722222</v>
      </c>
      <c r="B117" s="2">
        <v>45292</v>
      </c>
      <c r="C117" s="3">
        <v>1.2847222222222223E-2</v>
      </c>
      <c r="D117">
        <v>1110</v>
      </c>
      <c r="E117" s="57">
        <v>400.01519999999999</v>
      </c>
      <c r="F117" s="61">
        <v>3.9503430000000002</v>
      </c>
      <c r="G117" s="61">
        <v>3.9503840000000001</v>
      </c>
      <c r="H117" s="4">
        <v>0</v>
      </c>
      <c r="I117" s="4">
        <f t="shared" si="5"/>
        <v>0</v>
      </c>
      <c r="J117" s="4"/>
    </row>
    <row r="118" spans="1:10" x14ac:dyDescent="0.25">
      <c r="A118" s="6">
        <f t="shared" si="4"/>
        <v>45292.012962962966</v>
      </c>
      <c r="B118" s="2">
        <v>45292</v>
      </c>
      <c r="C118" s="3">
        <v>1.2962962962962963E-2</v>
      </c>
      <c r="D118">
        <v>1120</v>
      </c>
      <c r="E118" s="57">
        <v>400.01510000000002</v>
      </c>
      <c r="F118" s="61">
        <v>3.9503409999999999</v>
      </c>
      <c r="G118" s="61">
        <v>3.9503840000000001</v>
      </c>
      <c r="H118" s="4">
        <v>0</v>
      </c>
      <c r="I118" s="4">
        <f t="shared" si="5"/>
        <v>0</v>
      </c>
      <c r="J118" s="4"/>
    </row>
    <row r="119" spans="1:10" x14ac:dyDescent="0.25">
      <c r="A119" s="6">
        <f t="shared" si="4"/>
        <v>45292.013078703705</v>
      </c>
      <c r="B119" s="2">
        <v>45292</v>
      </c>
      <c r="C119" s="3">
        <v>1.3078703703703703E-2</v>
      </c>
      <c r="D119">
        <v>1130</v>
      </c>
      <c r="E119" s="57">
        <v>400.01499999999999</v>
      </c>
      <c r="F119" s="61">
        <v>3.9503409999999999</v>
      </c>
      <c r="G119" s="61">
        <v>3.9503840000000001</v>
      </c>
      <c r="H119" s="4">
        <v>0</v>
      </c>
      <c r="I119" s="4">
        <f t="shared" si="5"/>
        <v>0</v>
      </c>
      <c r="J119" s="4"/>
    </row>
    <row r="120" spans="1:10" x14ac:dyDescent="0.25">
      <c r="A120" s="6">
        <f t="shared" si="4"/>
        <v>45292.013194444444</v>
      </c>
      <c r="B120" s="2">
        <v>45292</v>
      </c>
      <c r="C120" s="3">
        <v>1.3194444444444444E-2</v>
      </c>
      <c r="D120">
        <v>1140</v>
      </c>
      <c r="E120" s="57">
        <v>400.01499999999999</v>
      </c>
      <c r="F120" s="61">
        <v>3.9503400000000002</v>
      </c>
      <c r="G120" s="61">
        <v>3.9503840000000001</v>
      </c>
      <c r="H120" s="4">
        <v>0</v>
      </c>
      <c r="I120" s="4">
        <f t="shared" si="5"/>
        <v>0</v>
      </c>
      <c r="J120" s="4"/>
    </row>
    <row r="121" spans="1:10" x14ac:dyDescent="0.25">
      <c r="A121" s="6">
        <f t="shared" si="4"/>
        <v>45292.013310185182</v>
      </c>
      <c r="B121" s="2">
        <v>45292</v>
      </c>
      <c r="C121" s="3">
        <v>1.3310185185185187E-2</v>
      </c>
      <c r="D121">
        <v>1150</v>
      </c>
      <c r="E121" s="57">
        <v>400.01490000000001</v>
      </c>
      <c r="F121" s="61">
        <v>3.9503379999999999</v>
      </c>
      <c r="G121" s="61">
        <v>3.9503840000000001</v>
      </c>
      <c r="H121" s="4">
        <v>0</v>
      </c>
      <c r="I121" s="4">
        <f t="shared" si="5"/>
        <v>0</v>
      </c>
      <c r="J121" s="4"/>
    </row>
    <row r="122" spans="1:10" x14ac:dyDescent="0.25">
      <c r="A122" s="6">
        <f t="shared" si="4"/>
        <v>45292.013425925928</v>
      </c>
      <c r="B122" s="2">
        <v>45292</v>
      </c>
      <c r="C122" s="3">
        <v>1.3425925925925924E-2</v>
      </c>
      <c r="D122">
        <v>1160</v>
      </c>
      <c r="E122" s="57">
        <v>400.01479999999998</v>
      </c>
      <c r="F122" s="61">
        <v>3.9503370000000002</v>
      </c>
      <c r="G122" s="61">
        <v>3.9503840000000001</v>
      </c>
      <c r="H122" s="4">
        <v>0</v>
      </c>
      <c r="I122" s="4">
        <f t="shared" si="5"/>
        <v>0</v>
      </c>
      <c r="J122" s="4"/>
    </row>
    <row r="123" spans="1:10" x14ac:dyDescent="0.25">
      <c r="A123" s="6">
        <f t="shared" si="4"/>
        <v>45292.013541666667</v>
      </c>
      <c r="B123" s="2">
        <v>45292</v>
      </c>
      <c r="C123" s="3">
        <v>1.3541666666666667E-2</v>
      </c>
      <c r="D123">
        <v>1170</v>
      </c>
      <c r="E123" s="57">
        <v>400.0147</v>
      </c>
      <c r="F123" s="61">
        <v>3.9503349999999999</v>
      </c>
      <c r="G123" s="61">
        <v>3.9503840000000001</v>
      </c>
      <c r="H123" s="4">
        <v>0</v>
      </c>
      <c r="I123" s="4">
        <f t="shared" si="5"/>
        <v>0</v>
      </c>
      <c r="J123" s="4"/>
    </row>
    <row r="124" spans="1:10" x14ac:dyDescent="0.25">
      <c r="A124" s="6">
        <f t="shared" si="4"/>
        <v>45292.013657407406</v>
      </c>
      <c r="B124" s="2">
        <v>45292</v>
      </c>
      <c r="C124" s="3">
        <v>1.3657407407407408E-2</v>
      </c>
      <c r="D124">
        <v>1180</v>
      </c>
      <c r="E124" s="57">
        <v>400.01459999999997</v>
      </c>
      <c r="F124" s="61">
        <v>3.9503330000000001</v>
      </c>
      <c r="G124" s="61">
        <v>3.9503840000000001</v>
      </c>
      <c r="H124" s="4">
        <v>0</v>
      </c>
      <c r="I124" s="4">
        <f t="shared" si="5"/>
        <v>0</v>
      </c>
      <c r="J124" s="4"/>
    </row>
    <row r="125" spans="1:10" x14ac:dyDescent="0.25">
      <c r="A125" s="6">
        <f t="shared" si="4"/>
        <v>45292.013773148145</v>
      </c>
      <c r="B125" s="2">
        <v>45292</v>
      </c>
      <c r="C125" s="3">
        <v>1.3773148148148147E-2</v>
      </c>
      <c r="D125">
        <v>1190</v>
      </c>
      <c r="E125" s="57">
        <v>400.01459999999997</v>
      </c>
      <c r="F125" s="61">
        <v>3.9503330000000001</v>
      </c>
      <c r="G125" s="61">
        <v>3.9503840000000001</v>
      </c>
      <c r="H125" s="4">
        <v>0</v>
      </c>
      <c r="I125" s="4">
        <f t="shared" si="5"/>
        <v>0</v>
      </c>
      <c r="J125" s="4"/>
    </row>
    <row r="126" spans="1:10" x14ac:dyDescent="0.25">
      <c r="A126" s="6">
        <f t="shared" si="4"/>
        <v>45292.013888888891</v>
      </c>
      <c r="B126" s="2">
        <v>45292</v>
      </c>
      <c r="C126" s="3">
        <v>1.3888888888888888E-2</v>
      </c>
      <c r="D126">
        <v>1200</v>
      </c>
      <c r="E126" s="57">
        <v>400.01459999999997</v>
      </c>
      <c r="F126" s="61">
        <v>3.9503309999999998</v>
      </c>
      <c r="G126" s="61">
        <v>3.9503840000000001</v>
      </c>
      <c r="H126" s="4">
        <v>0</v>
      </c>
      <c r="I126" s="4">
        <f t="shared" si="5"/>
        <v>0</v>
      </c>
      <c r="J126" s="4"/>
    </row>
    <row r="127" spans="1:10" x14ac:dyDescent="0.25">
      <c r="A127" s="6">
        <f t="shared" si="4"/>
        <v>45292.014004629629</v>
      </c>
      <c r="B127" s="2">
        <v>45292</v>
      </c>
      <c r="C127" s="3">
        <v>1.4004629629629631E-2</v>
      </c>
      <c r="D127">
        <v>1210</v>
      </c>
      <c r="E127" s="57">
        <v>400.0145</v>
      </c>
      <c r="F127" s="61">
        <v>3.9503300000000001</v>
      </c>
      <c r="G127" s="61">
        <v>3.9503840000000001</v>
      </c>
      <c r="H127" s="4">
        <v>0</v>
      </c>
      <c r="I127" s="4">
        <f t="shared" si="5"/>
        <v>0</v>
      </c>
      <c r="J127" s="4"/>
    </row>
    <row r="128" spans="1:10" x14ac:dyDescent="0.25">
      <c r="A128" s="6">
        <f t="shared" si="4"/>
        <v>45292.014120370368</v>
      </c>
      <c r="B128" s="2">
        <v>45292</v>
      </c>
      <c r="C128" s="3">
        <v>1.4120370370370368E-2</v>
      </c>
      <c r="D128">
        <v>1220</v>
      </c>
      <c r="E128" s="57">
        <v>400.01440000000002</v>
      </c>
      <c r="F128" s="61">
        <v>3.950329</v>
      </c>
      <c r="G128" s="61">
        <v>3.9503840000000001</v>
      </c>
      <c r="H128" s="4">
        <v>0</v>
      </c>
      <c r="I128" s="4">
        <f t="shared" si="5"/>
        <v>0</v>
      </c>
      <c r="J128" s="4"/>
    </row>
    <row r="129" spans="1:10" x14ac:dyDescent="0.25">
      <c r="A129" s="6">
        <f t="shared" si="4"/>
        <v>45292.014236111114</v>
      </c>
      <c r="B129" s="2">
        <v>45292</v>
      </c>
      <c r="C129" s="3">
        <v>1.4236111111111111E-2</v>
      </c>
      <c r="D129">
        <v>1230</v>
      </c>
      <c r="E129" s="57">
        <v>400.01429999999999</v>
      </c>
      <c r="F129" s="61">
        <v>3.9503270000000001</v>
      </c>
      <c r="G129" s="61">
        <v>3.9503840000000001</v>
      </c>
      <c r="H129" s="4">
        <v>0</v>
      </c>
      <c r="I129" s="4">
        <f t="shared" si="5"/>
        <v>0</v>
      </c>
      <c r="J129" s="4"/>
    </row>
    <row r="130" spans="1:10" x14ac:dyDescent="0.25">
      <c r="A130" s="6">
        <f t="shared" si="4"/>
        <v>45292.014351851853</v>
      </c>
      <c r="B130" s="2">
        <v>45292</v>
      </c>
      <c r="C130" s="3">
        <v>1.4351851851851852E-2</v>
      </c>
      <c r="D130">
        <v>1240</v>
      </c>
      <c r="E130" s="57">
        <v>400.01429999999999</v>
      </c>
      <c r="F130" s="61">
        <v>3.9503249999999999</v>
      </c>
      <c r="G130" s="61">
        <v>3.9503840000000001</v>
      </c>
      <c r="H130" s="4">
        <v>0</v>
      </c>
      <c r="I130" s="4">
        <f t="shared" si="5"/>
        <v>0</v>
      </c>
      <c r="J130" s="4"/>
    </row>
    <row r="131" spans="1:10" x14ac:dyDescent="0.25">
      <c r="A131" s="6">
        <f t="shared" si="4"/>
        <v>45292.014467592591</v>
      </c>
      <c r="B131" s="2">
        <v>45292</v>
      </c>
      <c r="C131" s="3">
        <v>1.4467592592592593E-2</v>
      </c>
      <c r="D131">
        <v>1250</v>
      </c>
      <c r="E131" s="57">
        <v>400.01420000000002</v>
      </c>
      <c r="F131" s="61">
        <v>3.9503240000000002</v>
      </c>
      <c r="G131" s="61">
        <v>3.9503840000000001</v>
      </c>
      <c r="H131" s="4">
        <v>0</v>
      </c>
      <c r="I131" s="4">
        <f t="shared" si="5"/>
        <v>0</v>
      </c>
      <c r="J131" s="4"/>
    </row>
    <row r="132" spans="1:10" x14ac:dyDescent="0.25">
      <c r="A132" s="6">
        <f t="shared" si="4"/>
        <v>45292.01458333333</v>
      </c>
      <c r="B132" s="2">
        <v>45292</v>
      </c>
      <c r="C132" s="3">
        <v>1.4583333333333332E-2</v>
      </c>
      <c r="D132">
        <v>1260</v>
      </c>
      <c r="E132" s="57">
        <v>400.01409999999998</v>
      </c>
      <c r="F132" s="61">
        <v>3.950323</v>
      </c>
      <c r="G132" s="61">
        <v>3.9503840000000001</v>
      </c>
      <c r="H132" s="4">
        <v>0</v>
      </c>
      <c r="I132" s="4">
        <f t="shared" si="5"/>
        <v>0</v>
      </c>
      <c r="J132" s="4"/>
    </row>
    <row r="133" spans="1:10" x14ac:dyDescent="0.25">
      <c r="A133" s="6">
        <f t="shared" si="4"/>
        <v>45292.014699074076</v>
      </c>
      <c r="B133" s="2">
        <v>45292</v>
      </c>
      <c r="C133" s="3">
        <v>1.4699074074074074E-2</v>
      </c>
      <c r="D133">
        <v>1270</v>
      </c>
      <c r="E133" s="57">
        <v>400.01400000000001</v>
      </c>
      <c r="F133" s="61">
        <v>3.9503210000000002</v>
      </c>
      <c r="G133" s="61">
        <v>3.9503840000000001</v>
      </c>
      <c r="H133" s="4">
        <v>0</v>
      </c>
      <c r="I133" s="4">
        <f t="shared" si="5"/>
        <v>0</v>
      </c>
      <c r="J133" s="4"/>
    </row>
    <row r="134" spans="1:10" x14ac:dyDescent="0.25">
      <c r="A134" s="6">
        <f t="shared" ref="A134:A197" si="6">DATEVALUE(TEXT($A$1,"MM/DD/YYYY"))+C134</f>
        <v>45292.014814814815</v>
      </c>
      <c r="B134" s="2">
        <v>45292</v>
      </c>
      <c r="C134" s="3">
        <v>1.4814814814814814E-2</v>
      </c>
      <c r="D134">
        <v>1280</v>
      </c>
      <c r="E134" s="57">
        <v>400.01400000000001</v>
      </c>
      <c r="F134" s="61">
        <v>3.9503200000000001</v>
      </c>
      <c r="G134" s="61">
        <v>3.9503840000000001</v>
      </c>
      <c r="H134" s="4">
        <v>0</v>
      </c>
      <c r="I134" s="4">
        <f t="shared" si="5"/>
        <v>0</v>
      </c>
      <c r="J134" s="4"/>
    </row>
    <row r="135" spans="1:10" x14ac:dyDescent="0.25">
      <c r="A135" s="6">
        <f t="shared" si="6"/>
        <v>45292.014930555553</v>
      </c>
      <c r="B135" s="2">
        <v>45292</v>
      </c>
      <c r="C135" s="3">
        <v>1.4930555555555556E-2</v>
      </c>
      <c r="D135">
        <v>1290</v>
      </c>
      <c r="E135" s="57">
        <v>400.01389999999998</v>
      </c>
      <c r="F135" s="61">
        <v>3.9503189999999999</v>
      </c>
      <c r="G135" s="61">
        <v>3.9503840000000001</v>
      </c>
      <c r="H135" s="4">
        <v>0</v>
      </c>
      <c r="I135" s="4">
        <f t="shared" ref="I135:I198" si="7">H135*1000</f>
        <v>0</v>
      </c>
      <c r="J135" s="4"/>
    </row>
    <row r="136" spans="1:10" x14ac:dyDescent="0.25">
      <c r="A136" s="6">
        <f t="shared" si="6"/>
        <v>45292.015046296299</v>
      </c>
      <c r="B136" s="2">
        <v>45292</v>
      </c>
      <c r="C136" s="3">
        <v>1.5046296296296295E-2</v>
      </c>
      <c r="D136">
        <v>1300</v>
      </c>
      <c r="E136" s="57">
        <v>400.0138</v>
      </c>
      <c r="F136" s="61">
        <v>3.9503170000000001</v>
      </c>
      <c r="G136" s="61">
        <v>3.9503840000000001</v>
      </c>
      <c r="H136" s="4">
        <v>0</v>
      </c>
      <c r="I136" s="4">
        <f t="shared" si="7"/>
        <v>0</v>
      </c>
      <c r="J136" s="4"/>
    </row>
    <row r="137" spans="1:10" x14ac:dyDescent="0.25">
      <c r="A137" s="6">
        <f t="shared" si="6"/>
        <v>45292.015162037038</v>
      </c>
      <c r="B137" s="2">
        <v>45292</v>
      </c>
      <c r="C137" s="3">
        <v>1.5162037037037036E-2</v>
      </c>
      <c r="D137">
        <v>1310</v>
      </c>
      <c r="E137" s="57">
        <v>400.01369999999997</v>
      </c>
      <c r="F137" s="61">
        <v>3.9503159999999999</v>
      </c>
      <c r="G137" s="61">
        <v>3.9503840000000001</v>
      </c>
      <c r="H137" s="4">
        <v>0</v>
      </c>
      <c r="I137" s="4">
        <f t="shared" si="7"/>
        <v>0</v>
      </c>
      <c r="J137" s="4"/>
    </row>
    <row r="138" spans="1:10" x14ac:dyDescent="0.25">
      <c r="A138" s="6">
        <f t="shared" si="6"/>
        <v>45292.015277777777</v>
      </c>
      <c r="B138" s="2">
        <v>45292</v>
      </c>
      <c r="C138" s="3">
        <v>1.5277777777777777E-2</v>
      </c>
      <c r="D138">
        <v>1320</v>
      </c>
      <c r="E138" s="57">
        <v>400.01369999999997</v>
      </c>
      <c r="F138" s="61">
        <v>3.9503149999999998</v>
      </c>
      <c r="G138" s="61">
        <v>3.9503840000000001</v>
      </c>
      <c r="H138" s="4">
        <v>0</v>
      </c>
      <c r="I138" s="4">
        <f t="shared" si="7"/>
        <v>0</v>
      </c>
      <c r="J138" s="4"/>
    </row>
    <row r="139" spans="1:10" x14ac:dyDescent="0.25">
      <c r="A139" s="6">
        <f t="shared" si="6"/>
        <v>45292.015393518515</v>
      </c>
      <c r="B139" s="2">
        <v>45292</v>
      </c>
      <c r="C139" s="3">
        <v>1.539351851851852E-2</v>
      </c>
      <c r="D139">
        <v>1330</v>
      </c>
      <c r="E139" s="57">
        <v>400.0136</v>
      </c>
      <c r="F139" s="61">
        <v>3.950313</v>
      </c>
      <c r="G139" s="61">
        <v>3.9503840000000001</v>
      </c>
      <c r="H139" s="4">
        <v>0</v>
      </c>
      <c r="I139" s="4">
        <f t="shared" si="7"/>
        <v>0</v>
      </c>
      <c r="J139" s="4"/>
    </row>
    <row r="140" spans="1:10" x14ac:dyDescent="0.25">
      <c r="A140" s="6">
        <f t="shared" si="6"/>
        <v>45292.015509259261</v>
      </c>
      <c r="B140" s="2">
        <v>45292</v>
      </c>
      <c r="C140" s="3">
        <v>1.5509259259259257E-2</v>
      </c>
      <c r="D140">
        <v>1340</v>
      </c>
      <c r="E140" s="57">
        <v>400.01350000000002</v>
      </c>
      <c r="F140" s="61">
        <v>3.9503119999999998</v>
      </c>
      <c r="G140" s="61">
        <v>3.9503840000000001</v>
      </c>
      <c r="H140" s="4">
        <v>0</v>
      </c>
      <c r="I140" s="4">
        <f t="shared" si="7"/>
        <v>0</v>
      </c>
      <c r="J140" s="4"/>
    </row>
    <row r="141" spans="1:10" x14ac:dyDescent="0.25">
      <c r="A141" s="6">
        <f t="shared" si="6"/>
        <v>45292.015625</v>
      </c>
      <c r="B141" s="2">
        <v>45292</v>
      </c>
      <c r="C141" s="3">
        <v>1.5625E-2</v>
      </c>
      <c r="D141">
        <v>1350</v>
      </c>
      <c r="E141" s="57">
        <v>400.01339999999999</v>
      </c>
      <c r="F141" s="61">
        <v>3.95031</v>
      </c>
      <c r="G141" s="61">
        <v>3.9503840000000001</v>
      </c>
      <c r="H141" s="4">
        <v>0</v>
      </c>
      <c r="I141" s="4">
        <f t="shared" si="7"/>
        <v>0</v>
      </c>
      <c r="J141" s="4"/>
    </row>
    <row r="142" spans="1:10" x14ac:dyDescent="0.25">
      <c r="A142" s="6">
        <f t="shared" si="6"/>
        <v>45292.015740740739</v>
      </c>
      <c r="B142" s="2">
        <v>45292</v>
      </c>
      <c r="C142" s="3">
        <v>1.5740740740740743E-2</v>
      </c>
      <c r="D142">
        <v>1360</v>
      </c>
      <c r="E142" s="57">
        <v>400.01339999999999</v>
      </c>
      <c r="F142" s="61">
        <v>3.9503089999999998</v>
      </c>
      <c r="G142" s="61">
        <v>3.9503840000000001</v>
      </c>
      <c r="H142" s="4">
        <v>0</v>
      </c>
      <c r="I142" s="4">
        <f t="shared" si="7"/>
        <v>0</v>
      </c>
      <c r="J142" s="4"/>
    </row>
    <row r="143" spans="1:10" x14ac:dyDescent="0.25">
      <c r="A143" s="6">
        <f t="shared" si="6"/>
        <v>45292.015856481485</v>
      </c>
      <c r="B143" s="2">
        <v>45292</v>
      </c>
      <c r="C143" s="3">
        <v>1.5856481481481482E-2</v>
      </c>
      <c r="D143">
        <v>1370</v>
      </c>
      <c r="E143" s="57">
        <v>400.01330000000002</v>
      </c>
      <c r="F143" s="61">
        <v>3.950307</v>
      </c>
      <c r="G143" s="61">
        <v>3.9503840000000001</v>
      </c>
      <c r="H143" s="4">
        <v>0</v>
      </c>
      <c r="I143" s="4">
        <f t="shared" si="7"/>
        <v>0</v>
      </c>
      <c r="J143" s="4"/>
    </row>
    <row r="144" spans="1:10" x14ac:dyDescent="0.25">
      <c r="A144" s="6">
        <f t="shared" si="6"/>
        <v>45292.015972222223</v>
      </c>
      <c r="B144" s="2">
        <v>45292</v>
      </c>
      <c r="C144" s="3">
        <v>1.5972222222222224E-2</v>
      </c>
      <c r="D144">
        <v>1380</v>
      </c>
      <c r="E144" s="57">
        <v>400.01319999999998</v>
      </c>
      <c r="F144" s="61">
        <v>3.9503059999999999</v>
      </c>
      <c r="G144" s="61">
        <v>3.9503840000000001</v>
      </c>
      <c r="H144" s="4">
        <v>0</v>
      </c>
      <c r="I144" s="4">
        <f t="shared" si="7"/>
        <v>0</v>
      </c>
      <c r="J144" s="4"/>
    </row>
    <row r="145" spans="1:10" x14ac:dyDescent="0.25">
      <c r="A145" s="6">
        <f t="shared" si="6"/>
        <v>45292.016087962962</v>
      </c>
      <c r="B145" s="2">
        <v>45292</v>
      </c>
      <c r="C145" s="3">
        <v>1.6087962962962964E-2</v>
      </c>
      <c r="D145">
        <v>1390</v>
      </c>
      <c r="E145" s="57">
        <v>400.01310000000001</v>
      </c>
      <c r="F145" s="61">
        <v>3.950304</v>
      </c>
      <c r="G145" s="61">
        <v>3.9503840000000001</v>
      </c>
      <c r="H145" s="4">
        <v>0</v>
      </c>
      <c r="I145" s="4">
        <f t="shared" si="7"/>
        <v>0</v>
      </c>
      <c r="J145" s="4"/>
    </row>
    <row r="146" spans="1:10" x14ac:dyDescent="0.25">
      <c r="A146" s="6">
        <f t="shared" si="6"/>
        <v>45292.016203703701</v>
      </c>
      <c r="B146" s="2">
        <v>45292</v>
      </c>
      <c r="C146" s="3">
        <v>1.6203703703703703E-2</v>
      </c>
      <c r="D146">
        <v>1400</v>
      </c>
      <c r="E146" s="57">
        <v>400.01310000000001</v>
      </c>
      <c r="F146" s="61">
        <v>3.9503029999999999</v>
      </c>
      <c r="G146" s="61">
        <v>3.9503050000000002</v>
      </c>
      <c r="H146" s="4">
        <v>0</v>
      </c>
      <c r="I146" s="4">
        <f t="shared" si="7"/>
        <v>0</v>
      </c>
      <c r="J146" s="4"/>
    </row>
    <row r="147" spans="1:10" x14ac:dyDescent="0.25">
      <c r="A147" s="6">
        <f t="shared" si="6"/>
        <v>45292.016319444447</v>
      </c>
      <c r="B147" s="2">
        <v>45292</v>
      </c>
      <c r="C147" s="3">
        <v>1.6319444444444445E-2</v>
      </c>
      <c r="D147">
        <v>1410</v>
      </c>
      <c r="E147" s="57">
        <v>400.01310000000001</v>
      </c>
      <c r="F147" s="61">
        <v>3.9503029999999999</v>
      </c>
      <c r="G147" s="61">
        <v>3.9503050000000002</v>
      </c>
      <c r="H147" s="4">
        <v>0</v>
      </c>
      <c r="I147" s="4">
        <f t="shared" si="7"/>
        <v>0</v>
      </c>
      <c r="J147" s="4"/>
    </row>
    <row r="148" spans="1:10" x14ac:dyDescent="0.25">
      <c r="A148" s="6">
        <f t="shared" si="6"/>
        <v>45292.016435185185</v>
      </c>
      <c r="B148" s="2">
        <v>45292</v>
      </c>
      <c r="C148" s="3">
        <v>1.6435185185185188E-2</v>
      </c>
      <c r="D148">
        <v>1420</v>
      </c>
      <c r="E148" s="57">
        <v>400.01299999999998</v>
      </c>
      <c r="F148" s="61">
        <v>3.9503010000000001</v>
      </c>
      <c r="G148" s="61">
        <v>3.9503050000000002</v>
      </c>
      <c r="H148" s="4">
        <v>0</v>
      </c>
      <c r="I148" s="4">
        <f t="shared" si="7"/>
        <v>0</v>
      </c>
      <c r="J148" s="4"/>
    </row>
    <row r="149" spans="1:10" x14ac:dyDescent="0.25">
      <c r="A149" s="6">
        <f t="shared" si="6"/>
        <v>45292.016550925924</v>
      </c>
      <c r="B149" s="2">
        <v>45292</v>
      </c>
      <c r="C149" s="3">
        <v>1.6550925925925924E-2</v>
      </c>
      <c r="D149">
        <v>1430</v>
      </c>
      <c r="E149" s="57">
        <v>400.0129</v>
      </c>
      <c r="F149" s="61">
        <v>3.9502999999999999</v>
      </c>
      <c r="G149" s="61">
        <v>3.9503050000000002</v>
      </c>
      <c r="H149" s="4">
        <v>0</v>
      </c>
      <c r="I149" s="4">
        <f t="shared" si="7"/>
        <v>0</v>
      </c>
      <c r="J149" s="4"/>
    </row>
    <row r="150" spans="1:10" x14ac:dyDescent="0.25">
      <c r="A150" s="6">
        <f t="shared" si="6"/>
        <v>45292.01666666667</v>
      </c>
      <c r="B150" s="2">
        <v>45292</v>
      </c>
      <c r="C150" s="3">
        <v>1.6666666666666666E-2</v>
      </c>
      <c r="D150">
        <v>1440</v>
      </c>
      <c r="E150" s="57">
        <v>400.0129</v>
      </c>
      <c r="F150" s="61">
        <v>3.9502999999999999</v>
      </c>
      <c r="G150" s="61">
        <v>3.9503050000000002</v>
      </c>
      <c r="H150" s="4">
        <v>0</v>
      </c>
      <c r="I150" s="4">
        <f t="shared" si="7"/>
        <v>0</v>
      </c>
      <c r="J150" s="4"/>
    </row>
    <row r="151" spans="1:10" x14ac:dyDescent="0.25">
      <c r="A151" s="6">
        <f t="shared" si="6"/>
        <v>45292.016782407409</v>
      </c>
      <c r="B151" s="2">
        <v>45292</v>
      </c>
      <c r="C151" s="3">
        <v>1.6782407407407409E-2</v>
      </c>
      <c r="D151">
        <v>1450</v>
      </c>
      <c r="E151" s="57">
        <v>400.01280000000003</v>
      </c>
      <c r="F151" s="61">
        <v>3.9502980000000001</v>
      </c>
      <c r="G151" s="61">
        <v>3.9503050000000002</v>
      </c>
      <c r="H151" s="4">
        <v>0</v>
      </c>
      <c r="I151" s="4">
        <f t="shared" si="7"/>
        <v>0</v>
      </c>
      <c r="J151" s="4"/>
    </row>
    <row r="152" spans="1:10" x14ac:dyDescent="0.25">
      <c r="A152" s="6">
        <f t="shared" si="6"/>
        <v>45292.016898148147</v>
      </c>
      <c r="B152" s="2">
        <v>45292</v>
      </c>
      <c r="C152" s="3">
        <v>1.6898148148148148E-2</v>
      </c>
      <c r="D152">
        <v>1460</v>
      </c>
      <c r="E152" s="57">
        <v>400.01280000000003</v>
      </c>
      <c r="F152" s="61">
        <v>3.9502980000000001</v>
      </c>
      <c r="G152" s="61">
        <v>3.9503050000000002</v>
      </c>
      <c r="H152" s="4">
        <v>0</v>
      </c>
      <c r="I152" s="4">
        <f t="shared" si="7"/>
        <v>0</v>
      </c>
      <c r="J152" s="4"/>
    </row>
    <row r="153" spans="1:10" x14ac:dyDescent="0.25">
      <c r="A153" s="6">
        <f t="shared" si="6"/>
        <v>45292.017013888886</v>
      </c>
      <c r="B153" s="2">
        <v>45292</v>
      </c>
      <c r="C153" s="3">
        <v>1.7013888888888887E-2</v>
      </c>
      <c r="D153">
        <v>1470</v>
      </c>
      <c r="E153" s="57">
        <v>400.01280000000003</v>
      </c>
      <c r="F153" s="61">
        <v>3.9502969999999999</v>
      </c>
      <c r="G153" s="61">
        <v>3.9503050000000002</v>
      </c>
      <c r="H153" s="4">
        <v>0</v>
      </c>
      <c r="I153" s="4">
        <f t="shared" si="7"/>
        <v>0</v>
      </c>
      <c r="J153" s="4"/>
    </row>
    <row r="154" spans="1:10" x14ac:dyDescent="0.25">
      <c r="A154" s="6">
        <f t="shared" si="6"/>
        <v>45292.017129629632</v>
      </c>
      <c r="B154" s="2">
        <v>45292</v>
      </c>
      <c r="C154" s="3">
        <v>1.712962962962963E-2</v>
      </c>
      <c r="D154">
        <v>1480</v>
      </c>
      <c r="E154" s="57">
        <v>400.0127</v>
      </c>
      <c r="F154" s="61">
        <v>3.9502950000000001</v>
      </c>
      <c r="G154" s="61">
        <v>3.9503050000000002</v>
      </c>
      <c r="H154" s="4">
        <v>0</v>
      </c>
      <c r="I154" s="4">
        <f t="shared" si="7"/>
        <v>0</v>
      </c>
      <c r="J154" s="4"/>
    </row>
    <row r="155" spans="1:10" x14ac:dyDescent="0.25">
      <c r="A155" s="6">
        <f t="shared" si="6"/>
        <v>45292.017245370371</v>
      </c>
      <c r="B155" s="2">
        <v>45292</v>
      </c>
      <c r="C155" s="3">
        <v>1.7245370370370369E-2</v>
      </c>
      <c r="D155">
        <v>1490</v>
      </c>
      <c r="E155" s="57">
        <v>400.01260000000002</v>
      </c>
      <c r="F155" s="61">
        <v>3.9502950000000001</v>
      </c>
      <c r="G155" s="61">
        <v>3.9503050000000002</v>
      </c>
      <c r="H155" s="4">
        <v>0</v>
      </c>
      <c r="I155" s="4">
        <f t="shared" si="7"/>
        <v>0</v>
      </c>
      <c r="J155" s="4"/>
    </row>
    <row r="156" spans="1:10" x14ac:dyDescent="0.25">
      <c r="A156" s="6">
        <f t="shared" si="6"/>
        <v>45292.017361111109</v>
      </c>
      <c r="B156" s="2">
        <v>45292</v>
      </c>
      <c r="C156" s="3">
        <v>1.7361111111111112E-2</v>
      </c>
      <c r="D156">
        <v>1500</v>
      </c>
      <c r="E156" s="57">
        <v>400.01260000000002</v>
      </c>
      <c r="F156" s="61">
        <v>3.950294</v>
      </c>
      <c r="G156" s="61">
        <v>3.9503050000000002</v>
      </c>
      <c r="H156" s="4">
        <v>0</v>
      </c>
      <c r="I156" s="4">
        <f t="shared" si="7"/>
        <v>0</v>
      </c>
      <c r="J156" s="4"/>
    </row>
    <row r="157" spans="1:10" x14ac:dyDescent="0.25">
      <c r="A157" s="6">
        <f t="shared" si="6"/>
        <v>45292.017476851855</v>
      </c>
      <c r="B157" s="2">
        <v>45292</v>
      </c>
      <c r="C157" s="3">
        <v>1.7476851851851851E-2</v>
      </c>
      <c r="D157">
        <v>1510</v>
      </c>
      <c r="E157" s="57">
        <v>400.01249999999999</v>
      </c>
      <c r="F157" s="61">
        <v>3.9502920000000001</v>
      </c>
      <c r="G157" s="61">
        <v>3.9503050000000002</v>
      </c>
      <c r="H157" s="4">
        <v>0</v>
      </c>
      <c r="I157" s="4">
        <f t="shared" si="7"/>
        <v>0</v>
      </c>
      <c r="J157" s="4"/>
    </row>
    <row r="158" spans="1:10" x14ac:dyDescent="0.25">
      <c r="A158" s="6">
        <f t="shared" si="6"/>
        <v>45292.017592592594</v>
      </c>
      <c r="B158" s="2">
        <v>45292</v>
      </c>
      <c r="C158" s="3">
        <v>1.7592592592592594E-2</v>
      </c>
      <c r="D158">
        <v>1520</v>
      </c>
      <c r="E158" s="57">
        <v>400.01249999999999</v>
      </c>
      <c r="F158" s="61">
        <v>3.9502920000000001</v>
      </c>
      <c r="G158" s="61">
        <v>3.9503050000000002</v>
      </c>
      <c r="H158" s="4">
        <v>0</v>
      </c>
      <c r="I158" s="4">
        <f t="shared" si="7"/>
        <v>0</v>
      </c>
      <c r="J158" s="4"/>
    </row>
    <row r="159" spans="1:10" x14ac:dyDescent="0.25">
      <c r="A159" s="6">
        <f t="shared" si="6"/>
        <v>45292.017708333333</v>
      </c>
      <c r="B159" s="2">
        <v>45292</v>
      </c>
      <c r="C159" s="3">
        <v>1.7708333333333333E-2</v>
      </c>
      <c r="D159">
        <v>1530</v>
      </c>
      <c r="E159" s="57">
        <v>400.01249999999999</v>
      </c>
      <c r="F159" s="61">
        <v>3.950291</v>
      </c>
      <c r="G159" s="61">
        <v>3.9503050000000002</v>
      </c>
      <c r="H159" s="4">
        <v>0</v>
      </c>
      <c r="I159" s="4">
        <f t="shared" si="7"/>
        <v>0</v>
      </c>
      <c r="J159" s="4"/>
    </row>
    <row r="160" spans="1:10" x14ac:dyDescent="0.25">
      <c r="A160" s="6">
        <f t="shared" si="6"/>
        <v>45292.017824074072</v>
      </c>
      <c r="B160" s="2">
        <v>45292</v>
      </c>
      <c r="C160" s="3">
        <v>1.7824074074074076E-2</v>
      </c>
      <c r="D160">
        <v>1540</v>
      </c>
      <c r="E160" s="57">
        <v>400.01240000000001</v>
      </c>
      <c r="F160" s="61">
        <v>3.9502890000000002</v>
      </c>
      <c r="G160" s="61">
        <v>3.9503050000000002</v>
      </c>
      <c r="H160" s="4">
        <v>0</v>
      </c>
      <c r="I160" s="4">
        <f t="shared" si="7"/>
        <v>0</v>
      </c>
      <c r="J160" s="4"/>
    </row>
    <row r="161" spans="1:10" x14ac:dyDescent="0.25">
      <c r="A161" s="6">
        <f t="shared" si="6"/>
        <v>45292.017939814818</v>
      </c>
      <c r="B161" s="2">
        <v>45292</v>
      </c>
      <c r="C161" s="3">
        <v>1.7939814814814815E-2</v>
      </c>
      <c r="D161">
        <v>1550</v>
      </c>
      <c r="E161" s="57">
        <v>400.01229999999998</v>
      </c>
      <c r="F161" s="61">
        <v>3.9502890000000002</v>
      </c>
      <c r="G161" s="61">
        <v>3.9503050000000002</v>
      </c>
      <c r="H161" s="4">
        <v>0</v>
      </c>
      <c r="I161" s="4">
        <f t="shared" si="7"/>
        <v>0</v>
      </c>
      <c r="J161" s="4"/>
    </row>
    <row r="162" spans="1:10" x14ac:dyDescent="0.25">
      <c r="A162" s="6">
        <f t="shared" si="6"/>
        <v>45292.018055555556</v>
      </c>
      <c r="B162" s="2">
        <v>45292</v>
      </c>
      <c r="C162" s="3">
        <v>1.8055555555555557E-2</v>
      </c>
      <c r="D162">
        <v>1560</v>
      </c>
      <c r="E162" s="57">
        <v>400.01229999999998</v>
      </c>
      <c r="F162" s="61">
        <v>3.950288</v>
      </c>
      <c r="G162" s="61">
        <v>3.9503050000000002</v>
      </c>
      <c r="H162" s="4">
        <v>0</v>
      </c>
      <c r="I162" s="4">
        <f t="shared" si="7"/>
        <v>0</v>
      </c>
      <c r="J162" s="4"/>
    </row>
    <row r="163" spans="1:10" x14ac:dyDescent="0.25">
      <c r="A163" s="6">
        <f t="shared" si="6"/>
        <v>45292.018171296295</v>
      </c>
      <c r="B163" s="2">
        <v>45292</v>
      </c>
      <c r="C163" s="3">
        <v>1.8171296296296297E-2</v>
      </c>
      <c r="D163">
        <v>1570</v>
      </c>
      <c r="E163" s="57">
        <v>400.01220000000001</v>
      </c>
      <c r="F163" s="61">
        <v>3.9502860000000002</v>
      </c>
      <c r="G163" s="61">
        <v>3.9503050000000002</v>
      </c>
      <c r="H163" s="4">
        <v>0</v>
      </c>
      <c r="I163" s="4">
        <f t="shared" si="7"/>
        <v>0</v>
      </c>
      <c r="J163" s="4"/>
    </row>
    <row r="164" spans="1:10" x14ac:dyDescent="0.25">
      <c r="A164" s="6">
        <f t="shared" si="6"/>
        <v>45292.018287037034</v>
      </c>
      <c r="B164" s="2">
        <v>45292</v>
      </c>
      <c r="C164" s="3">
        <v>1.8287037037037036E-2</v>
      </c>
      <c r="D164">
        <v>1580</v>
      </c>
      <c r="E164" s="57">
        <v>400.01220000000001</v>
      </c>
      <c r="F164" s="61">
        <v>3.9502860000000002</v>
      </c>
      <c r="G164" s="61">
        <v>3.9503050000000002</v>
      </c>
      <c r="H164" s="4">
        <v>0</v>
      </c>
      <c r="I164" s="4">
        <f t="shared" si="7"/>
        <v>0</v>
      </c>
      <c r="J164" s="4"/>
    </row>
    <row r="165" spans="1:10" x14ac:dyDescent="0.25">
      <c r="A165" s="6">
        <f t="shared" si="6"/>
        <v>45292.01840277778</v>
      </c>
      <c r="B165" s="2">
        <v>45292</v>
      </c>
      <c r="C165" s="3">
        <v>1.8402777777777778E-2</v>
      </c>
      <c r="D165">
        <v>1590</v>
      </c>
      <c r="E165" s="57">
        <v>400.01209999999998</v>
      </c>
      <c r="F165" s="61">
        <v>3.9502839999999999</v>
      </c>
      <c r="G165" s="61">
        <v>3.9503050000000002</v>
      </c>
      <c r="H165" s="4">
        <v>0</v>
      </c>
      <c r="I165" s="4">
        <f t="shared" si="7"/>
        <v>0</v>
      </c>
      <c r="J165" s="4"/>
    </row>
    <row r="166" spans="1:10" x14ac:dyDescent="0.25">
      <c r="A166" s="6">
        <f t="shared" si="6"/>
        <v>45292.018518518518</v>
      </c>
      <c r="B166" s="2">
        <v>45292</v>
      </c>
      <c r="C166" s="3">
        <v>1.8518518518518521E-2</v>
      </c>
      <c r="D166">
        <v>1600</v>
      </c>
      <c r="E166" s="57">
        <v>400.01209999999998</v>
      </c>
      <c r="F166" s="61">
        <v>3.9502839999999999</v>
      </c>
      <c r="G166" s="61">
        <v>3.9503050000000002</v>
      </c>
      <c r="H166" s="4">
        <v>0</v>
      </c>
      <c r="I166" s="4">
        <f t="shared" si="7"/>
        <v>0</v>
      </c>
      <c r="J166" s="4"/>
    </row>
    <row r="167" spans="1:10" x14ac:dyDescent="0.25">
      <c r="A167" s="6">
        <f t="shared" si="6"/>
        <v>45292.018634259257</v>
      </c>
      <c r="B167" s="2">
        <v>45292</v>
      </c>
      <c r="C167" s="3">
        <v>1.8634259259259257E-2</v>
      </c>
      <c r="D167">
        <v>1610</v>
      </c>
      <c r="E167" s="57">
        <v>400.012</v>
      </c>
      <c r="F167" s="61">
        <v>3.9502830000000002</v>
      </c>
      <c r="G167" s="61">
        <v>3.9503050000000002</v>
      </c>
      <c r="H167" s="4">
        <v>0</v>
      </c>
      <c r="I167" s="4">
        <f t="shared" si="7"/>
        <v>0</v>
      </c>
      <c r="J167" s="4"/>
    </row>
    <row r="168" spans="1:10" x14ac:dyDescent="0.25">
      <c r="A168" s="6">
        <f t="shared" si="6"/>
        <v>45292.018750000003</v>
      </c>
      <c r="B168" s="2">
        <v>45292</v>
      </c>
      <c r="C168" s="3">
        <v>1.8749999999999999E-2</v>
      </c>
      <c r="D168">
        <v>1620</v>
      </c>
      <c r="E168" s="57">
        <v>400.01190000000003</v>
      </c>
      <c r="F168" s="61">
        <v>3.9502809999999999</v>
      </c>
      <c r="G168" s="61">
        <v>3.9503050000000002</v>
      </c>
      <c r="H168" s="4">
        <v>0</v>
      </c>
      <c r="I168" s="4">
        <f t="shared" si="7"/>
        <v>0</v>
      </c>
      <c r="J168" s="4"/>
    </row>
    <row r="169" spans="1:10" x14ac:dyDescent="0.25">
      <c r="A169" s="6">
        <f t="shared" si="6"/>
        <v>45292.018865740742</v>
      </c>
      <c r="B169" s="2">
        <v>45292</v>
      </c>
      <c r="C169" s="3">
        <v>1.8865740740740742E-2</v>
      </c>
      <c r="D169">
        <v>1630</v>
      </c>
      <c r="E169" s="57">
        <v>400.01190000000003</v>
      </c>
      <c r="F169" s="61">
        <v>3.9502809999999999</v>
      </c>
      <c r="G169" s="61">
        <v>3.9503050000000002</v>
      </c>
      <c r="H169" s="4">
        <v>0</v>
      </c>
      <c r="I169" s="4">
        <f t="shared" si="7"/>
        <v>0</v>
      </c>
      <c r="J169" s="4"/>
    </row>
    <row r="170" spans="1:10" x14ac:dyDescent="0.25">
      <c r="A170" s="6">
        <f t="shared" si="6"/>
        <v>45292.01898148148</v>
      </c>
      <c r="B170" s="2">
        <v>45292</v>
      </c>
      <c r="C170" s="3">
        <v>1.8981481481481481E-2</v>
      </c>
      <c r="D170">
        <v>1640</v>
      </c>
      <c r="E170" s="57">
        <v>400.01190000000003</v>
      </c>
      <c r="F170" s="61">
        <v>3.9502799999999998</v>
      </c>
      <c r="G170" s="61">
        <v>3.9503050000000002</v>
      </c>
      <c r="H170" s="4">
        <v>0</v>
      </c>
      <c r="I170" s="4">
        <f t="shared" si="7"/>
        <v>0</v>
      </c>
      <c r="J170" s="4"/>
    </row>
    <row r="171" spans="1:10" x14ac:dyDescent="0.25">
      <c r="A171" s="6">
        <f t="shared" si="6"/>
        <v>45292.019097222219</v>
      </c>
      <c r="B171" s="2">
        <v>45292</v>
      </c>
      <c r="C171" s="3">
        <v>1.909722222222222E-2</v>
      </c>
      <c r="D171">
        <v>1650</v>
      </c>
      <c r="E171" s="57">
        <v>400.01179999999999</v>
      </c>
      <c r="F171" s="61">
        <v>3.950278</v>
      </c>
      <c r="G171" s="61">
        <v>3.9503050000000002</v>
      </c>
      <c r="H171" s="4">
        <v>0</v>
      </c>
      <c r="I171" s="4">
        <f t="shared" si="7"/>
        <v>0</v>
      </c>
      <c r="J171" s="4"/>
    </row>
    <row r="172" spans="1:10" x14ac:dyDescent="0.25">
      <c r="A172" s="6">
        <f t="shared" si="6"/>
        <v>45292.019212962965</v>
      </c>
      <c r="B172" s="2">
        <v>45292</v>
      </c>
      <c r="C172" s="3">
        <v>1.9212962962962963E-2</v>
      </c>
      <c r="D172">
        <v>1660</v>
      </c>
      <c r="E172" s="57">
        <v>400.01170000000002</v>
      </c>
      <c r="F172" s="61">
        <v>3.950278</v>
      </c>
      <c r="G172" s="61">
        <v>3.9503050000000002</v>
      </c>
      <c r="H172" s="4">
        <v>0</v>
      </c>
      <c r="I172" s="4">
        <f t="shared" si="7"/>
        <v>0</v>
      </c>
      <c r="J172" s="4"/>
    </row>
    <row r="173" spans="1:10" x14ac:dyDescent="0.25">
      <c r="A173" s="6">
        <f t="shared" si="6"/>
        <v>45292.019328703704</v>
      </c>
      <c r="B173" s="2">
        <v>45292</v>
      </c>
      <c r="C173" s="3">
        <v>1.9328703703703702E-2</v>
      </c>
      <c r="D173">
        <v>1670</v>
      </c>
      <c r="E173" s="57">
        <v>400.01170000000002</v>
      </c>
      <c r="F173" s="61">
        <v>3.9502769999999998</v>
      </c>
      <c r="G173" s="61">
        <v>3.9503050000000002</v>
      </c>
      <c r="H173" s="4">
        <v>0</v>
      </c>
      <c r="I173" s="4">
        <f t="shared" si="7"/>
        <v>0</v>
      </c>
      <c r="J173" s="4"/>
    </row>
    <row r="174" spans="1:10" x14ac:dyDescent="0.25">
      <c r="A174" s="6">
        <f t="shared" si="6"/>
        <v>45292.019444444442</v>
      </c>
      <c r="B174" s="2">
        <v>45292</v>
      </c>
      <c r="C174" s="3">
        <v>1.9444444444444445E-2</v>
      </c>
      <c r="D174">
        <v>1680</v>
      </c>
      <c r="E174" s="57">
        <v>400.01159999999999</v>
      </c>
      <c r="F174" s="61">
        <v>3.950275</v>
      </c>
      <c r="G174" s="61">
        <v>3.9503050000000002</v>
      </c>
      <c r="H174" s="4">
        <v>0</v>
      </c>
      <c r="I174" s="4">
        <f t="shared" si="7"/>
        <v>0</v>
      </c>
      <c r="J174" s="4"/>
    </row>
    <row r="175" spans="1:10" x14ac:dyDescent="0.25">
      <c r="A175" s="6">
        <f t="shared" si="6"/>
        <v>45292.019560185188</v>
      </c>
      <c r="B175" s="2">
        <v>45292</v>
      </c>
      <c r="C175" s="3">
        <v>1.9560185185185184E-2</v>
      </c>
      <c r="D175">
        <v>1690</v>
      </c>
      <c r="E175" s="57">
        <v>400.01159999999999</v>
      </c>
      <c r="F175" s="61">
        <v>3.9502739999999998</v>
      </c>
      <c r="G175" s="61">
        <v>3.9503050000000002</v>
      </c>
      <c r="H175" s="4">
        <v>0</v>
      </c>
      <c r="I175" s="4">
        <f t="shared" si="7"/>
        <v>0</v>
      </c>
      <c r="J175" s="4"/>
    </row>
    <row r="176" spans="1:10" x14ac:dyDescent="0.25">
      <c r="A176" s="6">
        <f t="shared" si="6"/>
        <v>45292.019675925927</v>
      </c>
      <c r="B176" s="2">
        <v>45292</v>
      </c>
      <c r="C176" s="3">
        <v>1.9675925925925927E-2</v>
      </c>
      <c r="D176">
        <v>1700</v>
      </c>
      <c r="E176" s="57">
        <v>400.01150000000001</v>
      </c>
      <c r="F176" s="61">
        <v>3.9502739999999998</v>
      </c>
      <c r="G176" s="61">
        <v>3.9503050000000002</v>
      </c>
      <c r="H176" s="4">
        <v>0</v>
      </c>
      <c r="I176" s="4">
        <f t="shared" si="7"/>
        <v>0</v>
      </c>
      <c r="J176" s="4"/>
    </row>
    <row r="177" spans="1:10" x14ac:dyDescent="0.25">
      <c r="A177" s="6">
        <f t="shared" si="6"/>
        <v>45292.019791666666</v>
      </c>
      <c r="B177" s="2">
        <v>45292</v>
      </c>
      <c r="C177" s="3">
        <v>1.9791666666666666E-2</v>
      </c>
      <c r="D177">
        <v>1710</v>
      </c>
      <c r="E177" s="57">
        <v>400.01150000000001</v>
      </c>
      <c r="F177" s="61">
        <v>3.9502730000000001</v>
      </c>
      <c r="G177" s="61">
        <v>3.9503050000000002</v>
      </c>
      <c r="H177" s="4">
        <v>0</v>
      </c>
      <c r="I177" s="4">
        <f t="shared" si="7"/>
        <v>0</v>
      </c>
      <c r="J177" s="4"/>
    </row>
    <row r="178" spans="1:10" x14ac:dyDescent="0.25">
      <c r="A178" s="6">
        <f t="shared" si="6"/>
        <v>45292.019907407404</v>
      </c>
      <c r="B178" s="2">
        <v>45292</v>
      </c>
      <c r="C178" s="3">
        <v>1.9907407407407408E-2</v>
      </c>
      <c r="D178">
        <v>1720</v>
      </c>
      <c r="E178" s="57">
        <v>400.01139999999998</v>
      </c>
      <c r="F178" s="61">
        <v>3.9502709999999999</v>
      </c>
      <c r="G178" s="61">
        <v>3.9503050000000002</v>
      </c>
      <c r="H178" s="4">
        <v>0</v>
      </c>
      <c r="I178" s="4">
        <f t="shared" si="7"/>
        <v>0</v>
      </c>
      <c r="J178" s="4"/>
    </row>
    <row r="179" spans="1:10" x14ac:dyDescent="0.25">
      <c r="A179" s="6">
        <f t="shared" si="6"/>
        <v>45292.02002314815</v>
      </c>
      <c r="B179" s="2">
        <v>45292</v>
      </c>
      <c r="C179" s="3">
        <v>2.0023148148148148E-2</v>
      </c>
      <c r="D179">
        <v>1730</v>
      </c>
      <c r="E179" s="57">
        <v>400.01139999999998</v>
      </c>
      <c r="F179" s="61">
        <v>3.9502709999999999</v>
      </c>
      <c r="G179" s="61">
        <v>3.9503050000000002</v>
      </c>
      <c r="H179" s="4">
        <v>0</v>
      </c>
      <c r="I179" s="4">
        <f t="shared" si="7"/>
        <v>0</v>
      </c>
      <c r="J179" s="4"/>
    </row>
    <row r="180" spans="1:10" x14ac:dyDescent="0.25">
      <c r="A180" s="6">
        <f t="shared" si="6"/>
        <v>45292.020138888889</v>
      </c>
      <c r="B180" s="2">
        <v>45292</v>
      </c>
      <c r="C180" s="3">
        <v>2.013888888888889E-2</v>
      </c>
      <c r="D180">
        <v>1740</v>
      </c>
      <c r="E180" s="57">
        <v>400.01130000000001</v>
      </c>
      <c r="F180" s="61">
        <v>3.950269</v>
      </c>
      <c r="G180" s="61">
        <v>3.9503050000000002</v>
      </c>
      <c r="H180" s="4">
        <v>0</v>
      </c>
      <c r="I180" s="4">
        <f t="shared" si="7"/>
        <v>0</v>
      </c>
      <c r="J180" s="4"/>
    </row>
    <row r="181" spans="1:10" x14ac:dyDescent="0.25">
      <c r="A181" s="6">
        <f t="shared" si="6"/>
        <v>45292.020254629628</v>
      </c>
      <c r="B181" s="2">
        <v>45292</v>
      </c>
      <c r="C181" s="3">
        <v>2.0254629629629629E-2</v>
      </c>
      <c r="D181">
        <v>1750</v>
      </c>
      <c r="E181" s="57">
        <v>400.01130000000001</v>
      </c>
      <c r="F181" s="61">
        <v>3.9502679999999999</v>
      </c>
      <c r="G181" s="61">
        <v>3.9503050000000002</v>
      </c>
      <c r="H181" s="4">
        <v>0</v>
      </c>
      <c r="I181" s="4">
        <f t="shared" si="7"/>
        <v>0</v>
      </c>
      <c r="J181" s="4"/>
    </row>
    <row r="182" spans="1:10" x14ac:dyDescent="0.25">
      <c r="A182" s="6">
        <f t="shared" si="6"/>
        <v>45292.020370370374</v>
      </c>
      <c r="B182" s="2">
        <v>45292</v>
      </c>
      <c r="C182" s="3">
        <v>2.0370370370370369E-2</v>
      </c>
      <c r="D182">
        <v>1760</v>
      </c>
      <c r="E182" s="57">
        <v>400.01119999999997</v>
      </c>
      <c r="F182" s="61">
        <v>3.9502670000000002</v>
      </c>
      <c r="G182" s="61">
        <v>3.9503050000000002</v>
      </c>
      <c r="H182" s="4">
        <v>0</v>
      </c>
      <c r="I182" s="4">
        <f t="shared" si="7"/>
        <v>0</v>
      </c>
      <c r="J182" s="4"/>
    </row>
    <row r="183" spans="1:10" x14ac:dyDescent="0.25">
      <c r="A183" s="6">
        <f t="shared" si="6"/>
        <v>45292.020486111112</v>
      </c>
      <c r="B183" s="2">
        <v>45292</v>
      </c>
      <c r="C183" s="3">
        <v>2.0486111111111111E-2</v>
      </c>
      <c r="D183">
        <v>1770</v>
      </c>
      <c r="E183" s="57">
        <v>400.0111</v>
      </c>
      <c r="F183" s="61">
        <v>3.9502660000000001</v>
      </c>
      <c r="G183" s="61">
        <v>3.9503050000000002</v>
      </c>
      <c r="H183" s="4">
        <v>0</v>
      </c>
      <c r="I183" s="4">
        <f t="shared" si="7"/>
        <v>0</v>
      </c>
      <c r="J183" s="4"/>
    </row>
    <row r="184" spans="1:10" x14ac:dyDescent="0.25">
      <c r="A184" s="6">
        <f t="shared" si="6"/>
        <v>45292.020601851851</v>
      </c>
      <c r="B184" s="2">
        <v>45292</v>
      </c>
      <c r="C184" s="3">
        <v>2.0601851851851854E-2</v>
      </c>
      <c r="D184">
        <v>1780</v>
      </c>
      <c r="E184" s="57">
        <v>400.01100000000002</v>
      </c>
      <c r="F184" s="61">
        <v>3.9502640000000002</v>
      </c>
      <c r="G184" s="61">
        <v>3.9503050000000002</v>
      </c>
      <c r="H184" s="4">
        <v>0</v>
      </c>
      <c r="I184" s="4">
        <f t="shared" si="7"/>
        <v>0</v>
      </c>
      <c r="J184" s="4"/>
    </row>
    <row r="185" spans="1:10" x14ac:dyDescent="0.25">
      <c r="A185" s="6">
        <f t="shared" si="6"/>
        <v>45292.02071759259</v>
      </c>
      <c r="B185" s="2">
        <v>45292</v>
      </c>
      <c r="C185" s="3">
        <v>2.071759259259259E-2</v>
      </c>
      <c r="D185">
        <v>1790</v>
      </c>
      <c r="E185" s="57">
        <v>400.01100000000002</v>
      </c>
      <c r="F185" s="61">
        <v>3.9502640000000002</v>
      </c>
      <c r="G185" s="61">
        <v>3.9503050000000002</v>
      </c>
      <c r="H185" s="4">
        <v>0</v>
      </c>
      <c r="I185" s="4">
        <f t="shared" si="7"/>
        <v>0</v>
      </c>
      <c r="J185" s="4"/>
    </row>
    <row r="186" spans="1:10" x14ac:dyDescent="0.25">
      <c r="A186" s="6">
        <f t="shared" si="6"/>
        <v>45292.020833333336</v>
      </c>
      <c r="B186" s="2">
        <v>45292</v>
      </c>
      <c r="C186" s="3">
        <v>2.0833333333333332E-2</v>
      </c>
      <c r="D186">
        <v>1800</v>
      </c>
      <c r="E186" s="57">
        <v>400.01100000000002</v>
      </c>
      <c r="F186" s="61">
        <v>3.9502630000000001</v>
      </c>
      <c r="G186" s="61">
        <v>3.9503050000000002</v>
      </c>
      <c r="H186" s="4">
        <v>9.2512010000000006E-3</v>
      </c>
      <c r="I186" s="4">
        <f t="shared" si="7"/>
        <v>9.251201</v>
      </c>
      <c r="J186" s="4"/>
    </row>
    <row r="187" spans="1:10" x14ac:dyDescent="0.25">
      <c r="A187" s="6">
        <f t="shared" si="6"/>
        <v>45292.020949074074</v>
      </c>
      <c r="B187" s="2">
        <v>45292</v>
      </c>
      <c r="C187" s="3">
        <v>2.0949074074074075E-2</v>
      </c>
      <c r="D187">
        <v>1810</v>
      </c>
      <c r="E187" s="57">
        <v>407.40039999999999</v>
      </c>
      <c r="F187" s="61">
        <v>4.0915109999999997</v>
      </c>
      <c r="G187" s="61">
        <v>3.9503050000000002</v>
      </c>
      <c r="H187" s="4">
        <v>9.2512010000000006E-3</v>
      </c>
      <c r="I187" s="4">
        <f t="shared" si="7"/>
        <v>9.251201</v>
      </c>
      <c r="J187" s="4"/>
    </row>
    <row r="188" spans="1:10" x14ac:dyDescent="0.25">
      <c r="A188" s="6">
        <f t="shared" si="6"/>
        <v>45292.021064814813</v>
      </c>
      <c r="B188" s="2">
        <v>45292</v>
      </c>
      <c r="C188" s="3">
        <v>2.1064814814814814E-2</v>
      </c>
      <c r="D188">
        <v>1820</v>
      </c>
      <c r="E188" s="57">
        <v>414.76479999999998</v>
      </c>
      <c r="F188" s="61">
        <v>4.2322819999999997</v>
      </c>
      <c r="G188" s="61">
        <v>4.0915109999999997</v>
      </c>
      <c r="H188" s="4">
        <v>9.2512010000000006E-3</v>
      </c>
      <c r="I188" s="4">
        <f t="shared" si="7"/>
        <v>9.251201</v>
      </c>
      <c r="J188" s="4"/>
    </row>
    <row r="189" spans="1:10" x14ac:dyDescent="0.25">
      <c r="A189" s="6">
        <f t="shared" si="6"/>
        <v>45292.021180555559</v>
      </c>
      <c r="B189" s="2">
        <v>45292</v>
      </c>
      <c r="C189" s="3">
        <v>2.1180555555555553E-2</v>
      </c>
      <c r="D189">
        <v>1830</v>
      </c>
      <c r="E189" s="57">
        <v>422.1026</v>
      </c>
      <c r="F189" s="61">
        <v>4.3725449999999997</v>
      </c>
      <c r="G189" s="61">
        <v>4.2322819999999997</v>
      </c>
      <c r="H189" s="4">
        <v>9.2512010000000006E-3</v>
      </c>
      <c r="I189" s="4">
        <f t="shared" si="7"/>
        <v>9.251201</v>
      </c>
      <c r="J189" s="4"/>
    </row>
    <row r="190" spans="1:10" x14ac:dyDescent="0.25">
      <c r="A190" s="6">
        <f t="shared" si="6"/>
        <v>45292.021296296298</v>
      </c>
      <c r="B190" s="2">
        <v>45292</v>
      </c>
      <c r="C190" s="3">
        <v>2.1296296296296299E-2</v>
      </c>
      <c r="D190">
        <v>1840</v>
      </c>
      <c r="E190" s="57">
        <v>429.41239999999999</v>
      </c>
      <c r="F190" s="61">
        <v>4.5122710000000001</v>
      </c>
      <c r="G190" s="61">
        <v>4.3725449999999997</v>
      </c>
      <c r="H190" s="4">
        <v>9.2512010000000006E-3</v>
      </c>
      <c r="I190" s="4">
        <f t="shared" si="7"/>
        <v>9.251201</v>
      </c>
      <c r="J190" s="4"/>
    </row>
    <row r="191" spans="1:10" x14ac:dyDescent="0.25">
      <c r="A191" s="6">
        <f t="shared" si="6"/>
        <v>45292.021412037036</v>
      </c>
      <c r="B191" s="2">
        <v>45292</v>
      </c>
      <c r="C191" s="3">
        <v>2.1412037037037035E-2</v>
      </c>
      <c r="D191">
        <v>1850</v>
      </c>
      <c r="E191" s="57">
        <v>436.69260000000003</v>
      </c>
      <c r="F191" s="61">
        <v>4.6514319999999998</v>
      </c>
      <c r="G191" s="61">
        <v>4.5122710000000001</v>
      </c>
      <c r="H191" s="4">
        <v>9.2512010000000006E-3</v>
      </c>
      <c r="I191" s="4">
        <f t="shared" si="7"/>
        <v>9.251201</v>
      </c>
      <c r="J191" s="4"/>
    </row>
    <row r="192" spans="1:10" x14ac:dyDescent="0.25">
      <c r="A192" s="6">
        <f t="shared" si="6"/>
        <v>45292.021527777775</v>
      </c>
      <c r="B192" s="2">
        <v>45292</v>
      </c>
      <c r="C192" s="3">
        <v>2.1527777777777781E-2</v>
      </c>
      <c r="D192">
        <v>1860</v>
      </c>
      <c r="E192" s="57">
        <v>443.94159999999999</v>
      </c>
      <c r="F192" s="61">
        <v>4.7899969999999996</v>
      </c>
      <c r="G192" s="61">
        <v>4.6514329999999999</v>
      </c>
      <c r="H192" s="4">
        <v>9.2512010000000006E-3</v>
      </c>
      <c r="I192" s="4">
        <f t="shared" si="7"/>
        <v>9.251201</v>
      </c>
      <c r="J192" s="4"/>
    </row>
    <row r="193" spans="1:10" x14ac:dyDescent="0.25">
      <c r="A193" s="6">
        <f t="shared" si="6"/>
        <v>45292.021643518521</v>
      </c>
      <c r="B193" s="2">
        <v>45292</v>
      </c>
      <c r="C193" s="3">
        <v>2.164351851851852E-2</v>
      </c>
      <c r="D193">
        <v>1870</v>
      </c>
      <c r="E193" s="57">
        <v>451.15809999999999</v>
      </c>
      <c r="F193" s="61">
        <v>4.9279390000000003</v>
      </c>
      <c r="G193" s="61">
        <v>4.7899979999999998</v>
      </c>
      <c r="H193" s="4">
        <v>9.2512010000000006E-3</v>
      </c>
      <c r="I193" s="4">
        <f t="shared" si="7"/>
        <v>9.251201</v>
      </c>
      <c r="J193" s="4"/>
    </row>
    <row r="194" spans="1:10" x14ac:dyDescent="0.25">
      <c r="A194" s="6">
        <f t="shared" si="6"/>
        <v>45292.02175925926</v>
      </c>
      <c r="B194" s="2">
        <v>45292</v>
      </c>
      <c r="C194" s="3">
        <v>2.1759259259259259E-2</v>
      </c>
      <c r="D194">
        <v>1880</v>
      </c>
      <c r="E194" s="57">
        <v>458.34050000000002</v>
      </c>
      <c r="F194" s="61">
        <v>5.0652309999999998</v>
      </c>
      <c r="G194" s="61">
        <v>4.9279400000000004</v>
      </c>
      <c r="H194" s="4">
        <v>9.2512010000000006E-3</v>
      </c>
      <c r="I194" s="4">
        <f t="shared" si="7"/>
        <v>9.251201</v>
      </c>
      <c r="J194" s="4"/>
    </row>
    <row r="195" spans="1:10" x14ac:dyDescent="0.25">
      <c r="A195" s="6">
        <f t="shared" si="6"/>
        <v>45292.021874999999</v>
      </c>
      <c r="B195" s="2">
        <v>45292</v>
      </c>
      <c r="C195" s="3">
        <v>2.1875000000000002E-2</v>
      </c>
      <c r="D195">
        <v>1890</v>
      </c>
      <c r="E195" s="57">
        <v>465.48750000000001</v>
      </c>
      <c r="F195" s="61">
        <v>5.2018469999999999</v>
      </c>
      <c r="G195" s="61">
        <v>5.065232</v>
      </c>
      <c r="H195" s="4">
        <v>9.2512010000000006E-3</v>
      </c>
      <c r="I195" s="4">
        <f t="shared" si="7"/>
        <v>9.251201</v>
      </c>
      <c r="J195" s="4"/>
    </row>
    <row r="196" spans="1:10" x14ac:dyDescent="0.25">
      <c r="A196" s="6">
        <f t="shared" si="6"/>
        <v>45292.021990740737</v>
      </c>
      <c r="B196" s="2">
        <v>45292</v>
      </c>
      <c r="C196" s="3">
        <v>2.1990740740740741E-2</v>
      </c>
      <c r="D196">
        <v>1900</v>
      </c>
      <c r="E196" s="57">
        <v>472.59769999999997</v>
      </c>
      <c r="F196" s="61">
        <v>5.3377590000000001</v>
      </c>
      <c r="G196" s="61">
        <v>5.201848</v>
      </c>
      <c r="H196" s="4">
        <v>9.2512010000000006E-3</v>
      </c>
      <c r="I196" s="4">
        <f t="shared" si="7"/>
        <v>9.251201</v>
      </c>
      <c r="J196" s="4"/>
    </row>
    <row r="197" spans="1:10" x14ac:dyDescent="0.25">
      <c r="A197" s="6">
        <f t="shared" si="6"/>
        <v>45292.022106481483</v>
      </c>
      <c r="B197" s="2">
        <v>45292</v>
      </c>
      <c r="C197" s="3">
        <v>2.210648148148148E-2</v>
      </c>
      <c r="D197">
        <v>1910</v>
      </c>
      <c r="E197" s="57">
        <v>479.66980000000001</v>
      </c>
      <c r="F197" s="61">
        <v>5.4729409999999996</v>
      </c>
      <c r="G197" s="61">
        <v>5.3377600000000003</v>
      </c>
      <c r="H197" s="4">
        <v>9.2512010000000006E-3</v>
      </c>
      <c r="I197" s="4">
        <f t="shared" si="7"/>
        <v>9.251201</v>
      </c>
      <c r="J197" s="4"/>
    </row>
    <row r="198" spans="1:10" x14ac:dyDescent="0.25">
      <c r="A198" s="6">
        <f t="shared" ref="A198:A261" si="8">DATEVALUE(TEXT($A$1,"MM/DD/YYYY"))+C198</f>
        <v>45292.022222222222</v>
      </c>
      <c r="B198" s="2">
        <v>45292</v>
      </c>
      <c r="C198" s="3">
        <v>2.2222222222222223E-2</v>
      </c>
      <c r="D198">
        <v>1920</v>
      </c>
      <c r="E198" s="57">
        <v>486.70240000000001</v>
      </c>
      <c r="F198" s="61">
        <v>5.6073700000000004</v>
      </c>
      <c r="G198" s="61">
        <v>5.4729419999999998</v>
      </c>
      <c r="H198" s="4">
        <v>9.2512010000000006E-3</v>
      </c>
      <c r="I198" s="4">
        <f t="shared" si="7"/>
        <v>9.251201</v>
      </c>
      <c r="J198" s="4"/>
    </row>
    <row r="199" spans="1:10" x14ac:dyDescent="0.25">
      <c r="A199" s="6">
        <f t="shared" si="8"/>
        <v>45292.022337962961</v>
      </c>
      <c r="B199" s="2">
        <v>45292</v>
      </c>
      <c r="C199" s="3">
        <v>2.2337962962962962E-2</v>
      </c>
      <c r="D199">
        <v>1930</v>
      </c>
      <c r="E199" s="57">
        <v>493.69420000000002</v>
      </c>
      <c r="F199" s="61">
        <v>5.7410180000000004</v>
      </c>
      <c r="G199" s="61">
        <v>5.6073709999999997</v>
      </c>
      <c r="H199" s="4">
        <v>9.2512010000000006E-3</v>
      </c>
      <c r="I199" s="4">
        <f t="shared" ref="I199:I262" si="9">H199*1000</f>
        <v>9.251201</v>
      </c>
      <c r="J199" s="4"/>
    </row>
    <row r="200" spans="1:10" x14ac:dyDescent="0.25">
      <c r="A200" s="6">
        <f t="shared" si="8"/>
        <v>45292.022453703707</v>
      </c>
      <c r="B200" s="2">
        <v>45292</v>
      </c>
      <c r="C200" s="3">
        <v>2.2453703703703708E-2</v>
      </c>
      <c r="D200">
        <v>1940</v>
      </c>
      <c r="E200" s="57">
        <v>500.64409999999998</v>
      </c>
      <c r="F200" s="61">
        <v>5.8738650000000003</v>
      </c>
      <c r="G200" s="61">
        <v>5.7410189999999997</v>
      </c>
      <c r="H200" s="4">
        <v>9.2512010000000006E-3</v>
      </c>
      <c r="I200" s="4">
        <f t="shared" si="9"/>
        <v>9.251201</v>
      </c>
      <c r="J200" s="4"/>
    </row>
    <row r="201" spans="1:10" x14ac:dyDescent="0.25">
      <c r="A201" s="6">
        <f t="shared" si="8"/>
        <v>45292.022569444445</v>
      </c>
      <c r="B201" s="2">
        <v>45292</v>
      </c>
      <c r="C201" s="3">
        <v>2.2569444444444444E-2</v>
      </c>
      <c r="D201">
        <v>1950</v>
      </c>
      <c r="E201" s="57">
        <v>507.55070000000001</v>
      </c>
      <c r="F201" s="61">
        <v>6.005884</v>
      </c>
      <c r="G201" s="61">
        <v>5.8738659999999996</v>
      </c>
      <c r="H201" s="4">
        <v>9.2512010000000006E-3</v>
      </c>
      <c r="I201" s="4">
        <f t="shared" si="9"/>
        <v>9.251201</v>
      </c>
      <c r="J201" s="4"/>
    </row>
    <row r="202" spans="1:10" x14ac:dyDescent="0.25">
      <c r="A202" s="6">
        <f t="shared" si="8"/>
        <v>45292.022685185184</v>
      </c>
      <c r="B202" s="2">
        <v>45292</v>
      </c>
      <c r="C202" s="3">
        <v>2.2685185185185183E-2</v>
      </c>
      <c r="D202">
        <v>1960</v>
      </c>
      <c r="E202" s="57">
        <v>514.41290000000004</v>
      </c>
      <c r="F202" s="61">
        <v>6.1370550000000001</v>
      </c>
      <c r="G202" s="61">
        <v>6.0058850000000001</v>
      </c>
      <c r="H202" s="4">
        <v>9.2512010000000006E-3</v>
      </c>
      <c r="I202" s="4">
        <f t="shared" si="9"/>
        <v>9.251201</v>
      </c>
      <c r="J202" s="4"/>
    </row>
    <row r="203" spans="1:10" x14ac:dyDescent="0.25">
      <c r="A203" s="6">
        <f t="shared" si="8"/>
        <v>45292.022800925923</v>
      </c>
      <c r="B203" s="2">
        <v>45292</v>
      </c>
      <c r="C203" s="3">
        <v>2.2800925925925929E-2</v>
      </c>
      <c r="D203">
        <v>1970</v>
      </c>
      <c r="E203" s="57">
        <v>521.2296</v>
      </c>
      <c r="F203" s="61">
        <v>6.2673560000000004</v>
      </c>
      <c r="G203" s="61">
        <v>6.1370560000000003</v>
      </c>
      <c r="H203" s="4">
        <v>9.2512010000000006E-3</v>
      </c>
      <c r="I203" s="4">
        <f t="shared" si="9"/>
        <v>9.251201</v>
      </c>
      <c r="J203" s="4"/>
    </row>
    <row r="204" spans="1:10" x14ac:dyDescent="0.25">
      <c r="A204" s="6">
        <f t="shared" si="8"/>
        <v>45292.022916666669</v>
      </c>
      <c r="B204" s="2">
        <v>45292</v>
      </c>
      <c r="C204" s="3">
        <v>2.2916666666666669E-2</v>
      </c>
      <c r="D204">
        <v>1980</v>
      </c>
      <c r="E204" s="57">
        <v>527.99959999999999</v>
      </c>
      <c r="F204" s="61">
        <v>6.3967650000000003</v>
      </c>
      <c r="G204" s="61">
        <v>6.2673569999999996</v>
      </c>
      <c r="H204" s="4">
        <v>9.2512010000000006E-3</v>
      </c>
      <c r="I204" s="4">
        <f t="shared" si="9"/>
        <v>9.251201</v>
      </c>
      <c r="J204" s="4"/>
    </row>
    <row r="205" spans="1:10" x14ac:dyDescent="0.25">
      <c r="A205" s="6">
        <f t="shared" si="8"/>
        <v>45292.023032407407</v>
      </c>
      <c r="B205" s="2">
        <v>45292</v>
      </c>
      <c r="C205" s="3">
        <v>2.3032407407407404E-2</v>
      </c>
      <c r="D205">
        <v>1990</v>
      </c>
      <c r="E205" s="57">
        <v>534.72190000000001</v>
      </c>
      <c r="F205" s="61">
        <v>6.5252610000000004</v>
      </c>
      <c r="G205" s="61">
        <v>6.3967660000000004</v>
      </c>
      <c r="H205" s="4">
        <v>9.2512010000000006E-3</v>
      </c>
      <c r="I205" s="4">
        <f t="shared" si="9"/>
        <v>9.251201</v>
      </c>
      <c r="J205" s="4"/>
    </row>
    <row r="206" spans="1:10" x14ac:dyDescent="0.25">
      <c r="A206" s="6">
        <f t="shared" si="8"/>
        <v>45292.023148148146</v>
      </c>
      <c r="B206" s="2">
        <v>45292</v>
      </c>
      <c r="C206" s="3">
        <v>2.314814814814815E-2</v>
      </c>
      <c r="D206">
        <v>2000</v>
      </c>
      <c r="E206" s="57">
        <v>541.3954</v>
      </c>
      <c r="F206" s="61">
        <v>6.6528260000000001</v>
      </c>
      <c r="G206" s="61">
        <v>6.5252629999999998</v>
      </c>
      <c r="H206" s="4">
        <v>9.2512010000000006E-3</v>
      </c>
      <c r="I206" s="4">
        <f t="shared" si="9"/>
        <v>9.251201</v>
      </c>
      <c r="J206" s="4"/>
    </row>
    <row r="207" spans="1:10" x14ac:dyDescent="0.25">
      <c r="A207" s="6">
        <f t="shared" si="8"/>
        <v>45292.023263888892</v>
      </c>
      <c r="B207" s="2">
        <v>45292</v>
      </c>
      <c r="C207" s="3">
        <v>2.326388888888889E-2</v>
      </c>
      <c r="D207">
        <v>2010</v>
      </c>
      <c r="E207" s="57">
        <v>548.01909999999998</v>
      </c>
      <c r="F207" s="61">
        <v>6.7794379999999999</v>
      </c>
      <c r="G207" s="61">
        <v>6.6528270000000003</v>
      </c>
      <c r="H207" s="4">
        <v>9.2512010000000006E-3</v>
      </c>
      <c r="I207" s="4">
        <f t="shared" si="9"/>
        <v>9.251201</v>
      </c>
      <c r="J207" s="4"/>
    </row>
    <row r="208" spans="1:10" x14ac:dyDescent="0.25">
      <c r="A208" s="6">
        <f t="shared" si="8"/>
        <v>45292.023379629631</v>
      </c>
      <c r="B208" s="2">
        <v>45292</v>
      </c>
      <c r="C208" s="3">
        <v>2.3379629629629629E-2</v>
      </c>
      <c r="D208">
        <v>2020</v>
      </c>
      <c r="E208" s="57">
        <v>554.59220000000005</v>
      </c>
      <c r="F208" s="61">
        <v>6.9050820000000002</v>
      </c>
      <c r="G208" s="61">
        <v>6.779439</v>
      </c>
      <c r="H208" s="4">
        <v>9.2512010000000006E-3</v>
      </c>
      <c r="I208" s="4">
        <f t="shared" si="9"/>
        <v>9.251201</v>
      </c>
      <c r="J208" s="4"/>
    </row>
    <row r="209" spans="1:10" x14ac:dyDescent="0.25">
      <c r="A209" s="6">
        <f t="shared" si="8"/>
        <v>45292.023495370369</v>
      </c>
      <c r="B209" s="2">
        <v>45292</v>
      </c>
      <c r="C209" s="3">
        <v>2.3495370370370371E-2</v>
      </c>
      <c r="D209">
        <v>2030</v>
      </c>
      <c r="E209" s="57">
        <v>561.11350000000004</v>
      </c>
      <c r="F209" s="61">
        <v>7.029738</v>
      </c>
      <c r="G209" s="61">
        <v>6.9050840000000004</v>
      </c>
      <c r="H209" s="4">
        <v>9.2512010000000006E-3</v>
      </c>
      <c r="I209" s="4">
        <f t="shared" si="9"/>
        <v>9.251201</v>
      </c>
      <c r="J209" s="4"/>
    </row>
    <row r="210" spans="1:10" x14ac:dyDescent="0.25">
      <c r="A210" s="6">
        <f t="shared" si="8"/>
        <v>45292.023611111108</v>
      </c>
      <c r="B210" s="2">
        <v>45292</v>
      </c>
      <c r="C210" s="3">
        <v>2.361111111111111E-2</v>
      </c>
      <c r="D210">
        <v>2040</v>
      </c>
      <c r="E210" s="57">
        <v>567.58240000000001</v>
      </c>
      <c r="F210" s="61">
        <v>7.1533899999999999</v>
      </c>
      <c r="G210" s="61">
        <v>7.0297390000000002</v>
      </c>
      <c r="H210" s="4">
        <v>9.2512010000000006E-3</v>
      </c>
      <c r="I210" s="4">
        <f t="shared" si="9"/>
        <v>9.251201</v>
      </c>
      <c r="J210" s="4"/>
    </row>
    <row r="211" spans="1:10" x14ac:dyDescent="0.25">
      <c r="A211" s="6">
        <f t="shared" si="8"/>
        <v>45292.023726851854</v>
      </c>
      <c r="B211" s="2">
        <v>45292</v>
      </c>
      <c r="C211" s="3">
        <v>2.372685185185185E-2</v>
      </c>
      <c r="D211">
        <v>2050</v>
      </c>
      <c r="E211" s="57">
        <v>573.99789999999996</v>
      </c>
      <c r="F211" s="61">
        <v>7.2760220000000002</v>
      </c>
      <c r="G211" s="61">
        <v>7.1533920000000002</v>
      </c>
      <c r="H211" s="4">
        <v>9.2512010000000006E-3</v>
      </c>
      <c r="I211" s="4">
        <f t="shared" si="9"/>
        <v>9.251201</v>
      </c>
      <c r="J211" s="4"/>
    </row>
    <row r="212" spans="1:10" x14ac:dyDescent="0.25">
      <c r="A212" s="6">
        <f t="shared" si="8"/>
        <v>45292.023842592593</v>
      </c>
      <c r="B212" s="2">
        <v>45292</v>
      </c>
      <c r="C212" s="3">
        <v>2.3842592592592596E-2</v>
      </c>
      <c r="D212">
        <v>2060</v>
      </c>
      <c r="E212" s="57">
        <v>580.35919999999999</v>
      </c>
      <c r="F212" s="61">
        <v>7.3976189999999997</v>
      </c>
      <c r="G212" s="61">
        <v>7.2760230000000004</v>
      </c>
      <c r="H212" s="4">
        <v>9.2512010000000006E-3</v>
      </c>
      <c r="I212" s="4">
        <f t="shared" si="9"/>
        <v>9.251201</v>
      </c>
      <c r="J212" s="4"/>
    </row>
    <row r="213" spans="1:10" x14ac:dyDescent="0.25">
      <c r="A213" s="6">
        <f t="shared" si="8"/>
        <v>45292.023958333331</v>
      </c>
      <c r="B213" s="2">
        <v>45292</v>
      </c>
      <c r="C213" s="3">
        <v>2.3958333333333331E-2</v>
      </c>
      <c r="D213">
        <v>2070</v>
      </c>
      <c r="E213" s="57">
        <v>586.66549999999995</v>
      </c>
      <c r="F213" s="61">
        <v>7.5181649999999998</v>
      </c>
      <c r="G213" s="61">
        <v>7.3976199999999999</v>
      </c>
      <c r="H213" s="4">
        <v>9.2512010000000006E-3</v>
      </c>
      <c r="I213" s="4">
        <f t="shared" si="9"/>
        <v>9.251201</v>
      </c>
      <c r="J213" s="4"/>
    </row>
    <row r="214" spans="1:10" x14ac:dyDescent="0.25">
      <c r="A214" s="6">
        <f t="shared" si="8"/>
        <v>45292.024074074077</v>
      </c>
      <c r="B214" s="2">
        <v>45292</v>
      </c>
      <c r="C214" s="3">
        <v>2.4074074074074071E-2</v>
      </c>
      <c r="D214">
        <v>2080</v>
      </c>
      <c r="E214" s="57">
        <v>592.91610000000003</v>
      </c>
      <c r="F214" s="61">
        <v>7.637645</v>
      </c>
      <c r="G214" s="61">
        <v>7.5181659999999999</v>
      </c>
      <c r="H214" s="4">
        <v>9.2512010000000006E-3</v>
      </c>
      <c r="I214" s="4">
        <f t="shared" si="9"/>
        <v>9.251201</v>
      </c>
      <c r="J214" s="4"/>
    </row>
    <row r="215" spans="1:10" x14ac:dyDescent="0.25">
      <c r="A215" s="6">
        <f t="shared" si="8"/>
        <v>45292.024189814816</v>
      </c>
      <c r="B215" s="2">
        <v>45292</v>
      </c>
      <c r="C215" s="3">
        <v>2.4189814814814817E-2</v>
      </c>
      <c r="D215">
        <v>2090</v>
      </c>
      <c r="E215" s="57">
        <v>599.11040000000003</v>
      </c>
      <c r="F215" s="61">
        <v>7.7560479999999998</v>
      </c>
      <c r="G215" s="61">
        <v>7.6376460000000002</v>
      </c>
      <c r="H215" s="4">
        <v>9.2512010000000006E-3</v>
      </c>
      <c r="I215" s="4">
        <f t="shared" si="9"/>
        <v>9.251201</v>
      </c>
      <c r="J215" s="4"/>
    </row>
    <row r="216" spans="1:10" x14ac:dyDescent="0.25">
      <c r="A216" s="6">
        <f t="shared" si="8"/>
        <v>45292.024305555555</v>
      </c>
      <c r="B216" s="2">
        <v>45292</v>
      </c>
      <c r="C216" s="3">
        <v>2.4305555555555556E-2</v>
      </c>
      <c r="D216">
        <v>2100</v>
      </c>
      <c r="E216" s="57">
        <v>605.24770000000001</v>
      </c>
      <c r="F216" s="61">
        <v>7.8733630000000003</v>
      </c>
      <c r="G216" s="61">
        <v>7.7560500000000001</v>
      </c>
      <c r="H216" s="4">
        <v>9.2512010000000006E-3</v>
      </c>
      <c r="I216" s="4">
        <f t="shared" si="9"/>
        <v>9.251201</v>
      </c>
      <c r="J216" s="4"/>
    </row>
    <row r="217" spans="1:10" x14ac:dyDescent="0.25">
      <c r="A217" s="6">
        <f t="shared" si="8"/>
        <v>45292.024421296293</v>
      </c>
      <c r="B217" s="2">
        <v>45292</v>
      </c>
      <c r="C217" s="3">
        <v>2.4421296296296292E-2</v>
      </c>
      <c r="D217">
        <v>2110</v>
      </c>
      <c r="E217" s="57">
        <v>611.32730000000004</v>
      </c>
      <c r="F217" s="61">
        <v>7.989573</v>
      </c>
      <c r="G217" s="61">
        <v>7.8733630000000003</v>
      </c>
      <c r="H217" s="4">
        <v>9.2512010000000006E-3</v>
      </c>
      <c r="I217" s="4">
        <f t="shared" si="9"/>
        <v>9.251201</v>
      </c>
      <c r="J217" s="4"/>
    </row>
    <row r="218" spans="1:10" x14ac:dyDescent="0.25">
      <c r="A218" s="6">
        <f t="shared" si="8"/>
        <v>45292.024537037039</v>
      </c>
      <c r="B218" s="2">
        <v>45292</v>
      </c>
      <c r="C218" s="3">
        <v>2.4537037037037038E-2</v>
      </c>
      <c r="D218">
        <v>2120</v>
      </c>
      <c r="E218" s="57">
        <v>617.34860000000003</v>
      </c>
      <c r="F218" s="61">
        <v>8.1046709999999997</v>
      </c>
      <c r="G218" s="61">
        <v>7.9895750000000003</v>
      </c>
      <c r="H218" s="4">
        <v>9.2512010000000006E-3</v>
      </c>
      <c r="I218" s="4">
        <f t="shared" si="9"/>
        <v>9.251201</v>
      </c>
      <c r="J218" s="4"/>
    </row>
    <row r="219" spans="1:10" x14ac:dyDescent="0.25">
      <c r="A219" s="6">
        <f t="shared" si="8"/>
        <v>45292.024652777778</v>
      </c>
      <c r="B219" s="2">
        <v>45292</v>
      </c>
      <c r="C219" s="3">
        <v>2.4652777777777777E-2</v>
      </c>
      <c r="D219">
        <v>2130</v>
      </c>
      <c r="E219" s="57">
        <v>623.31119999999999</v>
      </c>
      <c r="F219" s="61">
        <v>8.2186470000000007</v>
      </c>
      <c r="G219" s="61">
        <v>8.1046720000000008</v>
      </c>
      <c r="H219" s="4">
        <v>9.2512010000000006E-3</v>
      </c>
      <c r="I219" s="4">
        <f t="shared" si="9"/>
        <v>9.251201</v>
      </c>
      <c r="J219" s="4"/>
    </row>
    <row r="220" spans="1:10" x14ac:dyDescent="0.25">
      <c r="A220" s="6">
        <f t="shared" si="8"/>
        <v>45292.024768518517</v>
      </c>
      <c r="B220" s="2">
        <v>45292</v>
      </c>
      <c r="C220" s="3">
        <v>2.476851851851852E-2</v>
      </c>
      <c r="D220">
        <v>2140</v>
      </c>
      <c r="E220" s="57">
        <v>629.21450000000004</v>
      </c>
      <c r="F220" s="61">
        <v>8.3314889999999995</v>
      </c>
      <c r="G220" s="61">
        <v>8.218648</v>
      </c>
      <c r="H220" s="4">
        <v>9.2512010000000006E-3</v>
      </c>
      <c r="I220" s="4">
        <f t="shared" si="9"/>
        <v>9.251201</v>
      </c>
      <c r="J220" s="4"/>
    </row>
    <row r="221" spans="1:10" x14ac:dyDescent="0.25">
      <c r="A221" s="6">
        <f t="shared" si="8"/>
        <v>45292.024884259263</v>
      </c>
      <c r="B221" s="2">
        <v>45292</v>
      </c>
      <c r="C221" s="3">
        <v>2.4884259259259259E-2</v>
      </c>
      <c r="D221">
        <v>2150</v>
      </c>
      <c r="E221" s="57">
        <v>635.05820000000006</v>
      </c>
      <c r="F221" s="61">
        <v>8.4431899999999995</v>
      </c>
      <c r="G221" s="61">
        <v>8.3314900000000005</v>
      </c>
      <c r="H221" s="4">
        <v>9.2512010000000006E-3</v>
      </c>
      <c r="I221" s="4">
        <f t="shared" si="9"/>
        <v>9.251201</v>
      </c>
      <c r="J221" s="4"/>
    </row>
    <row r="222" spans="1:10" x14ac:dyDescent="0.25">
      <c r="A222" s="6">
        <f t="shared" si="8"/>
        <v>45292.025000000001</v>
      </c>
      <c r="B222" s="2">
        <v>45292</v>
      </c>
      <c r="C222" s="3">
        <v>2.4999999999999998E-2</v>
      </c>
      <c r="D222">
        <v>2160</v>
      </c>
      <c r="E222" s="57">
        <v>640.84159999999997</v>
      </c>
      <c r="F222" s="61">
        <v>8.5537399999999995</v>
      </c>
      <c r="G222" s="61">
        <v>8.4431919999999998</v>
      </c>
      <c r="H222" s="4">
        <v>9.2512010000000006E-3</v>
      </c>
      <c r="I222" s="4">
        <f t="shared" si="9"/>
        <v>9.251201</v>
      </c>
      <c r="J222" s="4"/>
    </row>
    <row r="223" spans="1:10" x14ac:dyDescent="0.25">
      <c r="A223" s="6">
        <f t="shared" si="8"/>
        <v>45292.02511574074</v>
      </c>
      <c r="B223" s="2">
        <v>45292</v>
      </c>
      <c r="C223" s="3">
        <v>2.5115740740740741E-2</v>
      </c>
      <c r="D223">
        <v>2170</v>
      </c>
      <c r="E223" s="57">
        <v>646.56449999999995</v>
      </c>
      <c r="F223" s="61">
        <v>8.6631330000000002</v>
      </c>
      <c r="G223" s="61">
        <v>8.5537410000000005</v>
      </c>
      <c r="H223" s="4">
        <v>9.2512010000000006E-3</v>
      </c>
      <c r="I223" s="4">
        <f t="shared" si="9"/>
        <v>9.251201</v>
      </c>
      <c r="J223" s="4"/>
    </row>
    <row r="224" spans="1:10" x14ac:dyDescent="0.25">
      <c r="A224" s="6">
        <f t="shared" si="8"/>
        <v>45292.025231481479</v>
      </c>
      <c r="B224" s="2">
        <v>45292</v>
      </c>
      <c r="C224" s="3">
        <v>2.5231481481481483E-2</v>
      </c>
      <c r="D224">
        <v>2180</v>
      </c>
      <c r="E224" s="57">
        <v>652.22630000000004</v>
      </c>
      <c r="F224" s="61">
        <v>8.7713590000000003</v>
      </c>
      <c r="G224" s="61">
        <v>8.6631339999999994</v>
      </c>
      <c r="H224" s="4">
        <v>9.2512010000000006E-3</v>
      </c>
      <c r="I224" s="4">
        <f t="shared" si="9"/>
        <v>9.251201</v>
      </c>
      <c r="J224" s="4"/>
    </row>
    <row r="225" spans="1:10" x14ac:dyDescent="0.25">
      <c r="A225" s="6">
        <f t="shared" si="8"/>
        <v>45292.025347222225</v>
      </c>
      <c r="B225" s="2">
        <v>45292</v>
      </c>
      <c r="C225" s="3">
        <v>2.5347222222222219E-2</v>
      </c>
      <c r="D225">
        <v>2190</v>
      </c>
      <c r="E225" s="57">
        <v>657.82709999999997</v>
      </c>
      <c r="F225" s="61">
        <v>8.8784179999999999</v>
      </c>
      <c r="G225" s="61">
        <v>8.7713610000000006</v>
      </c>
      <c r="H225" s="4">
        <v>9.2512010000000006E-3</v>
      </c>
      <c r="I225" s="4">
        <f t="shared" si="9"/>
        <v>9.251201</v>
      </c>
      <c r="J225" s="4"/>
    </row>
    <row r="226" spans="1:10" x14ac:dyDescent="0.25">
      <c r="A226" s="6">
        <f t="shared" si="8"/>
        <v>45292.025462962964</v>
      </c>
      <c r="B226" s="2">
        <v>45292</v>
      </c>
      <c r="C226" s="3">
        <v>2.5462962962962962E-2</v>
      </c>
      <c r="D226">
        <v>2200</v>
      </c>
      <c r="E226" s="57">
        <v>663.36620000000005</v>
      </c>
      <c r="F226" s="61">
        <v>8.9842980000000008</v>
      </c>
      <c r="G226" s="61">
        <v>8.8784200000000002</v>
      </c>
      <c r="H226" s="4">
        <v>9.2512010000000006E-3</v>
      </c>
      <c r="I226" s="4">
        <f t="shared" si="9"/>
        <v>9.251201</v>
      </c>
      <c r="J226" s="4"/>
    </row>
    <row r="227" spans="1:10" x14ac:dyDescent="0.25">
      <c r="A227" s="6">
        <f t="shared" si="8"/>
        <v>45292.025578703702</v>
      </c>
      <c r="B227" s="2">
        <v>45292</v>
      </c>
      <c r="C227" s="3">
        <v>2.5578703703703704E-2</v>
      </c>
      <c r="D227">
        <v>2210</v>
      </c>
      <c r="E227" s="57">
        <v>668.84360000000004</v>
      </c>
      <c r="F227" s="61">
        <v>9.0889989999999994</v>
      </c>
      <c r="G227" s="61">
        <v>8.9842999999999993</v>
      </c>
      <c r="H227" s="4">
        <v>9.2512010000000006E-3</v>
      </c>
      <c r="I227" s="4">
        <f t="shared" si="9"/>
        <v>9.251201</v>
      </c>
      <c r="J227" s="4"/>
    </row>
    <row r="228" spans="1:10" x14ac:dyDescent="0.25">
      <c r="A228" s="6">
        <f t="shared" si="8"/>
        <v>45292.025694444441</v>
      </c>
      <c r="B228" s="2">
        <v>45292</v>
      </c>
      <c r="C228" s="3">
        <v>2.5694444444444447E-2</v>
      </c>
      <c r="D228">
        <v>2220</v>
      </c>
      <c r="E228" s="57">
        <v>674.25900000000001</v>
      </c>
      <c r="F228" s="61">
        <v>9.1925139999999992</v>
      </c>
      <c r="G228" s="61">
        <v>9.0890000000000004</v>
      </c>
      <c r="H228" s="4">
        <v>9.2512010000000006E-3</v>
      </c>
      <c r="I228" s="4">
        <f t="shared" si="9"/>
        <v>9.251201</v>
      </c>
      <c r="J228" s="4"/>
    </row>
    <row r="229" spans="1:10" x14ac:dyDescent="0.25">
      <c r="A229" s="6">
        <f t="shared" si="8"/>
        <v>45292.025810185187</v>
      </c>
      <c r="B229" s="2">
        <v>45292</v>
      </c>
      <c r="C229" s="3">
        <v>2.5810185185185183E-2</v>
      </c>
      <c r="D229">
        <v>2230</v>
      </c>
      <c r="E229" s="57">
        <v>679.6123</v>
      </c>
      <c r="F229" s="61">
        <v>9.2948419999999992</v>
      </c>
      <c r="G229" s="61">
        <v>9.1925159999999995</v>
      </c>
      <c r="H229" s="4">
        <v>9.2512010000000006E-3</v>
      </c>
      <c r="I229" s="4">
        <f t="shared" si="9"/>
        <v>9.251201</v>
      </c>
      <c r="J229" s="4"/>
    </row>
    <row r="230" spans="1:10" x14ac:dyDescent="0.25">
      <c r="A230" s="6">
        <f t="shared" si="8"/>
        <v>45292.025925925926</v>
      </c>
      <c r="B230" s="2">
        <v>45292</v>
      </c>
      <c r="C230" s="3">
        <v>2.5925925925925925E-2</v>
      </c>
      <c r="D230">
        <v>2240</v>
      </c>
      <c r="E230" s="57">
        <v>684.90319999999997</v>
      </c>
      <c r="F230" s="61">
        <v>9.3959779999999995</v>
      </c>
      <c r="G230" s="61">
        <v>9.2948439999999994</v>
      </c>
      <c r="H230" s="4">
        <v>9.2512010000000006E-3</v>
      </c>
      <c r="I230" s="4">
        <f t="shared" si="9"/>
        <v>9.251201</v>
      </c>
      <c r="J230" s="4"/>
    </row>
    <row r="231" spans="1:10" x14ac:dyDescent="0.25">
      <c r="A231" s="6">
        <f t="shared" si="8"/>
        <v>45292.026041666664</v>
      </c>
      <c r="B231" s="2">
        <v>45292</v>
      </c>
      <c r="C231" s="3">
        <v>2.6041666666666668E-2</v>
      </c>
      <c r="D231">
        <v>2250</v>
      </c>
      <c r="E231" s="57">
        <v>690.13170000000002</v>
      </c>
      <c r="F231" s="61">
        <v>9.4959199999999999</v>
      </c>
      <c r="G231" s="61">
        <v>9.3959790000000005</v>
      </c>
      <c r="H231" s="4">
        <v>9.2512010000000006E-3</v>
      </c>
      <c r="I231" s="4">
        <f t="shared" si="9"/>
        <v>9.251201</v>
      </c>
      <c r="J231" s="4"/>
    </row>
    <row r="232" spans="1:10" x14ac:dyDescent="0.25">
      <c r="A232" s="6">
        <f t="shared" si="8"/>
        <v>45292.02615740741</v>
      </c>
      <c r="B232" s="2">
        <v>45292</v>
      </c>
      <c r="C232" s="3">
        <v>2.6157407407407407E-2</v>
      </c>
      <c r="D232">
        <v>2260</v>
      </c>
      <c r="E232" s="57">
        <v>695.29750000000001</v>
      </c>
      <c r="F232" s="61">
        <v>9.5946660000000001</v>
      </c>
      <c r="G232" s="61">
        <v>9.4959220000000002</v>
      </c>
      <c r="H232" s="4">
        <v>9.2512010000000006E-3</v>
      </c>
      <c r="I232" s="4">
        <f t="shared" si="9"/>
        <v>9.251201</v>
      </c>
      <c r="J232" s="4"/>
    </row>
    <row r="233" spans="1:10" x14ac:dyDescent="0.25">
      <c r="A233" s="6">
        <f t="shared" si="8"/>
        <v>45292.026273148149</v>
      </c>
      <c r="B233" s="2">
        <v>45292</v>
      </c>
      <c r="C233" s="3">
        <v>2.6273148148148153E-2</v>
      </c>
      <c r="D233">
        <v>2270</v>
      </c>
      <c r="E233" s="57">
        <v>700.40089999999998</v>
      </c>
      <c r="F233" s="61">
        <v>9.6922160000000002</v>
      </c>
      <c r="G233" s="61">
        <v>9.5946669999999994</v>
      </c>
      <c r="H233" s="4">
        <v>9.2512010000000006E-3</v>
      </c>
      <c r="I233" s="4">
        <f t="shared" si="9"/>
        <v>9.251201</v>
      </c>
      <c r="J233" s="4"/>
    </row>
    <row r="234" spans="1:10" x14ac:dyDescent="0.25">
      <c r="A234" s="6">
        <f t="shared" si="8"/>
        <v>45292.026388888888</v>
      </c>
      <c r="B234" s="2">
        <v>45292</v>
      </c>
      <c r="C234" s="3">
        <v>2.6388888888888889E-2</v>
      </c>
      <c r="D234">
        <v>2280</v>
      </c>
      <c r="E234" s="57">
        <v>705.44159999999999</v>
      </c>
      <c r="F234" s="61">
        <v>9.7885679999999997</v>
      </c>
      <c r="G234" s="61">
        <v>9.6922180000000004</v>
      </c>
      <c r="H234" s="4">
        <v>9.2512010000000006E-3</v>
      </c>
      <c r="I234" s="4">
        <f t="shared" si="9"/>
        <v>9.251201</v>
      </c>
      <c r="J234" s="4"/>
    </row>
    <row r="235" spans="1:10" x14ac:dyDescent="0.25">
      <c r="A235" s="6">
        <f t="shared" si="8"/>
        <v>45292.026504629626</v>
      </c>
      <c r="B235" s="2">
        <v>45292</v>
      </c>
      <c r="C235" s="3">
        <v>2.6504629629629628E-2</v>
      </c>
      <c r="D235">
        <v>2290</v>
      </c>
      <c r="E235" s="57">
        <v>710.41959999999995</v>
      </c>
      <c r="F235" s="61">
        <v>9.8837240000000008</v>
      </c>
      <c r="G235" s="61">
        <v>9.78857</v>
      </c>
      <c r="H235" s="4">
        <v>9.2512010000000006E-3</v>
      </c>
      <c r="I235" s="4">
        <f t="shared" si="9"/>
        <v>9.251201</v>
      </c>
      <c r="J235" s="4"/>
    </row>
    <row r="236" spans="1:10" x14ac:dyDescent="0.25">
      <c r="A236" s="6">
        <f t="shared" si="8"/>
        <v>45292.026620370372</v>
      </c>
      <c r="B236" s="2">
        <v>45292</v>
      </c>
      <c r="C236" s="3">
        <v>2.6620370370370374E-2</v>
      </c>
      <c r="D236">
        <v>2300</v>
      </c>
      <c r="E236" s="57">
        <v>715.33510000000001</v>
      </c>
      <c r="F236" s="61">
        <v>9.977684</v>
      </c>
      <c r="G236" s="61">
        <v>9.8837259999999993</v>
      </c>
      <c r="H236" s="4">
        <v>9.2512010000000006E-3</v>
      </c>
      <c r="I236" s="4">
        <f t="shared" si="9"/>
        <v>9.251201</v>
      </c>
      <c r="J236" s="4"/>
    </row>
    <row r="237" spans="1:10" x14ac:dyDescent="0.25">
      <c r="A237" s="6">
        <f t="shared" si="8"/>
        <v>45292.026736111111</v>
      </c>
      <c r="B237" s="2">
        <v>45292</v>
      </c>
      <c r="C237" s="3">
        <v>2.6736111111111113E-2</v>
      </c>
      <c r="D237">
        <v>2310</v>
      </c>
      <c r="E237" s="57">
        <v>720.18799999999999</v>
      </c>
      <c r="F237" s="61">
        <v>10.070449999999999</v>
      </c>
      <c r="G237" s="61">
        <v>9.9776860000000003</v>
      </c>
      <c r="H237" s="4">
        <v>9.2512010000000006E-3</v>
      </c>
      <c r="I237" s="4">
        <f t="shared" si="9"/>
        <v>9.251201</v>
      </c>
      <c r="J237" s="4"/>
    </row>
    <row r="238" spans="1:10" x14ac:dyDescent="0.25">
      <c r="A238" s="6">
        <f t="shared" si="8"/>
        <v>45292.02685185185</v>
      </c>
      <c r="B238" s="2">
        <v>45292</v>
      </c>
      <c r="C238" s="3">
        <v>2.6851851851851849E-2</v>
      </c>
      <c r="D238">
        <v>2320</v>
      </c>
      <c r="E238" s="57">
        <v>724.97850000000005</v>
      </c>
      <c r="F238" s="61">
        <v>10.16202</v>
      </c>
      <c r="G238" s="61">
        <v>10.070449999999999</v>
      </c>
      <c r="H238" s="4">
        <v>9.2512010000000006E-3</v>
      </c>
      <c r="I238" s="4">
        <f t="shared" si="9"/>
        <v>9.251201</v>
      </c>
      <c r="J238" s="4"/>
    </row>
    <row r="239" spans="1:10" x14ac:dyDescent="0.25">
      <c r="A239" s="6">
        <f t="shared" si="8"/>
        <v>45292.026967592596</v>
      </c>
      <c r="B239" s="2">
        <v>45292</v>
      </c>
      <c r="C239" s="3">
        <v>2.6967592592592595E-2</v>
      </c>
      <c r="D239">
        <v>2330</v>
      </c>
      <c r="E239" s="57">
        <v>729.70659999999998</v>
      </c>
      <c r="F239" s="61">
        <v>10.25239</v>
      </c>
      <c r="G239" s="61">
        <v>10.16202</v>
      </c>
      <c r="H239" s="4">
        <v>9.2512010000000006E-3</v>
      </c>
      <c r="I239" s="4">
        <f t="shared" si="9"/>
        <v>9.251201</v>
      </c>
      <c r="J239" s="4"/>
    </row>
    <row r="240" spans="1:10" x14ac:dyDescent="0.25">
      <c r="A240" s="6">
        <f t="shared" si="8"/>
        <v>45292.027083333334</v>
      </c>
      <c r="B240" s="2">
        <v>45292</v>
      </c>
      <c r="C240" s="3">
        <v>2.7083333333333334E-2</v>
      </c>
      <c r="D240">
        <v>2340</v>
      </c>
      <c r="E240" s="57">
        <v>734.37249999999995</v>
      </c>
      <c r="F240" s="61">
        <v>10.34158</v>
      </c>
      <c r="G240" s="61">
        <v>10.2524</v>
      </c>
      <c r="H240" s="4">
        <v>9.2512010000000006E-3</v>
      </c>
      <c r="I240" s="4">
        <f t="shared" si="9"/>
        <v>9.251201</v>
      </c>
      <c r="J240" s="4"/>
    </row>
    <row r="241" spans="1:10" x14ac:dyDescent="0.25">
      <c r="A241" s="6">
        <f t="shared" si="8"/>
        <v>45292.027199074073</v>
      </c>
      <c r="B241" s="2">
        <v>45292</v>
      </c>
      <c r="C241" s="3">
        <v>2.7199074074074073E-2</v>
      </c>
      <c r="D241">
        <v>2350</v>
      </c>
      <c r="E241" s="57">
        <v>738.97640000000001</v>
      </c>
      <c r="F241" s="61">
        <v>10.429589999999999</v>
      </c>
      <c r="G241" s="61">
        <v>10.34159</v>
      </c>
      <c r="H241" s="4">
        <v>9.2512010000000006E-3</v>
      </c>
      <c r="I241" s="4">
        <f t="shared" si="9"/>
        <v>9.251201</v>
      </c>
      <c r="J241" s="4"/>
    </row>
    <row r="242" spans="1:10" x14ac:dyDescent="0.25">
      <c r="A242" s="6">
        <f t="shared" si="8"/>
        <v>45292.027314814812</v>
      </c>
      <c r="B242" s="2">
        <v>45292</v>
      </c>
      <c r="C242" s="3">
        <v>2.7314814814814816E-2</v>
      </c>
      <c r="D242">
        <v>2360</v>
      </c>
      <c r="E242" s="57">
        <v>743.51850000000002</v>
      </c>
      <c r="F242" s="61">
        <v>10.51641</v>
      </c>
      <c r="G242" s="61">
        <v>10.42939</v>
      </c>
      <c r="H242" s="4">
        <v>9.2512010000000006E-3</v>
      </c>
      <c r="I242" s="4">
        <f t="shared" si="9"/>
        <v>9.251201</v>
      </c>
      <c r="J242" s="4"/>
    </row>
    <row r="243" spans="1:10" x14ac:dyDescent="0.25">
      <c r="A243" s="6">
        <f t="shared" si="8"/>
        <v>45292.027430555558</v>
      </c>
      <c r="B243" s="2">
        <v>45292</v>
      </c>
      <c r="C243" s="3">
        <v>2.7430555555555555E-2</v>
      </c>
      <c r="D243">
        <v>2370</v>
      </c>
      <c r="E243" s="57">
        <v>747.99890000000005</v>
      </c>
      <c r="F243" s="61">
        <v>10.60205</v>
      </c>
      <c r="G243" s="61">
        <v>10.516220000000001</v>
      </c>
      <c r="H243" s="4">
        <v>9.2512010000000006E-3</v>
      </c>
      <c r="I243" s="4">
        <f t="shared" si="9"/>
        <v>9.251201</v>
      </c>
      <c r="J243" s="4"/>
    </row>
    <row r="244" spans="1:10" x14ac:dyDescent="0.25">
      <c r="A244" s="6">
        <f t="shared" si="8"/>
        <v>45292.027546296296</v>
      </c>
      <c r="B244" s="2">
        <v>45292</v>
      </c>
      <c r="C244" s="3">
        <v>2.7546296296296294E-2</v>
      </c>
      <c r="D244">
        <v>2380</v>
      </c>
      <c r="E244" s="57">
        <v>752.41800000000001</v>
      </c>
      <c r="F244" s="61">
        <v>10.68652</v>
      </c>
      <c r="G244" s="61">
        <v>10.60187</v>
      </c>
      <c r="H244" s="4">
        <v>9.2512010000000006E-3</v>
      </c>
      <c r="I244" s="4">
        <f t="shared" si="9"/>
        <v>9.251201</v>
      </c>
      <c r="J244" s="4"/>
    </row>
    <row r="245" spans="1:10" x14ac:dyDescent="0.25">
      <c r="A245" s="6">
        <f t="shared" si="8"/>
        <v>45292.027662037035</v>
      </c>
      <c r="B245" s="2">
        <v>45292</v>
      </c>
      <c r="C245" s="3">
        <v>2.7662037037037041E-2</v>
      </c>
      <c r="D245">
        <v>2390</v>
      </c>
      <c r="E245" s="57">
        <v>756.7758</v>
      </c>
      <c r="F245" s="61">
        <v>10.769819999999999</v>
      </c>
      <c r="G245" s="61">
        <v>10.68634</v>
      </c>
      <c r="H245" s="4">
        <v>9.2512010000000006E-3</v>
      </c>
      <c r="I245" s="4">
        <f t="shared" si="9"/>
        <v>9.251201</v>
      </c>
      <c r="J245" s="4"/>
    </row>
    <row r="246" spans="1:10" x14ac:dyDescent="0.25">
      <c r="A246" s="6">
        <f t="shared" si="8"/>
        <v>45292.027777777781</v>
      </c>
      <c r="B246" s="2">
        <v>45292</v>
      </c>
      <c r="C246" s="3">
        <v>2.7777777777777776E-2</v>
      </c>
      <c r="D246">
        <v>2400</v>
      </c>
      <c r="E246" s="57">
        <v>761.07280000000003</v>
      </c>
      <c r="F246" s="61">
        <v>10.85196</v>
      </c>
      <c r="G246" s="61">
        <v>10.76965</v>
      </c>
      <c r="H246" s="4">
        <v>9.2512010000000006E-3</v>
      </c>
      <c r="I246" s="4">
        <f t="shared" si="9"/>
        <v>9.251201</v>
      </c>
      <c r="J246" s="4"/>
    </row>
    <row r="247" spans="1:10" x14ac:dyDescent="0.25">
      <c r="A247" s="6">
        <f t="shared" si="8"/>
        <v>45292.02789351852</v>
      </c>
      <c r="B247" s="2">
        <v>45292</v>
      </c>
      <c r="C247" s="3">
        <v>2.7893518518518515E-2</v>
      </c>
      <c r="D247">
        <v>2410</v>
      </c>
      <c r="E247" s="57">
        <v>765.30909999999994</v>
      </c>
      <c r="F247" s="61">
        <v>10.93294</v>
      </c>
      <c r="G247" s="61">
        <v>10.851789999999999</v>
      </c>
      <c r="H247" s="4">
        <v>9.2512010000000006E-3</v>
      </c>
      <c r="I247" s="4">
        <f t="shared" si="9"/>
        <v>9.251201</v>
      </c>
      <c r="J247" s="4"/>
    </row>
    <row r="248" spans="1:10" x14ac:dyDescent="0.25">
      <c r="A248" s="6">
        <f t="shared" si="8"/>
        <v>45292.028009259258</v>
      </c>
      <c r="B248" s="2">
        <v>45292</v>
      </c>
      <c r="C248" s="3">
        <v>2.8009259259259262E-2</v>
      </c>
      <c r="D248">
        <v>2420</v>
      </c>
      <c r="E248" s="57">
        <v>769.48530000000005</v>
      </c>
      <c r="F248" s="61">
        <v>11.01276</v>
      </c>
      <c r="G248" s="61">
        <v>10.932779999999999</v>
      </c>
      <c r="H248" s="4">
        <v>9.2512010000000006E-3</v>
      </c>
      <c r="I248" s="4">
        <f t="shared" si="9"/>
        <v>9.251201</v>
      </c>
      <c r="J248" s="4"/>
    </row>
    <row r="249" spans="1:10" x14ac:dyDescent="0.25">
      <c r="A249" s="6">
        <f t="shared" si="8"/>
        <v>45292.028124999997</v>
      </c>
      <c r="B249" s="2">
        <v>45292</v>
      </c>
      <c r="C249" s="3">
        <v>2.8125000000000001E-2</v>
      </c>
      <c r="D249">
        <v>2430</v>
      </c>
      <c r="E249" s="57">
        <v>773.60140000000001</v>
      </c>
      <c r="F249" s="61">
        <v>11.09144</v>
      </c>
      <c r="G249" s="61">
        <v>11.01261</v>
      </c>
      <c r="H249" s="4">
        <v>9.2512010000000006E-3</v>
      </c>
      <c r="I249" s="4">
        <f t="shared" si="9"/>
        <v>9.251201</v>
      </c>
      <c r="J249" s="4"/>
    </row>
    <row r="250" spans="1:10" x14ac:dyDescent="0.25">
      <c r="A250" s="6">
        <f t="shared" si="8"/>
        <v>45292.028240740743</v>
      </c>
      <c r="B250" s="2">
        <v>45292</v>
      </c>
      <c r="C250" s="3">
        <v>2.8240740740740736E-2</v>
      </c>
      <c r="D250">
        <v>2440</v>
      </c>
      <c r="E250" s="57">
        <v>777.65790000000004</v>
      </c>
      <c r="F250" s="61">
        <v>11.168979999999999</v>
      </c>
      <c r="G250" s="61">
        <v>11.091290000000001</v>
      </c>
      <c r="H250" s="4">
        <v>9.2512010000000006E-3</v>
      </c>
      <c r="I250" s="4">
        <f t="shared" si="9"/>
        <v>9.251201</v>
      </c>
      <c r="J250" s="4"/>
    </row>
    <row r="251" spans="1:10" x14ac:dyDescent="0.25">
      <c r="A251" s="6">
        <f t="shared" si="8"/>
        <v>45292.028356481482</v>
      </c>
      <c r="B251" s="2">
        <v>45292</v>
      </c>
      <c r="C251" s="3">
        <v>2.8356481481481483E-2</v>
      </c>
      <c r="D251">
        <v>2450</v>
      </c>
      <c r="E251" s="57">
        <v>781.65520000000004</v>
      </c>
      <c r="F251" s="61">
        <v>11.24539</v>
      </c>
      <c r="G251" s="61">
        <v>11.168839999999999</v>
      </c>
      <c r="H251" s="4">
        <v>9.2512010000000006E-3</v>
      </c>
      <c r="I251" s="4">
        <f t="shared" si="9"/>
        <v>9.251201</v>
      </c>
      <c r="J251" s="4"/>
    </row>
    <row r="252" spans="1:10" x14ac:dyDescent="0.25">
      <c r="A252" s="6">
        <f t="shared" si="8"/>
        <v>45292.02847222222</v>
      </c>
      <c r="B252" s="2">
        <v>45292</v>
      </c>
      <c r="C252" s="3">
        <v>2.8472222222222222E-2</v>
      </c>
      <c r="D252">
        <v>2460</v>
      </c>
      <c r="E252" s="57">
        <v>785.59349999999995</v>
      </c>
      <c r="F252" s="61">
        <v>11.32067</v>
      </c>
      <c r="G252" s="61">
        <v>11.24525</v>
      </c>
      <c r="H252" s="4">
        <v>9.2512010000000006E-3</v>
      </c>
      <c r="I252" s="4">
        <f t="shared" si="9"/>
        <v>9.251201</v>
      </c>
      <c r="J252" s="4"/>
    </row>
    <row r="253" spans="1:10" x14ac:dyDescent="0.25">
      <c r="A253" s="6">
        <f t="shared" si="8"/>
        <v>45292.028587962966</v>
      </c>
      <c r="B253" s="2">
        <v>45292</v>
      </c>
      <c r="C253" s="3">
        <v>2.8587962962962964E-2</v>
      </c>
      <c r="D253">
        <v>2470</v>
      </c>
      <c r="E253" s="57">
        <v>789.47349999999994</v>
      </c>
      <c r="F253" s="61">
        <v>11.39484</v>
      </c>
      <c r="G253" s="61">
        <v>11.320539999999999</v>
      </c>
      <c r="H253" s="4">
        <v>9.2512010000000006E-3</v>
      </c>
      <c r="I253" s="4">
        <f t="shared" si="9"/>
        <v>9.251201</v>
      </c>
      <c r="J253" s="4"/>
    </row>
    <row r="254" spans="1:10" x14ac:dyDescent="0.25">
      <c r="A254" s="6">
        <f t="shared" si="8"/>
        <v>45292.028703703705</v>
      </c>
      <c r="B254" s="2">
        <v>45292</v>
      </c>
      <c r="C254" s="3">
        <v>2.8703703703703703E-2</v>
      </c>
      <c r="D254">
        <v>2480</v>
      </c>
      <c r="E254" s="57">
        <v>793.29539999999997</v>
      </c>
      <c r="F254" s="61">
        <v>11.467890000000001</v>
      </c>
      <c r="G254" s="61">
        <v>11.39471</v>
      </c>
      <c r="H254" s="4">
        <v>9.2512010000000006E-3</v>
      </c>
      <c r="I254" s="4">
        <f t="shared" si="9"/>
        <v>9.251201</v>
      </c>
      <c r="J254" s="4"/>
    </row>
    <row r="255" spans="1:10" x14ac:dyDescent="0.25">
      <c r="A255" s="6">
        <f t="shared" si="8"/>
        <v>45292.028819444444</v>
      </c>
      <c r="B255" s="2">
        <v>45292</v>
      </c>
      <c r="C255" s="3">
        <v>2.8819444444444443E-2</v>
      </c>
      <c r="D255">
        <v>2490</v>
      </c>
      <c r="E255" s="57">
        <v>797.05960000000005</v>
      </c>
      <c r="F255" s="61">
        <v>11.539849999999999</v>
      </c>
      <c r="G255" s="61">
        <v>11.46777</v>
      </c>
      <c r="H255" s="4">
        <v>9.2512010000000006E-3</v>
      </c>
      <c r="I255" s="4">
        <f t="shared" si="9"/>
        <v>9.251201</v>
      </c>
      <c r="J255" s="4"/>
    </row>
    <row r="256" spans="1:10" x14ac:dyDescent="0.25">
      <c r="A256" s="6">
        <f t="shared" si="8"/>
        <v>45292.028935185182</v>
      </c>
      <c r="B256" s="2">
        <v>45292</v>
      </c>
      <c r="C256" s="3">
        <v>2.8935185185185185E-2</v>
      </c>
      <c r="D256">
        <v>2500</v>
      </c>
      <c r="E256" s="57">
        <v>800.76679999999999</v>
      </c>
      <c r="F256" s="61">
        <v>11.610709999999999</v>
      </c>
      <c r="G256" s="61">
        <v>11.53973</v>
      </c>
      <c r="H256" s="4">
        <v>9.2512010000000006E-3</v>
      </c>
      <c r="I256" s="4">
        <f t="shared" si="9"/>
        <v>9.251201</v>
      </c>
      <c r="J256" s="4"/>
    </row>
    <row r="257" spans="1:10" x14ac:dyDescent="0.25">
      <c r="A257" s="6">
        <f t="shared" si="8"/>
        <v>45292.029050925928</v>
      </c>
      <c r="B257" s="2">
        <v>45292</v>
      </c>
      <c r="C257" s="3">
        <v>2.9050925925925928E-2</v>
      </c>
      <c r="D257">
        <v>2510</v>
      </c>
      <c r="E257" s="57">
        <v>804.41719999999998</v>
      </c>
      <c r="F257" s="61">
        <v>11.680490000000001</v>
      </c>
      <c r="G257" s="61">
        <v>11.6106</v>
      </c>
      <c r="H257" s="4">
        <v>9.2512010000000006E-3</v>
      </c>
      <c r="I257" s="4">
        <f t="shared" si="9"/>
        <v>9.251201</v>
      </c>
      <c r="J257" s="4"/>
    </row>
    <row r="258" spans="1:10" x14ac:dyDescent="0.25">
      <c r="A258" s="6">
        <f t="shared" si="8"/>
        <v>45292.029166666667</v>
      </c>
      <c r="B258" s="2">
        <v>45292</v>
      </c>
      <c r="C258" s="3">
        <v>2.9166666666666664E-2</v>
      </c>
      <c r="D258">
        <v>2520</v>
      </c>
      <c r="E258" s="57">
        <v>808.01130000000001</v>
      </c>
      <c r="F258" s="61">
        <v>11.74919</v>
      </c>
      <c r="G258" s="61">
        <v>11.68038</v>
      </c>
      <c r="H258" s="4">
        <v>9.2512010000000006E-3</v>
      </c>
      <c r="I258" s="4">
        <f t="shared" si="9"/>
        <v>9.251201</v>
      </c>
      <c r="J258" s="4"/>
    </row>
    <row r="259" spans="1:10" x14ac:dyDescent="0.25">
      <c r="A259" s="6">
        <f t="shared" si="8"/>
        <v>45292.029282407406</v>
      </c>
      <c r="B259" s="2">
        <v>45292</v>
      </c>
      <c r="C259" s="3">
        <v>2.9282407407407406E-2</v>
      </c>
      <c r="D259">
        <v>2530</v>
      </c>
      <c r="E259" s="57">
        <v>811.54970000000003</v>
      </c>
      <c r="F259" s="61">
        <v>11.81683</v>
      </c>
      <c r="G259" s="61">
        <v>11.749079999999999</v>
      </c>
      <c r="H259" s="4">
        <v>9.2512010000000006E-3</v>
      </c>
      <c r="I259" s="4">
        <f t="shared" si="9"/>
        <v>9.251201</v>
      </c>
      <c r="J259" s="4"/>
    </row>
    <row r="260" spans="1:10" x14ac:dyDescent="0.25">
      <c r="A260" s="6">
        <f t="shared" si="8"/>
        <v>45292.029398148145</v>
      </c>
      <c r="B260" s="2">
        <v>45292</v>
      </c>
      <c r="C260" s="3">
        <v>2.9398148148148149E-2</v>
      </c>
      <c r="D260">
        <v>2540</v>
      </c>
      <c r="E260" s="57">
        <v>815.03269999999998</v>
      </c>
      <c r="F260" s="61">
        <v>11.8834</v>
      </c>
      <c r="G260" s="61">
        <v>11.81672</v>
      </c>
      <c r="H260" s="4">
        <v>9.2512010000000006E-3</v>
      </c>
      <c r="I260" s="4">
        <f t="shared" si="9"/>
        <v>9.251201</v>
      </c>
      <c r="J260" s="4"/>
    </row>
    <row r="261" spans="1:10" x14ac:dyDescent="0.25">
      <c r="A261" s="6">
        <f t="shared" si="8"/>
        <v>45292.029513888891</v>
      </c>
      <c r="B261" s="2">
        <v>45292</v>
      </c>
      <c r="C261" s="3">
        <v>2.9513888888888892E-2</v>
      </c>
      <c r="D261">
        <v>2550</v>
      </c>
      <c r="E261" s="57">
        <v>818.46109999999999</v>
      </c>
      <c r="F261" s="61">
        <v>11.94894</v>
      </c>
      <c r="G261" s="61">
        <v>11.8833</v>
      </c>
      <c r="H261" s="4">
        <v>9.2512010000000006E-3</v>
      </c>
      <c r="I261" s="4">
        <f t="shared" si="9"/>
        <v>9.251201</v>
      </c>
      <c r="J261" s="4"/>
    </row>
    <row r="262" spans="1:10" x14ac:dyDescent="0.25">
      <c r="A262" s="6">
        <f t="shared" ref="A262:A325" si="10">DATEVALUE(TEXT($A$1,"MM/DD/YYYY"))+C262</f>
        <v>45292.029629629629</v>
      </c>
      <c r="B262" s="2">
        <v>45292</v>
      </c>
      <c r="C262" s="3">
        <v>2.9629629629629627E-2</v>
      </c>
      <c r="D262">
        <v>2560</v>
      </c>
      <c r="E262" s="57">
        <v>821.83510000000001</v>
      </c>
      <c r="F262" s="61">
        <v>12.01343</v>
      </c>
      <c r="G262" s="61">
        <v>11.948840000000001</v>
      </c>
      <c r="H262" s="4">
        <v>9.2512010000000006E-3</v>
      </c>
      <c r="I262" s="4">
        <f t="shared" si="9"/>
        <v>9.251201</v>
      </c>
      <c r="J262" s="4"/>
    </row>
    <row r="263" spans="1:10" x14ac:dyDescent="0.25">
      <c r="A263" s="6">
        <f t="shared" si="10"/>
        <v>45292.029745370368</v>
      </c>
      <c r="B263" s="2">
        <v>45292</v>
      </c>
      <c r="C263" s="3">
        <v>2.974537037037037E-2</v>
      </c>
      <c r="D263">
        <v>2570</v>
      </c>
      <c r="E263" s="57">
        <v>825.15530000000001</v>
      </c>
      <c r="F263" s="61">
        <v>12.0769</v>
      </c>
      <c r="G263" s="61">
        <v>12.013339999999999</v>
      </c>
      <c r="H263" s="4">
        <v>9.2512010000000006E-3</v>
      </c>
      <c r="I263" s="4">
        <f t="shared" ref="I263:I326" si="11">H263*1000</f>
        <v>9.251201</v>
      </c>
      <c r="J263" s="4"/>
    </row>
    <row r="264" spans="1:10" x14ac:dyDescent="0.25">
      <c r="A264" s="6">
        <f t="shared" si="10"/>
        <v>45292.029861111114</v>
      </c>
      <c r="B264" s="2">
        <v>45292</v>
      </c>
      <c r="C264" s="3">
        <v>2.9861111111111113E-2</v>
      </c>
      <c r="D264">
        <v>2580</v>
      </c>
      <c r="E264" s="57">
        <v>828.42229999999995</v>
      </c>
      <c r="F264" s="61">
        <v>12.13935</v>
      </c>
      <c r="G264" s="61">
        <v>12.07681</v>
      </c>
      <c r="H264" s="4">
        <v>9.2512010000000006E-3</v>
      </c>
      <c r="I264" s="4">
        <f t="shared" si="11"/>
        <v>9.251201</v>
      </c>
      <c r="J264" s="4"/>
    </row>
    <row r="265" spans="1:10" x14ac:dyDescent="0.25">
      <c r="A265" s="6">
        <f t="shared" si="10"/>
        <v>45292.029976851853</v>
      </c>
      <c r="B265" s="2">
        <v>45292</v>
      </c>
      <c r="C265" s="3">
        <v>2.9976851851851852E-2</v>
      </c>
      <c r="D265">
        <v>2590</v>
      </c>
      <c r="E265" s="57">
        <v>831.63670000000002</v>
      </c>
      <c r="F265" s="61">
        <v>12.20079</v>
      </c>
      <c r="G265" s="61">
        <v>12.13926</v>
      </c>
      <c r="H265" s="4">
        <v>9.2512010000000006E-3</v>
      </c>
      <c r="I265" s="4">
        <f t="shared" si="11"/>
        <v>9.251201</v>
      </c>
      <c r="J265" s="4"/>
    </row>
    <row r="266" spans="1:10" x14ac:dyDescent="0.25">
      <c r="A266" s="6">
        <f t="shared" si="10"/>
        <v>45292.030092592591</v>
      </c>
      <c r="B266" s="2">
        <v>45292</v>
      </c>
      <c r="C266" s="3">
        <v>3.0092592592592591E-2</v>
      </c>
      <c r="D266">
        <v>2600</v>
      </c>
      <c r="E266" s="57">
        <v>834.79880000000003</v>
      </c>
      <c r="F266" s="61">
        <v>12.261229999999999</v>
      </c>
      <c r="G266" s="61">
        <v>12.200710000000001</v>
      </c>
      <c r="H266" s="4">
        <v>9.2512010000000006E-3</v>
      </c>
      <c r="I266" s="4">
        <f t="shared" si="11"/>
        <v>9.251201</v>
      </c>
      <c r="J266" s="4"/>
    </row>
    <row r="267" spans="1:10" x14ac:dyDescent="0.25">
      <c r="A267" s="6">
        <f t="shared" si="10"/>
        <v>45292.03020833333</v>
      </c>
      <c r="B267" s="2">
        <v>45292</v>
      </c>
      <c r="C267" s="3">
        <v>3.0208333333333334E-2</v>
      </c>
      <c r="D267">
        <v>2610</v>
      </c>
      <c r="E267" s="57">
        <v>837.90920000000006</v>
      </c>
      <c r="F267" s="61">
        <v>12.320690000000001</v>
      </c>
      <c r="G267" s="61">
        <v>12.261150000000001</v>
      </c>
      <c r="H267" s="4">
        <v>9.2512010000000006E-3</v>
      </c>
      <c r="I267" s="4">
        <f t="shared" si="11"/>
        <v>9.251201</v>
      </c>
      <c r="J267" s="4"/>
    </row>
    <row r="268" spans="1:10" x14ac:dyDescent="0.25">
      <c r="A268" s="6">
        <f t="shared" si="10"/>
        <v>45292.030324074076</v>
      </c>
      <c r="B268" s="2">
        <v>45292</v>
      </c>
      <c r="C268" s="3">
        <v>3.0324074074074073E-2</v>
      </c>
      <c r="D268">
        <v>2620</v>
      </c>
      <c r="E268" s="57">
        <v>840.96870000000001</v>
      </c>
      <c r="F268" s="61">
        <v>12.37917</v>
      </c>
      <c r="G268" s="61">
        <v>12.32061</v>
      </c>
      <c r="H268" s="4">
        <v>9.2512010000000006E-3</v>
      </c>
      <c r="I268" s="4">
        <f t="shared" si="11"/>
        <v>9.251201</v>
      </c>
      <c r="J268" s="4"/>
    </row>
    <row r="269" spans="1:10" x14ac:dyDescent="0.25">
      <c r="A269" s="6">
        <f t="shared" si="10"/>
        <v>45292.030439814815</v>
      </c>
      <c r="B269" s="2">
        <v>45292</v>
      </c>
      <c r="C269" s="3">
        <v>3.0439814814814819E-2</v>
      </c>
      <c r="D269">
        <v>2630</v>
      </c>
      <c r="E269" s="57">
        <v>843.97770000000003</v>
      </c>
      <c r="F269" s="61">
        <v>12.43669</v>
      </c>
      <c r="G269" s="61">
        <v>12.379099999999999</v>
      </c>
      <c r="H269" s="4">
        <v>9.2512010000000006E-3</v>
      </c>
      <c r="I269" s="4">
        <f t="shared" si="11"/>
        <v>9.251201</v>
      </c>
      <c r="J269" s="4"/>
    </row>
    <row r="270" spans="1:10" x14ac:dyDescent="0.25">
      <c r="A270" s="6">
        <f t="shared" si="10"/>
        <v>45292.030555555553</v>
      </c>
      <c r="B270" s="2">
        <v>45292</v>
      </c>
      <c r="C270" s="3">
        <v>3.0555555555555555E-2</v>
      </c>
      <c r="D270">
        <v>2640</v>
      </c>
      <c r="E270" s="57">
        <v>846.9366</v>
      </c>
      <c r="F270" s="61">
        <v>12.49325</v>
      </c>
      <c r="G270" s="61">
        <v>12.43662</v>
      </c>
      <c r="H270" s="4">
        <v>9.2512010000000006E-3</v>
      </c>
      <c r="I270" s="4">
        <f t="shared" si="11"/>
        <v>9.251201</v>
      </c>
      <c r="J270" s="4"/>
    </row>
    <row r="271" spans="1:10" x14ac:dyDescent="0.25">
      <c r="A271" s="6">
        <f t="shared" si="10"/>
        <v>45292.030671296299</v>
      </c>
      <c r="B271" s="2">
        <v>45292</v>
      </c>
      <c r="C271" s="3">
        <v>3.0671296296296294E-2</v>
      </c>
      <c r="D271">
        <v>2650</v>
      </c>
      <c r="E271" s="57">
        <v>849.84619999999995</v>
      </c>
      <c r="F271" s="61">
        <v>12.548859999999999</v>
      </c>
      <c r="G271" s="61">
        <v>12.493180000000001</v>
      </c>
      <c r="H271" s="4">
        <v>9.2512010000000006E-3</v>
      </c>
      <c r="I271" s="4">
        <f t="shared" si="11"/>
        <v>9.251201</v>
      </c>
      <c r="J271" s="4"/>
    </row>
    <row r="272" spans="1:10" x14ac:dyDescent="0.25">
      <c r="A272" s="6">
        <f t="shared" si="10"/>
        <v>45292.030787037038</v>
      </c>
      <c r="B272" s="2">
        <v>45292</v>
      </c>
      <c r="C272" s="3">
        <v>3.078703703703704E-2</v>
      </c>
      <c r="D272">
        <v>2660</v>
      </c>
      <c r="E272" s="57">
        <v>852.70699999999999</v>
      </c>
      <c r="F272" s="61">
        <v>12.60355</v>
      </c>
      <c r="G272" s="61">
        <v>12.5488</v>
      </c>
      <c r="H272" s="4">
        <v>9.2512010000000006E-3</v>
      </c>
      <c r="I272" s="4">
        <f t="shared" si="11"/>
        <v>9.251201</v>
      </c>
      <c r="J272" s="4"/>
    </row>
    <row r="273" spans="1:10" x14ac:dyDescent="0.25">
      <c r="A273" s="6">
        <f t="shared" si="10"/>
        <v>45292.030902777777</v>
      </c>
      <c r="B273" s="2">
        <v>45292</v>
      </c>
      <c r="C273" s="3">
        <v>3.0902777777777779E-2</v>
      </c>
      <c r="D273">
        <v>2670</v>
      </c>
      <c r="E273" s="57">
        <v>855.51959999999997</v>
      </c>
      <c r="F273" s="61">
        <v>12.657310000000001</v>
      </c>
      <c r="G273" s="61">
        <v>12.603490000000001</v>
      </c>
      <c r="H273" s="4">
        <v>9.2512010000000006E-3</v>
      </c>
      <c r="I273" s="4">
        <f t="shared" si="11"/>
        <v>9.251201</v>
      </c>
      <c r="J273" s="4"/>
    </row>
    <row r="274" spans="1:10" x14ac:dyDescent="0.25">
      <c r="A274" s="6">
        <f t="shared" si="10"/>
        <v>45292.031018518515</v>
      </c>
      <c r="B274" s="2">
        <v>45292</v>
      </c>
      <c r="C274" s="3">
        <v>3.1018518518518515E-2</v>
      </c>
      <c r="D274">
        <v>2680</v>
      </c>
      <c r="E274" s="57">
        <v>858.28449999999998</v>
      </c>
      <c r="F274" s="61">
        <v>12.71016</v>
      </c>
      <c r="G274" s="61">
        <v>12.657249999999999</v>
      </c>
      <c r="H274" s="4">
        <v>9.2512010000000006E-3</v>
      </c>
      <c r="I274" s="4">
        <f t="shared" si="11"/>
        <v>9.251201</v>
      </c>
      <c r="J274" s="4"/>
    </row>
    <row r="275" spans="1:10" x14ac:dyDescent="0.25">
      <c r="A275" s="6">
        <f t="shared" si="10"/>
        <v>45292.031134259261</v>
      </c>
      <c r="B275" s="2">
        <v>45292</v>
      </c>
      <c r="C275" s="3">
        <v>3.1134259259259261E-2</v>
      </c>
      <c r="D275">
        <v>2690</v>
      </c>
      <c r="E275" s="57">
        <v>861.00220000000002</v>
      </c>
      <c r="F275" s="61">
        <v>12.76211</v>
      </c>
      <c r="G275" s="61">
        <v>12.710100000000001</v>
      </c>
      <c r="H275" s="4">
        <v>9.2512010000000006E-3</v>
      </c>
      <c r="I275" s="4">
        <f t="shared" si="11"/>
        <v>9.251201</v>
      </c>
      <c r="J275" s="4"/>
    </row>
    <row r="276" spans="1:10" x14ac:dyDescent="0.25">
      <c r="A276" s="6">
        <f t="shared" si="10"/>
        <v>45292.03125</v>
      </c>
      <c r="B276" s="2">
        <v>45292</v>
      </c>
      <c r="C276" s="3">
        <v>3.125E-2</v>
      </c>
      <c r="D276">
        <v>2700</v>
      </c>
      <c r="E276" s="57">
        <v>863.67349999999999</v>
      </c>
      <c r="F276" s="61">
        <v>12.81317</v>
      </c>
      <c r="G276" s="61">
        <v>12.76205</v>
      </c>
      <c r="H276" s="4">
        <v>9.2512010000000006E-3</v>
      </c>
      <c r="I276" s="4">
        <f t="shared" si="11"/>
        <v>9.251201</v>
      </c>
      <c r="J276" s="4"/>
    </row>
    <row r="277" spans="1:10" x14ac:dyDescent="0.25">
      <c r="A277" s="6">
        <f t="shared" si="10"/>
        <v>45292.031365740739</v>
      </c>
      <c r="B277" s="2">
        <v>45292</v>
      </c>
      <c r="C277" s="3">
        <v>3.1365740740740743E-2</v>
      </c>
      <c r="D277">
        <v>2710</v>
      </c>
      <c r="E277" s="57">
        <v>866.2989</v>
      </c>
      <c r="F277" s="61">
        <v>12.86336</v>
      </c>
      <c r="G277" s="61">
        <v>12.81312</v>
      </c>
      <c r="H277" s="4">
        <v>9.2512010000000006E-3</v>
      </c>
      <c r="I277" s="4">
        <f t="shared" si="11"/>
        <v>9.251201</v>
      </c>
      <c r="J277" s="4"/>
    </row>
    <row r="278" spans="1:10" x14ac:dyDescent="0.25">
      <c r="A278" s="6">
        <f t="shared" si="10"/>
        <v>45292.031481481485</v>
      </c>
      <c r="B278" s="2">
        <v>45292</v>
      </c>
      <c r="C278" s="3">
        <v>3.1481481481481485E-2</v>
      </c>
      <c r="D278">
        <v>2720</v>
      </c>
      <c r="E278" s="57">
        <v>868.87890000000004</v>
      </c>
      <c r="F278" s="61">
        <v>12.91267</v>
      </c>
      <c r="G278" s="61">
        <v>12.86331</v>
      </c>
      <c r="H278" s="4">
        <v>9.2512010000000006E-3</v>
      </c>
      <c r="I278" s="4">
        <f t="shared" si="11"/>
        <v>9.251201</v>
      </c>
      <c r="J278" s="4"/>
    </row>
    <row r="279" spans="1:10" x14ac:dyDescent="0.25">
      <c r="A279" s="6">
        <f t="shared" si="10"/>
        <v>45292.031597222223</v>
      </c>
      <c r="B279" s="2">
        <v>45292</v>
      </c>
      <c r="C279" s="3">
        <v>3.1597222222222221E-2</v>
      </c>
      <c r="D279">
        <v>2730</v>
      </c>
      <c r="E279" s="57">
        <v>871.41420000000005</v>
      </c>
      <c r="F279" s="61">
        <v>12.961130000000001</v>
      </c>
      <c r="G279" s="61">
        <v>12.91262</v>
      </c>
      <c r="H279" s="4">
        <v>9.2512010000000006E-3</v>
      </c>
      <c r="I279" s="4">
        <f t="shared" si="11"/>
        <v>9.251201</v>
      </c>
      <c r="J279" s="4"/>
    </row>
    <row r="280" spans="1:10" x14ac:dyDescent="0.25">
      <c r="A280" s="6">
        <f t="shared" si="10"/>
        <v>45292.031712962962</v>
      </c>
      <c r="B280" s="2">
        <v>45292</v>
      </c>
      <c r="C280" s="3">
        <v>3.1712962962962964E-2</v>
      </c>
      <c r="D280">
        <v>2740</v>
      </c>
      <c r="E280" s="57">
        <v>873.90520000000004</v>
      </c>
      <c r="F280" s="61">
        <v>13.008749999999999</v>
      </c>
      <c r="G280" s="61">
        <v>12.96109</v>
      </c>
      <c r="H280" s="4">
        <v>9.2512010000000006E-3</v>
      </c>
      <c r="I280" s="4">
        <f t="shared" si="11"/>
        <v>9.251201</v>
      </c>
      <c r="J280" s="4"/>
    </row>
    <row r="281" spans="1:10" x14ac:dyDescent="0.25">
      <c r="A281" s="6">
        <f t="shared" si="10"/>
        <v>45292.031828703701</v>
      </c>
      <c r="B281" s="2">
        <v>45292</v>
      </c>
      <c r="C281" s="3">
        <v>3.1828703703703706E-2</v>
      </c>
      <c r="D281">
        <v>2750</v>
      </c>
      <c r="E281" s="57">
        <v>876.35270000000003</v>
      </c>
      <c r="F281" s="61">
        <v>13.055529999999999</v>
      </c>
      <c r="G281" s="61">
        <v>13.008710000000001</v>
      </c>
      <c r="H281" s="4">
        <v>9.2512010000000006E-3</v>
      </c>
      <c r="I281" s="4">
        <f t="shared" si="11"/>
        <v>9.251201</v>
      </c>
      <c r="J281" s="4"/>
    </row>
    <row r="282" spans="1:10" x14ac:dyDescent="0.25">
      <c r="A282" s="6">
        <f t="shared" si="10"/>
        <v>45292.031944444447</v>
      </c>
      <c r="B282" s="2">
        <v>45292</v>
      </c>
      <c r="C282" s="3">
        <v>3.1944444444444449E-2</v>
      </c>
      <c r="D282">
        <v>2760</v>
      </c>
      <c r="E282" s="57">
        <v>878.75710000000004</v>
      </c>
      <c r="F282" s="61">
        <v>13.10149</v>
      </c>
      <c r="G282" s="61">
        <v>13.055490000000001</v>
      </c>
      <c r="H282" s="4">
        <v>9.2512010000000006E-3</v>
      </c>
      <c r="I282" s="4">
        <f t="shared" si="11"/>
        <v>9.251201</v>
      </c>
      <c r="J282" s="4"/>
    </row>
    <row r="283" spans="1:10" x14ac:dyDescent="0.25">
      <c r="A283" s="6">
        <f t="shared" si="10"/>
        <v>45292.032060185185</v>
      </c>
      <c r="B283" s="2">
        <v>45292</v>
      </c>
      <c r="C283" s="3">
        <v>3.2060185185185185E-2</v>
      </c>
      <c r="D283">
        <v>2770</v>
      </c>
      <c r="E283" s="57">
        <v>881.1191</v>
      </c>
      <c r="F283" s="61">
        <v>13.14664</v>
      </c>
      <c r="G283" s="61">
        <v>13.10145</v>
      </c>
      <c r="H283" s="4">
        <v>9.2512010000000006E-3</v>
      </c>
      <c r="I283" s="4">
        <f t="shared" si="11"/>
        <v>9.251201</v>
      </c>
      <c r="J283" s="4"/>
    </row>
    <row r="284" spans="1:10" x14ac:dyDescent="0.25">
      <c r="A284" s="6">
        <f t="shared" si="10"/>
        <v>45292.032175925924</v>
      </c>
      <c r="B284" s="2">
        <v>45292</v>
      </c>
      <c r="C284" s="3">
        <v>3.2175925925925927E-2</v>
      </c>
      <c r="D284">
        <v>2780</v>
      </c>
      <c r="E284" s="57">
        <v>883.43939999999998</v>
      </c>
      <c r="F284" s="61">
        <v>13.191000000000001</v>
      </c>
      <c r="G284" s="61">
        <v>13.146599999999999</v>
      </c>
      <c r="H284" s="4">
        <v>9.2512010000000006E-3</v>
      </c>
      <c r="I284" s="4">
        <f t="shared" si="11"/>
        <v>9.251201</v>
      </c>
      <c r="J284" s="4"/>
    </row>
    <row r="285" spans="1:10" x14ac:dyDescent="0.25">
      <c r="A285" s="6">
        <f t="shared" si="10"/>
        <v>45292.03229166667</v>
      </c>
      <c r="B285" s="2">
        <v>45292</v>
      </c>
      <c r="C285" s="3">
        <v>3.229166666666667E-2</v>
      </c>
      <c r="D285">
        <v>2790</v>
      </c>
      <c r="E285" s="57">
        <v>885.7183</v>
      </c>
      <c r="F285" s="61">
        <v>13.23456</v>
      </c>
      <c r="G285" s="61">
        <v>13.19096</v>
      </c>
      <c r="H285" s="4">
        <v>9.2512010000000006E-3</v>
      </c>
      <c r="I285" s="4">
        <f t="shared" si="11"/>
        <v>9.251201</v>
      </c>
      <c r="J285" s="4"/>
    </row>
    <row r="286" spans="1:10" x14ac:dyDescent="0.25">
      <c r="A286" s="6">
        <f t="shared" si="10"/>
        <v>45292.032407407409</v>
      </c>
      <c r="B286" s="2">
        <v>45292</v>
      </c>
      <c r="C286" s="3">
        <v>3.2407407407407406E-2</v>
      </c>
      <c r="D286">
        <v>2800</v>
      </c>
      <c r="E286" s="57">
        <v>887.95650000000001</v>
      </c>
      <c r="F286" s="61">
        <v>13.277340000000001</v>
      </c>
      <c r="G286" s="61">
        <v>13.23452</v>
      </c>
      <c r="H286" s="4">
        <v>9.2512010000000006E-3</v>
      </c>
      <c r="I286" s="4">
        <f t="shared" si="11"/>
        <v>9.251201</v>
      </c>
      <c r="J286" s="4"/>
    </row>
    <row r="287" spans="1:10" x14ac:dyDescent="0.25">
      <c r="A287" s="6">
        <f t="shared" si="10"/>
        <v>45292.032523148147</v>
      </c>
      <c r="B287" s="2">
        <v>45292</v>
      </c>
      <c r="C287" s="3">
        <v>3.2523148148148148E-2</v>
      </c>
      <c r="D287">
        <v>2810</v>
      </c>
      <c r="E287" s="57">
        <v>890.15470000000005</v>
      </c>
      <c r="F287" s="61">
        <v>13.31936</v>
      </c>
      <c r="G287" s="61">
        <v>13.27731</v>
      </c>
      <c r="H287" s="4">
        <v>9.2512010000000006E-3</v>
      </c>
      <c r="I287" s="4">
        <f t="shared" si="11"/>
        <v>9.251201</v>
      </c>
      <c r="J287" s="4"/>
    </row>
    <row r="288" spans="1:10" x14ac:dyDescent="0.25">
      <c r="A288" s="6">
        <f t="shared" si="10"/>
        <v>45292.032638888886</v>
      </c>
      <c r="B288" s="2">
        <v>45292</v>
      </c>
      <c r="C288" s="3">
        <v>3.2638888888888891E-2</v>
      </c>
      <c r="D288">
        <v>2820</v>
      </c>
      <c r="E288" s="57">
        <v>892.31320000000005</v>
      </c>
      <c r="F288" s="61">
        <v>13.360620000000001</v>
      </c>
      <c r="G288" s="61">
        <v>13.319319999999999</v>
      </c>
      <c r="H288" s="4">
        <v>9.2512010000000006E-3</v>
      </c>
      <c r="I288" s="4">
        <f t="shared" si="11"/>
        <v>9.251201</v>
      </c>
      <c r="J288" s="4"/>
    </row>
    <row r="289" spans="1:10" x14ac:dyDescent="0.25">
      <c r="A289" s="6">
        <f t="shared" si="10"/>
        <v>45292.032754629632</v>
      </c>
      <c r="B289" s="2">
        <v>45292</v>
      </c>
      <c r="C289" s="3">
        <v>3.2754629629629627E-2</v>
      </c>
      <c r="D289">
        <v>2830</v>
      </c>
      <c r="E289" s="57">
        <v>894.43280000000004</v>
      </c>
      <c r="F289" s="61">
        <v>13.40114</v>
      </c>
      <c r="G289" s="61">
        <v>13.36059</v>
      </c>
      <c r="H289" s="4">
        <v>9.2512010000000006E-3</v>
      </c>
      <c r="I289" s="4">
        <f t="shared" si="11"/>
        <v>9.251201</v>
      </c>
      <c r="J289" s="4"/>
    </row>
    <row r="290" spans="1:10" x14ac:dyDescent="0.25">
      <c r="A290" s="6">
        <f t="shared" si="10"/>
        <v>45292.032870370371</v>
      </c>
      <c r="B290" s="2">
        <v>45292</v>
      </c>
      <c r="C290" s="3">
        <v>3.2870370370370376E-2</v>
      </c>
      <c r="D290">
        <v>2840</v>
      </c>
      <c r="E290" s="57">
        <v>896.51400000000001</v>
      </c>
      <c r="F290" s="61">
        <v>13.44092</v>
      </c>
      <c r="G290" s="61">
        <v>13.4011</v>
      </c>
      <c r="H290" s="4">
        <v>9.2512010000000006E-3</v>
      </c>
      <c r="I290" s="4">
        <f t="shared" si="11"/>
        <v>9.251201</v>
      </c>
      <c r="J290" s="4"/>
    </row>
    <row r="291" spans="1:10" x14ac:dyDescent="0.25">
      <c r="A291" s="6">
        <f t="shared" si="10"/>
        <v>45292.032986111109</v>
      </c>
      <c r="B291" s="2">
        <v>45292</v>
      </c>
      <c r="C291" s="3">
        <v>3.2986111111111112E-2</v>
      </c>
      <c r="D291">
        <v>2850</v>
      </c>
      <c r="E291" s="57">
        <v>898.55740000000003</v>
      </c>
      <c r="F291" s="61">
        <v>13.479979999999999</v>
      </c>
      <c r="G291" s="61">
        <v>13.44089</v>
      </c>
      <c r="H291" s="4">
        <v>9.2512010000000006E-3</v>
      </c>
      <c r="I291" s="4">
        <f t="shared" si="11"/>
        <v>9.251201</v>
      </c>
      <c r="J291" s="4"/>
    </row>
    <row r="292" spans="1:10" x14ac:dyDescent="0.25">
      <c r="A292" s="6">
        <f t="shared" si="10"/>
        <v>45292.033101851855</v>
      </c>
      <c r="B292" s="2">
        <v>45292</v>
      </c>
      <c r="C292" s="3">
        <v>3.3101851851851848E-2</v>
      </c>
      <c r="D292">
        <v>2860</v>
      </c>
      <c r="E292" s="57">
        <v>900.56349999999998</v>
      </c>
      <c r="F292" s="61">
        <v>13.518319999999999</v>
      </c>
      <c r="G292" s="61">
        <v>13.479950000000001</v>
      </c>
      <c r="H292" s="4">
        <v>9.2512010000000006E-3</v>
      </c>
      <c r="I292" s="4">
        <f t="shared" si="11"/>
        <v>9.251201</v>
      </c>
      <c r="J292" s="4"/>
    </row>
    <row r="293" spans="1:10" x14ac:dyDescent="0.25">
      <c r="A293" s="6">
        <f t="shared" si="10"/>
        <v>45292.033217592594</v>
      </c>
      <c r="B293" s="2">
        <v>45292</v>
      </c>
      <c r="C293" s="3">
        <v>3.3217592592592597E-2</v>
      </c>
      <c r="D293">
        <v>2870</v>
      </c>
      <c r="E293" s="57">
        <v>902.53279999999995</v>
      </c>
      <c r="F293" s="61">
        <v>13.55597</v>
      </c>
      <c r="G293" s="61">
        <v>13.5183</v>
      </c>
      <c r="H293" s="4">
        <v>9.2512010000000006E-3</v>
      </c>
      <c r="I293" s="4">
        <f t="shared" si="11"/>
        <v>9.251201</v>
      </c>
      <c r="J293" s="4"/>
    </row>
    <row r="294" spans="1:10" x14ac:dyDescent="0.25">
      <c r="A294" s="6">
        <f t="shared" si="10"/>
        <v>45292.033333333333</v>
      </c>
      <c r="B294" s="2">
        <v>45292</v>
      </c>
      <c r="C294" s="3">
        <v>3.3333333333333333E-2</v>
      </c>
      <c r="D294">
        <v>2880</v>
      </c>
      <c r="E294" s="57">
        <v>904.46609999999998</v>
      </c>
      <c r="F294" s="61">
        <v>13.592919999999999</v>
      </c>
      <c r="G294" s="61">
        <v>13.55594</v>
      </c>
      <c r="H294" s="4">
        <v>9.2512010000000006E-3</v>
      </c>
      <c r="I294" s="4">
        <f t="shared" si="11"/>
        <v>9.251201</v>
      </c>
      <c r="J294" s="4"/>
    </row>
    <row r="295" spans="1:10" x14ac:dyDescent="0.25">
      <c r="A295" s="6">
        <f t="shared" si="10"/>
        <v>45292.033449074072</v>
      </c>
      <c r="B295" s="2">
        <v>45292</v>
      </c>
      <c r="C295" s="3">
        <v>3.3449074074074069E-2</v>
      </c>
      <c r="D295">
        <v>2890</v>
      </c>
      <c r="E295" s="57">
        <v>906.36360000000002</v>
      </c>
      <c r="F295" s="61">
        <v>13.629189999999999</v>
      </c>
      <c r="G295" s="61">
        <v>13.5929</v>
      </c>
      <c r="H295" s="4">
        <v>9.2512010000000006E-3</v>
      </c>
      <c r="I295" s="4">
        <f t="shared" si="11"/>
        <v>9.251201</v>
      </c>
      <c r="J295" s="4"/>
    </row>
    <row r="296" spans="1:10" x14ac:dyDescent="0.25">
      <c r="A296" s="6">
        <f t="shared" si="10"/>
        <v>45292.033564814818</v>
      </c>
      <c r="B296" s="2">
        <v>45292</v>
      </c>
      <c r="C296" s="3">
        <v>3.3564814814814818E-2</v>
      </c>
      <c r="D296">
        <v>2900</v>
      </c>
      <c r="E296" s="57">
        <v>908.22619999999995</v>
      </c>
      <c r="F296" s="61">
        <v>13.6648</v>
      </c>
      <c r="G296" s="61">
        <v>13.62917</v>
      </c>
      <c r="H296" s="4">
        <v>9.2512010000000006E-3</v>
      </c>
      <c r="I296" s="4">
        <f t="shared" si="11"/>
        <v>9.251201</v>
      </c>
      <c r="J296" s="4"/>
    </row>
    <row r="297" spans="1:10" x14ac:dyDescent="0.25">
      <c r="A297" s="6">
        <f t="shared" si="10"/>
        <v>45292.033680555556</v>
      </c>
      <c r="B297" s="2">
        <v>45292</v>
      </c>
      <c r="C297" s="3">
        <v>3.3680555555555554E-2</v>
      </c>
      <c r="D297">
        <v>2910</v>
      </c>
      <c r="E297" s="57">
        <v>910.05420000000004</v>
      </c>
      <c r="F297" s="61">
        <v>13.69974</v>
      </c>
      <c r="G297" s="61">
        <v>13.664770000000001</v>
      </c>
      <c r="H297" s="4">
        <v>9.2512010000000006E-3</v>
      </c>
      <c r="I297" s="4">
        <f t="shared" si="11"/>
        <v>9.251201</v>
      </c>
      <c r="J297" s="4"/>
    </row>
    <row r="298" spans="1:10" x14ac:dyDescent="0.25">
      <c r="A298" s="6">
        <f t="shared" si="10"/>
        <v>45292.033796296295</v>
      </c>
      <c r="B298" s="2">
        <v>45292</v>
      </c>
      <c r="C298" s="3">
        <v>3.3796296296296297E-2</v>
      </c>
      <c r="D298">
        <v>2920</v>
      </c>
      <c r="E298" s="57">
        <v>911.84829999999999</v>
      </c>
      <c r="F298" s="61">
        <v>13.734030000000001</v>
      </c>
      <c r="G298" s="61">
        <v>13.699719999999999</v>
      </c>
      <c r="H298" s="4">
        <v>9.2512010000000006E-3</v>
      </c>
      <c r="I298" s="4">
        <f t="shared" si="11"/>
        <v>9.251201</v>
      </c>
      <c r="J298" s="4"/>
    </row>
    <row r="299" spans="1:10" x14ac:dyDescent="0.25">
      <c r="A299" s="6">
        <f t="shared" si="10"/>
        <v>45292.033912037034</v>
      </c>
      <c r="B299" s="2">
        <v>45292</v>
      </c>
      <c r="C299" s="3">
        <v>3.3912037037037039E-2</v>
      </c>
      <c r="D299">
        <v>2930</v>
      </c>
      <c r="E299" s="57">
        <v>913.60889999999995</v>
      </c>
      <c r="F299" s="61">
        <v>13.76769</v>
      </c>
      <c r="G299" s="61">
        <v>13.73401</v>
      </c>
      <c r="H299" s="4">
        <v>9.2512010000000006E-3</v>
      </c>
      <c r="I299" s="4">
        <f t="shared" si="11"/>
        <v>9.251201</v>
      </c>
      <c r="J299" s="4"/>
    </row>
    <row r="300" spans="1:10" x14ac:dyDescent="0.25">
      <c r="A300" s="6">
        <f t="shared" si="10"/>
        <v>45292.03402777778</v>
      </c>
      <c r="B300" s="2">
        <v>45292</v>
      </c>
      <c r="C300" s="3">
        <v>3.4027777777777775E-2</v>
      </c>
      <c r="D300">
        <v>2940</v>
      </c>
      <c r="E300" s="57">
        <v>915.33659999999998</v>
      </c>
      <c r="F300" s="61">
        <v>13.80071</v>
      </c>
      <c r="G300" s="61">
        <v>13.767670000000001</v>
      </c>
      <c r="H300" s="4">
        <v>9.2512010000000006E-3</v>
      </c>
      <c r="I300" s="4">
        <f t="shared" si="11"/>
        <v>9.251201</v>
      </c>
      <c r="J300" s="4"/>
    </row>
    <row r="301" spans="1:10" x14ac:dyDescent="0.25">
      <c r="A301" s="6">
        <f t="shared" si="10"/>
        <v>45292.034143518518</v>
      </c>
      <c r="B301" s="2">
        <v>45292</v>
      </c>
      <c r="C301" s="3">
        <v>3.4143518518518517E-2</v>
      </c>
      <c r="D301">
        <v>2950</v>
      </c>
      <c r="E301" s="57">
        <v>917.03200000000004</v>
      </c>
      <c r="F301" s="61">
        <v>13.833119999999999</v>
      </c>
      <c r="G301" s="61">
        <v>13.800689999999999</v>
      </c>
      <c r="H301" s="4">
        <v>9.2512010000000006E-3</v>
      </c>
      <c r="I301" s="4">
        <f t="shared" si="11"/>
        <v>9.251201</v>
      </c>
      <c r="J301" s="4"/>
    </row>
    <row r="302" spans="1:10" x14ac:dyDescent="0.25">
      <c r="A302" s="6">
        <f t="shared" si="10"/>
        <v>45292.034259259257</v>
      </c>
      <c r="B302" s="2">
        <v>45292</v>
      </c>
      <c r="C302" s="3">
        <v>3.425925925925926E-2</v>
      </c>
      <c r="D302">
        <v>2960</v>
      </c>
      <c r="E302" s="57">
        <v>918.69539999999995</v>
      </c>
      <c r="F302" s="61">
        <v>13.86492</v>
      </c>
      <c r="G302" s="61">
        <v>13.8331</v>
      </c>
      <c r="H302" s="4">
        <v>9.2512010000000006E-3</v>
      </c>
      <c r="I302" s="4">
        <f t="shared" si="11"/>
        <v>9.251201</v>
      </c>
      <c r="J302" s="4"/>
    </row>
    <row r="303" spans="1:10" x14ac:dyDescent="0.25">
      <c r="A303" s="6">
        <f t="shared" si="10"/>
        <v>45292.034375000003</v>
      </c>
      <c r="B303" s="2">
        <v>45292</v>
      </c>
      <c r="C303" s="3">
        <v>3.4374999999999996E-2</v>
      </c>
      <c r="D303">
        <v>2970</v>
      </c>
      <c r="E303" s="57">
        <v>920.32759999999996</v>
      </c>
      <c r="F303" s="61">
        <v>13.89611</v>
      </c>
      <c r="G303" s="61">
        <v>13.8649</v>
      </c>
      <c r="H303" s="4">
        <v>9.2512010000000006E-3</v>
      </c>
      <c r="I303" s="4">
        <f t="shared" si="11"/>
        <v>9.251201</v>
      </c>
      <c r="J303" s="4"/>
    </row>
    <row r="304" spans="1:10" x14ac:dyDescent="0.25">
      <c r="A304" s="6">
        <f t="shared" si="10"/>
        <v>45292.034490740742</v>
      </c>
      <c r="B304" s="2">
        <v>45292</v>
      </c>
      <c r="C304" s="3">
        <v>3.4490740740740738E-2</v>
      </c>
      <c r="D304">
        <v>2980</v>
      </c>
      <c r="E304" s="57">
        <v>921.92880000000002</v>
      </c>
      <c r="F304" s="61">
        <v>13.92672</v>
      </c>
      <c r="G304" s="61">
        <v>13.896100000000001</v>
      </c>
      <c r="H304" s="4">
        <v>9.2512010000000006E-3</v>
      </c>
      <c r="I304" s="4">
        <f t="shared" si="11"/>
        <v>9.251201</v>
      </c>
      <c r="J304" s="4"/>
    </row>
    <row r="305" spans="1:10" x14ac:dyDescent="0.25">
      <c r="A305" s="6">
        <f t="shared" si="10"/>
        <v>45292.03460648148</v>
      </c>
      <c r="B305" s="2">
        <v>45292</v>
      </c>
      <c r="C305" s="3">
        <v>3.4606481481481481E-2</v>
      </c>
      <c r="D305">
        <v>2990</v>
      </c>
      <c r="E305" s="57">
        <v>923.49980000000005</v>
      </c>
      <c r="F305" s="61">
        <v>13.95675</v>
      </c>
      <c r="G305" s="61">
        <v>13.92671</v>
      </c>
      <c r="H305" s="4">
        <v>9.2512010000000006E-3</v>
      </c>
      <c r="I305" s="4">
        <f t="shared" si="11"/>
        <v>9.251201</v>
      </c>
      <c r="J305" s="4"/>
    </row>
    <row r="306" spans="1:10" x14ac:dyDescent="0.25">
      <c r="A306" s="6">
        <f t="shared" si="10"/>
        <v>45292.034722222219</v>
      </c>
      <c r="B306" s="2">
        <v>45292</v>
      </c>
      <c r="C306" s="3">
        <v>3.4722222222222224E-2</v>
      </c>
      <c r="D306">
        <v>3000</v>
      </c>
      <c r="E306" s="57">
        <v>925.04079999999999</v>
      </c>
      <c r="F306" s="61">
        <v>13.98621</v>
      </c>
      <c r="G306" s="61">
        <v>13.95674</v>
      </c>
      <c r="H306" s="4">
        <v>9.2512010000000006E-3</v>
      </c>
      <c r="I306" s="4">
        <f t="shared" si="11"/>
        <v>9.251201</v>
      </c>
      <c r="J306" s="4"/>
    </row>
    <row r="307" spans="1:10" x14ac:dyDescent="0.25">
      <c r="A307" s="6">
        <f t="shared" si="10"/>
        <v>45292.034837962965</v>
      </c>
      <c r="B307" s="2">
        <v>45292</v>
      </c>
      <c r="C307" s="3">
        <v>3.4837962962962959E-2</v>
      </c>
      <c r="D307">
        <v>3010</v>
      </c>
      <c r="E307" s="57">
        <v>926.55259999999998</v>
      </c>
      <c r="F307" s="61">
        <v>14.01511</v>
      </c>
      <c r="G307" s="61">
        <v>13.986190000000001</v>
      </c>
      <c r="H307" s="4">
        <v>9.2512010000000006E-3</v>
      </c>
      <c r="I307" s="4">
        <f t="shared" si="11"/>
        <v>9.251201</v>
      </c>
      <c r="J307" s="4"/>
    </row>
    <row r="308" spans="1:10" x14ac:dyDescent="0.25">
      <c r="A308" s="6">
        <f t="shared" si="10"/>
        <v>45292.034953703704</v>
      </c>
      <c r="B308" s="2">
        <v>45292</v>
      </c>
      <c r="C308" s="3">
        <v>3.4953703703703702E-2</v>
      </c>
      <c r="D308">
        <v>3020</v>
      </c>
      <c r="E308" s="57">
        <v>928.03560000000004</v>
      </c>
      <c r="F308" s="61">
        <v>14.04345</v>
      </c>
      <c r="G308" s="61">
        <v>14.015090000000001</v>
      </c>
      <c r="H308" s="4">
        <v>9.2512010000000006E-3</v>
      </c>
      <c r="I308" s="4">
        <f t="shared" si="11"/>
        <v>9.251201</v>
      </c>
      <c r="J308" s="4"/>
    </row>
    <row r="309" spans="1:10" x14ac:dyDescent="0.25">
      <c r="A309" s="6">
        <f t="shared" si="10"/>
        <v>45292.035069444442</v>
      </c>
      <c r="B309" s="2">
        <v>45292</v>
      </c>
      <c r="C309" s="3">
        <v>3.5069444444444445E-2</v>
      </c>
      <c r="D309">
        <v>3030</v>
      </c>
      <c r="E309" s="57">
        <v>929.49019999999996</v>
      </c>
      <c r="F309" s="61">
        <v>14.071260000000001</v>
      </c>
      <c r="G309" s="61">
        <v>14.04344</v>
      </c>
      <c r="H309" s="4">
        <v>9.2512010000000006E-3</v>
      </c>
      <c r="I309" s="4">
        <f t="shared" si="11"/>
        <v>9.251201</v>
      </c>
      <c r="J309" s="4"/>
    </row>
    <row r="310" spans="1:10" x14ac:dyDescent="0.25">
      <c r="A310" s="6">
        <f t="shared" si="10"/>
        <v>45292.035185185188</v>
      </c>
      <c r="B310" s="2">
        <v>45292</v>
      </c>
      <c r="C310" s="3">
        <v>3.5185185185185187E-2</v>
      </c>
      <c r="D310">
        <v>3040</v>
      </c>
      <c r="E310" s="57">
        <v>930.91679999999997</v>
      </c>
      <c r="F310" s="61">
        <v>14.09853</v>
      </c>
      <c r="G310" s="61">
        <v>14.071249999999999</v>
      </c>
      <c r="H310" s="4">
        <v>9.2512010000000006E-3</v>
      </c>
      <c r="I310" s="4">
        <f t="shared" si="11"/>
        <v>9.251201</v>
      </c>
      <c r="J310" s="4"/>
    </row>
    <row r="311" spans="1:10" x14ac:dyDescent="0.25">
      <c r="A311" s="6">
        <f t="shared" si="10"/>
        <v>45292.035300925927</v>
      </c>
      <c r="B311" s="2">
        <v>45292</v>
      </c>
      <c r="C311" s="3">
        <v>3.5300925925925923E-2</v>
      </c>
      <c r="D311">
        <v>3050</v>
      </c>
      <c r="E311" s="57">
        <v>932.31610000000001</v>
      </c>
      <c r="F311" s="61">
        <v>14.12527</v>
      </c>
      <c r="G311" s="61">
        <v>14.098520000000001</v>
      </c>
      <c r="H311" s="4">
        <v>9.2512010000000006E-3</v>
      </c>
      <c r="I311" s="4">
        <f t="shared" si="11"/>
        <v>9.251201</v>
      </c>
      <c r="J311" s="4"/>
    </row>
    <row r="312" spans="1:10" x14ac:dyDescent="0.25">
      <c r="A312" s="6">
        <f t="shared" si="10"/>
        <v>45292.035416666666</v>
      </c>
      <c r="B312" s="2">
        <v>45292</v>
      </c>
      <c r="C312" s="3">
        <v>3.5416666666666666E-2</v>
      </c>
      <c r="D312">
        <v>3060</v>
      </c>
      <c r="E312" s="57">
        <v>933.6884</v>
      </c>
      <c r="F312" s="61">
        <v>14.15151</v>
      </c>
      <c r="G312" s="61">
        <v>14.125260000000001</v>
      </c>
      <c r="H312" s="4">
        <v>9.2512010000000006E-3</v>
      </c>
      <c r="I312" s="4">
        <f t="shared" si="11"/>
        <v>9.251201</v>
      </c>
      <c r="J312" s="4"/>
    </row>
    <row r="313" spans="1:10" x14ac:dyDescent="0.25">
      <c r="A313" s="6">
        <f t="shared" si="10"/>
        <v>45292.035532407404</v>
      </c>
      <c r="B313" s="2">
        <v>45292</v>
      </c>
      <c r="C313" s="3">
        <v>3.5532407407407408E-2</v>
      </c>
      <c r="D313">
        <v>3070</v>
      </c>
      <c r="E313" s="57">
        <v>935.03430000000003</v>
      </c>
      <c r="F313" s="61">
        <v>14.17723</v>
      </c>
      <c r="G313" s="61">
        <v>14.151490000000001</v>
      </c>
      <c r="H313" s="4">
        <v>9.2512010000000006E-3</v>
      </c>
      <c r="I313" s="4">
        <f t="shared" si="11"/>
        <v>9.251201</v>
      </c>
      <c r="J313" s="4"/>
    </row>
    <row r="314" spans="1:10" x14ac:dyDescent="0.25">
      <c r="A314" s="6">
        <f t="shared" si="10"/>
        <v>45292.03564814815</v>
      </c>
      <c r="B314" s="2">
        <v>45292</v>
      </c>
      <c r="C314" s="3">
        <v>3.5648148148148151E-2</v>
      </c>
      <c r="D314">
        <v>3080</v>
      </c>
      <c r="E314" s="57">
        <v>936.35410000000002</v>
      </c>
      <c r="F314" s="61">
        <v>14.20246</v>
      </c>
      <c r="G314" s="61">
        <v>14.17722</v>
      </c>
      <c r="H314" s="4">
        <v>9.2512010000000006E-3</v>
      </c>
      <c r="I314" s="4">
        <f t="shared" si="11"/>
        <v>9.251201</v>
      </c>
      <c r="J314" s="4"/>
    </row>
    <row r="315" spans="1:10" x14ac:dyDescent="0.25">
      <c r="A315" s="6">
        <f t="shared" si="10"/>
        <v>45292.035763888889</v>
      </c>
      <c r="B315" s="2">
        <v>45292</v>
      </c>
      <c r="C315" s="3">
        <v>3.5763888888888887E-2</v>
      </c>
      <c r="D315">
        <v>3090</v>
      </c>
      <c r="E315" s="57">
        <v>937.64840000000004</v>
      </c>
      <c r="F315" s="61">
        <v>14.2272</v>
      </c>
      <c r="G315" s="61">
        <v>14.202450000000001</v>
      </c>
      <c r="H315" s="4">
        <v>9.2512010000000006E-3</v>
      </c>
      <c r="I315" s="4">
        <f t="shared" si="11"/>
        <v>9.251201</v>
      </c>
      <c r="J315" s="4"/>
    </row>
    <row r="316" spans="1:10" x14ac:dyDescent="0.25">
      <c r="A316" s="6">
        <f t="shared" si="10"/>
        <v>45292.035879629628</v>
      </c>
      <c r="B316" s="2">
        <v>45292</v>
      </c>
      <c r="C316" s="3">
        <v>3.5879629629629629E-2</v>
      </c>
      <c r="D316">
        <v>3100</v>
      </c>
      <c r="E316" s="57">
        <v>938.91750000000002</v>
      </c>
      <c r="F316" s="61">
        <v>14.25146</v>
      </c>
      <c r="G316" s="61">
        <v>14.22719</v>
      </c>
      <c r="H316" s="4">
        <v>9.2512010000000006E-3</v>
      </c>
      <c r="I316" s="4">
        <f t="shared" si="11"/>
        <v>9.251201</v>
      </c>
      <c r="J316" s="4"/>
    </row>
    <row r="317" spans="1:10" x14ac:dyDescent="0.25">
      <c r="A317" s="6">
        <f t="shared" si="10"/>
        <v>45292.035995370374</v>
      </c>
      <c r="B317" s="2">
        <v>45292</v>
      </c>
      <c r="C317" s="3">
        <v>3.5995370370370372E-2</v>
      </c>
      <c r="D317">
        <v>3110</v>
      </c>
      <c r="E317" s="57">
        <v>940.16189999999995</v>
      </c>
      <c r="F317" s="61">
        <v>14.27525</v>
      </c>
      <c r="G317" s="61">
        <v>14.25145</v>
      </c>
      <c r="H317" s="4">
        <v>9.2512010000000006E-3</v>
      </c>
      <c r="I317" s="4">
        <f t="shared" si="11"/>
        <v>9.251201</v>
      </c>
      <c r="J317" s="4"/>
    </row>
    <row r="318" spans="1:10" x14ac:dyDescent="0.25">
      <c r="A318" s="6">
        <f t="shared" si="10"/>
        <v>45292.036111111112</v>
      </c>
      <c r="B318" s="2">
        <v>45292</v>
      </c>
      <c r="C318" s="3">
        <v>3.6111111111111115E-2</v>
      </c>
      <c r="D318">
        <v>3120</v>
      </c>
      <c r="E318" s="57">
        <v>941.38220000000001</v>
      </c>
      <c r="F318" s="61">
        <v>14.29857</v>
      </c>
      <c r="G318" s="61">
        <v>14.27524</v>
      </c>
      <c r="H318" s="4">
        <v>9.2512010000000006E-3</v>
      </c>
      <c r="I318" s="4">
        <f t="shared" si="11"/>
        <v>9.251201</v>
      </c>
      <c r="J318" s="4"/>
    </row>
    <row r="319" spans="1:10" x14ac:dyDescent="0.25">
      <c r="A319" s="6">
        <f t="shared" si="10"/>
        <v>45292.036226851851</v>
      </c>
      <c r="B319" s="2">
        <v>45292</v>
      </c>
      <c r="C319" s="3">
        <v>3.622685185185185E-2</v>
      </c>
      <c r="D319">
        <v>3130</v>
      </c>
      <c r="E319" s="57">
        <v>942.57849999999996</v>
      </c>
      <c r="F319" s="61">
        <v>14.321440000000001</v>
      </c>
      <c r="G319" s="61">
        <v>14.29857</v>
      </c>
      <c r="H319" s="4">
        <v>9.2512010000000006E-3</v>
      </c>
      <c r="I319" s="4">
        <f t="shared" si="11"/>
        <v>9.251201</v>
      </c>
      <c r="J319" s="4"/>
    </row>
    <row r="320" spans="1:10" x14ac:dyDescent="0.25">
      <c r="A320" s="6">
        <f t="shared" si="10"/>
        <v>45292.03634259259</v>
      </c>
      <c r="B320" s="2">
        <v>45292</v>
      </c>
      <c r="C320" s="3">
        <v>3.6342592592592593E-2</v>
      </c>
      <c r="D320">
        <v>3140</v>
      </c>
      <c r="E320" s="57">
        <v>943.75149999999996</v>
      </c>
      <c r="F320" s="61">
        <v>14.343859999999999</v>
      </c>
      <c r="G320" s="61">
        <v>14.321429999999999</v>
      </c>
      <c r="H320" s="4">
        <v>9.2512010000000006E-3</v>
      </c>
      <c r="I320" s="4">
        <f t="shared" si="11"/>
        <v>9.251201</v>
      </c>
      <c r="J320" s="4"/>
    </row>
    <row r="321" spans="1:10" x14ac:dyDescent="0.25">
      <c r="A321" s="6">
        <f t="shared" si="10"/>
        <v>45292.036458333336</v>
      </c>
      <c r="B321" s="2">
        <v>45292</v>
      </c>
      <c r="C321" s="3">
        <v>3.6458333333333336E-2</v>
      </c>
      <c r="D321">
        <v>3150</v>
      </c>
      <c r="E321" s="57">
        <v>944.90139999999997</v>
      </c>
      <c r="F321" s="61">
        <v>14.36584</v>
      </c>
      <c r="G321" s="61">
        <v>14.343859999999999</v>
      </c>
      <c r="H321" s="4">
        <v>9.2512010000000006E-3</v>
      </c>
      <c r="I321" s="4">
        <f t="shared" si="11"/>
        <v>9.251201</v>
      </c>
      <c r="J321" s="4"/>
    </row>
    <row r="322" spans="1:10" x14ac:dyDescent="0.25">
      <c r="A322" s="6">
        <f t="shared" si="10"/>
        <v>45292.036574074074</v>
      </c>
      <c r="B322" s="2">
        <v>45292</v>
      </c>
      <c r="C322" s="3">
        <v>3.6574074074074071E-2</v>
      </c>
      <c r="D322">
        <v>3160</v>
      </c>
      <c r="E322" s="57">
        <v>946.02890000000002</v>
      </c>
      <c r="F322" s="61">
        <v>14.38739</v>
      </c>
      <c r="G322" s="61">
        <v>14.36584</v>
      </c>
      <c r="H322" s="4">
        <v>9.2512010000000006E-3</v>
      </c>
      <c r="I322" s="4">
        <f t="shared" si="11"/>
        <v>9.251201</v>
      </c>
      <c r="J322" s="4"/>
    </row>
    <row r="323" spans="1:10" x14ac:dyDescent="0.25">
      <c r="A323" s="6">
        <f t="shared" si="10"/>
        <v>45292.036689814813</v>
      </c>
      <c r="B323" s="2">
        <v>45292</v>
      </c>
      <c r="C323" s="3">
        <v>3.6689814814814821E-2</v>
      </c>
      <c r="D323">
        <v>3170</v>
      </c>
      <c r="E323" s="57">
        <v>947.13409999999999</v>
      </c>
      <c r="F323" s="61">
        <v>14.408519999999999</v>
      </c>
      <c r="G323" s="61">
        <v>14.38739</v>
      </c>
      <c r="H323" s="4">
        <v>9.2512010000000006E-3</v>
      </c>
      <c r="I323" s="4">
        <f t="shared" si="11"/>
        <v>9.251201</v>
      </c>
      <c r="J323" s="4"/>
    </row>
    <row r="324" spans="1:10" x14ac:dyDescent="0.25">
      <c r="A324" s="6">
        <f t="shared" si="10"/>
        <v>45292.036805555559</v>
      </c>
      <c r="B324" s="2">
        <v>45292</v>
      </c>
      <c r="C324" s="3">
        <v>3.6805555555555557E-2</v>
      </c>
      <c r="D324">
        <v>3180</v>
      </c>
      <c r="E324" s="57">
        <v>948.21759999999995</v>
      </c>
      <c r="F324" s="61">
        <v>14.42923</v>
      </c>
      <c r="G324" s="61">
        <v>14.40851</v>
      </c>
      <c r="H324" s="4">
        <v>9.2512010000000006E-3</v>
      </c>
      <c r="I324" s="4">
        <f t="shared" si="11"/>
        <v>9.251201</v>
      </c>
      <c r="J324" s="4"/>
    </row>
    <row r="325" spans="1:10" x14ac:dyDescent="0.25">
      <c r="A325" s="6">
        <f t="shared" si="10"/>
        <v>45292.036921296298</v>
      </c>
      <c r="B325" s="2">
        <v>45292</v>
      </c>
      <c r="C325" s="3">
        <v>3.6921296296296292E-2</v>
      </c>
      <c r="D325">
        <v>3190</v>
      </c>
      <c r="E325" s="57">
        <v>949.27970000000005</v>
      </c>
      <c r="F325" s="61">
        <v>14.449529999999999</v>
      </c>
      <c r="G325" s="61">
        <v>14.429220000000001</v>
      </c>
      <c r="H325" s="4">
        <v>9.2512010000000006E-3</v>
      </c>
      <c r="I325" s="4">
        <f t="shared" si="11"/>
        <v>9.251201</v>
      </c>
      <c r="J325" s="4"/>
    </row>
    <row r="326" spans="1:10" x14ac:dyDescent="0.25">
      <c r="A326" s="6">
        <f t="shared" ref="A326:A389" si="12">DATEVALUE(TEXT($A$1,"MM/DD/YYYY"))+C326</f>
        <v>45292.037037037036</v>
      </c>
      <c r="B326" s="2">
        <v>45292</v>
      </c>
      <c r="C326" s="3">
        <v>3.7037037037037042E-2</v>
      </c>
      <c r="D326">
        <v>3200</v>
      </c>
      <c r="E326" s="57">
        <v>950.32069999999999</v>
      </c>
      <c r="F326" s="61">
        <v>14.469429999999999</v>
      </c>
      <c r="G326" s="61">
        <v>14.449529999999999</v>
      </c>
      <c r="H326" s="4">
        <v>9.2512010000000006E-3</v>
      </c>
      <c r="I326" s="4">
        <f t="shared" si="11"/>
        <v>9.251201</v>
      </c>
      <c r="J326" s="4"/>
    </row>
    <row r="327" spans="1:10" x14ac:dyDescent="0.25">
      <c r="A327" s="6">
        <f t="shared" si="12"/>
        <v>45292.037152777775</v>
      </c>
      <c r="B327" s="2">
        <v>45292</v>
      </c>
      <c r="C327" s="3">
        <v>3.7152777777777778E-2</v>
      </c>
      <c r="D327">
        <v>3210</v>
      </c>
      <c r="E327" s="57">
        <v>951.34119999999996</v>
      </c>
      <c r="F327" s="61">
        <v>14.488939999999999</v>
      </c>
      <c r="G327" s="61">
        <v>14.469429999999999</v>
      </c>
      <c r="H327" s="4">
        <v>9.2512010000000006E-3</v>
      </c>
      <c r="I327" s="4">
        <f t="shared" ref="I327:I390" si="13">H327*1000</f>
        <v>9.251201</v>
      </c>
      <c r="J327" s="4"/>
    </row>
    <row r="328" spans="1:10" x14ac:dyDescent="0.25">
      <c r="A328" s="6">
        <f t="shared" si="12"/>
        <v>45292.037268518521</v>
      </c>
      <c r="B328" s="2">
        <v>45292</v>
      </c>
      <c r="C328" s="3">
        <v>3.7268518518518513E-2</v>
      </c>
      <c r="D328">
        <v>3220</v>
      </c>
      <c r="E328" s="57">
        <v>952.3415</v>
      </c>
      <c r="F328" s="61">
        <v>14.50806</v>
      </c>
      <c r="G328" s="61">
        <v>14.48893</v>
      </c>
      <c r="H328" s="4">
        <v>9.2512010000000006E-3</v>
      </c>
      <c r="I328" s="4">
        <f t="shared" si="13"/>
        <v>9.251201</v>
      </c>
      <c r="J328" s="4"/>
    </row>
    <row r="329" spans="1:10" x14ac:dyDescent="0.25">
      <c r="A329" s="6">
        <f t="shared" si="12"/>
        <v>45292.03738425926</v>
      </c>
      <c r="B329" s="2">
        <v>45292</v>
      </c>
      <c r="C329" s="3">
        <v>3.7384259259259263E-2</v>
      </c>
      <c r="D329">
        <v>3230</v>
      </c>
      <c r="E329" s="57">
        <v>953.32180000000005</v>
      </c>
      <c r="F329" s="61">
        <v>14.5268</v>
      </c>
      <c r="G329" s="61">
        <v>14.508050000000001</v>
      </c>
      <c r="H329" s="4">
        <v>9.2512010000000006E-3</v>
      </c>
      <c r="I329" s="4">
        <f t="shared" si="13"/>
        <v>9.251201</v>
      </c>
      <c r="J329" s="4"/>
    </row>
    <row r="330" spans="1:10" x14ac:dyDescent="0.25">
      <c r="A330" s="6">
        <f t="shared" si="12"/>
        <v>45292.037499999999</v>
      </c>
      <c r="B330" s="2">
        <v>45292</v>
      </c>
      <c r="C330" s="3">
        <v>3.7499999999999999E-2</v>
      </c>
      <c r="D330">
        <v>3240</v>
      </c>
      <c r="E330" s="57">
        <v>954.28279999999995</v>
      </c>
      <c r="F330" s="61">
        <v>14.545170000000001</v>
      </c>
      <c r="G330" s="61">
        <v>14.5268</v>
      </c>
      <c r="H330" s="4">
        <v>9.2512010000000006E-3</v>
      </c>
      <c r="I330" s="4">
        <f t="shared" si="13"/>
        <v>9.251201</v>
      </c>
      <c r="J330" s="4"/>
    </row>
    <row r="331" spans="1:10" x14ac:dyDescent="0.25">
      <c r="A331" s="6">
        <f t="shared" si="12"/>
        <v>45292.037615740737</v>
      </c>
      <c r="B331" s="2">
        <v>45292</v>
      </c>
      <c r="C331" s="3">
        <v>3.7615740740740741E-2</v>
      </c>
      <c r="D331">
        <v>3250</v>
      </c>
      <c r="E331" s="57">
        <v>955.22450000000003</v>
      </c>
      <c r="F331" s="61">
        <v>14.56317</v>
      </c>
      <c r="G331" s="61">
        <v>14.545159999999999</v>
      </c>
      <c r="H331" s="4">
        <v>9.2512010000000006E-3</v>
      </c>
      <c r="I331" s="4">
        <f t="shared" si="13"/>
        <v>9.251201</v>
      </c>
      <c r="J331" s="4"/>
    </row>
    <row r="332" spans="1:10" x14ac:dyDescent="0.25">
      <c r="A332" s="6">
        <f t="shared" si="12"/>
        <v>45292.037731481483</v>
      </c>
      <c r="B332" s="2">
        <v>45292</v>
      </c>
      <c r="C332" s="3">
        <v>3.7731481481481484E-2</v>
      </c>
      <c r="D332">
        <v>3260</v>
      </c>
      <c r="E332" s="57">
        <v>956.14750000000004</v>
      </c>
      <c r="F332" s="61">
        <v>14.58081</v>
      </c>
      <c r="G332" s="61">
        <v>14.56317</v>
      </c>
      <c r="H332" s="4">
        <v>9.2512010000000006E-3</v>
      </c>
      <c r="I332" s="4">
        <f t="shared" si="13"/>
        <v>9.251201</v>
      </c>
      <c r="J332" s="4"/>
    </row>
    <row r="333" spans="1:10" x14ac:dyDescent="0.25">
      <c r="A333" s="6">
        <f t="shared" si="12"/>
        <v>45292.037847222222</v>
      </c>
      <c r="B333" s="2">
        <v>45292</v>
      </c>
      <c r="C333" s="3">
        <v>3.784722222222222E-2</v>
      </c>
      <c r="D333">
        <v>3270</v>
      </c>
      <c r="E333" s="57">
        <v>957.0521</v>
      </c>
      <c r="F333" s="61">
        <v>14.598100000000001</v>
      </c>
      <c r="G333" s="61">
        <v>14.58081</v>
      </c>
      <c r="H333" s="4">
        <v>9.2512010000000006E-3</v>
      </c>
      <c r="I333" s="4">
        <f t="shared" si="13"/>
        <v>9.251201</v>
      </c>
      <c r="J333" s="4"/>
    </row>
    <row r="334" spans="1:10" x14ac:dyDescent="0.25">
      <c r="A334" s="6">
        <f t="shared" si="12"/>
        <v>45292.037962962961</v>
      </c>
      <c r="B334" s="2">
        <v>45292</v>
      </c>
      <c r="C334" s="3">
        <v>3.7962962962962962E-2</v>
      </c>
      <c r="D334">
        <v>3280</v>
      </c>
      <c r="E334" s="57">
        <v>957.93849999999998</v>
      </c>
      <c r="F334" s="61">
        <v>14.61505</v>
      </c>
      <c r="G334" s="61">
        <v>14.598100000000001</v>
      </c>
      <c r="H334" s="4">
        <v>9.2512010000000006E-3</v>
      </c>
      <c r="I334" s="4">
        <f t="shared" si="13"/>
        <v>9.251201</v>
      </c>
      <c r="J334" s="4"/>
    </row>
    <row r="335" spans="1:10" x14ac:dyDescent="0.25">
      <c r="A335" s="6">
        <f t="shared" si="12"/>
        <v>45292.038078703707</v>
      </c>
      <c r="B335" s="2">
        <v>45292</v>
      </c>
      <c r="C335" s="3">
        <v>3.8078703703703705E-2</v>
      </c>
      <c r="D335">
        <v>3290</v>
      </c>
      <c r="E335" s="57">
        <v>958.80730000000005</v>
      </c>
      <c r="F335" s="61">
        <v>14.63165</v>
      </c>
      <c r="G335" s="61">
        <v>14.61504</v>
      </c>
      <c r="H335" s="4">
        <v>9.2512010000000006E-3</v>
      </c>
      <c r="I335" s="4">
        <f t="shared" si="13"/>
        <v>9.251201</v>
      </c>
      <c r="J335" s="4"/>
    </row>
    <row r="336" spans="1:10" x14ac:dyDescent="0.25">
      <c r="A336" s="6">
        <f t="shared" si="12"/>
        <v>45292.038194444445</v>
      </c>
      <c r="B336" s="2">
        <v>45292</v>
      </c>
      <c r="C336" s="3">
        <v>3.8194444444444441E-2</v>
      </c>
      <c r="D336">
        <v>3300</v>
      </c>
      <c r="E336" s="57">
        <v>959.65859999999998</v>
      </c>
      <c r="F336" s="61">
        <v>14.647930000000001</v>
      </c>
      <c r="G336" s="61">
        <v>14.63165</v>
      </c>
      <c r="H336" s="4">
        <v>9.2512010000000006E-3</v>
      </c>
      <c r="I336" s="4">
        <f t="shared" si="13"/>
        <v>9.251201</v>
      </c>
      <c r="J336" s="4"/>
    </row>
    <row r="337" spans="1:10" x14ac:dyDescent="0.25">
      <c r="A337" s="6">
        <f t="shared" si="12"/>
        <v>45292.038310185184</v>
      </c>
      <c r="B337" s="2">
        <v>45292</v>
      </c>
      <c r="C337" s="3">
        <v>3.8310185185185183E-2</v>
      </c>
      <c r="D337">
        <v>3310</v>
      </c>
      <c r="E337" s="57">
        <v>960.49279999999999</v>
      </c>
      <c r="F337" s="61">
        <v>14.663869999999999</v>
      </c>
      <c r="G337" s="61">
        <v>14.647919999999999</v>
      </c>
      <c r="H337" s="4">
        <v>9.2512010000000006E-3</v>
      </c>
      <c r="I337" s="4">
        <f t="shared" si="13"/>
        <v>9.251201</v>
      </c>
      <c r="J337" s="4"/>
    </row>
    <row r="338" spans="1:10" x14ac:dyDescent="0.25">
      <c r="A338" s="6">
        <f t="shared" si="12"/>
        <v>45292.038425925923</v>
      </c>
      <c r="B338" s="2">
        <v>45292</v>
      </c>
      <c r="C338" s="3">
        <v>3.8425925925925926E-2</v>
      </c>
      <c r="D338">
        <v>3320</v>
      </c>
      <c r="E338" s="57">
        <v>961.31020000000001</v>
      </c>
      <c r="F338" s="61">
        <v>14.679500000000001</v>
      </c>
      <c r="G338" s="61">
        <v>14.663869999999999</v>
      </c>
      <c r="H338" s="4">
        <v>9.2512010000000006E-3</v>
      </c>
      <c r="I338" s="4">
        <f t="shared" si="13"/>
        <v>9.251201</v>
      </c>
      <c r="J338" s="4"/>
    </row>
    <row r="339" spans="1:10" x14ac:dyDescent="0.25">
      <c r="A339" s="6">
        <f t="shared" si="12"/>
        <v>45292.038541666669</v>
      </c>
      <c r="B339" s="2">
        <v>45292</v>
      </c>
      <c r="C339" s="3">
        <v>3.8541666666666669E-2</v>
      </c>
      <c r="D339">
        <v>3330</v>
      </c>
      <c r="E339" s="57">
        <v>962.11120000000005</v>
      </c>
      <c r="F339" s="61">
        <v>14.69481</v>
      </c>
      <c r="G339" s="61">
        <v>14.679489999999999</v>
      </c>
      <c r="H339" s="4">
        <v>9.2512010000000006E-3</v>
      </c>
      <c r="I339" s="4">
        <f t="shared" si="13"/>
        <v>9.251201</v>
      </c>
      <c r="J339" s="4"/>
    </row>
    <row r="340" spans="1:10" x14ac:dyDescent="0.25">
      <c r="A340" s="6">
        <f t="shared" si="12"/>
        <v>45292.038657407407</v>
      </c>
      <c r="B340" s="2">
        <v>45292</v>
      </c>
      <c r="C340" s="3">
        <v>3.8657407407407404E-2</v>
      </c>
      <c r="D340">
        <v>3340</v>
      </c>
      <c r="E340" s="57">
        <v>962.89610000000005</v>
      </c>
      <c r="F340" s="61">
        <v>14.709809999999999</v>
      </c>
      <c r="G340" s="61">
        <v>14.69481</v>
      </c>
      <c r="H340" s="4">
        <v>9.2512010000000006E-3</v>
      </c>
      <c r="I340" s="4">
        <f t="shared" si="13"/>
        <v>9.251201</v>
      </c>
      <c r="J340" s="4"/>
    </row>
    <row r="341" spans="1:10" x14ac:dyDescent="0.25">
      <c r="A341" s="6">
        <f t="shared" si="12"/>
        <v>45292.038773148146</v>
      </c>
      <c r="B341" s="2">
        <v>45292</v>
      </c>
      <c r="C341" s="3">
        <v>3.8773148148148147E-2</v>
      </c>
      <c r="D341">
        <v>3350</v>
      </c>
      <c r="E341" s="57">
        <v>963.66510000000005</v>
      </c>
      <c r="F341" s="61">
        <v>14.72451</v>
      </c>
      <c r="G341" s="61">
        <v>14.709809999999999</v>
      </c>
      <c r="H341" s="4">
        <v>9.2512010000000006E-3</v>
      </c>
      <c r="I341" s="4">
        <f t="shared" si="13"/>
        <v>9.251201</v>
      </c>
      <c r="J341" s="4"/>
    </row>
    <row r="342" spans="1:10" x14ac:dyDescent="0.25">
      <c r="A342" s="6">
        <f t="shared" si="12"/>
        <v>45292.038888888892</v>
      </c>
      <c r="B342" s="2">
        <v>45292</v>
      </c>
      <c r="C342" s="3">
        <v>3.888888888888889E-2</v>
      </c>
      <c r="D342">
        <v>3360</v>
      </c>
      <c r="E342" s="57">
        <v>964.41859999999997</v>
      </c>
      <c r="F342" s="61">
        <v>14.738910000000001</v>
      </c>
      <c r="G342" s="61">
        <v>14.72451</v>
      </c>
      <c r="H342" s="4">
        <v>9.2512010000000006E-3</v>
      </c>
      <c r="I342" s="4">
        <f t="shared" si="13"/>
        <v>9.251201</v>
      </c>
      <c r="J342" s="4"/>
    </row>
    <row r="343" spans="1:10" x14ac:dyDescent="0.25">
      <c r="A343" s="6">
        <f t="shared" si="12"/>
        <v>45292.039004629631</v>
      </c>
      <c r="B343" s="2">
        <v>45292</v>
      </c>
      <c r="C343" s="3">
        <v>3.9004629629629632E-2</v>
      </c>
      <c r="D343">
        <v>3370</v>
      </c>
      <c r="E343" s="57">
        <v>965.15689999999995</v>
      </c>
      <c r="F343" s="61">
        <v>14.753030000000001</v>
      </c>
      <c r="G343" s="61">
        <v>14.738910000000001</v>
      </c>
      <c r="H343" s="4">
        <v>9.2512010000000006E-3</v>
      </c>
      <c r="I343" s="4">
        <f t="shared" si="13"/>
        <v>9.251201</v>
      </c>
      <c r="J343" s="4"/>
    </row>
    <row r="344" spans="1:10" x14ac:dyDescent="0.25">
      <c r="A344" s="6">
        <f t="shared" si="12"/>
        <v>45292.039120370369</v>
      </c>
      <c r="B344" s="2">
        <v>45292</v>
      </c>
      <c r="C344" s="3">
        <v>3.9120370370370368E-2</v>
      </c>
      <c r="D344">
        <v>3380</v>
      </c>
      <c r="E344" s="57">
        <v>965.88019999999995</v>
      </c>
      <c r="F344" s="61">
        <v>14.76685</v>
      </c>
      <c r="G344" s="61">
        <v>14.753030000000001</v>
      </c>
      <c r="H344" s="4">
        <v>9.2512010000000006E-3</v>
      </c>
      <c r="I344" s="4">
        <f t="shared" si="13"/>
        <v>9.251201</v>
      </c>
      <c r="J344" s="4"/>
    </row>
    <row r="345" spans="1:10" x14ac:dyDescent="0.25">
      <c r="A345" s="6">
        <f t="shared" si="12"/>
        <v>45292.039236111108</v>
      </c>
      <c r="B345" s="2">
        <v>45292</v>
      </c>
      <c r="C345" s="3">
        <v>3.923611111111111E-2</v>
      </c>
      <c r="D345">
        <v>3390</v>
      </c>
      <c r="E345" s="57">
        <v>966.58889999999997</v>
      </c>
      <c r="F345" s="61">
        <v>14.7804</v>
      </c>
      <c r="G345" s="61">
        <v>14.76685</v>
      </c>
      <c r="H345" s="4">
        <v>9.2512010000000006E-3</v>
      </c>
      <c r="I345" s="4">
        <f t="shared" si="13"/>
        <v>9.251201</v>
      </c>
      <c r="J345" s="4"/>
    </row>
    <row r="346" spans="1:10" x14ac:dyDescent="0.25">
      <c r="A346" s="6">
        <f t="shared" si="12"/>
        <v>45292.039351851854</v>
      </c>
      <c r="B346" s="2">
        <v>45292</v>
      </c>
      <c r="C346" s="3">
        <v>3.9351851851851853E-2</v>
      </c>
      <c r="D346">
        <v>3400</v>
      </c>
      <c r="E346" s="57">
        <v>967.28309999999999</v>
      </c>
      <c r="F346" s="61">
        <v>14.793670000000001</v>
      </c>
      <c r="G346" s="61">
        <v>14.7804</v>
      </c>
      <c r="H346" s="4">
        <v>9.2512010000000006E-3</v>
      </c>
      <c r="I346" s="4">
        <f t="shared" si="13"/>
        <v>9.251201</v>
      </c>
      <c r="J346" s="4"/>
    </row>
    <row r="347" spans="1:10" x14ac:dyDescent="0.25">
      <c r="A347" s="6">
        <f t="shared" si="12"/>
        <v>45292.039467592593</v>
      </c>
      <c r="B347" s="2">
        <v>45292</v>
      </c>
      <c r="C347" s="3">
        <v>3.9467592592592596E-2</v>
      </c>
      <c r="D347">
        <v>3410</v>
      </c>
      <c r="E347" s="57">
        <v>967.96339999999998</v>
      </c>
      <c r="F347" s="61">
        <v>14.80667</v>
      </c>
      <c r="G347" s="61">
        <v>14.793670000000001</v>
      </c>
      <c r="H347" s="4">
        <v>9.2512010000000006E-3</v>
      </c>
      <c r="I347" s="4">
        <f t="shared" si="13"/>
        <v>9.251201</v>
      </c>
      <c r="J347" s="4"/>
    </row>
    <row r="348" spans="1:10" x14ac:dyDescent="0.25">
      <c r="A348" s="6">
        <f t="shared" si="12"/>
        <v>45292.039583333331</v>
      </c>
      <c r="B348" s="2">
        <v>45292</v>
      </c>
      <c r="C348" s="3">
        <v>3.9583333333333331E-2</v>
      </c>
      <c r="D348">
        <v>3420</v>
      </c>
      <c r="E348" s="57">
        <v>968.62969999999996</v>
      </c>
      <c r="F348" s="61">
        <v>14.81941</v>
      </c>
      <c r="G348" s="61">
        <v>14.80667</v>
      </c>
      <c r="H348" s="4">
        <v>9.2512010000000006E-3</v>
      </c>
      <c r="I348" s="4">
        <f t="shared" si="13"/>
        <v>9.251201</v>
      </c>
      <c r="J348" s="4"/>
    </row>
    <row r="349" spans="1:10" x14ac:dyDescent="0.25">
      <c r="A349" s="6">
        <f t="shared" si="12"/>
        <v>45292.039699074077</v>
      </c>
      <c r="B349" s="2">
        <v>45292</v>
      </c>
      <c r="C349" s="3">
        <v>3.9699074074074074E-2</v>
      </c>
      <c r="D349">
        <v>3430</v>
      </c>
      <c r="E349" s="57">
        <v>969.2826</v>
      </c>
      <c r="F349" s="61">
        <v>14.83189</v>
      </c>
      <c r="G349" s="61">
        <v>14.81941</v>
      </c>
      <c r="H349" s="4">
        <v>9.2512010000000006E-3</v>
      </c>
      <c r="I349" s="4">
        <f t="shared" si="13"/>
        <v>9.251201</v>
      </c>
      <c r="J349" s="4"/>
    </row>
    <row r="350" spans="1:10" x14ac:dyDescent="0.25">
      <c r="A350" s="6">
        <f t="shared" si="12"/>
        <v>45292.039814814816</v>
      </c>
      <c r="B350" s="2">
        <v>45292</v>
      </c>
      <c r="C350" s="3">
        <v>3.9814814814814817E-2</v>
      </c>
      <c r="D350">
        <v>3440</v>
      </c>
      <c r="E350" s="57">
        <v>969.9221</v>
      </c>
      <c r="F350" s="61">
        <v>14.844110000000001</v>
      </c>
      <c r="G350" s="61">
        <v>14.83189</v>
      </c>
      <c r="H350" s="4">
        <v>9.2512010000000006E-3</v>
      </c>
      <c r="I350" s="4">
        <f t="shared" si="13"/>
        <v>9.251201</v>
      </c>
      <c r="J350" s="4"/>
    </row>
    <row r="351" spans="1:10" x14ac:dyDescent="0.25">
      <c r="A351" s="6">
        <f t="shared" si="12"/>
        <v>45292.039930555555</v>
      </c>
      <c r="B351" s="2">
        <v>45292</v>
      </c>
      <c r="C351" s="3">
        <v>3.9930555555555559E-2</v>
      </c>
      <c r="D351">
        <v>3450</v>
      </c>
      <c r="E351" s="57">
        <v>970.54859999999996</v>
      </c>
      <c r="F351" s="61">
        <v>14.85609</v>
      </c>
      <c r="G351" s="61">
        <v>14.844110000000001</v>
      </c>
      <c r="H351" s="4">
        <v>9.2512010000000006E-3</v>
      </c>
      <c r="I351" s="4">
        <f t="shared" si="13"/>
        <v>9.251201</v>
      </c>
      <c r="J351" s="4"/>
    </row>
    <row r="352" spans="1:10" x14ac:dyDescent="0.25">
      <c r="A352" s="6">
        <f t="shared" si="12"/>
        <v>45292.040046296293</v>
      </c>
      <c r="B352" s="2">
        <v>45292</v>
      </c>
      <c r="C352" s="3">
        <v>4.0046296296296295E-2</v>
      </c>
      <c r="D352">
        <v>3460</v>
      </c>
      <c r="E352" s="57">
        <v>971.16229999999996</v>
      </c>
      <c r="F352" s="61">
        <v>14.86782</v>
      </c>
      <c r="G352" s="61">
        <v>14.85609</v>
      </c>
      <c r="H352" s="4">
        <v>9.2512010000000006E-3</v>
      </c>
      <c r="I352" s="4">
        <f t="shared" si="13"/>
        <v>9.251201</v>
      </c>
      <c r="J352" s="4"/>
    </row>
    <row r="353" spans="1:10" x14ac:dyDescent="0.25">
      <c r="A353" s="6">
        <f t="shared" si="12"/>
        <v>45292.040162037039</v>
      </c>
      <c r="B353" s="2">
        <v>45292</v>
      </c>
      <c r="C353" s="3">
        <v>4.0162037037037038E-2</v>
      </c>
      <c r="D353">
        <v>3470</v>
      </c>
      <c r="E353" s="57">
        <v>971.76350000000002</v>
      </c>
      <c r="F353" s="61">
        <v>14.87931</v>
      </c>
      <c r="G353" s="61">
        <v>14.86782</v>
      </c>
      <c r="H353" s="4">
        <v>9.2512010000000006E-3</v>
      </c>
      <c r="I353" s="4">
        <f t="shared" si="13"/>
        <v>9.251201</v>
      </c>
      <c r="J353" s="4"/>
    </row>
    <row r="354" spans="1:10" x14ac:dyDescent="0.25">
      <c r="A354" s="6">
        <f t="shared" si="12"/>
        <v>45292.040277777778</v>
      </c>
      <c r="B354" s="2">
        <v>45292</v>
      </c>
      <c r="C354" s="3">
        <v>4.027777777777778E-2</v>
      </c>
      <c r="D354">
        <v>3480</v>
      </c>
      <c r="E354" s="57">
        <v>972.35239999999999</v>
      </c>
      <c r="F354" s="61">
        <v>14.89057</v>
      </c>
      <c r="G354" s="61">
        <v>14.87931</v>
      </c>
      <c r="H354" s="4">
        <v>9.2512010000000006E-3</v>
      </c>
      <c r="I354" s="4">
        <f t="shared" si="13"/>
        <v>9.251201</v>
      </c>
      <c r="J354" s="4"/>
    </row>
    <row r="355" spans="1:10" x14ac:dyDescent="0.25">
      <c r="A355" s="6">
        <f t="shared" si="12"/>
        <v>45292.040393518517</v>
      </c>
      <c r="B355" s="2">
        <v>45292</v>
      </c>
      <c r="C355" s="3">
        <v>4.0393518518518516E-2</v>
      </c>
      <c r="D355">
        <v>3490</v>
      </c>
      <c r="E355" s="57">
        <v>972.92930000000001</v>
      </c>
      <c r="F355" s="61">
        <v>14.901590000000001</v>
      </c>
      <c r="G355" s="61">
        <v>14.89057</v>
      </c>
      <c r="H355" s="4">
        <v>9.2512010000000006E-3</v>
      </c>
      <c r="I355" s="4">
        <f t="shared" si="13"/>
        <v>9.251201</v>
      </c>
      <c r="J355" s="4"/>
    </row>
    <row r="356" spans="1:10" x14ac:dyDescent="0.25">
      <c r="A356" s="6">
        <f t="shared" si="12"/>
        <v>45292.040509259263</v>
      </c>
      <c r="B356" s="2">
        <v>45292</v>
      </c>
      <c r="C356" s="3">
        <v>4.0509259259259259E-2</v>
      </c>
      <c r="D356">
        <v>3500</v>
      </c>
      <c r="E356" s="57">
        <v>973.49429999999995</v>
      </c>
      <c r="F356" s="61">
        <v>14.9124</v>
      </c>
      <c r="G356" s="61">
        <v>14.901590000000001</v>
      </c>
      <c r="H356" s="4">
        <v>9.2512010000000006E-3</v>
      </c>
      <c r="I356" s="4">
        <f t="shared" si="13"/>
        <v>9.251201</v>
      </c>
      <c r="J356" s="4"/>
    </row>
    <row r="357" spans="1:10" x14ac:dyDescent="0.25">
      <c r="A357" s="6">
        <f t="shared" si="12"/>
        <v>45292.040625000001</v>
      </c>
      <c r="B357" s="2">
        <v>45292</v>
      </c>
      <c r="C357" s="3">
        <v>4.0625000000000001E-2</v>
      </c>
      <c r="D357">
        <v>3510</v>
      </c>
      <c r="E357" s="57">
        <v>974.04769999999996</v>
      </c>
      <c r="F357" s="61">
        <v>14.922980000000001</v>
      </c>
      <c r="G357" s="61">
        <v>14.9124</v>
      </c>
      <c r="H357" s="4">
        <v>9.2512010000000006E-3</v>
      </c>
      <c r="I357" s="4">
        <f t="shared" si="13"/>
        <v>9.251201</v>
      </c>
      <c r="J357" s="4"/>
    </row>
    <row r="358" spans="1:10" x14ac:dyDescent="0.25">
      <c r="A358" s="6">
        <f t="shared" si="12"/>
        <v>45292.04074074074</v>
      </c>
      <c r="B358" s="2">
        <v>45292</v>
      </c>
      <c r="C358" s="3">
        <v>4.0740740740740737E-2</v>
      </c>
      <c r="D358">
        <v>3520</v>
      </c>
      <c r="E358" s="57">
        <v>974.58989999999994</v>
      </c>
      <c r="F358" s="61">
        <v>14.933339999999999</v>
      </c>
      <c r="G358" s="61">
        <v>14.922980000000001</v>
      </c>
      <c r="H358" s="4">
        <v>9.2512010000000006E-3</v>
      </c>
      <c r="I358" s="4">
        <f t="shared" si="13"/>
        <v>9.251201</v>
      </c>
      <c r="J358" s="4"/>
    </row>
    <row r="359" spans="1:10" x14ac:dyDescent="0.25">
      <c r="A359" s="6">
        <f t="shared" si="12"/>
        <v>45292.040856481479</v>
      </c>
      <c r="B359" s="2">
        <v>45292</v>
      </c>
      <c r="C359" s="3">
        <v>4.0856481481481487E-2</v>
      </c>
      <c r="D359">
        <v>3530</v>
      </c>
      <c r="E359" s="57">
        <v>975.12080000000003</v>
      </c>
      <c r="F359" s="61">
        <v>14.943490000000001</v>
      </c>
      <c r="G359" s="61">
        <v>14.933339999999999</v>
      </c>
      <c r="H359" s="4">
        <v>9.2512010000000006E-3</v>
      </c>
      <c r="I359" s="4">
        <f t="shared" si="13"/>
        <v>9.251201</v>
      </c>
      <c r="J359" s="4"/>
    </row>
    <row r="360" spans="1:10" x14ac:dyDescent="0.25">
      <c r="A360" s="6">
        <f t="shared" si="12"/>
        <v>45292.040972222225</v>
      </c>
      <c r="B360" s="2">
        <v>45292</v>
      </c>
      <c r="C360" s="3">
        <v>4.0972222222222222E-2</v>
      </c>
      <c r="D360">
        <v>3540</v>
      </c>
      <c r="E360" s="57">
        <v>975.64089999999999</v>
      </c>
      <c r="F360" s="61">
        <v>14.953430000000001</v>
      </c>
      <c r="G360" s="61">
        <v>14.943490000000001</v>
      </c>
      <c r="H360" s="4">
        <v>9.2512010000000006E-3</v>
      </c>
      <c r="I360" s="4">
        <f t="shared" si="13"/>
        <v>9.251201</v>
      </c>
      <c r="J360" s="4"/>
    </row>
    <row r="361" spans="1:10" x14ac:dyDescent="0.25">
      <c r="A361" s="6">
        <f t="shared" si="12"/>
        <v>45292.041087962964</v>
      </c>
      <c r="B361" s="2">
        <v>45292</v>
      </c>
      <c r="C361" s="3">
        <v>4.1087962962962958E-2</v>
      </c>
      <c r="D361">
        <v>3550</v>
      </c>
      <c r="E361" s="57">
        <v>976.15030000000002</v>
      </c>
      <c r="F361" s="61">
        <v>14.96317</v>
      </c>
      <c r="G361" s="61">
        <v>14.953430000000001</v>
      </c>
      <c r="H361" s="4">
        <v>9.2512010000000006E-3</v>
      </c>
      <c r="I361" s="4">
        <f t="shared" si="13"/>
        <v>9.251201</v>
      </c>
      <c r="J361" s="4"/>
    </row>
    <row r="362" spans="1:10" x14ac:dyDescent="0.25">
      <c r="A362" s="6">
        <f t="shared" si="12"/>
        <v>45292.041203703702</v>
      </c>
      <c r="B362" s="2">
        <v>45292</v>
      </c>
      <c r="C362" s="3">
        <v>4.1203703703703708E-2</v>
      </c>
      <c r="D362">
        <v>3560</v>
      </c>
      <c r="E362" s="57">
        <v>976.64919999999995</v>
      </c>
      <c r="F362" s="61">
        <v>14.9727</v>
      </c>
      <c r="G362" s="61">
        <v>14.96317</v>
      </c>
      <c r="H362" s="4">
        <v>9.2512010000000006E-3</v>
      </c>
      <c r="I362" s="4">
        <f t="shared" si="13"/>
        <v>9.251201</v>
      </c>
      <c r="J362" s="4"/>
    </row>
    <row r="363" spans="1:10" x14ac:dyDescent="0.25">
      <c r="A363" s="6">
        <f t="shared" si="12"/>
        <v>45292.041319444441</v>
      </c>
      <c r="B363" s="2">
        <v>45292</v>
      </c>
      <c r="C363" s="3">
        <v>4.1319444444444443E-2</v>
      </c>
      <c r="D363">
        <v>3570</v>
      </c>
      <c r="E363" s="57">
        <v>977.13789999999995</v>
      </c>
      <c r="F363" s="61">
        <v>14.98204</v>
      </c>
      <c r="G363" s="61">
        <v>14.9727</v>
      </c>
      <c r="H363" s="4">
        <v>9.2512010000000006E-3</v>
      </c>
      <c r="I363" s="4">
        <f t="shared" si="13"/>
        <v>9.251201</v>
      </c>
      <c r="J363" s="4"/>
    </row>
    <row r="364" spans="1:10" x14ac:dyDescent="0.25">
      <c r="A364" s="6">
        <f t="shared" si="12"/>
        <v>45292.041435185187</v>
      </c>
      <c r="B364" s="2">
        <v>45292</v>
      </c>
      <c r="C364" s="3">
        <v>4.1435185185185179E-2</v>
      </c>
      <c r="D364">
        <v>3580</v>
      </c>
      <c r="E364" s="57">
        <v>977.61649999999997</v>
      </c>
      <c r="F364" s="61">
        <v>14.99119</v>
      </c>
      <c r="G364" s="61">
        <v>14.982049999999999</v>
      </c>
      <c r="H364" s="4">
        <v>9.2512010000000006E-3</v>
      </c>
      <c r="I364" s="4">
        <f t="shared" si="13"/>
        <v>9.251201</v>
      </c>
      <c r="J364" s="4"/>
    </row>
    <row r="365" spans="1:10" x14ac:dyDescent="0.25">
      <c r="A365" s="6">
        <f t="shared" si="12"/>
        <v>45292.041550925926</v>
      </c>
      <c r="B365" s="2">
        <v>45292</v>
      </c>
      <c r="C365" s="3">
        <v>4.1550925925925929E-2</v>
      </c>
      <c r="D365">
        <v>3590</v>
      </c>
      <c r="E365" s="57">
        <v>978.08519999999999</v>
      </c>
      <c r="F365" s="61">
        <v>15.00015</v>
      </c>
      <c r="G365" s="61">
        <v>14.99119</v>
      </c>
      <c r="H365" s="4">
        <v>9.2512010000000006E-3</v>
      </c>
      <c r="I365" s="4">
        <f t="shared" si="13"/>
        <v>9.251201</v>
      </c>
      <c r="J365" s="4"/>
    </row>
    <row r="366" spans="1:10" x14ac:dyDescent="0.25">
      <c r="A366" s="6">
        <f t="shared" si="12"/>
        <v>45292.041666666664</v>
      </c>
      <c r="B366" s="2">
        <v>45292</v>
      </c>
      <c r="C366" s="3">
        <v>4.1666666666666664E-2</v>
      </c>
      <c r="D366">
        <v>3600</v>
      </c>
      <c r="E366" s="57">
        <v>978.54430000000002</v>
      </c>
      <c r="F366" s="61">
        <v>15.008929999999999</v>
      </c>
      <c r="G366" s="61">
        <v>15.00015</v>
      </c>
      <c r="H366" s="4">
        <v>9.2512010000000006E-3</v>
      </c>
      <c r="I366" s="4">
        <f t="shared" si="13"/>
        <v>9.251201</v>
      </c>
      <c r="J366" s="4"/>
    </row>
    <row r="367" spans="1:10" x14ac:dyDescent="0.25">
      <c r="A367" s="6">
        <f t="shared" si="12"/>
        <v>45292.04178240741</v>
      </c>
      <c r="B367" s="2">
        <v>45292</v>
      </c>
      <c r="C367" s="3">
        <v>4.1782407407407407E-2</v>
      </c>
      <c r="D367">
        <v>3610</v>
      </c>
      <c r="E367" s="57">
        <v>978.99379999999996</v>
      </c>
      <c r="F367" s="61">
        <v>15.017519999999999</v>
      </c>
      <c r="G367" s="61">
        <v>15.008929999999999</v>
      </c>
      <c r="H367" s="4">
        <v>9.2512010000000006E-3</v>
      </c>
      <c r="I367" s="4">
        <f t="shared" si="13"/>
        <v>9.251201</v>
      </c>
      <c r="J367" s="4"/>
    </row>
    <row r="368" spans="1:10" x14ac:dyDescent="0.25">
      <c r="A368" s="6">
        <f t="shared" si="12"/>
        <v>45292.041898148149</v>
      </c>
      <c r="B368" s="2">
        <v>45292</v>
      </c>
      <c r="C368" s="3">
        <v>4.189814814814815E-2</v>
      </c>
      <c r="D368">
        <v>3620</v>
      </c>
      <c r="E368" s="57">
        <v>979.43409999999994</v>
      </c>
      <c r="F368" s="61">
        <v>15.02594</v>
      </c>
      <c r="G368" s="61">
        <v>15.017519999999999</v>
      </c>
      <c r="H368" s="4">
        <v>9.2512010000000006E-3</v>
      </c>
      <c r="I368" s="4">
        <f t="shared" si="13"/>
        <v>9.251201</v>
      </c>
      <c r="J368" s="4"/>
    </row>
    <row r="369" spans="1:10" x14ac:dyDescent="0.25">
      <c r="A369" s="6">
        <f t="shared" si="12"/>
        <v>45292.042013888888</v>
      </c>
      <c r="B369" s="2">
        <v>45292</v>
      </c>
      <c r="C369" s="3">
        <v>4.2013888888888885E-2</v>
      </c>
      <c r="D369">
        <v>3630</v>
      </c>
      <c r="E369" s="57">
        <v>979.86530000000005</v>
      </c>
      <c r="F369" s="61">
        <v>15.034179999999999</v>
      </c>
      <c r="G369" s="61">
        <v>15.02594</v>
      </c>
      <c r="H369" s="4">
        <v>9.2512010000000006E-3</v>
      </c>
      <c r="I369" s="4">
        <f t="shared" si="13"/>
        <v>9.251201</v>
      </c>
      <c r="J369" s="4"/>
    </row>
    <row r="370" spans="1:10" x14ac:dyDescent="0.25">
      <c r="A370" s="6">
        <f t="shared" si="12"/>
        <v>45292.042129629626</v>
      </c>
      <c r="B370" s="2">
        <v>45292</v>
      </c>
      <c r="C370" s="3">
        <v>4.2129629629629628E-2</v>
      </c>
      <c r="D370">
        <v>3640</v>
      </c>
      <c r="E370" s="57">
        <v>980.28769999999997</v>
      </c>
      <c r="F370" s="61">
        <v>15.042249999999999</v>
      </c>
      <c r="G370" s="61">
        <v>15.034179999999999</v>
      </c>
      <c r="H370" s="4">
        <v>9.2512010000000006E-3</v>
      </c>
      <c r="I370" s="4">
        <f t="shared" si="13"/>
        <v>9.251201</v>
      </c>
      <c r="J370" s="4"/>
    </row>
    <row r="371" spans="1:10" x14ac:dyDescent="0.25">
      <c r="A371" s="6">
        <f t="shared" si="12"/>
        <v>45292.042245370372</v>
      </c>
      <c r="B371" s="2">
        <v>45292</v>
      </c>
      <c r="C371" s="3">
        <v>4.2245370370370371E-2</v>
      </c>
      <c r="D371">
        <v>3650</v>
      </c>
      <c r="E371" s="57">
        <v>980.70119999999997</v>
      </c>
      <c r="F371" s="61">
        <v>15.05016</v>
      </c>
      <c r="G371" s="61">
        <v>15.042249999999999</v>
      </c>
      <c r="H371" s="4">
        <v>9.2512010000000006E-3</v>
      </c>
      <c r="I371" s="4">
        <f t="shared" si="13"/>
        <v>9.251201</v>
      </c>
      <c r="J371" s="4"/>
    </row>
    <row r="372" spans="1:10" x14ac:dyDescent="0.25">
      <c r="A372" s="6">
        <f t="shared" si="12"/>
        <v>45292.042361111111</v>
      </c>
      <c r="B372" s="2">
        <v>45292</v>
      </c>
      <c r="C372" s="3">
        <v>4.2361111111111106E-2</v>
      </c>
      <c r="D372">
        <v>3660</v>
      </c>
      <c r="E372" s="57">
        <v>981.10609999999997</v>
      </c>
      <c r="F372" s="61">
        <v>15.0579</v>
      </c>
      <c r="G372" s="61">
        <v>15.05016</v>
      </c>
      <c r="H372" s="4">
        <v>9.2512010000000006E-3</v>
      </c>
      <c r="I372" s="4">
        <f t="shared" si="13"/>
        <v>9.251201</v>
      </c>
      <c r="J372" s="4"/>
    </row>
    <row r="373" spans="1:10" x14ac:dyDescent="0.25">
      <c r="A373" s="6">
        <f t="shared" si="12"/>
        <v>45292.04247685185</v>
      </c>
      <c r="B373" s="2">
        <v>45292</v>
      </c>
      <c r="C373" s="3">
        <v>4.2476851851851849E-2</v>
      </c>
      <c r="D373">
        <v>3670</v>
      </c>
      <c r="E373" s="57">
        <v>981.5027</v>
      </c>
      <c r="F373" s="61">
        <v>15.065480000000001</v>
      </c>
      <c r="G373" s="61">
        <v>15.0579</v>
      </c>
      <c r="H373" s="4">
        <v>9.2512010000000006E-3</v>
      </c>
      <c r="I373" s="4">
        <f t="shared" si="13"/>
        <v>9.251201</v>
      </c>
      <c r="J373" s="4"/>
    </row>
    <row r="374" spans="1:10" x14ac:dyDescent="0.25">
      <c r="A374" s="6">
        <f t="shared" si="12"/>
        <v>45292.042592592596</v>
      </c>
      <c r="B374" s="2">
        <v>45292</v>
      </c>
      <c r="C374" s="3">
        <v>4.2592592592592592E-2</v>
      </c>
      <c r="D374">
        <v>3680</v>
      </c>
      <c r="E374" s="57">
        <v>981.89110000000005</v>
      </c>
      <c r="F374" s="61">
        <v>15.072900000000001</v>
      </c>
      <c r="G374" s="61">
        <v>15.065480000000001</v>
      </c>
      <c r="H374" s="4">
        <v>9.2512010000000006E-3</v>
      </c>
      <c r="I374" s="4">
        <f t="shared" si="13"/>
        <v>9.251201</v>
      </c>
      <c r="J374" s="4"/>
    </row>
    <row r="375" spans="1:10" x14ac:dyDescent="0.25">
      <c r="A375" s="6">
        <f t="shared" si="12"/>
        <v>45292.042708333334</v>
      </c>
      <c r="B375" s="2">
        <v>45292</v>
      </c>
      <c r="C375" s="3">
        <v>4.2708333333333327E-2</v>
      </c>
      <c r="D375">
        <v>3690</v>
      </c>
      <c r="E375" s="57">
        <v>982.27139999999997</v>
      </c>
      <c r="F375" s="61">
        <v>15.080170000000001</v>
      </c>
      <c r="G375" s="61">
        <v>15.072900000000001</v>
      </c>
      <c r="H375" s="4">
        <v>9.2512010000000006E-3</v>
      </c>
      <c r="I375" s="4">
        <f t="shared" si="13"/>
        <v>9.251201</v>
      </c>
      <c r="J375" s="4"/>
    </row>
    <row r="376" spans="1:10" x14ac:dyDescent="0.25">
      <c r="A376" s="6">
        <f t="shared" si="12"/>
        <v>45292.042824074073</v>
      </c>
      <c r="B376" s="2">
        <v>45292</v>
      </c>
      <c r="C376" s="3">
        <v>4.282407407407407E-2</v>
      </c>
      <c r="D376">
        <v>3700</v>
      </c>
      <c r="E376" s="57">
        <v>982.64380000000006</v>
      </c>
      <c r="F376" s="61">
        <v>15.087289999999999</v>
      </c>
      <c r="G376" s="61">
        <v>15.080170000000001</v>
      </c>
      <c r="H376" s="4">
        <v>9.2512010000000006E-3</v>
      </c>
      <c r="I376" s="4">
        <f t="shared" si="13"/>
        <v>9.251201</v>
      </c>
      <c r="J376" s="4"/>
    </row>
    <row r="377" spans="1:10" x14ac:dyDescent="0.25">
      <c r="A377" s="6">
        <f t="shared" si="12"/>
        <v>45292.042939814812</v>
      </c>
      <c r="B377" s="2">
        <v>45292</v>
      </c>
      <c r="C377" s="3">
        <v>4.2939814814814813E-2</v>
      </c>
      <c r="D377">
        <v>3710</v>
      </c>
      <c r="E377" s="57">
        <v>983.00850000000003</v>
      </c>
      <c r="F377" s="61">
        <v>15.09426</v>
      </c>
      <c r="G377" s="61">
        <v>15.087289999999999</v>
      </c>
      <c r="H377" s="4">
        <v>9.2512010000000006E-3</v>
      </c>
      <c r="I377" s="4">
        <f t="shared" si="13"/>
        <v>9.251201</v>
      </c>
      <c r="J377" s="4"/>
    </row>
    <row r="378" spans="1:10" x14ac:dyDescent="0.25">
      <c r="A378" s="6">
        <f t="shared" si="12"/>
        <v>45292.043055555558</v>
      </c>
      <c r="B378" s="2">
        <v>45292</v>
      </c>
      <c r="C378" s="3">
        <v>4.3055555555555562E-2</v>
      </c>
      <c r="D378">
        <v>3720</v>
      </c>
      <c r="E378" s="57">
        <v>983.36569999999995</v>
      </c>
      <c r="F378" s="61">
        <v>15.101089999999999</v>
      </c>
      <c r="G378" s="61">
        <v>15.09426</v>
      </c>
      <c r="H378" s="4">
        <v>9.2512010000000006E-3</v>
      </c>
      <c r="I378" s="4">
        <f t="shared" si="13"/>
        <v>9.251201</v>
      </c>
      <c r="J378" s="4"/>
    </row>
    <row r="379" spans="1:10" x14ac:dyDescent="0.25">
      <c r="A379" s="6">
        <f t="shared" si="12"/>
        <v>45292.043171296296</v>
      </c>
      <c r="B379" s="2">
        <v>45292</v>
      </c>
      <c r="C379" s="3">
        <v>4.3171296296296298E-2</v>
      </c>
      <c r="D379">
        <v>3730</v>
      </c>
      <c r="E379" s="57">
        <v>983.71529999999996</v>
      </c>
      <c r="F379" s="61">
        <v>15.10777</v>
      </c>
      <c r="G379" s="61">
        <v>15.101089999999999</v>
      </c>
      <c r="H379" s="4">
        <v>9.2512010000000006E-3</v>
      </c>
      <c r="I379" s="4">
        <f t="shared" si="13"/>
        <v>9.251201</v>
      </c>
      <c r="J379" s="4"/>
    </row>
    <row r="380" spans="1:10" x14ac:dyDescent="0.25">
      <c r="A380" s="6">
        <f t="shared" si="12"/>
        <v>45292.043287037035</v>
      </c>
      <c r="B380" s="2">
        <v>45292</v>
      </c>
      <c r="C380" s="3">
        <v>4.3287037037037041E-2</v>
      </c>
      <c r="D380">
        <v>3740</v>
      </c>
      <c r="E380" s="57">
        <v>984.05769999999995</v>
      </c>
      <c r="F380" s="61">
        <v>15.114319999999999</v>
      </c>
      <c r="G380" s="61">
        <v>15.10777</v>
      </c>
      <c r="H380" s="4">
        <v>9.2512010000000006E-3</v>
      </c>
      <c r="I380" s="4">
        <f t="shared" si="13"/>
        <v>9.251201</v>
      </c>
      <c r="J380" s="4"/>
    </row>
    <row r="381" spans="1:10" x14ac:dyDescent="0.25">
      <c r="A381" s="6">
        <f t="shared" si="12"/>
        <v>45292.043402777781</v>
      </c>
      <c r="B381" s="2">
        <v>45292</v>
      </c>
      <c r="C381" s="3">
        <v>4.3402777777777783E-2</v>
      </c>
      <c r="D381">
        <v>3750</v>
      </c>
      <c r="E381" s="57">
        <v>984.39300000000003</v>
      </c>
      <c r="F381" s="61">
        <v>15.12072</v>
      </c>
      <c r="G381" s="61">
        <v>15.114319999999999</v>
      </c>
      <c r="H381" s="4">
        <v>9.2512010000000006E-3</v>
      </c>
      <c r="I381" s="4">
        <f t="shared" si="13"/>
        <v>9.251201</v>
      </c>
      <c r="J381" s="4"/>
    </row>
    <row r="382" spans="1:10" x14ac:dyDescent="0.25">
      <c r="A382" s="6">
        <f t="shared" si="12"/>
        <v>45292.04351851852</v>
      </c>
      <c r="B382" s="2">
        <v>45292</v>
      </c>
      <c r="C382" s="3">
        <v>4.3518518518518519E-2</v>
      </c>
      <c r="D382">
        <v>3760</v>
      </c>
      <c r="E382" s="57">
        <v>984.72130000000004</v>
      </c>
      <c r="F382" s="61">
        <v>15.127000000000001</v>
      </c>
      <c r="G382" s="61">
        <v>15.12073</v>
      </c>
      <c r="H382" s="4">
        <v>9.2512010000000006E-3</v>
      </c>
      <c r="I382" s="4">
        <f t="shared" si="13"/>
        <v>9.251201</v>
      </c>
      <c r="J382" s="4"/>
    </row>
    <row r="383" spans="1:10" x14ac:dyDescent="0.25">
      <c r="A383" s="6">
        <f t="shared" si="12"/>
        <v>45292.043634259258</v>
      </c>
      <c r="B383" s="2">
        <v>45292</v>
      </c>
      <c r="C383" s="3">
        <v>4.3634259259259262E-2</v>
      </c>
      <c r="D383">
        <v>3770</v>
      </c>
      <c r="E383" s="57">
        <v>985.04280000000006</v>
      </c>
      <c r="F383" s="61">
        <v>15.133150000000001</v>
      </c>
      <c r="G383" s="61">
        <v>15.127000000000001</v>
      </c>
      <c r="H383" s="4">
        <v>9.2512010000000006E-3</v>
      </c>
      <c r="I383" s="4">
        <f t="shared" si="13"/>
        <v>9.251201</v>
      </c>
      <c r="J383" s="4"/>
    </row>
    <row r="384" spans="1:10" x14ac:dyDescent="0.25">
      <c r="A384" s="6">
        <f t="shared" si="12"/>
        <v>45292.043749999997</v>
      </c>
      <c r="B384" s="2">
        <v>45292</v>
      </c>
      <c r="C384" s="3">
        <v>4.3750000000000004E-2</v>
      </c>
      <c r="D384">
        <v>3780</v>
      </c>
      <c r="E384" s="57">
        <v>985.35760000000005</v>
      </c>
      <c r="F384" s="61">
        <v>15.13916</v>
      </c>
      <c r="G384" s="61">
        <v>15.133150000000001</v>
      </c>
      <c r="H384" s="4">
        <v>9.2512010000000006E-3</v>
      </c>
      <c r="I384" s="4">
        <f t="shared" si="13"/>
        <v>9.251201</v>
      </c>
      <c r="J384" s="4"/>
    </row>
    <row r="385" spans="1:10" x14ac:dyDescent="0.25">
      <c r="A385" s="6">
        <f t="shared" si="12"/>
        <v>45292.043865740743</v>
      </c>
      <c r="B385" s="2">
        <v>45292</v>
      </c>
      <c r="C385" s="3">
        <v>4.386574074074074E-2</v>
      </c>
      <c r="D385">
        <v>3790</v>
      </c>
      <c r="E385" s="57">
        <v>985.66579999999999</v>
      </c>
      <c r="F385" s="61">
        <v>15.145049999999999</v>
      </c>
      <c r="G385" s="61">
        <v>15.13916</v>
      </c>
      <c r="H385" s="4">
        <v>9.2512010000000006E-3</v>
      </c>
      <c r="I385" s="4">
        <f t="shared" si="13"/>
        <v>9.251201</v>
      </c>
      <c r="J385" s="4"/>
    </row>
    <row r="386" spans="1:10" x14ac:dyDescent="0.25">
      <c r="A386" s="6">
        <f t="shared" si="12"/>
        <v>45292.043981481482</v>
      </c>
      <c r="B386" s="2">
        <v>45292</v>
      </c>
      <c r="C386" s="3">
        <v>4.3981481481481483E-2</v>
      </c>
      <c r="D386">
        <v>3800</v>
      </c>
      <c r="E386" s="57">
        <v>985.96759999999995</v>
      </c>
      <c r="F386" s="61">
        <v>15.15082</v>
      </c>
      <c r="G386" s="61">
        <v>15.145060000000001</v>
      </c>
      <c r="H386" s="4">
        <v>9.2512010000000006E-3</v>
      </c>
      <c r="I386" s="4">
        <f t="shared" si="13"/>
        <v>9.251201</v>
      </c>
      <c r="J386" s="4"/>
    </row>
    <row r="387" spans="1:10" x14ac:dyDescent="0.25">
      <c r="A387" s="6">
        <f t="shared" si="12"/>
        <v>45292.04409722222</v>
      </c>
      <c r="B387" s="2">
        <v>45292</v>
      </c>
      <c r="C387" s="3">
        <v>4.4097222222222225E-2</v>
      </c>
      <c r="D387">
        <v>3810</v>
      </c>
      <c r="E387" s="57">
        <v>986.26310000000001</v>
      </c>
      <c r="F387" s="61">
        <v>15.156470000000001</v>
      </c>
      <c r="G387" s="61">
        <v>15.15082</v>
      </c>
      <c r="H387" s="4">
        <v>9.2512010000000006E-3</v>
      </c>
      <c r="I387" s="4">
        <f t="shared" si="13"/>
        <v>9.251201</v>
      </c>
      <c r="J387" s="4"/>
    </row>
    <row r="388" spans="1:10" x14ac:dyDescent="0.25">
      <c r="A388" s="6">
        <f t="shared" si="12"/>
        <v>45292.044212962966</v>
      </c>
      <c r="B388" s="2">
        <v>45292</v>
      </c>
      <c r="C388" s="3">
        <v>4.4212962962962961E-2</v>
      </c>
      <c r="D388">
        <v>3820</v>
      </c>
      <c r="E388" s="57">
        <v>986.55240000000003</v>
      </c>
      <c r="F388" s="61">
        <v>15.162000000000001</v>
      </c>
      <c r="G388" s="61">
        <v>15.156470000000001</v>
      </c>
      <c r="H388" s="4">
        <v>9.2512010000000006E-3</v>
      </c>
      <c r="I388" s="4">
        <f t="shared" si="13"/>
        <v>9.251201</v>
      </c>
      <c r="J388" s="4"/>
    </row>
    <row r="389" spans="1:10" x14ac:dyDescent="0.25">
      <c r="A389" s="6">
        <f t="shared" si="12"/>
        <v>45292.044328703705</v>
      </c>
      <c r="B389" s="2">
        <v>45292</v>
      </c>
      <c r="C389" s="3">
        <v>4.4328703703703703E-2</v>
      </c>
      <c r="D389">
        <v>3830</v>
      </c>
      <c r="E389" s="57">
        <v>986.83569999999997</v>
      </c>
      <c r="F389" s="61">
        <v>15.16742</v>
      </c>
      <c r="G389" s="61">
        <v>15.162000000000001</v>
      </c>
      <c r="H389" s="4">
        <v>9.2512010000000006E-3</v>
      </c>
      <c r="I389" s="4">
        <f t="shared" si="13"/>
        <v>9.251201</v>
      </c>
      <c r="J389" s="4"/>
    </row>
    <row r="390" spans="1:10" x14ac:dyDescent="0.25">
      <c r="A390" s="6">
        <f t="shared" ref="A390:A453" si="14">DATEVALUE(TEXT($A$1,"MM/DD/YYYY"))+C390</f>
        <v>45292.044444444444</v>
      </c>
      <c r="B390" s="2">
        <v>45292</v>
      </c>
      <c r="C390" s="3">
        <v>4.4444444444444446E-2</v>
      </c>
      <c r="D390">
        <v>3840</v>
      </c>
      <c r="E390" s="57">
        <v>987.11320000000001</v>
      </c>
      <c r="F390" s="61">
        <v>15.17272</v>
      </c>
      <c r="G390" s="61">
        <v>15.16742</v>
      </c>
      <c r="H390" s="4">
        <v>9.2512010000000006E-3</v>
      </c>
      <c r="I390" s="4">
        <f t="shared" si="13"/>
        <v>9.251201</v>
      </c>
      <c r="J390" s="4"/>
    </row>
    <row r="391" spans="1:10" x14ac:dyDescent="0.25">
      <c r="A391" s="6">
        <f t="shared" si="14"/>
        <v>45292.044560185182</v>
      </c>
      <c r="B391" s="2">
        <v>45292</v>
      </c>
      <c r="C391" s="3">
        <v>4.4560185185185182E-2</v>
      </c>
      <c r="D391">
        <v>3850</v>
      </c>
      <c r="E391" s="57">
        <v>987.38469999999995</v>
      </c>
      <c r="F391" s="61">
        <v>15.177910000000001</v>
      </c>
      <c r="G391" s="61">
        <v>15.17272</v>
      </c>
      <c r="H391" s="4">
        <v>9.2512010000000006E-3</v>
      </c>
      <c r="I391" s="4">
        <f t="shared" ref="I391:I454" si="15">H391*1000</f>
        <v>9.251201</v>
      </c>
      <c r="J391" s="4"/>
    </row>
    <row r="392" spans="1:10" x14ac:dyDescent="0.25">
      <c r="A392" s="6">
        <f t="shared" si="14"/>
        <v>45292.044675925928</v>
      </c>
      <c r="B392" s="2">
        <v>45292</v>
      </c>
      <c r="C392" s="3">
        <v>4.4675925925925924E-2</v>
      </c>
      <c r="D392">
        <v>3860</v>
      </c>
      <c r="E392" s="57">
        <v>987.65060000000005</v>
      </c>
      <c r="F392" s="61">
        <v>15.18299</v>
      </c>
      <c r="G392" s="61">
        <v>15.177910000000001</v>
      </c>
      <c r="H392" s="4">
        <v>9.2512010000000006E-3</v>
      </c>
      <c r="I392" s="4">
        <f t="shared" si="15"/>
        <v>9.251201</v>
      </c>
      <c r="J392" s="4"/>
    </row>
    <row r="393" spans="1:10" x14ac:dyDescent="0.25">
      <c r="A393" s="6">
        <f t="shared" si="14"/>
        <v>45292.044791666667</v>
      </c>
      <c r="B393" s="2">
        <v>45292</v>
      </c>
      <c r="C393" s="3">
        <v>4.4791666666666667E-2</v>
      </c>
      <c r="D393">
        <v>3870</v>
      </c>
      <c r="E393" s="57">
        <v>987.91089999999997</v>
      </c>
      <c r="F393" s="61">
        <v>15.18797</v>
      </c>
      <c r="G393" s="61">
        <v>15.183</v>
      </c>
      <c r="H393" s="4">
        <v>9.2512010000000006E-3</v>
      </c>
      <c r="I393" s="4">
        <f t="shared" si="15"/>
        <v>9.251201</v>
      </c>
      <c r="J393" s="4"/>
    </row>
    <row r="394" spans="1:10" x14ac:dyDescent="0.25">
      <c r="A394" s="6">
        <f t="shared" si="14"/>
        <v>45292.044907407406</v>
      </c>
      <c r="B394" s="2">
        <v>45292</v>
      </c>
      <c r="C394" s="3">
        <v>4.4907407407407403E-2</v>
      </c>
      <c r="D394">
        <v>3880</v>
      </c>
      <c r="E394" s="57">
        <v>988.16579999999999</v>
      </c>
      <c r="F394" s="61">
        <v>15.19284</v>
      </c>
      <c r="G394" s="61">
        <v>15.18797</v>
      </c>
      <c r="H394" s="4">
        <v>9.2512010000000006E-3</v>
      </c>
      <c r="I394" s="4">
        <f t="shared" si="15"/>
        <v>9.251201</v>
      </c>
      <c r="J394" s="4"/>
    </row>
    <row r="395" spans="1:10" x14ac:dyDescent="0.25">
      <c r="A395" s="6">
        <f t="shared" si="14"/>
        <v>45292.045023148145</v>
      </c>
      <c r="B395" s="2">
        <v>45292</v>
      </c>
      <c r="C395" s="3">
        <v>4.5023148148148145E-2</v>
      </c>
      <c r="D395">
        <v>3890</v>
      </c>
      <c r="E395" s="57">
        <v>988.4153</v>
      </c>
      <c r="F395" s="61">
        <v>15.197609999999999</v>
      </c>
      <c r="G395" s="61">
        <v>15.19284</v>
      </c>
      <c r="H395" s="4">
        <v>9.2512010000000006E-3</v>
      </c>
      <c r="I395" s="4">
        <f t="shared" si="15"/>
        <v>9.251201</v>
      </c>
      <c r="J395" s="4"/>
    </row>
    <row r="396" spans="1:10" x14ac:dyDescent="0.25">
      <c r="A396" s="6">
        <f t="shared" si="14"/>
        <v>45292.045138888891</v>
      </c>
      <c r="B396" s="2">
        <v>45292</v>
      </c>
      <c r="C396" s="3">
        <v>4.5138888888888888E-2</v>
      </c>
      <c r="D396">
        <v>3900</v>
      </c>
      <c r="E396" s="57">
        <v>988.65970000000004</v>
      </c>
      <c r="F396" s="61">
        <v>15.20228</v>
      </c>
      <c r="G396" s="61">
        <v>15.197609999999999</v>
      </c>
      <c r="H396" s="4">
        <v>9.2512010000000006E-3</v>
      </c>
      <c r="I396" s="4">
        <f t="shared" si="15"/>
        <v>9.251201</v>
      </c>
      <c r="J396" s="4"/>
    </row>
    <row r="397" spans="1:10" x14ac:dyDescent="0.25">
      <c r="A397" s="6">
        <f t="shared" si="14"/>
        <v>45292.045254629629</v>
      </c>
      <c r="B397" s="2">
        <v>45292</v>
      </c>
      <c r="C397" s="3">
        <v>4.5254629629629624E-2</v>
      </c>
      <c r="D397">
        <v>3910</v>
      </c>
      <c r="E397" s="57">
        <v>988.89890000000003</v>
      </c>
      <c r="F397" s="61">
        <v>15.206860000000001</v>
      </c>
      <c r="G397" s="61">
        <v>15.20229</v>
      </c>
      <c r="H397" s="4">
        <v>9.2512010000000006E-3</v>
      </c>
      <c r="I397" s="4">
        <f t="shared" si="15"/>
        <v>9.251201</v>
      </c>
      <c r="J397" s="4"/>
    </row>
    <row r="398" spans="1:10" x14ac:dyDescent="0.25">
      <c r="A398" s="6">
        <f t="shared" si="14"/>
        <v>45292.045370370368</v>
      </c>
      <c r="B398" s="2">
        <v>45292</v>
      </c>
      <c r="C398" s="3">
        <v>4.5370370370370366E-2</v>
      </c>
      <c r="D398">
        <v>3920</v>
      </c>
      <c r="E398" s="57">
        <v>989.13310000000001</v>
      </c>
      <c r="F398" s="61">
        <v>15.21133</v>
      </c>
      <c r="G398" s="61">
        <v>15.206860000000001</v>
      </c>
      <c r="H398" s="4">
        <v>9.2512010000000006E-3</v>
      </c>
      <c r="I398" s="4">
        <f t="shared" si="15"/>
        <v>9.251201</v>
      </c>
      <c r="J398" s="4"/>
    </row>
    <row r="399" spans="1:10" x14ac:dyDescent="0.25">
      <c r="A399" s="6">
        <f t="shared" si="14"/>
        <v>45292.045486111114</v>
      </c>
      <c r="B399" s="2">
        <v>45292</v>
      </c>
      <c r="C399" s="3">
        <v>4.5486111111111109E-2</v>
      </c>
      <c r="D399">
        <v>3930</v>
      </c>
      <c r="E399" s="57">
        <v>989.36239999999998</v>
      </c>
      <c r="F399" s="61">
        <v>15.215719999999999</v>
      </c>
      <c r="G399" s="61">
        <v>15.21133</v>
      </c>
      <c r="H399" s="4">
        <v>9.2512010000000006E-3</v>
      </c>
      <c r="I399" s="4">
        <f t="shared" si="15"/>
        <v>9.251201</v>
      </c>
      <c r="J399" s="4"/>
    </row>
    <row r="400" spans="1:10" x14ac:dyDescent="0.25">
      <c r="A400" s="6">
        <f t="shared" si="14"/>
        <v>45292.045601851853</v>
      </c>
      <c r="B400" s="2">
        <v>45292</v>
      </c>
      <c r="C400" s="3">
        <v>4.5601851851851859E-2</v>
      </c>
      <c r="D400">
        <v>3940</v>
      </c>
      <c r="E400" s="57">
        <v>989.58690000000001</v>
      </c>
      <c r="F400" s="61">
        <v>15.22001</v>
      </c>
      <c r="G400" s="61">
        <v>15.215719999999999</v>
      </c>
      <c r="H400" s="4">
        <v>9.2512010000000006E-3</v>
      </c>
      <c r="I400" s="4">
        <f t="shared" si="15"/>
        <v>9.251201</v>
      </c>
      <c r="J400" s="4"/>
    </row>
    <row r="401" spans="1:10" x14ac:dyDescent="0.25">
      <c r="A401" s="6">
        <f t="shared" si="14"/>
        <v>45292.045717592591</v>
      </c>
      <c r="B401" s="2">
        <v>45292</v>
      </c>
      <c r="C401" s="3">
        <v>4.5717592592592594E-2</v>
      </c>
      <c r="D401">
        <v>3950</v>
      </c>
      <c r="E401" s="57">
        <v>989.80669999999998</v>
      </c>
      <c r="F401" s="61">
        <v>15.224209999999999</v>
      </c>
      <c r="G401" s="61">
        <v>15.22001</v>
      </c>
      <c r="H401" s="4">
        <v>9.2512010000000006E-3</v>
      </c>
      <c r="I401" s="4">
        <f t="shared" si="15"/>
        <v>9.251201</v>
      </c>
      <c r="J401" s="4"/>
    </row>
    <row r="402" spans="1:10" x14ac:dyDescent="0.25">
      <c r="A402" s="6">
        <f t="shared" si="14"/>
        <v>45292.04583333333</v>
      </c>
      <c r="B402" s="2">
        <v>45292</v>
      </c>
      <c r="C402" s="3">
        <v>4.5833333333333337E-2</v>
      </c>
      <c r="D402">
        <v>3960</v>
      </c>
      <c r="E402" s="57">
        <v>990.02189999999996</v>
      </c>
      <c r="F402" s="61">
        <v>15.22832</v>
      </c>
      <c r="G402" s="61">
        <v>15.224209999999999</v>
      </c>
      <c r="H402" s="4">
        <v>9.2512010000000006E-3</v>
      </c>
      <c r="I402" s="4">
        <f t="shared" si="15"/>
        <v>9.251201</v>
      </c>
      <c r="J402" s="4"/>
    </row>
    <row r="403" spans="1:10" x14ac:dyDescent="0.25">
      <c r="A403" s="6">
        <f t="shared" si="14"/>
        <v>45292.045949074076</v>
      </c>
      <c r="B403" s="2">
        <v>45292</v>
      </c>
      <c r="C403" s="3">
        <v>4.594907407407408E-2</v>
      </c>
      <c r="D403">
        <v>3970</v>
      </c>
      <c r="E403" s="57">
        <v>990.23249999999996</v>
      </c>
      <c r="F403" s="61">
        <v>15.23235</v>
      </c>
      <c r="G403" s="61">
        <v>15.22832</v>
      </c>
      <c r="H403" s="4">
        <v>9.2512010000000006E-3</v>
      </c>
      <c r="I403" s="4">
        <f t="shared" si="15"/>
        <v>9.251201</v>
      </c>
      <c r="J403" s="4"/>
    </row>
    <row r="404" spans="1:10" x14ac:dyDescent="0.25">
      <c r="A404" s="6">
        <f t="shared" si="14"/>
        <v>45292.046064814815</v>
      </c>
      <c r="B404" s="2">
        <v>45292</v>
      </c>
      <c r="C404" s="3">
        <v>4.6064814814814815E-2</v>
      </c>
      <c r="D404">
        <v>3980</v>
      </c>
      <c r="E404" s="57">
        <v>990.43880000000001</v>
      </c>
      <c r="F404" s="61">
        <v>15.23629</v>
      </c>
      <c r="G404" s="61">
        <v>15.23235</v>
      </c>
      <c r="H404" s="4">
        <v>9.2512010000000006E-3</v>
      </c>
      <c r="I404" s="4">
        <f t="shared" si="15"/>
        <v>9.251201</v>
      </c>
      <c r="J404" s="4"/>
    </row>
    <row r="405" spans="1:10" x14ac:dyDescent="0.25">
      <c r="A405" s="6">
        <f t="shared" si="14"/>
        <v>45292.046180555553</v>
      </c>
      <c r="B405" s="2">
        <v>45292</v>
      </c>
      <c r="C405" s="3">
        <v>4.6180555555555558E-2</v>
      </c>
      <c r="D405">
        <v>3990</v>
      </c>
      <c r="E405" s="57">
        <v>990.64070000000004</v>
      </c>
      <c r="F405" s="61">
        <v>15.24015</v>
      </c>
      <c r="G405" s="61">
        <v>15.23629</v>
      </c>
      <c r="H405" s="4">
        <v>9.2512010000000006E-3</v>
      </c>
      <c r="I405" s="4">
        <f t="shared" si="15"/>
        <v>9.251201</v>
      </c>
      <c r="J405" s="4"/>
    </row>
    <row r="406" spans="1:10" x14ac:dyDescent="0.25">
      <c r="A406" s="6">
        <f t="shared" si="14"/>
        <v>45292.046296296299</v>
      </c>
      <c r="B406" s="2">
        <v>45292</v>
      </c>
      <c r="C406" s="3">
        <v>4.6296296296296301E-2</v>
      </c>
      <c r="D406">
        <v>4000</v>
      </c>
      <c r="E406" s="57">
        <v>990.83839999999998</v>
      </c>
      <c r="F406" s="61">
        <v>15.243930000000001</v>
      </c>
      <c r="G406" s="61">
        <v>15.24015</v>
      </c>
      <c r="H406" s="4">
        <v>9.2512010000000006E-3</v>
      </c>
      <c r="I406" s="4">
        <f t="shared" si="15"/>
        <v>9.251201</v>
      </c>
      <c r="J406" s="4"/>
    </row>
    <row r="407" spans="1:10" x14ac:dyDescent="0.25">
      <c r="A407" s="6">
        <f t="shared" si="14"/>
        <v>45292.046412037038</v>
      </c>
      <c r="B407" s="2">
        <v>45292</v>
      </c>
      <c r="C407" s="3">
        <v>4.6412037037037036E-2</v>
      </c>
      <c r="D407">
        <v>4010</v>
      </c>
      <c r="E407" s="57">
        <v>991.03179999999998</v>
      </c>
      <c r="F407" s="61">
        <v>15.24762</v>
      </c>
      <c r="G407" s="61">
        <v>15.243930000000001</v>
      </c>
      <c r="H407" s="4">
        <v>9.2512010000000006E-3</v>
      </c>
      <c r="I407" s="4">
        <f t="shared" si="15"/>
        <v>9.251201</v>
      </c>
      <c r="J407" s="4"/>
    </row>
    <row r="408" spans="1:10" x14ac:dyDescent="0.25">
      <c r="A408" s="6">
        <f t="shared" si="14"/>
        <v>45292.046527777777</v>
      </c>
      <c r="B408" s="2">
        <v>45292</v>
      </c>
      <c r="C408" s="3">
        <v>4.6527777777777779E-2</v>
      </c>
      <c r="D408">
        <v>4020</v>
      </c>
      <c r="E408" s="57">
        <v>991.22130000000004</v>
      </c>
      <c r="F408" s="61">
        <v>15.251250000000001</v>
      </c>
      <c r="G408" s="61">
        <v>15.247629999999999</v>
      </c>
      <c r="H408" s="4">
        <v>9.2512010000000006E-3</v>
      </c>
      <c r="I408" s="4">
        <f t="shared" si="15"/>
        <v>9.251201</v>
      </c>
      <c r="J408" s="4"/>
    </row>
    <row r="409" spans="1:10" x14ac:dyDescent="0.25">
      <c r="A409" s="6">
        <f t="shared" si="14"/>
        <v>45292.046643518515</v>
      </c>
      <c r="B409" s="2">
        <v>45292</v>
      </c>
      <c r="C409" s="3">
        <v>4.6643518518518522E-2</v>
      </c>
      <c r="D409">
        <v>4030</v>
      </c>
      <c r="E409" s="57">
        <v>991.4067</v>
      </c>
      <c r="F409" s="61">
        <v>15.25479</v>
      </c>
      <c r="G409" s="61">
        <v>15.251250000000001</v>
      </c>
      <c r="H409" s="4">
        <v>9.2512010000000006E-3</v>
      </c>
      <c r="I409" s="4">
        <f t="shared" si="15"/>
        <v>9.251201</v>
      </c>
      <c r="J409" s="4"/>
    </row>
    <row r="410" spans="1:10" x14ac:dyDescent="0.25">
      <c r="A410" s="6">
        <f t="shared" si="14"/>
        <v>45292.046759259261</v>
      </c>
      <c r="B410" s="2">
        <v>45292</v>
      </c>
      <c r="C410" s="3">
        <v>4.6759259259259257E-2</v>
      </c>
      <c r="D410">
        <v>4040</v>
      </c>
      <c r="E410" s="57">
        <v>991.5883</v>
      </c>
      <c r="F410" s="61">
        <v>15.25826</v>
      </c>
      <c r="G410" s="61">
        <v>15.25479</v>
      </c>
      <c r="H410" s="4">
        <v>9.2512010000000006E-3</v>
      </c>
      <c r="I410" s="4">
        <f t="shared" si="15"/>
        <v>9.251201</v>
      </c>
      <c r="J410" s="4"/>
    </row>
    <row r="411" spans="1:10" x14ac:dyDescent="0.25">
      <c r="A411" s="6">
        <f t="shared" si="14"/>
        <v>45292.046875</v>
      </c>
      <c r="B411" s="2">
        <v>45292</v>
      </c>
      <c r="C411" s="3">
        <v>4.6875E-2</v>
      </c>
      <c r="D411">
        <v>4050</v>
      </c>
      <c r="E411" s="57">
        <v>991.76610000000005</v>
      </c>
      <c r="F411" s="61">
        <v>15.261659999999999</v>
      </c>
      <c r="G411" s="61">
        <v>15.25827</v>
      </c>
      <c r="H411" s="4">
        <v>9.2512010000000006E-3</v>
      </c>
      <c r="I411" s="4">
        <f t="shared" si="15"/>
        <v>9.251201</v>
      </c>
      <c r="J411" s="4"/>
    </row>
    <row r="412" spans="1:10" x14ac:dyDescent="0.25">
      <c r="A412" s="6">
        <f t="shared" si="14"/>
        <v>45292.046990740739</v>
      </c>
      <c r="B412" s="2">
        <v>45292</v>
      </c>
      <c r="C412" s="3">
        <v>4.6990740740740743E-2</v>
      </c>
      <c r="D412">
        <v>4060</v>
      </c>
      <c r="E412" s="57">
        <v>991.94010000000003</v>
      </c>
      <c r="F412" s="61">
        <v>15.264989999999999</v>
      </c>
      <c r="G412" s="61">
        <v>15.261659999999999</v>
      </c>
      <c r="H412" s="4">
        <v>9.2512010000000006E-3</v>
      </c>
      <c r="I412" s="4">
        <f t="shared" si="15"/>
        <v>9.251201</v>
      </c>
      <c r="J412" s="4"/>
    </row>
    <row r="413" spans="1:10" x14ac:dyDescent="0.25">
      <c r="A413" s="6">
        <f t="shared" si="14"/>
        <v>45292.047106481485</v>
      </c>
      <c r="B413" s="2">
        <v>45292</v>
      </c>
      <c r="C413" s="3">
        <v>4.7106481481481478E-2</v>
      </c>
      <c r="D413">
        <v>4070</v>
      </c>
      <c r="E413" s="57">
        <v>992.11040000000003</v>
      </c>
      <c r="F413" s="61">
        <v>15.26824</v>
      </c>
      <c r="G413" s="61">
        <v>15.264989999999999</v>
      </c>
      <c r="H413" s="4">
        <v>9.2512010000000006E-3</v>
      </c>
      <c r="I413" s="4">
        <f t="shared" si="15"/>
        <v>9.251201</v>
      </c>
      <c r="J413" s="4"/>
    </row>
    <row r="414" spans="1:10" x14ac:dyDescent="0.25">
      <c r="A414" s="6">
        <f t="shared" si="14"/>
        <v>45292.047222222223</v>
      </c>
      <c r="B414" s="2">
        <v>45292</v>
      </c>
      <c r="C414" s="3">
        <v>4.7222222222222221E-2</v>
      </c>
      <c r="D414">
        <v>4080</v>
      </c>
      <c r="E414" s="57">
        <v>992.27719999999999</v>
      </c>
      <c r="F414" s="61">
        <v>15.271430000000001</v>
      </c>
      <c r="G414" s="61">
        <v>15.26824</v>
      </c>
      <c r="H414" s="4">
        <v>9.2512010000000006E-3</v>
      </c>
      <c r="I414" s="4">
        <f t="shared" si="15"/>
        <v>9.251201</v>
      </c>
      <c r="J414" s="4"/>
    </row>
    <row r="415" spans="1:10" x14ac:dyDescent="0.25">
      <c r="A415" s="6">
        <f t="shared" si="14"/>
        <v>45292.047337962962</v>
      </c>
      <c r="B415" s="2">
        <v>45292</v>
      </c>
      <c r="C415" s="3">
        <v>4.7337962962962964E-2</v>
      </c>
      <c r="D415">
        <v>4090</v>
      </c>
      <c r="E415" s="57">
        <v>992.44039999999995</v>
      </c>
      <c r="F415" s="61">
        <v>15.27455</v>
      </c>
      <c r="G415" s="61">
        <v>15.271430000000001</v>
      </c>
      <c r="H415" s="4">
        <v>9.2512010000000006E-3</v>
      </c>
      <c r="I415" s="4">
        <f t="shared" si="15"/>
        <v>9.251201</v>
      </c>
      <c r="J415" s="4"/>
    </row>
    <row r="416" spans="1:10" x14ac:dyDescent="0.25">
      <c r="A416" s="6">
        <f t="shared" si="14"/>
        <v>45292.047453703701</v>
      </c>
      <c r="B416" s="2">
        <v>45292</v>
      </c>
      <c r="C416" s="3">
        <v>4.7453703703703699E-2</v>
      </c>
      <c r="D416">
        <v>4100</v>
      </c>
      <c r="E416" s="57">
        <v>992.60019999999997</v>
      </c>
      <c r="F416" s="61">
        <v>15.277609999999999</v>
      </c>
      <c r="G416" s="61">
        <v>15.27455</v>
      </c>
      <c r="H416" s="4">
        <v>9.2512010000000006E-3</v>
      </c>
      <c r="I416" s="4">
        <f t="shared" si="15"/>
        <v>9.251201</v>
      </c>
      <c r="J416" s="4"/>
    </row>
    <row r="417" spans="1:10" x14ac:dyDescent="0.25">
      <c r="A417" s="6">
        <f t="shared" si="14"/>
        <v>45292.047569444447</v>
      </c>
      <c r="B417" s="2">
        <v>45292</v>
      </c>
      <c r="C417" s="3">
        <v>4.7569444444444442E-2</v>
      </c>
      <c r="D417">
        <v>4110</v>
      </c>
      <c r="E417" s="57">
        <v>992.75670000000002</v>
      </c>
      <c r="F417" s="61">
        <v>15.28059</v>
      </c>
      <c r="G417" s="61">
        <v>15.277609999999999</v>
      </c>
      <c r="H417" s="4">
        <v>9.2512010000000006E-3</v>
      </c>
      <c r="I417" s="4">
        <f t="shared" si="15"/>
        <v>9.251201</v>
      </c>
      <c r="J417" s="4"/>
    </row>
    <row r="418" spans="1:10" x14ac:dyDescent="0.25">
      <c r="A418" s="6">
        <f t="shared" si="14"/>
        <v>45292.047685185185</v>
      </c>
      <c r="B418" s="2">
        <v>45292</v>
      </c>
      <c r="C418" s="3">
        <v>4.7685185185185185E-2</v>
      </c>
      <c r="D418">
        <v>4120</v>
      </c>
      <c r="E418" s="57">
        <v>992.90980000000002</v>
      </c>
      <c r="F418" s="61">
        <v>15.283519999999999</v>
      </c>
      <c r="G418" s="61">
        <v>15.2806</v>
      </c>
      <c r="H418" s="4">
        <v>9.2512010000000006E-3</v>
      </c>
      <c r="I418" s="4">
        <f t="shared" si="15"/>
        <v>9.251201</v>
      </c>
      <c r="J418" s="4"/>
    </row>
    <row r="419" spans="1:10" x14ac:dyDescent="0.25">
      <c r="A419" s="6">
        <f t="shared" si="14"/>
        <v>45292.047800925924</v>
      </c>
      <c r="B419" s="2">
        <v>45292</v>
      </c>
      <c r="C419" s="3">
        <v>4.780092592592592E-2</v>
      </c>
      <c r="D419">
        <v>4130</v>
      </c>
      <c r="E419" s="57">
        <v>993.0598</v>
      </c>
      <c r="F419" s="61">
        <v>15.286390000000001</v>
      </c>
      <c r="G419" s="61">
        <v>15.283530000000001</v>
      </c>
      <c r="H419" s="4">
        <v>9.2512010000000006E-3</v>
      </c>
      <c r="I419" s="4">
        <f t="shared" si="15"/>
        <v>9.251201</v>
      </c>
      <c r="J419" s="4"/>
    </row>
    <row r="420" spans="1:10" x14ac:dyDescent="0.25">
      <c r="A420" s="6">
        <f t="shared" si="14"/>
        <v>45292.04791666667</v>
      </c>
      <c r="B420" s="2">
        <v>45292</v>
      </c>
      <c r="C420" s="3">
        <v>4.7916666666666663E-2</v>
      </c>
      <c r="D420">
        <v>4140</v>
      </c>
      <c r="E420" s="57">
        <v>993.20650000000001</v>
      </c>
      <c r="F420" s="61">
        <v>15.28919</v>
      </c>
      <c r="G420" s="61">
        <v>15.286390000000001</v>
      </c>
      <c r="H420" s="4">
        <v>9.2512010000000006E-3</v>
      </c>
      <c r="I420" s="4">
        <f t="shared" si="15"/>
        <v>9.251201</v>
      </c>
      <c r="J420" s="4"/>
    </row>
    <row r="421" spans="1:10" x14ac:dyDescent="0.25">
      <c r="A421" s="6">
        <f t="shared" si="14"/>
        <v>45292.048032407409</v>
      </c>
      <c r="B421" s="2">
        <v>45292</v>
      </c>
      <c r="C421" s="3">
        <v>4.8032407407407406E-2</v>
      </c>
      <c r="D421">
        <v>4150</v>
      </c>
      <c r="E421" s="57">
        <v>993.35019999999997</v>
      </c>
      <c r="F421" s="61">
        <v>15.29194</v>
      </c>
      <c r="G421" s="61">
        <v>15.289199999999999</v>
      </c>
      <c r="H421" s="4">
        <v>9.2512010000000006E-3</v>
      </c>
      <c r="I421" s="4">
        <f t="shared" si="15"/>
        <v>9.251201</v>
      </c>
      <c r="J421" s="4"/>
    </row>
    <row r="422" spans="1:10" x14ac:dyDescent="0.25">
      <c r="A422" s="6">
        <f t="shared" si="14"/>
        <v>45292.048148148147</v>
      </c>
      <c r="B422" s="2">
        <v>45292</v>
      </c>
      <c r="C422" s="3">
        <v>4.8148148148148141E-2</v>
      </c>
      <c r="D422">
        <v>4160</v>
      </c>
      <c r="E422" s="57">
        <v>993.49080000000004</v>
      </c>
      <c r="F422" s="61">
        <v>15.29463</v>
      </c>
      <c r="G422" s="61">
        <v>15.29195</v>
      </c>
      <c r="H422" s="4">
        <v>9.2512010000000006E-3</v>
      </c>
      <c r="I422" s="4">
        <f t="shared" si="15"/>
        <v>9.251201</v>
      </c>
      <c r="J422" s="4"/>
    </row>
    <row r="423" spans="1:10" x14ac:dyDescent="0.25">
      <c r="A423" s="6">
        <f t="shared" si="14"/>
        <v>45292.048263888886</v>
      </c>
      <c r="B423" s="2">
        <v>45292</v>
      </c>
      <c r="C423" s="3">
        <v>4.8263888888888884E-2</v>
      </c>
      <c r="D423">
        <v>4170</v>
      </c>
      <c r="E423" s="57">
        <v>993.62850000000003</v>
      </c>
      <c r="F423" s="61">
        <v>15.29726</v>
      </c>
      <c r="G423" s="61">
        <v>15.29463</v>
      </c>
      <c r="H423" s="4">
        <v>9.2512010000000006E-3</v>
      </c>
      <c r="I423" s="4">
        <f t="shared" si="15"/>
        <v>9.251201</v>
      </c>
      <c r="J423" s="4"/>
    </row>
    <row r="424" spans="1:10" x14ac:dyDescent="0.25">
      <c r="A424" s="6">
        <f t="shared" si="14"/>
        <v>45292.048379629632</v>
      </c>
      <c r="B424" s="2">
        <v>45292</v>
      </c>
      <c r="C424" s="3">
        <v>4.8379629629629627E-2</v>
      </c>
      <c r="D424">
        <v>4180</v>
      </c>
      <c r="E424" s="57">
        <v>993.76319999999998</v>
      </c>
      <c r="F424" s="61">
        <v>15.29984</v>
      </c>
      <c r="G424" s="61">
        <v>15.29726</v>
      </c>
      <c r="H424" s="4">
        <v>9.2512010000000006E-3</v>
      </c>
      <c r="I424" s="4">
        <f t="shared" si="15"/>
        <v>9.251201</v>
      </c>
      <c r="J424" s="4"/>
    </row>
    <row r="425" spans="1:10" x14ac:dyDescent="0.25">
      <c r="A425" s="6">
        <f t="shared" si="14"/>
        <v>45292.048495370371</v>
      </c>
      <c r="B425" s="2">
        <v>45292</v>
      </c>
      <c r="C425" s="3">
        <v>4.8495370370370376E-2</v>
      </c>
      <c r="D425">
        <v>4190</v>
      </c>
      <c r="E425" s="57">
        <v>993.89520000000005</v>
      </c>
      <c r="F425" s="61">
        <v>15.30236</v>
      </c>
      <c r="G425" s="61">
        <v>15.29984</v>
      </c>
      <c r="H425" s="4">
        <v>9.2512010000000006E-3</v>
      </c>
      <c r="I425" s="4">
        <f t="shared" si="15"/>
        <v>9.251201</v>
      </c>
      <c r="J425" s="4"/>
    </row>
    <row r="426" spans="1:10" x14ac:dyDescent="0.25">
      <c r="A426" s="6">
        <f t="shared" si="14"/>
        <v>45292.048611111109</v>
      </c>
      <c r="B426" s="2">
        <v>45292</v>
      </c>
      <c r="C426" s="3">
        <v>4.8611111111111112E-2</v>
      </c>
      <c r="D426">
        <v>4200</v>
      </c>
      <c r="E426" s="57">
        <v>994.02440000000001</v>
      </c>
      <c r="F426" s="61">
        <v>15.304830000000001</v>
      </c>
      <c r="G426" s="61">
        <v>15.30236</v>
      </c>
      <c r="H426" s="4">
        <v>9.2512010000000006E-3</v>
      </c>
      <c r="I426" s="4">
        <f t="shared" si="15"/>
        <v>9.251201</v>
      </c>
      <c r="J426" s="4"/>
    </row>
    <row r="427" spans="1:10" x14ac:dyDescent="0.25">
      <c r="A427" s="6">
        <f t="shared" si="14"/>
        <v>45292.048726851855</v>
      </c>
      <c r="B427" s="2">
        <v>45292</v>
      </c>
      <c r="C427" s="3">
        <v>4.8726851851851855E-2</v>
      </c>
      <c r="D427">
        <v>4210</v>
      </c>
      <c r="E427" s="57">
        <v>994.1508</v>
      </c>
      <c r="F427" s="61">
        <v>15.30724</v>
      </c>
      <c r="G427" s="61">
        <v>15.304830000000001</v>
      </c>
      <c r="H427" s="4">
        <v>9.2512010000000006E-3</v>
      </c>
      <c r="I427" s="4">
        <f t="shared" si="15"/>
        <v>9.251201</v>
      </c>
      <c r="J427" s="4"/>
    </row>
    <row r="428" spans="1:10" x14ac:dyDescent="0.25">
      <c r="A428" s="6">
        <f t="shared" si="14"/>
        <v>45292.048842592594</v>
      </c>
      <c r="B428" s="2">
        <v>45292</v>
      </c>
      <c r="C428" s="3">
        <v>4.8842592592592597E-2</v>
      </c>
      <c r="D428">
        <v>4220</v>
      </c>
      <c r="E428" s="57">
        <v>994.27449999999999</v>
      </c>
      <c r="F428" s="61">
        <v>15.309609999999999</v>
      </c>
      <c r="G428" s="61">
        <v>15.30725</v>
      </c>
      <c r="H428" s="4">
        <v>9.2512010000000006E-3</v>
      </c>
      <c r="I428" s="4">
        <f t="shared" si="15"/>
        <v>9.251201</v>
      </c>
      <c r="J428" s="4"/>
    </row>
    <row r="429" spans="1:10" x14ac:dyDescent="0.25">
      <c r="A429" s="6">
        <f t="shared" si="14"/>
        <v>45292.048958333333</v>
      </c>
      <c r="B429" s="2">
        <v>45292</v>
      </c>
      <c r="C429" s="3">
        <v>4.8958333333333333E-2</v>
      </c>
      <c r="D429">
        <v>4230</v>
      </c>
      <c r="E429" s="57">
        <v>994.39570000000003</v>
      </c>
      <c r="F429" s="61">
        <v>15.311920000000001</v>
      </c>
      <c r="G429" s="61">
        <v>15.309609999999999</v>
      </c>
      <c r="H429" s="4">
        <v>9.2512010000000006E-3</v>
      </c>
      <c r="I429" s="4">
        <f t="shared" si="15"/>
        <v>9.251201</v>
      </c>
      <c r="J429" s="4"/>
    </row>
    <row r="430" spans="1:10" x14ac:dyDescent="0.25">
      <c r="A430" s="6">
        <f t="shared" si="14"/>
        <v>45292.049074074072</v>
      </c>
      <c r="B430" s="2">
        <v>45292</v>
      </c>
      <c r="C430" s="3">
        <v>4.9074074074074076E-2</v>
      </c>
      <c r="D430">
        <v>4240</v>
      </c>
      <c r="E430" s="57">
        <v>994.51419999999996</v>
      </c>
      <c r="F430" s="61">
        <v>15.31419</v>
      </c>
      <c r="G430" s="61">
        <v>15.31193</v>
      </c>
      <c r="H430" s="4">
        <v>9.2512010000000006E-3</v>
      </c>
      <c r="I430" s="4">
        <f t="shared" si="15"/>
        <v>9.251201</v>
      </c>
      <c r="J430" s="4"/>
    </row>
    <row r="431" spans="1:10" x14ac:dyDescent="0.25">
      <c r="A431" s="6">
        <f t="shared" si="14"/>
        <v>45292.049189814818</v>
      </c>
      <c r="B431" s="2">
        <v>45292</v>
      </c>
      <c r="C431" s="3">
        <v>4.9189814814814818E-2</v>
      </c>
      <c r="D431">
        <v>4250</v>
      </c>
      <c r="E431" s="57">
        <v>994.63030000000003</v>
      </c>
      <c r="F431" s="61">
        <v>15.316409999999999</v>
      </c>
      <c r="G431" s="61">
        <v>15.31419</v>
      </c>
      <c r="H431" s="4">
        <v>9.2512010000000006E-3</v>
      </c>
      <c r="I431" s="4">
        <f t="shared" si="15"/>
        <v>9.251201</v>
      </c>
      <c r="J431" s="4"/>
    </row>
    <row r="432" spans="1:10" x14ac:dyDescent="0.25">
      <c r="A432" s="6">
        <f t="shared" si="14"/>
        <v>45292.049305555556</v>
      </c>
      <c r="B432" s="2">
        <v>45292</v>
      </c>
      <c r="C432" s="3">
        <v>4.9305555555555554E-2</v>
      </c>
      <c r="D432">
        <v>4260</v>
      </c>
      <c r="E432" s="57">
        <v>994.74390000000005</v>
      </c>
      <c r="F432" s="61">
        <v>15.318580000000001</v>
      </c>
      <c r="G432" s="61">
        <v>15.316409999999999</v>
      </c>
      <c r="H432" s="4">
        <v>9.2512010000000006E-3</v>
      </c>
      <c r="I432" s="4">
        <f t="shared" si="15"/>
        <v>9.251201</v>
      </c>
      <c r="J432" s="4"/>
    </row>
    <row r="433" spans="1:10" x14ac:dyDescent="0.25">
      <c r="A433" s="6">
        <f t="shared" si="14"/>
        <v>45292.049421296295</v>
      </c>
      <c r="B433" s="2">
        <v>45292</v>
      </c>
      <c r="C433" s="3">
        <v>4.9421296296296297E-2</v>
      </c>
      <c r="D433">
        <v>4270</v>
      </c>
      <c r="E433" s="57">
        <v>994.85519999999997</v>
      </c>
      <c r="F433" s="61">
        <v>15.32071</v>
      </c>
      <c r="G433" s="61">
        <v>15.318580000000001</v>
      </c>
      <c r="H433" s="4">
        <v>9.2512010000000006E-3</v>
      </c>
      <c r="I433" s="4">
        <f t="shared" si="15"/>
        <v>9.251201</v>
      </c>
      <c r="J433" s="4"/>
    </row>
    <row r="434" spans="1:10" x14ac:dyDescent="0.25">
      <c r="A434" s="6">
        <f t="shared" si="14"/>
        <v>45292.049537037034</v>
      </c>
      <c r="B434" s="2">
        <v>45292</v>
      </c>
      <c r="C434" s="3">
        <v>4.9537037037037039E-2</v>
      </c>
      <c r="D434">
        <v>4280</v>
      </c>
      <c r="E434" s="57">
        <v>994.96410000000003</v>
      </c>
      <c r="F434" s="61">
        <v>15.322789999999999</v>
      </c>
      <c r="G434" s="61">
        <v>15.32071</v>
      </c>
      <c r="H434" s="4">
        <v>9.2512010000000006E-3</v>
      </c>
      <c r="I434" s="4">
        <f t="shared" si="15"/>
        <v>9.251201</v>
      </c>
      <c r="J434" s="4"/>
    </row>
    <row r="435" spans="1:10" x14ac:dyDescent="0.25">
      <c r="A435" s="6">
        <f t="shared" si="14"/>
        <v>45292.04965277778</v>
      </c>
      <c r="B435" s="2">
        <v>45292</v>
      </c>
      <c r="C435" s="3">
        <v>4.9652777777777775E-2</v>
      </c>
      <c r="D435">
        <v>4290</v>
      </c>
      <c r="E435" s="57">
        <v>995.07060000000001</v>
      </c>
      <c r="F435" s="61">
        <v>15.32483</v>
      </c>
      <c r="G435" s="61">
        <v>15.322789999999999</v>
      </c>
      <c r="H435" s="4">
        <v>9.2512010000000006E-3</v>
      </c>
      <c r="I435" s="4">
        <f t="shared" si="15"/>
        <v>9.251201</v>
      </c>
      <c r="J435" s="4"/>
    </row>
    <row r="436" spans="1:10" x14ac:dyDescent="0.25">
      <c r="A436" s="6">
        <f t="shared" si="14"/>
        <v>45292.049768518518</v>
      </c>
      <c r="B436" s="2">
        <v>45292</v>
      </c>
      <c r="C436" s="3">
        <v>4.9768518518518517E-2</v>
      </c>
      <c r="D436">
        <v>4300</v>
      </c>
      <c r="E436" s="57">
        <v>995.17499999999995</v>
      </c>
      <c r="F436" s="61">
        <v>15.32682</v>
      </c>
      <c r="G436" s="61">
        <v>15.32483</v>
      </c>
      <c r="H436" s="4">
        <v>9.2512010000000006E-3</v>
      </c>
      <c r="I436" s="4">
        <f t="shared" si="15"/>
        <v>9.251201</v>
      </c>
      <c r="J436" s="4"/>
    </row>
    <row r="437" spans="1:10" x14ac:dyDescent="0.25">
      <c r="A437" s="6">
        <f t="shared" si="14"/>
        <v>45292.049884259257</v>
      </c>
      <c r="B437" s="2">
        <v>45292</v>
      </c>
      <c r="C437" s="3">
        <v>4.988425925925926E-2</v>
      </c>
      <c r="D437">
        <v>4310</v>
      </c>
      <c r="E437" s="57">
        <v>995.27710000000002</v>
      </c>
      <c r="F437" s="61">
        <v>15.32877</v>
      </c>
      <c r="G437" s="61">
        <v>15.32682</v>
      </c>
      <c r="H437" s="4">
        <v>9.2512010000000006E-3</v>
      </c>
      <c r="I437" s="4">
        <f t="shared" si="15"/>
        <v>9.251201</v>
      </c>
      <c r="J437" s="4"/>
    </row>
    <row r="438" spans="1:10" x14ac:dyDescent="0.25">
      <c r="A438" s="6">
        <f t="shared" si="14"/>
        <v>45292.05</v>
      </c>
      <c r="B438" s="2">
        <v>45292</v>
      </c>
      <c r="C438" s="3">
        <v>4.9999999999999996E-2</v>
      </c>
      <c r="D438">
        <v>4320</v>
      </c>
      <c r="E438" s="57">
        <v>995.37699999999995</v>
      </c>
      <c r="F438" s="61">
        <v>15.330679999999999</v>
      </c>
      <c r="G438" s="61">
        <v>15.32878</v>
      </c>
      <c r="H438" s="4">
        <v>9.2512010000000006E-3</v>
      </c>
      <c r="I438" s="4">
        <f t="shared" si="15"/>
        <v>9.251201</v>
      </c>
      <c r="J438" s="4"/>
    </row>
    <row r="439" spans="1:10" x14ac:dyDescent="0.25">
      <c r="A439" s="6">
        <f t="shared" si="14"/>
        <v>45292.050115740742</v>
      </c>
      <c r="B439" s="2">
        <v>45292</v>
      </c>
      <c r="C439" s="3">
        <v>5.0115740740740738E-2</v>
      </c>
      <c r="D439">
        <v>4330</v>
      </c>
      <c r="E439" s="57">
        <v>995.47490000000005</v>
      </c>
      <c r="F439" s="61">
        <v>15.332549999999999</v>
      </c>
      <c r="G439" s="61">
        <v>15.330690000000001</v>
      </c>
      <c r="H439" s="4">
        <v>9.2512010000000006E-3</v>
      </c>
      <c r="I439" s="4">
        <f t="shared" si="15"/>
        <v>9.251201</v>
      </c>
      <c r="J439" s="4"/>
    </row>
    <row r="440" spans="1:10" x14ac:dyDescent="0.25">
      <c r="A440" s="6">
        <f t="shared" si="14"/>
        <v>45292.05023148148</v>
      </c>
      <c r="B440" s="2">
        <v>45292</v>
      </c>
      <c r="C440" s="3">
        <v>5.0231481481481481E-2</v>
      </c>
      <c r="D440">
        <v>4340</v>
      </c>
      <c r="E440" s="57">
        <v>995.57060000000001</v>
      </c>
      <c r="F440" s="61">
        <v>15.334379999999999</v>
      </c>
      <c r="G440" s="61">
        <v>15.332560000000001</v>
      </c>
      <c r="H440" s="4">
        <v>9.2512010000000006E-3</v>
      </c>
      <c r="I440" s="4">
        <f t="shared" si="15"/>
        <v>9.251201</v>
      </c>
      <c r="J440" s="4"/>
    </row>
    <row r="441" spans="1:10" x14ac:dyDescent="0.25">
      <c r="A441" s="6">
        <f t="shared" si="14"/>
        <v>45292.050347222219</v>
      </c>
      <c r="B441" s="2">
        <v>45292</v>
      </c>
      <c r="C441" s="3">
        <v>5.0347222222222217E-2</v>
      </c>
      <c r="D441">
        <v>4350</v>
      </c>
      <c r="E441" s="57">
        <v>995.6644</v>
      </c>
      <c r="F441" s="61">
        <v>15.336180000000001</v>
      </c>
      <c r="G441" s="61">
        <v>15.334390000000001</v>
      </c>
      <c r="H441" s="4">
        <v>9.2512010000000006E-3</v>
      </c>
      <c r="I441" s="4">
        <f t="shared" si="15"/>
        <v>9.251201</v>
      </c>
      <c r="J441" s="4"/>
    </row>
    <row r="442" spans="1:10" x14ac:dyDescent="0.25">
      <c r="A442" s="6">
        <f t="shared" si="14"/>
        <v>45292.050462962965</v>
      </c>
      <c r="B442" s="2">
        <v>45292</v>
      </c>
      <c r="C442" s="3">
        <v>5.0462962962962959E-2</v>
      </c>
      <c r="D442">
        <v>4360</v>
      </c>
      <c r="E442" s="57">
        <v>995.75620000000004</v>
      </c>
      <c r="F442" s="61">
        <v>15.33793</v>
      </c>
      <c r="G442" s="61">
        <v>15.336180000000001</v>
      </c>
      <c r="H442" s="4">
        <v>9.2512010000000006E-3</v>
      </c>
      <c r="I442" s="4">
        <f t="shared" si="15"/>
        <v>9.251201</v>
      </c>
      <c r="J442" s="4"/>
    </row>
    <row r="443" spans="1:10" x14ac:dyDescent="0.25">
      <c r="A443" s="6">
        <f t="shared" si="14"/>
        <v>45292.050578703704</v>
      </c>
      <c r="B443" s="2">
        <v>45292</v>
      </c>
      <c r="C443" s="3">
        <v>5.0578703703703709E-2</v>
      </c>
      <c r="D443">
        <v>4370</v>
      </c>
      <c r="E443" s="57">
        <v>995.846</v>
      </c>
      <c r="F443" s="61">
        <v>15.339650000000001</v>
      </c>
      <c r="G443" s="61">
        <v>15.33794</v>
      </c>
      <c r="H443" s="4">
        <v>9.2512010000000006E-3</v>
      </c>
      <c r="I443" s="4">
        <f t="shared" si="15"/>
        <v>9.251201</v>
      </c>
      <c r="J443" s="4"/>
    </row>
    <row r="444" spans="1:10" x14ac:dyDescent="0.25">
      <c r="A444" s="6">
        <f t="shared" si="14"/>
        <v>45292.050694444442</v>
      </c>
      <c r="B444" s="2">
        <v>45292</v>
      </c>
      <c r="C444" s="3">
        <v>5.0694444444444452E-2</v>
      </c>
      <c r="D444">
        <v>4380</v>
      </c>
      <c r="E444" s="57">
        <v>995.93389999999999</v>
      </c>
      <c r="F444" s="61">
        <v>15.341329999999999</v>
      </c>
      <c r="G444" s="61">
        <v>15.339650000000001</v>
      </c>
      <c r="H444" s="4">
        <v>9.2512010000000006E-3</v>
      </c>
      <c r="I444" s="4">
        <f t="shared" si="15"/>
        <v>9.251201</v>
      </c>
      <c r="J444" s="4"/>
    </row>
    <row r="445" spans="1:10" x14ac:dyDescent="0.25">
      <c r="A445" s="6">
        <f t="shared" si="14"/>
        <v>45292.050810185188</v>
      </c>
      <c r="B445" s="2">
        <v>45292</v>
      </c>
      <c r="C445" s="3">
        <v>5.0810185185185187E-2</v>
      </c>
      <c r="D445">
        <v>4390</v>
      </c>
      <c r="E445" s="57">
        <v>996.02</v>
      </c>
      <c r="F445" s="61">
        <v>15.342980000000001</v>
      </c>
      <c r="G445" s="61">
        <v>15.341329999999999</v>
      </c>
      <c r="H445" s="4">
        <v>9.2512010000000006E-3</v>
      </c>
      <c r="I445" s="4">
        <f t="shared" si="15"/>
        <v>9.251201</v>
      </c>
      <c r="J445" s="4"/>
    </row>
    <row r="446" spans="1:10" x14ac:dyDescent="0.25">
      <c r="A446" s="6">
        <f t="shared" si="14"/>
        <v>45292.050925925927</v>
      </c>
      <c r="B446" s="2">
        <v>45292</v>
      </c>
      <c r="C446" s="3">
        <v>5.092592592592593E-2</v>
      </c>
      <c r="D446">
        <v>4400</v>
      </c>
      <c r="E446" s="57">
        <v>996.10419999999999</v>
      </c>
      <c r="F446" s="61">
        <v>15.344580000000001</v>
      </c>
      <c r="G446" s="61">
        <v>15.342980000000001</v>
      </c>
      <c r="H446" s="4">
        <v>9.2512010000000006E-3</v>
      </c>
      <c r="I446" s="4">
        <f t="shared" si="15"/>
        <v>9.251201</v>
      </c>
      <c r="J446" s="4"/>
    </row>
    <row r="447" spans="1:10" x14ac:dyDescent="0.25">
      <c r="A447" s="6">
        <f t="shared" si="14"/>
        <v>45292.051041666666</v>
      </c>
      <c r="B447" s="2">
        <v>45292</v>
      </c>
      <c r="C447" s="3">
        <v>5.1041666666666673E-2</v>
      </c>
      <c r="D447">
        <v>4410</v>
      </c>
      <c r="E447" s="57">
        <v>996.18669999999997</v>
      </c>
      <c r="F447" s="61">
        <v>15.346159999999999</v>
      </c>
      <c r="G447" s="61">
        <v>15.34459</v>
      </c>
      <c r="H447" s="4">
        <v>9.2512010000000006E-3</v>
      </c>
      <c r="I447" s="4">
        <f t="shared" si="15"/>
        <v>9.251201</v>
      </c>
      <c r="J447" s="4"/>
    </row>
    <row r="448" spans="1:10" x14ac:dyDescent="0.25">
      <c r="A448" s="6">
        <f t="shared" si="14"/>
        <v>45292.051157407404</v>
      </c>
      <c r="B448" s="2">
        <v>45292</v>
      </c>
      <c r="C448" s="3">
        <v>5.1157407407407408E-2</v>
      </c>
      <c r="D448">
        <v>4420</v>
      </c>
      <c r="E448" s="57">
        <v>996.26739999999995</v>
      </c>
      <c r="F448" s="61">
        <v>15.3477</v>
      </c>
      <c r="G448" s="61">
        <v>15.346159999999999</v>
      </c>
      <c r="H448" s="4">
        <v>9.2512010000000006E-3</v>
      </c>
      <c r="I448" s="4">
        <f t="shared" si="15"/>
        <v>9.251201</v>
      </c>
      <c r="J448" s="4"/>
    </row>
    <row r="449" spans="1:10" x14ac:dyDescent="0.25">
      <c r="A449" s="6">
        <f t="shared" si="14"/>
        <v>45292.05127314815</v>
      </c>
      <c r="B449" s="2">
        <v>45292</v>
      </c>
      <c r="C449" s="3">
        <v>5.1273148148148151E-2</v>
      </c>
      <c r="D449">
        <v>4430</v>
      </c>
      <c r="E449" s="57">
        <v>996.34640000000002</v>
      </c>
      <c r="F449" s="61">
        <v>15.349209999999999</v>
      </c>
      <c r="G449" s="61">
        <v>15.347709999999999</v>
      </c>
      <c r="H449" s="4">
        <v>9.2512010000000006E-3</v>
      </c>
      <c r="I449" s="4">
        <f t="shared" si="15"/>
        <v>9.251201</v>
      </c>
      <c r="J449" s="4"/>
    </row>
    <row r="450" spans="1:10" x14ac:dyDescent="0.25">
      <c r="A450" s="6">
        <f t="shared" si="14"/>
        <v>45292.051388888889</v>
      </c>
      <c r="B450" s="2">
        <v>45292</v>
      </c>
      <c r="C450" s="3">
        <v>5.1388888888888894E-2</v>
      </c>
      <c r="D450">
        <v>4440</v>
      </c>
      <c r="E450" s="57">
        <v>996.42370000000005</v>
      </c>
      <c r="F450" s="61">
        <v>15.35069</v>
      </c>
      <c r="G450" s="61">
        <v>15.349220000000001</v>
      </c>
      <c r="H450" s="4">
        <v>9.2512010000000006E-3</v>
      </c>
      <c r="I450" s="4">
        <f t="shared" si="15"/>
        <v>9.251201</v>
      </c>
      <c r="J450" s="4"/>
    </row>
    <row r="451" spans="1:10" x14ac:dyDescent="0.25">
      <c r="A451" s="6">
        <f t="shared" si="14"/>
        <v>45292.051504629628</v>
      </c>
      <c r="B451" s="2">
        <v>45292</v>
      </c>
      <c r="C451" s="3">
        <v>5.1504629629629629E-2</v>
      </c>
      <c r="D451">
        <v>4450</v>
      </c>
      <c r="E451" s="57">
        <v>996.49940000000004</v>
      </c>
      <c r="F451" s="61">
        <v>15.35214</v>
      </c>
      <c r="G451" s="61">
        <v>15.35069</v>
      </c>
      <c r="H451" s="4">
        <v>9.2512010000000006E-3</v>
      </c>
      <c r="I451" s="4">
        <f t="shared" si="15"/>
        <v>9.251201</v>
      </c>
      <c r="J451" s="4"/>
    </row>
    <row r="452" spans="1:10" x14ac:dyDescent="0.25">
      <c r="A452" s="6">
        <f t="shared" si="14"/>
        <v>45292.051620370374</v>
      </c>
      <c r="B452" s="2">
        <v>45292</v>
      </c>
      <c r="C452" s="3">
        <v>5.1620370370370372E-2</v>
      </c>
      <c r="D452">
        <v>4460</v>
      </c>
      <c r="E452" s="57">
        <v>996.57349999999997</v>
      </c>
      <c r="F452" s="61">
        <v>15.35355</v>
      </c>
      <c r="G452" s="61">
        <v>15.35214</v>
      </c>
      <c r="H452" s="4">
        <v>9.2512010000000006E-3</v>
      </c>
      <c r="I452" s="4">
        <f t="shared" si="15"/>
        <v>9.251201</v>
      </c>
      <c r="J452" s="4"/>
    </row>
    <row r="453" spans="1:10" x14ac:dyDescent="0.25">
      <c r="A453" s="6">
        <f t="shared" si="14"/>
        <v>45292.051736111112</v>
      </c>
      <c r="B453" s="2">
        <v>45292</v>
      </c>
      <c r="C453" s="3">
        <v>5.1736111111111115E-2</v>
      </c>
      <c r="D453">
        <v>4470</v>
      </c>
      <c r="E453" s="57">
        <v>996.64610000000005</v>
      </c>
      <c r="F453" s="61">
        <v>15.354939999999999</v>
      </c>
      <c r="G453" s="61">
        <v>15.35356</v>
      </c>
      <c r="H453" s="4">
        <v>9.2512010000000006E-3</v>
      </c>
      <c r="I453" s="4">
        <f t="shared" si="15"/>
        <v>9.251201</v>
      </c>
      <c r="J453" s="4"/>
    </row>
    <row r="454" spans="1:10" x14ac:dyDescent="0.25">
      <c r="A454" s="6">
        <f t="shared" ref="A454:A517" si="16">DATEVALUE(TEXT($A$1,"MM/DD/YYYY"))+C454</f>
        <v>45292.051851851851</v>
      </c>
      <c r="B454" s="2">
        <v>45292</v>
      </c>
      <c r="C454" s="3">
        <v>5.185185185185185E-2</v>
      </c>
      <c r="D454">
        <v>4480</v>
      </c>
      <c r="E454" s="57">
        <v>996.71709999999996</v>
      </c>
      <c r="F454" s="61">
        <v>15.356299999999999</v>
      </c>
      <c r="G454" s="61">
        <v>15.354939999999999</v>
      </c>
      <c r="H454" s="4">
        <v>9.2512010000000006E-3</v>
      </c>
      <c r="I454" s="4">
        <f t="shared" si="15"/>
        <v>9.251201</v>
      </c>
      <c r="J454" s="4"/>
    </row>
    <row r="455" spans="1:10" x14ac:dyDescent="0.25">
      <c r="A455" s="6">
        <f t="shared" si="16"/>
        <v>45292.05196759259</v>
      </c>
      <c r="B455" s="2">
        <v>45292</v>
      </c>
      <c r="C455" s="3">
        <v>5.1967592592592593E-2</v>
      </c>
      <c r="D455">
        <v>4490</v>
      </c>
      <c r="E455" s="57">
        <v>996.78650000000005</v>
      </c>
      <c r="F455" s="61">
        <v>15.35763</v>
      </c>
      <c r="G455" s="61">
        <v>15.356299999999999</v>
      </c>
      <c r="H455" s="4">
        <v>9.2512010000000006E-3</v>
      </c>
      <c r="I455" s="4">
        <f t="shared" ref="I455:I518" si="17">H455*1000</f>
        <v>9.251201</v>
      </c>
      <c r="J455" s="4"/>
    </row>
    <row r="456" spans="1:10" x14ac:dyDescent="0.25">
      <c r="A456" s="6">
        <f t="shared" si="16"/>
        <v>45292.052083333336</v>
      </c>
      <c r="B456" s="2">
        <v>45292</v>
      </c>
      <c r="C456" s="3">
        <v>5.2083333333333336E-2</v>
      </c>
      <c r="D456">
        <v>4500</v>
      </c>
      <c r="E456" s="57">
        <v>996.8546</v>
      </c>
      <c r="F456" s="61">
        <v>15.358930000000001</v>
      </c>
      <c r="G456" s="61">
        <v>15.35763</v>
      </c>
      <c r="H456" s="4">
        <v>9.2512010000000006E-3</v>
      </c>
      <c r="I456" s="4">
        <f t="shared" si="17"/>
        <v>9.251201</v>
      </c>
      <c r="J456" s="4"/>
    </row>
    <row r="457" spans="1:10" x14ac:dyDescent="0.25">
      <c r="A457" s="6">
        <f t="shared" si="16"/>
        <v>45292.052199074074</v>
      </c>
      <c r="B457" s="2">
        <v>45292</v>
      </c>
      <c r="C457" s="3">
        <v>5.2199074074074071E-2</v>
      </c>
      <c r="D457">
        <v>4510</v>
      </c>
      <c r="E457" s="57">
        <v>996.92110000000002</v>
      </c>
      <c r="F457" s="61">
        <v>15.360200000000001</v>
      </c>
      <c r="G457" s="61">
        <v>15.358930000000001</v>
      </c>
      <c r="H457" s="4">
        <v>9.2512010000000006E-3</v>
      </c>
      <c r="I457" s="4">
        <f t="shared" si="17"/>
        <v>9.251201</v>
      </c>
      <c r="J457" s="4"/>
    </row>
    <row r="458" spans="1:10" x14ac:dyDescent="0.25">
      <c r="A458" s="6">
        <f t="shared" si="16"/>
        <v>45292.052314814813</v>
      </c>
      <c r="B458" s="2">
        <v>45292</v>
      </c>
      <c r="C458" s="3">
        <v>5.2314814814814814E-2</v>
      </c>
      <c r="D458">
        <v>4520</v>
      </c>
      <c r="E458" s="57">
        <v>996.98630000000003</v>
      </c>
      <c r="F458" s="61">
        <v>15.36144</v>
      </c>
      <c r="G458" s="61">
        <v>15.360200000000001</v>
      </c>
      <c r="H458" s="4">
        <v>9.2512010000000006E-3</v>
      </c>
      <c r="I458" s="4">
        <f t="shared" si="17"/>
        <v>9.251201</v>
      </c>
      <c r="J458" s="4"/>
    </row>
    <row r="459" spans="1:10" x14ac:dyDescent="0.25">
      <c r="A459" s="6">
        <f t="shared" si="16"/>
        <v>45292.052430555559</v>
      </c>
      <c r="B459" s="2">
        <v>45292</v>
      </c>
      <c r="C459" s="3">
        <v>5.2430555555555557E-2</v>
      </c>
      <c r="D459">
        <v>4530</v>
      </c>
      <c r="E459" s="57">
        <v>997.05</v>
      </c>
      <c r="F459" s="61">
        <v>15.36266</v>
      </c>
      <c r="G459" s="61">
        <v>15.36145</v>
      </c>
      <c r="H459" s="4">
        <v>9.2512010000000006E-3</v>
      </c>
      <c r="I459" s="4">
        <f t="shared" si="17"/>
        <v>9.251201</v>
      </c>
      <c r="J459" s="4"/>
    </row>
    <row r="460" spans="1:10" x14ac:dyDescent="0.25">
      <c r="A460" s="6">
        <f t="shared" si="16"/>
        <v>45292.052546296298</v>
      </c>
      <c r="B460" s="2">
        <v>45292</v>
      </c>
      <c r="C460" s="3">
        <v>5.2546296296296292E-2</v>
      </c>
      <c r="D460">
        <v>4540</v>
      </c>
      <c r="E460" s="57">
        <v>997.11249999999995</v>
      </c>
      <c r="F460" s="61">
        <v>15.363860000000001</v>
      </c>
      <c r="G460" s="61">
        <v>15.36267</v>
      </c>
      <c r="H460" s="4">
        <v>9.2512010000000006E-3</v>
      </c>
      <c r="I460" s="4">
        <f t="shared" si="17"/>
        <v>9.251201</v>
      </c>
      <c r="J460" s="4"/>
    </row>
    <row r="461" spans="1:10" x14ac:dyDescent="0.25">
      <c r="A461" s="6">
        <f t="shared" si="16"/>
        <v>45292.052662037036</v>
      </c>
      <c r="B461" s="2">
        <v>45292</v>
      </c>
      <c r="C461" s="3">
        <v>5.2662037037037035E-2</v>
      </c>
      <c r="D461">
        <v>4550</v>
      </c>
      <c r="E461" s="57">
        <v>997.17359999999996</v>
      </c>
      <c r="F461" s="61">
        <v>15.365030000000001</v>
      </c>
      <c r="G461" s="61">
        <v>15.363860000000001</v>
      </c>
      <c r="H461" s="4">
        <v>9.2512010000000006E-3</v>
      </c>
      <c r="I461" s="4">
        <f t="shared" si="17"/>
        <v>9.251201</v>
      </c>
      <c r="J461" s="4"/>
    </row>
    <row r="462" spans="1:10" x14ac:dyDescent="0.25">
      <c r="A462" s="6">
        <f t="shared" si="16"/>
        <v>45292.052777777775</v>
      </c>
      <c r="B462" s="2">
        <v>45292</v>
      </c>
      <c r="C462" s="3">
        <v>5.2777777777777778E-2</v>
      </c>
      <c r="D462">
        <v>4560</v>
      </c>
      <c r="E462" s="57">
        <v>997.23339999999996</v>
      </c>
      <c r="F462" s="61">
        <v>15.36617</v>
      </c>
      <c r="G462" s="61">
        <v>15.365030000000001</v>
      </c>
      <c r="H462" s="4">
        <v>9.2512010000000006E-3</v>
      </c>
      <c r="I462" s="4">
        <f t="shared" si="17"/>
        <v>9.251201</v>
      </c>
      <c r="J462" s="4"/>
    </row>
    <row r="463" spans="1:10" x14ac:dyDescent="0.25">
      <c r="A463" s="6">
        <f t="shared" si="16"/>
        <v>45292.052893518521</v>
      </c>
      <c r="B463" s="2">
        <v>45292</v>
      </c>
      <c r="C463" s="3">
        <v>5.2893518518518513E-2</v>
      </c>
      <c r="D463">
        <v>4570</v>
      </c>
      <c r="E463" s="57">
        <v>997.29190000000006</v>
      </c>
      <c r="F463" s="61">
        <v>15.367290000000001</v>
      </c>
      <c r="G463" s="61">
        <v>15.36617</v>
      </c>
      <c r="H463" s="4">
        <v>9.2512010000000006E-3</v>
      </c>
      <c r="I463" s="4">
        <f t="shared" si="17"/>
        <v>9.251201</v>
      </c>
      <c r="J463" s="4"/>
    </row>
    <row r="464" spans="1:10" x14ac:dyDescent="0.25">
      <c r="A464" s="6">
        <f t="shared" si="16"/>
        <v>45292.05300925926</v>
      </c>
      <c r="B464" s="2">
        <v>45292</v>
      </c>
      <c r="C464" s="3">
        <v>5.3009259259259256E-2</v>
      </c>
      <c r="D464">
        <v>4580</v>
      </c>
      <c r="E464" s="57">
        <v>997.3492</v>
      </c>
      <c r="F464" s="61">
        <v>15.36838</v>
      </c>
      <c r="G464" s="61">
        <v>15.367290000000001</v>
      </c>
      <c r="H464" s="4">
        <v>9.2512010000000006E-3</v>
      </c>
      <c r="I464" s="4">
        <f t="shared" si="17"/>
        <v>9.251201</v>
      </c>
      <c r="J464" s="4"/>
    </row>
    <row r="465" spans="1:10" x14ac:dyDescent="0.25">
      <c r="A465" s="6">
        <f t="shared" si="16"/>
        <v>45292.053124999999</v>
      </c>
      <c r="B465" s="2">
        <v>45292</v>
      </c>
      <c r="C465" s="3">
        <v>5.3124999999999999E-2</v>
      </c>
      <c r="D465">
        <v>4590</v>
      </c>
      <c r="E465" s="57">
        <v>997.40530000000001</v>
      </c>
      <c r="F465" s="61">
        <v>15.369450000000001</v>
      </c>
      <c r="G465" s="61">
        <v>15.36839</v>
      </c>
      <c r="H465" s="4">
        <v>9.2512010000000006E-3</v>
      </c>
      <c r="I465" s="4">
        <f t="shared" si="17"/>
        <v>9.251201</v>
      </c>
      <c r="J465" s="4"/>
    </row>
    <row r="466" spans="1:10" x14ac:dyDescent="0.25">
      <c r="A466" s="6">
        <f t="shared" si="16"/>
        <v>45292.053240740737</v>
      </c>
      <c r="B466" s="2">
        <v>45292</v>
      </c>
      <c r="C466" s="3">
        <v>5.3240740740740734E-2</v>
      </c>
      <c r="D466">
        <v>4600</v>
      </c>
      <c r="E466" s="57">
        <v>997.46019999999999</v>
      </c>
      <c r="F466" s="61">
        <v>15.3705</v>
      </c>
      <c r="G466" s="61">
        <v>15.36946</v>
      </c>
      <c r="H466" s="4">
        <v>9.2512010000000006E-3</v>
      </c>
      <c r="I466" s="4">
        <f t="shared" si="17"/>
        <v>9.251201</v>
      </c>
      <c r="J466" s="4"/>
    </row>
    <row r="467" spans="1:10" x14ac:dyDescent="0.25">
      <c r="A467" s="6">
        <f t="shared" si="16"/>
        <v>45292.053356481483</v>
      </c>
      <c r="B467" s="2">
        <v>45292</v>
      </c>
      <c r="C467" s="3">
        <v>5.3356481481481477E-2</v>
      </c>
      <c r="D467">
        <v>4610</v>
      </c>
      <c r="E467" s="57">
        <v>997.51390000000004</v>
      </c>
      <c r="F467" s="61">
        <v>15.37153</v>
      </c>
      <c r="G467" s="61">
        <v>15.370509999999999</v>
      </c>
      <c r="H467" s="4">
        <v>9.2512010000000006E-3</v>
      </c>
      <c r="I467" s="4">
        <f t="shared" si="17"/>
        <v>9.251201</v>
      </c>
      <c r="J467" s="4"/>
    </row>
    <row r="468" spans="1:10" x14ac:dyDescent="0.25">
      <c r="A468" s="6">
        <f t="shared" si="16"/>
        <v>45292.053472222222</v>
      </c>
      <c r="B468" s="2">
        <v>45292</v>
      </c>
      <c r="C468" s="3">
        <v>5.347222222222222E-2</v>
      </c>
      <c r="D468">
        <v>4620</v>
      </c>
      <c r="E468" s="57">
        <v>997.56650000000002</v>
      </c>
      <c r="F468" s="61">
        <v>15.372540000000001</v>
      </c>
      <c r="G468" s="61">
        <v>15.37153</v>
      </c>
      <c r="H468" s="4">
        <v>9.2512010000000006E-3</v>
      </c>
      <c r="I468" s="4">
        <f t="shared" si="17"/>
        <v>9.251201</v>
      </c>
      <c r="J468" s="4"/>
    </row>
    <row r="469" spans="1:10" x14ac:dyDescent="0.25">
      <c r="A469" s="6">
        <f t="shared" si="16"/>
        <v>45292.053587962961</v>
      </c>
      <c r="B469" s="2">
        <v>45292</v>
      </c>
      <c r="C469" s="3">
        <v>5.3587962962962969E-2</v>
      </c>
      <c r="D469">
        <v>4630</v>
      </c>
      <c r="E469" s="57">
        <v>997.61800000000005</v>
      </c>
      <c r="F469" s="61">
        <v>15.373519999999999</v>
      </c>
      <c r="G469" s="61">
        <v>15.372540000000001</v>
      </c>
      <c r="H469" s="4">
        <v>9.2512010000000006E-3</v>
      </c>
      <c r="I469" s="4">
        <f t="shared" si="17"/>
        <v>9.251201</v>
      </c>
      <c r="J469" s="4"/>
    </row>
    <row r="470" spans="1:10" x14ac:dyDescent="0.25">
      <c r="A470" s="6">
        <f t="shared" si="16"/>
        <v>45292.053703703707</v>
      </c>
      <c r="B470" s="2">
        <v>45292</v>
      </c>
      <c r="C470" s="3">
        <v>5.3703703703703698E-2</v>
      </c>
      <c r="D470">
        <v>4640</v>
      </c>
      <c r="E470" s="57">
        <v>997.66840000000002</v>
      </c>
      <c r="F470" s="61">
        <v>15.37448</v>
      </c>
      <c r="G470" s="61">
        <v>15.373530000000001</v>
      </c>
      <c r="H470" s="4">
        <v>9.2512010000000006E-3</v>
      </c>
      <c r="I470" s="4">
        <f t="shared" si="17"/>
        <v>9.251201</v>
      </c>
      <c r="J470" s="4"/>
    </row>
    <row r="471" spans="1:10" x14ac:dyDescent="0.25">
      <c r="A471" s="6">
        <f t="shared" si="16"/>
        <v>45292.053819444445</v>
      </c>
      <c r="B471" s="2">
        <v>45292</v>
      </c>
      <c r="C471" s="3">
        <v>5.3819444444444448E-2</v>
      </c>
      <c r="D471">
        <v>4650</v>
      </c>
      <c r="E471" s="57">
        <v>997.71770000000004</v>
      </c>
      <c r="F471" s="61">
        <v>15.37543</v>
      </c>
      <c r="G471" s="61">
        <v>15.37449</v>
      </c>
      <c r="H471" s="4">
        <v>9.2512010000000006E-3</v>
      </c>
      <c r="I471" s="4">
        <f t="shared" si="17"/>
        <v>9.251201</v>
      </c>
      <c r="J471" s="4"/>
    </row>
    <row r="472" spans="1:10" x14ac:dyDescent="0.25">
      <c r="A472" s="6">
        <f t="shared" si="16"/>
        <v>45292.053935185184</v>
      </c>
      <c r="B472" s="2">
        <v>45292</v>
      </c>
      <c r="C472" s="3">
        <v>5.393518518518519E-2</v>
      </c>
      <c r="D472">
        <v>4660</v>
      </c>
      <c r="E472" s="57">
        <v>997.76599999999996</v>
      </c>
      <c r="F472" s="61">
        <v>15.37635</v>
      </c>
      <c r="G472" s="61">
        <v>15.37543</v>
      </c>
      <c r="H472" s="4">
        <v>9.2512010000000006E-3</v>
      </c>
      <c r="I472" s="4">
        <f t="shared" si="17"/>
        <v>9.251201</v>
      </c>
      <c r="J472" s="4"/>
    </row>
    <row r="473" spans="1:10" x14ac:dyDescent="0.25">
      <c r="A473" s="6">
        <f t="shared" si="16"/>
        <v>45292.054050925923</v>
      </c>
      <c r="B473" s="2">
        <v>45292</v>
      </c>
      <c r="C473" s="3">
        <v>5.4050925925925926E-2</v>
      </c>
      <c r="D473">
        <v>4670</v>
      </c>
      <c r="E473" s="57">
        <v>997.81320000000005</v>
      </c>
      <c r="F473" s="61">
        <v>15.37725</v>
      </c>
      <c r="G473" s="61">
        <v>15.37635</v>
      </c>
      <c r="H473" s="4">
        <v>9.2512010000000006E-3</v>
      </c>
      <c r="I473" s="4">
        <f t="shared" si="17"/>
        <v>9.251201</v>
      </c>
      <c r="J473" s="4"/>
    </row>
    <row r="474" spans="1:10" x14ac:dyDescent="0.25">
      <c r="A474" s="6">
        <f t="shared" si="16"/>
        <v>45292.054166666669</v>
      </c>
      <c r="B474" s="2">
        <v>45292</v>
      </c>
      <c r="C474" s="3">
        <v>5.4166666666666669E-2</v>
      </c>
      <c r="D474">
        <v>4680</v>
      </c>
      <c r="E474" s="57">
        <v>997.85940000000005</v>
      </c>
      <c r="F474" s="61">
        <v>15.378130000000001</v>
      </c>
      <c r="G474" s="61">
        <v>15.37725</v>
      </c>
      <c r="H474" s="4">
        <v>9.2512010000000006E-3</v>
      </c>
      <c r="I474" s="4">
        <f t="shared" si="17"/>
        <v>9.251201</v>
      </c>
      <c r="J474" s="4"/>
    </row>
    <row r="475" spans="1:10" x14ac:dyDescent="0.25">
      <c r="A475" s="6">
        <f t="shared" si="16"/>
        <v>45292.054282407407</v>
      </c>
      <c r="B475" s="2">
        <v>45292</v>
      </c>
      <c r="C475" s="3">
        <v>5.4282407407407411E-2</v>
      </c>
      <c r="D475">
        <v>4690</v>
      </c>
      <c r="E475" s="57">
        <v>997.90470000000005</v>
      </c>
      <c r="F475" s="61">
        <v>15.379</v>
      </c>
      <c r="G475" s="61">
        <v>15.37814</v>
      </c>
      <c r="H475" s="4">
        <v>9.2512010000000006E-3</v>
      </c>
      <c r="I475" s="4">
        <f t="shared" si="17"/>
        <v>9.251201</v>
      </c>
      <c r="J475" s="4"/>
    </row>
    <row r="476" spans="1:10" x14ac:dyDescent="0.25">
      <c r="A476" s="6">
        <f t="shared" si="16"/>
        <v>45292.054398148146</v>
      </c>
      <c r="B476" s="2">
        <v>45292</v>
      </c>
      <c r="C476" s="3">
        <v>5.4398148148148147E-2</v>
      </c>
      <c r="D476">
        <v>4700</v>
      </c>
      <c r="E476" s="57">
        <v>997.94899999999996</v>
      </c>
      <c r="F476" s="61">
        <v>15.379849999999999</v>
      </c>
      <c r="G476" s="61">
        <v>15.379</v>
      </c>
      <c r="H476" s="4">
        <v>9.2512010000000006E-3</v>
      </c>
      <c r="I476" s="4">
        <f t="shared" si="17"/>
        <v>9.251201</v>
      </c>
      <c r="J476" s="4"/>
    </row>
    <row r="477" spans="1:10" x14ac:dyDescent="0.25">
      <c r="A477" s="6">
        <f t="shared" si="16"/>
        <v>45292.054513888892</v>
      </c>
      <c r="B477" s="2">
        <v>45292</v>
      </c>
      <c r="C477" s="3">
        <v>5.451388888888889E-2</v>
      </c>
      <c r="D477">
        <v>4710</v>
      </c>
      <c r="E477" s="57">
        <v>997.99239999999998</v>
      </c>
      <c r="F477" s="61">
        <v>15.38068</v>
      </c>
      <c r="G477" s="61">
        <v>15.379849999999999</v>
      </c>
      <c r="H477" s="4">
        <v>9.2512010000000006E-3</v>
      </c>
      <c r="I477" s="4">
        <f t="shared" si="17"/>
        <v>9.251201</v>
      </c>
      <c r="J477" s="4"/>
    </row>
    <row r="478" spans="1:10" x14ac:dyDescent="0.25">
      <c r="A478" s="6">
        <f t="shared" si="16"/>
        <v>45292.054629629631</v>
      </c>
      <c r="B478" s="2">
        <v>45292</v>
      </c>
      <c r="C478" s="3">
        <v>5.4629629629629632E-2</v>
      </c>
      <c r="D478">
        <v>4720</v>
      </c>
      <c r="E478" s="57">
        <v>998.03489999999999</v>
      </c>
      <c r="F478" s="61">
        <v>15.381489999999999</v>
      </c>
      <c r="G478" s="61">
        <v>15.38068</v>
      </c>
      <c r="H478" s="4">
        <v>9.2512010000000006E-3</v>
      </c>
      <c r="I478" s="4">
        <f t="shared" si="17"/>
        <v>9.251201</v>
      </c>
      <c r="J478" s="4"/>
    </row>
    <row r="479" spans="1:10" x14ac:dyDescent="0.25">
      <c r="A479" s="6">
        <f t="shared" si="16"/>
        <v>45292.054745370369</v>
      </c>
      <c r="B479" s="2">
        <v>45292</v>
      </c>
      <c r="C479" s="3">
        <v>5.4745370370370368E-2</v>
      </c>
      <c r="D479">
        <v>4730</v>
      </c>
      <c r="E479" s="57">
        <v>998.07640000000004</v>
      </c>
      <c r="F479" s="61">
        <v>15.38228</v>
      </c>
      <c r="G479" s="61">
        <v>15.381489999999999</v>
      </c>
      <c r="H479" s="4">
        <v>9.2512010000000006E-3</v>
      </c>
      <c r="I479" s="4">
        <f t="shared" si="17"/>
        <v>9.251201</v>
      </c>
      <c r="J479" s="4"/>
    </row>
    <row r="480" spans="1:10" x14ac:dyDescent="0.25">
      <c r="A480" s="6">
        <f t="shared" si="16"/>
        <v>45292.054861111108</v>
      </c>
      <c r="B480" s="2">
        <v>45292</v>
      </c>
      <c r="C480" s="3">
        <v>5.486111111111111E-2</v>
      </c>
      <c r="D480">
        <v>4740</v>
      </c>
      <c r="E480" s="57">
        <v>998.11710000000005</v>
      </c>
      <c r="F480" s="61">
        <v>15.38306</v>
      </c>
      <c r="G480" s="61">
        <v>15.38228</v>
      </c>
      <c r="H480" s="4">
        <v>9.2512010000000006E-3</v>
      </c>
      <c r="I480" s="4">
        <f t="shared" si="17"/>
        <v>9.251201</v>
      </c>
      <c r="J480" s="4"/>
    </row>
    <row r="481" spans="1:10" x14ac:dyDescent="0.25">
      <c r="A481" s="6">
        <f t="shared" si="16"/>
        <v>45292.054976851854</v>
      </c>
      <c r="B481" s="2">
        <v>45292</v>
      </c>
      <c r="C481" s="3">
        <v>5.4976851851851853E-2</v>
      </c>
      <c r="D481">
        <v>4750</v>
      </c>
      <c r="E481" s="57">
        <v>998.15679999999998</v>
      </c>
      <c r="F481" s="61">
        <v>15.38382</v>
      </c>
      <c r="G481" s="61">
        <v>15.38306</v>
      </c>
      <c r="H481" s="4">
        <v>9.2512010000000006E-3</v>
      </c>
      <c r="I481" s="4">
        <f t="shared" si="17"/>
        <v>9.251201</v>
      </c>
      <c r="J481" s="4"/>
    </row>
    <row r="482" spans="1:10" x14ac:dyDescent="0.25">
      <c r="A482" s="6">
        <f t="shared" si="16"/>
        <v>45292.055092592593</v>
      </c>
      <c r="B482" s="2">
        <v>45292</v>
      </c>
      <c r="C482" s="3">
        <v>5.5092592592592589E-2</v>
      </c>
      <c r="D482">
        <v>4760</v>
      </c>
      <c r="E482" s="57">
        <v>998.19579999999996</v>
      </c>
      <c r="F482" s="61">
        <v>15.38457</v>
      </c>
      <c r="G482" s="61">
        <v>15.38382</v>
      </c>
      <c r="H482" s="4">
        <v>9.2512010000000006E-3</v>
      </c>
      <c r="I482" s="4">
        <f t="shared" si="17"/>
        <v>9.251201</v>
      </c>
      <c r="J482" s="4"/>
    </row>
    <row r="483" spans="1:10" x14ac:dyDescent="0.25">
      <c r="A483" s="6">
        <f t="shared" si="16"/>
        <v>45292.055208333331</v>
      </c>
      <c r="B483" s="2">
        <v>45292</v>
      </c>
      <c r="C483" s="3">
        <v>5.5208333333333331E-2</v>
      </c>
      <c r="D483">
        <v>4770</v>
      </c>
      <c r="E483" s="57">
        <v>998.23389999999995</v>
      </c>
      <c r="F483" s="61">
        <v>15.385289999999999</v>
      </c>
      <c r="G483" s="61">
        <v>15.38457</v>
      </c>
      <c r="H483" s="4">
        <v>9.2512010000000006E-3</v>
      </c>
      <c r="I483" s="4">
        <f t="shared" si="17"/>
        <v>9.251201</v>
      </c>
      <c r="J483" s="4"/>
    </row>
    <row r="484" spans="1:10" x14ac:dyDescent="0.25">
      <c r="A484" s="6">
        <f t="shared" si="16"/>
        <v>45292.055324074077</v>
      </c>
      <c r="B484" s="2">
        <v>45292</v>
      </c>
      <c r="C484" s="3">
        <v>5.5324074074074074E-2</v>
      </c>
      <c r="D484">
        <v>4780</v>
      </c>
      <c r="E484" s="57">
        <v>998.27120000000002</v>
      </c>
      <c r="F484" s="61">
        <v>15.386010000000001</v>
      </c>
      <c r="G484" s="61">
        <v>15.385300000000001</v>
      </c>
      <c r="H484" s="4">
        <v>9.2512010000000006E-3</v>
      </c>
      <c r="I484" s="4">
        <f t="shared" si="17"/>
        <v>9.251201</v>
      </c>
      <c r="J484" s="4"/>
    </row>
    <row r="485" spans="1:10" x14ac:dyDescent="0.25">
      <c r="A485" s="6">
        <f t="shared" si="16"/>
        <v>45292.055439814816</v>
      </c>
      <c r="B485" s="2">
        <v>45292</v>
      </c>
      <c r="C485" s="3">
        <v>5.543981481481481E-2</v>
      </c>
      <c r="D485">
        <v>4790</v>
      </c>
      <c r="E485" s="57">
        <v>998.30769999999995</v>
      </c>
      <c r="F485" s="61">
        <v>15.386710000000001</v>
      </c>
      <c r="G485" s="61">
        <v>15.386010000000001</v>
      </c>
      <c r="H485" s="4">
        <v>9.2512010000000006E-3</v>
      </c>
      <c r="I485" s="4">
        <f t="shared" si="17"/>
        <v>9.251201</v>
      </c>
      <c r="J485" s="4"/>
    </row>
    <row r="486" spans="1:10" x14ac:dyDescent="0.25">
      <c r="A486" s="6">
        <f t="shared" si="16"/>
        <v>45292.055555555555</v>
      </c>
      <c r="B486" s="2">
        <v>45292</v>
      </c>
      <c r="C486" s="3">
        <v>5.5555555555555552E-2</v>
      </c>
      <c r="D486">
        <v>4800</v>
      </c>
      <c r="E486" s="57">
        <v>998.34339999999997</v>
      </c>
      <c r="F486" s="61">
        <v>15.38739</v>
      </c>
      <c r="G486" s="61">
        <v>15.386710000000001</v>
      </c>
      <c r="H486" s="4">
        <v>9.2512010000000006E-3</v>
      </c>
      <c r="I486" s="4">
        <f t="shared" si="17"/>
        <v>9.251201</v>
      </c>
      <c r="J486" s="4"/>
    </row>
    <row r="487" spans="1:10" x14ac:dyDescent="0.25">
      <c r="A487" s="6">
        <f t="shared" si="16"/>
        <v>45292.055671296293</v>
      </c>
      <c r="B487" s="2">
        <v>45292</v>
      </c>
      <c r="C487" s="3">
        <v>5.5671296296296302E-2</v>
      </c>
      <c r="D487">
        <v>4810</v>
      </c>
      <c r="E487" s="57">
        <v>998.37850000000003</v>
      </c>
      <c r="F487" s="61">
        <v>15.388059999999999</v>
      </c>
      <c r="G487" s="61">
        <v>15.38739</v>
      </c>
      <c r="H487" s="4">
        <v>9.2512010000000006E-3</v>
      </c>
      <c r="I487" s="4">
        <f t="shared" si="17"/>
        <v>9.251201</v>
      </c>
      <c r="J487" s="4"/>
    </row>
    <row r="488" spans="1:10" x14ac:dyDescent="0.25">
      <c r="A488" s="6">
        <f t="shared" si="16"/>
        <v>45292.055787037039</v>
      </c>
      <c r="B488" s="2">
        <v>45292</v>
      </c>
      <c r="C488" s="3">
        <v>5.5787037037037031E-2</v>
      </c>
      <c r="D488">
        <v>4820</v>
      </c>
      <c r="E488" s="57">
        <v>998.41269999999997</v>
      </c>
      <c r="F488" s="61">
        <v>15.38871</v>
      </c>
      <c r="G488" s="61">
        <v>15.388059999999999</v>
      </c>
      <c r="H488" s="4">
        <v>9.2512010000000006E-3</v>
      </c>
      <c r="I488" s="4">
        <f t="shared" si="17"/>
        <v>9.251201</v>
      </c>
      <c r="J488" s="4"/>
    </row>
    <row r="489" spans="1:10" x14ac:dyDescent="0.25">
      <c r="A489" s="6">
        <f t="shared" si="16"/>
        <v>45292.055902777778</v>
      </c>
      <c r="B489" s="2">
        <v>45292</v>
      </c>
      <c r="C489" s="3">
        <v>5.590277777777778E-2</v>
      </c>
      <c r="D489">
        <v>4830</v>
      </c>
      <c r="E489" s="57">
        <v>998.44619999999998</v>
      </c>
      <c r="F489" s="61">
        <v>15.38935</v>
      </c>
      <c r="G489" s="61">
        <v>15.38871</v>
      </c>
      <c r="H489" s="4">
        <v>9.2512010000000006E-3</v>
      </c>
      <c r="I489" s="4">
        <f t="shared" si="17"/>
        <v>9.251201</v>
      </c>
      <c r="J489" s="4"/>
    </row>
    <row r="490" spans="1:10" x14ac:dyDescent="0.25">
      <c r="A490" s="6">
        <f t="shared" si="16"/>
        <v>45292.056018518517</v>
      </c>
      <c r="B490" s="2">
        <v>45292</v>
      </c>
      <c r="C490" s="3">
        <v>5.6018518518518523E-2</v>
      </c>
      <c r="D490">
        <v>4840</v>
      </c>
      <c r="E490" s="57">
        <v>998.47910000000002</v>
      </c>
      <c r="F490" s="61">
        <v>15.38998</v>
      </c>
      <c r="G490" s="61">
        <v>15.38935</v>
      </c>
      <c r="H490" s="4">
        <v>9.2512010000000006E-3</v>
      </c>
      <c r="I490" s="4">
        <f t="shared" si="17"/>
        <v>9.251201</v>
      </c>
      <c r="J490" s="4"/>
    </row>
    <row r="491" spans="1:10" x14ac:dyDescent="0.25">
      <c r="A491" s="6">
        <f t="shared" si="16"/>
        <v>45292.056134259263</v>
      </c>
      <c r="B491" s="2">
        <v>45292</v>
      </c>
      <c r="C491" s="3">
        <v>5.6134259259259266E-2</v>
      </c>
      <c r="D491">
        <v>4850</v>
      </c>
      <c r="E491" s="57">
        <v>998.51120000000003</v>
      </c>
      <c r="F491" s="61">
        <v>15.39059</v>
      </c>
      <c r="G491" s="61">
        <v>15.38998</v>
      </c>
      <c r="H491" s="4">
        <v>9.2512010000000006E-3</v>
      </c>
      <c r="I491" s="4">
        <f t="shared" si="17"/>
        <v>9.251201</v>
      </c>
      <c r="J491" s="4"/>
    </row>
    <row r="492" spans="1:10" x14ac:dyDescent="0.25">
      <c r="A492" s="6">
        <f t="shared" si="16"/>
        <v>45292.056250000001</v>
      </c>
      <c r="B492" s="2">
        <v>45292</v>
      </c>
      <c r="C492" s="3">
        <v>5.6250000000000001E-2</v>
      </c>
      <c r="D492">
        <v>4860</v>
      </c>
      <c r="E492" s="57">
        <v>998.54259999999999</v>
      </c>
      <c r="F492" s="61">
        <v>15.39119</v>
      </c>
      <c r="G492" s="61">
        <v>15.390599999999999</v>
      </c>
      <c r="H492" s="4">
        <v>9.2512010000000006E-3</v>
      </c>
      <c r="I492" s="4">
        <f t="shared" si="17"/>
        <v>9.251201</v>
      </c>
      <c r="J492" s="4"/>
    </row>
    <row r="493" spans="1:10" x14ac:dyDescent="0.25">
      <c r="A493" s="6">
        <f t="shared" si="16"/>
        <v>45292.05636574074</v>
      </c>
      <c r="B493" s="2">
        <v>45292</v>
      </c>
      <c r="C493" s="3">
        <v>5.6365740740740744E-2</v>
      </c>
      <c r="D493">
        <v>4870</v>
      </c>
      <c r="E493" s="57">
        <v>998.57330000000002</v>
      </c>
      <c r="F493" s="61">
        <v>15.391780000000001</v>
      </c>
      <c r="G493" s="61">
        <v>15.3912</v>
      </c>
      <c r="H493" s="4">
        <v>9.2512010000000006E-3</v>
      </c>
      <c r="I493" s="4">
        <f t="shared" si="17"/>
        <v>9.251201</v>
      </c>
      <c r="J493" s="4"/>
    </row>
    <row r="494" spans="1:10" x14ac:dyDescent="0.25">
      <c r="A494" s="6">
        <f t="shared" si="16"/>
        <v>45292.056481481479</v>
      </c>
      <c r="B494" s="2">
        <v>45292</v>
      </c>
      <c r="C494" s="3">
        <v>5.6481481481481487E-2</v>
      </c>
      <c r="D494">
        <v>4880</v>
      </c>
      <c r="E494" s="57">
        <v>998.60350000000005</v>
      </c>
      <c r="F494" s="61">
        <v>15.39236</v>
      </c>
      <c r="G494" s="61">
        <v>15.391780000000001</v>
      </c>
      <c r="H494" s="4">
        <v>9.2512010000000006E-3</v>
      </c>
      <c r="I494" s="4">
        <f t="shared" si="17"/>
        <v>9.251201</v>
      </c>
      <c r="J494" s="4"/>
    </row>
    <row r="495" spans="1:10" x14ac:dyDescent="0.25">
      <c r="A495" s="6">
        <f t="shared" si="16"/>
        <v>45292.056597222225</v>
      </c>
      <c r="B495" s="2">
        <v>45292</v>
      </c>
      <c r="C495" s="3">
        <v>5.6597222222222222E-2</v>
      </c>
      <c r="D495">
        <v>4890</v>
      </c>
      <c r="E495" s="57">
        <v>998.63289999999995</v>
      </c>
      <c r="F495" s="61">
        <v>15.39292</v>
      </c>
      <c r="G495" s="61">
        <v>15.39236</v>
      </c>
      <c r="H495" s="4">
        <v>9.2512010000000006E-3</v>
      </c>
      <c r="I495" s="4">
        <f t="shared" si="17"/>
        <v>9.251201</v>
      </c>
      <c r="J495" s="4"/>
    </row>
    <row r="496" spans="1:10" x14ac:dyDescent="0.25">
      <c r="A496" s="6">
        <f t="shared" si="16"/>
        <v>45292.056712962964</v>
      </c>
      <c r="B496" s="2">
        <v>45292</v>
      </c>
      <c r="C496" s="3">
        <v>5.6712962962962965E-2</v>
      </c>
      <c r="D496">
        <v>4900</v>
      </c>
      <c r="E496" s="57">
        <v>998.6617</v>
      </c>
      <c r="F496" s="61">
        <v>15.393470000000001</v>
      </c>
      <c r="G496" s="61">
        <v>15.39292</v>
      </c>
      <c r="H496" s="4">
        <v>9.2512010000000006E-3</v>
      </c>
      <c r="I496" s="4">
        <f t="shared" si="17"/>
        <v>9.251201</v>
      </c>
      <c r="J496" s="4"/>
    </row>
    <row r="497" spans="1:10" x14ac:dyDescent="0.25">
      <c r="A497" s="6">
        <f t="shared" si="16"/>
        <v>45292.056828703702</v>
      </c>
      <c r="B497" s="2">
        <v>45292</v>
      </c>
      <c r="C497" s="3">
        <v>5.6828703703703708E-2</v>
      </c>
      <c r="D497">
        <v>4910</v>
      </c>
      <c r="E497" s="57">
        <v>998.69</v>
      </c>
      <c r="F497" s="61">
        <v>15.39401</v>
      </c>
      <c r="G497" s="61">
        <v>15.393470000000001</v>
      </c>
      <c r="H497" s="4">
        <v>9.2512010000000006E-3</v>
      </c>
      <c r="I497" s="4">
        <f t="shared" si="17"/>
        <v>9.251201</v>
      </c>
      <c r="J497" s="4"/>
    </row>
    <row r="498" spans="1:10" x14ac:dyDescent="0.25">
      <c r="A498" s="6">
        <f t="shared" si="16"/>
        <v>45292.056944444441</v>
      </c>
      <c r="B498" s="2">
        <v>45292</v>
      </c>
      <c r="C498" s="3">
        <v>5.6944444444444443E-2</v>
      </c>
      <c r="D498">
        <v>4920</v>
      </c>
      <c r="E498" s="57">
        <v>998.71759999999995</v>
      </c>
      <c r="F498" s="61">
        <v>15.394539999999999</v>
      </c>
      <c r="G498" s="61">
        <v>15.39401</v>
      </c>
      <c r="H498" s="4">
        <v>9.2512010000000006E-3</v>
      </c>
      <c r="I498" s="4">
        <f t="shared" si="17"/>
        <v>9.251201</v>
      </c>
      <c r="J498" s="4"/>
    </row>
    <row r="499" spans="1:10" x14ac:dyDescent="0.25">
      <c r="A499" s="6">
        <f t="shared" si="16"/>
        <v>45292.057060185187</v>
      </c>
      <c r="B499" s="2">
        <v>45292</v>
      </c>
      <c r="C499" s="3">
        <v>5.7060185185185186E-2</v>
      </c>
      <c r="D499">
        <v>4930</v>
      </c>
      <c r="E499" s="57">
        <v>998.74459999999999</v>
      </c>
      <c r="F499" s="61">
        <v>15.395060000000001</v>
      </c>
      <c r="G499" s="61">
        <v>15.394539999999999</v>
      </c>
      <c r="H499" s="4">
        <v>9.2512010000000006E-3</v>
      </c>
      <c r="I499" s="4">
        <f t="shared" si="17"/>
        <v>9.251201</v>
      </c>
      <c r="J499" s="4"/>
    </row>
    <row r="500" spans="1:10" x14ac:dyDescent="0.25">
      <c r="A500" s="6">
        <f t="shared" si="16"/>
        <v>45292.057175925926</v>
      </c>
      <c r="B500" s="2">
        <v>45292</v>
      </c>
      <c r="C500" s="3">
        <v>5.7175925925925929E-2</v>
      </c>
      <c r="D500">
        <v>4940</v>
      </c>
      <c r="E500" s="57">
        <v>998.77110000000005</v>
      </c>
      <c r="F500" s="61">
        <v>15.39556</v>
      </c>
      <c r="G500" s="61">
        <v>15.395060000000001</v>
      </c>
      <c r="H500" s="4">
        <v>9.2512010000000006E-3</v>
      </c>
      <c r="I500" s="4">
        <f t="shared" si="17"/>
        <v>9.251201</v>
      </c>
      <c r="J500" s="4"/>
    </row>
    <row r="501" spans="1:10" x14ac:dyDescent="0.25">
      <c r="A501" s="6">
        <f t="shared" si="16"/>
        <v>45292.057291666664</v>
      </c>
      <c r="B501" s="2">
        <v>45292</v>
      </c>
      <c r="C501" s="3">
        <v>5.7291666666666664E-2</v>
      </c>
      <c r="D501">
        <v>4950</v>
      </c>
      <c r="E501" s="57">
        <v>998.7971</v>
      </c>
      <c r="F501" s="61">
        <v>15.39606</v>
      </c>
      <c r="G501" s="61">
        <v>15.395569999999999</v>
      </c>
      <c r="H501" s="4">
        <v>9.2512010000000006E-3</v>
      </c>
      <c r="I501" s="4">
        <f t="shared" si="17"/>
        <v>9.251201</v>
      </c>
      <c r="J501" s="4"/>
    </row>
    <row r="502" spans="1:10" x14ac:dyDescent="0.25">
      <c r="A502" s="6">
        <f t="shared" si="16"/>
        <v>45292.05740740741</v>
      </c>
      <c r="B502" s="2">
        <v>45292</v>
      </c>
      <c r="C502" s="3">
        <v>5.7407407407407407E-2</v>
      </c>
      <c r="D502">
        <v>4960</v>
      </c>
      <c r="E502" s="57">
        <v>998.82240000000002</v>
      </c>
      <c r="F502" s="61">
        <v>15.39654</v>
      </c>
      <c r="G502" s="61">
        <v>15.39606</v>
      </c>
      <c r="H502" s="4">
        <v>9.2512010000000006E-3</v>
      </c>
      <c r="I502" s="4">
        <f t="shared" si="17"/>
        <v>9.251201</v>
      </c>
      <c r="J502" s="4"/>
    </row>
    <row r="503" spans="1:10" x14ac:dyDescent="0.25">
      <c r="A503" s="6">
        <f t="shared" si="16"/>
        <v>45292.057523148149</v>
      </c>
      <c r="B503" s="2">
        <v>45292</v>
      </c>
      <c r="C503" s="3">
        <v>5.752314814814815E-2</v>
      </c>
      <c r="D503">
        <v>4970</v>
      </c>
      <c r="E503" s="57">
        <v>998.84720000000004</v>
      </c>
      <c r="F503" s="61">
        <v>15.397019999999999</v>
      </c>
      <c r="G503" s="61">
        <v>15.39655</v>
      </c>
      <c r="H503" s="4">
        <v>9.2512010000000006E-3</v>
      </c>
      <c r="I503" s="4">
        <f t="shared" si="17"/>
        <v>9.251201</v>
      </c>
      <c r="J503" s="4"/>
    </row>
    <row r="504" spans="1:10" x14ac:dyDescent="0.25">
      <c r="A504" s="6">
        <f t="shared" si="16"/>
        <v>45292.057638888888</v>
      </c>
      <c r="B504" s="2">
        <v>45292</v>
      </c>
      <c r="C504" s="3">
        <v>5.7638888888888885E-2</v>
      </c>
      <c r="D504">
        <v>4980</v>
      </c>
      <c r="E504" s="57">
        <v>998.87149999999997</v>
      </c>
      <c r="F504" s="61">
        <v>15.39748</v>
      </c>
      <c r="G504" s="61">
        <v>15.397019999999999</v>
      </c>
      <c r="H504" s="4">
        <v>9.2512010000000006E-3</v>
      </c>
      <c r="I504" s="4">
        <f t="shared" si="17"/>
        <v>9.251201</v>
      </c>
      <c r="J504" s="4"/>
    </row>
    <row r="505" spans="1:10" x14ac:dyDescent="0.25">
      <c r="A505" s="6">
        <f t="shared" si="16"/>
        <v>45292.057754629626</v>
      </c>
      <c r="B505" s="2">
        <v>45292</v>
      </c>
      <c r="C505" s="3">
        <v>5.7754629629629628E-2</v>
      </c>
      <c r="D505">
        <v>4990</v>
      </c>
      <c r="E505" s="57">
        <v>998.89530000000002</v>
      </c>
      <c r="F505" s="61">
        <v>15.39794</v>
      </c>
      <c r="G505" s="61">
        <v>15.39748</v>
      </c>
      <c r="H505" s="4">
        <v>9.2512010000000006E-3</v>
      </c>
      <c r="I505" s="4">
        <f t="shared" si="17"/>
        <v>9.251201</v>
      </c>
      <c r="J505" s="4"/>
    </row>
    <row r="506" spans="1:10" x14ac:dyDescent="0.25">
      <c r="A506" s="6">
        <f t="shared" si="16"/>
        <v>45292.057870370372</v>
      </c>
      <c r="B506" s="2">
        <v>45292</v>
      </c>
      <c r="C506" s="3">
        <v>5.7870370370370371E-2</v>
      </c>
      <c r="D506">
        <v>5000</v>
      </c>
      <c r="E506" s="57">
        <v>998.91859999999997</v>
      </c>
      <c r="F506" s="61">
        <v>15.39838</v>
      </c>
      <c r="G506" s="61">
        <v>15.39794</v>
      </c>
      <c r="H506" s="4">
        <v>9.2512010000000006E-3</v>
      </c>
      <c r="I506" s="4">
        <f t="shared" si="17"/>
        <v>9.251201</v>
      </c>
      <c r="J506" s="4"/>
    </row>
    <row r="507" spans="1:10" x14ac:dyDescent="0.25">
      <c r="A507" s="6">
        <f t="shared" si="16"/>
        <v>45292.057986111111</v>
      </c>
      <c r="B507" s="2">
        <v>45292</v>
      </c>
      <c r="C507" s="3">
        <v>5.7986111111111106E-2</v>
      </c>
      <c r="D507">
        <v>5010</v>
      </c>
      <c r="E507" s="57">
        <v>998.94129999999996</v>
      </c>
      <c r="F507" s="61">
        <v>15.398820000000001</v>
      </c>
      <c r="G507" s="61">
        <v>15.39838</v>
      </c>
      <c r="H507" s="4">
        <v>9.2512010000000006E-3</v>
      </c>
      <c r="I507" s="4">
        <f t="shared" si="17"/>
        <v>9.251201</v>
      </c>
      <c r="J507" s="4"/>
    </row>
    <row r="508" spans="1:10" x14ac:dyDescent="0.25">
      <c r="A508" s="6">
        <f t="shared" si="16"/>
        <v>45292.05810185185</v>
      </c>
      <c r="B508" s="2">
        <v>45292</v>
      </c>
      <c r="C508" s="3">
        <v>5.8101851851851849E-2</v>
      </c>
      <c r="D508">
        <v>5020</v>
      </c>
      <c r="E508" s="57">
        <v>998.96360000000004</v>
      </c>
      <c r="F508" s="61">
        <v>15.399240000000001</v>
      </c>
      <c r="G508" s="61">
        <v>15.398820000000001</v>
      </c>
      <c r="H508" s="4">
        <v>9.2512010000000006E-3</v>
      </c>
      <c r="I508" s="4">
        <f t="shared" si="17"/>
        <v>9.251201</v>
      </c>
      <c r="J508" s="4"/>
    </row>
    <row r="509" spans="1:10" x14ac:dyDescent="0.25">
      <c r="A509" s="6">
        <f t="shared" si="16"/>
        <v>45292.058217592596</v>
      </c>
      <c r="B509" s="2">
        <v>45292</v>
      </c>
      <c r="C509" s="3">
        <v>5.8217592592592592E-2</v>
      </c>
      <c r="D509">
        <v>5030</v>
      </c>
      <c r="E509" s="57">
        <v>998.9855</v>
      </c>
      <c r="F509" s="61">
        <v>15.399660000000001</v>
      </c>
      <c r="G509" s="61">
        <v>15.39925</v>
      </c>
      <c r="H509" s="4">
        <v>9.2512010000000006E-3</v>
      </c>
      <c r="I509" s="4">
        <f t="shared" si="17"/>
        <v>9.251201</v>
      </c>
      <c r="J509" s="4"/>
    </row>
    <row r="510" spans="1:10" x14ac:dyDescent="0.25">
      <c r="A510" s="6">
        <f t="shared" si="16"/>
        <v>45292.058333333334</v>
      </c>
      <c r="B510" s="2">
        <v>45292</v>
      </c>
      <c r="C510" s="3">
        <v>5.8333333333333327E-2</v>
      </c>
      <c r="D510">
        <v>5040</v>
      </c>
      <c r="E510" s="57">
        <v>999.0068</v>
      </c>
      <c r="F510" s="61">
        <v>15.400069999999999</v>
      </c>
      <c r="G510" s="61">
        <v>15.399660000000001</v>
      </c>
      <c r="H510" s="4">
        <v>9.2512010000000006E-3</v>
      </c>
      <c r="I510" s="4">
        <f t="shared" si="17"/>
        <v>9.251201</v>
      </c>
      <c r="J510" s="4"/>
    </row>
    <row r="511" spans="1:10" x14ac:dyDescent="0.25">
      <c r="A511" s="6">
        <f t="shared" si="16"/>
        <v>45292.058449074073</v>
      </c>
      <c r="B511" s="2">
        <v>45292</v>
      </c>
      <c r="C511" s="3">
        <v>5.844907407407407E-2</v>
      </c>
      <c r="D511">
        <v>5050</v>
      </c>
      <c r="E511" s="57">
        <v>999.02760000000001</v>
      </c>
      <c r="F511" s="61">
        <v>15.40047</v>
      </c>
      <c r="G511" s="61">
        <v>15.400069999999999</v>
      </c>
      <c r="H511" s="4">
        <v>9.2512010000000006E-3</v>
      </c>
      <c r="I511" s="4">
        <f t="shared" si="17"/>
        <v>9.251201</v>
      </c>
      <c r="J511" s="4"/>
    </row>
    <row r="512" spans="1:10" x14ac:dyDescent="0.25">
      <c r="A512" s="6">
        <f t="shared" si="16"/>
        <v>45292.058564814812</v>
      </c>
      <c r="B512" s="2">
        <v>45292</v>
      </c>
      <c r="C512" s="3">
        <v>5.8564814814814813E-2</v>
      </c>
      <c r="D512">
        <v>5060</v>
      </c>
      <c r="E512" s="57">
        <v>999.04809999999998</v>
      </c>
      <c r="F512" s="61">
        <v>15.40086</v>
      </c>
      <c r="G512" s="61">
        <v>15.40047</v>
      </c>
      <c r="H512" s="4">
        <v>9.2512010000000006E-3</v>
      </c>
      <c r="I512" s="4">
        <f t="shared" si="17"/>
        <v>9.251201</v>
      </c>
      <c r="J512" s="4"/>
    </row>
    <row r="513" spans="1:10" x14ac:dyDescent="0.25">
      <c r="A513" s="6">
        <f t="shared" si="16"/>
        <v>45292.058680555558</v>
      </c>
      <c r="B513" s="2">
        <v>45292</v>
      </c>
      <c r="C513" s="3">
        <v>5.8680555555555548E-2</v>
      </c>
      <c r="D513">
        <v>5070</v>
      </c>
      <c r="E513" s="57">
        <v>999.06809999999996</v>
      </c>
      <c r="F513" s="61">
        <v>15.40124</v>
      </c>
      <c r="G513" s="61">
        <v>15.40086</v>
      </c>
      <c r="H513" s="4">
        <v>9.2512010000000006E-3</v>
      </c>
      <c r="I513" s="4">
        <f t="shared" si="17"/>
        <v>9.251201</v>
      </c>
      <c r="J513" s="4"/>
    </row>
    <row r="514" spans="1:10" x14ac:dyDescent="0.25">
      <c r="A514" s="6">
        <f t="shared" si="16"/>
        <v>45292.058796296296</v>
      </c>
      <c r="B514" s="2">
        <v>45292</v>
      </c>
      <c r="C514" s="3">
        <v>5.8796296296296298E-2</v>
      </c>
      <c r="D514">
        <v>5080</v>
      </c>
      <c r="E514" s="57">
        <v>999.08770000000004</v>
      </c>
      <c r="F514" s="61">
        <v>15.40161</v>
      </c>
      <c r="G514" s="61">
        <v>15.40124</v>
      </c>
      <c r="H514" s="4">
        <v>9.2512010000000006E-3</v>
      </c>
      <c r="I514" s="4">
        <f t="shared" si="17"/>
        <v>9.251201</v>
      </c>
      <c r="J514" s="4"/>
    </row>
    <row r="515" spans="1:10" x14ac:dyDescent="0.25">
      <c r="A515" s="6">
        <f t="shared" si="16"/>
        <v>45292.058912037035</v>
      </c>
      <c r="B515" s="2">
        <v>45292</v>
      </c>
      <c r="C515" s="3">
        <v>5.8912037037037034E-2</v>
      </c>
      <c r="D515">
        <v>5090</v>
      </c>
      <c r="E515" s="57">
        <v>999.1069</v>
      </c>
      <c r="F515" s="61">
        <v>15.40198</v>
      </c>
      <c r="G515" s="61">
        <v>15.401619999999999</v>
      </c>
      <c r="H515" s="4">
        <v>9.2512010000000006E-3</v>
      </c>
      <c r="I515" s="4">
        <f t="shared" si="17"/>
        <v>9.251201</v>
      </c>
      <c r="J515" s="4"/>
    </row>
    <row r="516" spans="1:10" x14ac:dyDescent="0.25">
      <c r="A516" s="6">
        <f t="shared" si="16"/>
        <v>45292.059027777781</v>
      </c>
      <c r="B516" s="2">
        <v>45292</v>
      </c>
      <c r="C516" s="3">
        <v>5.9027777777777783E-2</v>
      </c>
      <c r="D516">
        <v>5100</v>
      </c>
      <c r="E516" s="57">
        <v>999.12570000000005</v>
      </c>
      <c r="F516" s="61">
        <v>15.402340000000001</v>
      </c>
      <c r="G516" s="61">
        <v>15.40198</v>
      </c>
      <c r="H516" s="4">
        <v>9.2512010000000006E-3</v>
      </c>
      <c r="I516" s="4">
        <f t="shared" si="17"/>
        <v>9.251201</v>
      </c>
      <c r="J516" s="4"/>
    </row>
    <row r="517" spans="1:10" x14ac:dyDescent="0.25">
      <c r="A517" s="6">
        <f t="shared" si="16"/>
        <v>45292.05914351852</v>
      </c>
      <c r="B517" s="2">
        <v>45292</v>
      </c>
      <c r="C517" s="3">
        <v>5.9143518518518519E-2</v>
      </c>
      <c r="D517">
        <v>5110</v>
      </c>
      <c r="E517" s="57">
        <v>999.14400000000001</v>
      </c>
      <c r="F517" s="61">
        <v>15.40269</v>
      </c>
      <c r="G517" s="61">
        <v>15.402340000000001</v>
      </c>
      <c r="H517" s="4">
        <v>9.2512010000000006E-3</v>
      </c>
      <c r="I517" s="4">
        <f t="shared" si="17"/>
        <v>9.251201</v>
      </c>
      <c r="J517" s="4"/>
    </row>
    <row r="518" spans="1:10" x14ac:dyDescent="0.25">
      <c r="A518" s="6">
        <f t="shared" ref="A518:A581" si="18">DATEVALUE(TEXT($A$1,"MM/DD/YYYY"))+C518</f>
        <v>45292.059259259258</v>
      </c>
      <c r="B518" s="2">
        <v>45292</v>
      </c>
      <c r="C518" s="3">
        <v>5.9259259259259262E-2</v>
      </c>
      <c r="D518">
        <v>5120</v>
      </c>
      <c r="E518" s="57">
        <v>999.16200000000003</v>
      </c>
      <c r="F518" s="61">
        <v>15.403029999999999</v>
      </c>
      <c r="G518" s="61">
        <v>15.40269</v>
      </c>
      <c r="H518" s="4">
        <v>9.2512010000000006E-3</v>
      </c>
      <c r="I518" s="4">
        <f t="shared" si="17"/>
        <v>9.251201</v>
      </c>
      <c r="J518" s="4"/>
    </row>
    <row r="519" spans="1:10" x14ac:dyDescent="0.25">
      <c r="A519" s="6">
        <f t="shared" si="18"/>
        <v>45292.059374999997</v>
      </c>
      <c r="B519" s="2">
        <v>45292</v>
      </c>
      <c r="C519" s="3">
        <v>5.9375000000000004E-2</v>
      </c>
      <c r="D519">
        <v>5130</v>
      </c>
      <c r="E519" s="57">
        <v>999.17960000000005</v>
      </c>
      <c r="F519" s="61">
        <v>15.403370000000001</v>
      </c>
      <c r="G519" s="61">
        <v>15.403040000000001</v>
      </c>
      <c r="H519" s="4">
        <v>9.2512010000000006E-3</v>
      </c>
      <c r="I519" s="4">
        <f t="shared" ref="I519:I582" si="19">H519*1000</f>
        <v>9.251201</v>
      </c>
      <c r="J519" s="4"/>
    </row>
    <row r="520" spans="1:10" x14ac:dyDescent="0.25">
      <c r="A520" s="6">
        <f t="shared" si="18"/>
        <v>45292.059490740743</v>
      </c>
      <c r="B520" s="2">
        <v>45292</v>
      </c>
      <c r="C520" s="3">
        <v>5.949074074074074E-2</v>
      </c>
      <c r="D520">
        <v>5140</v>
      </c>
      <c r="E520" s="57">
        <v>999.19680000000005</v>
      </c>
      <c r="F520" s="61">
        <v>15.403700000000001</v>
      </c>
      <c r="G520" s="61">
        <v>15.403370000000001</v>
      </c>
      <c r="H520" s="4">
        <v>9.2512010000000006E-3</v>
      </c>
      <c r="I520" s="4">
        <f t="shared" si="19"/>
        <v>9.251201</v>
      </c>
      <c r="J520" s="4"/>
    </row>
    <row r="521" spans="1:10" x14ac:dyDescent="0.25">
      <c r="A521" s="6">
        <f t="shared" si="18"/>
        <v>45292.059606481482</v>
      </c>
      <c r="B521" s="2">
        <v>45292</v>
      </c>
      <c r="C521" s="3">
        <v>5.9606481481481483E-2</v>
      </c>
      <c r="D521">
        <v>5150</v>
      </c>
      <c r="E521" s="57">
        <v>999.21370000000002</v>
      </c>
      <c r="F521" s="61">
        <v>15.404019999999999</v>
      </c>
      <c r="G521" s="61">
        <v>15.403700000000001</v>
      </c>
      <c r="H521" s="4">
        <v>9.2512010000000006E-3</v>
      </c>
      <c r="I521" s="4">
        <f t="shared" si="19"/>
        <v>9.251201</v>
      </c>
      <c r="J521" s="4"/>
    </row>
    <row r="522" spans="1:10" x14ac:dyDescent="0.25">
      <c r="A522" s="6">
        <f t="shared" si="18"/>
        <v>45292.05972222222</v>
      </c>
      <c r="B522" s="2">
        <v>45292</v>
      </c>
      <c r="C522" s="3">
        <v>5.9722222222222225E-2</v>
      </c>
      <c r="D522">
        <v>5160</v>
      </c>
      <c r="E522" s="57">
        <v>999.23019999999997</v>
      </c>
      <c r="F522" s="61">
        <v>15.404339999999999</v>
      </c>
      <c r="G522" s="61">
        <v>15.404019999999999</v>
      </c>
      <c r="H522" s="4">
        <v>9.2512010000000006E-3</v>
      </c>
      <c r="I522" s="4">
        <f t="shared" si="19"/>
        <v>9.251201</v>
      </c>
      <c r="J522" s="4"/>
    </row>
    <row r="523" spans="1:10" x14ac:dyDescent="0.25">
      <c r="A523" s="6">
        <f t="shared" si="18"/>
        <v>45292.059837962966</v>
      </c>
      <c r="B523" s="2">
        <v>45292</v>
      </c>
      <c r="C523" s="3">
        <v>5.9837962962962961E-2</v>
      </c>
      <c r="D523">
        <v>5170</v>
      </c>
      <c r="E523" s="57">
        <v>999.24630000000002</v>
      </c>
      <c r="F523" s="61">
        <v>15.40465</v>
      </c>
      <c r="G523" s="61">
        <v>15.404339999999999</v>
      </c>
      <c r="H523" s="4">
        <v>9.2512010000000006E-3</v>
      </c>
      <c r="I523" s="4">
        <f t="shared" si="19"/>
        <v>9.251201</v>
      </c>
      <c r="J523" s="4"/>
    </row>
    <row r="524" spans="1:10" x14ac:dyDescent="0.25">
      <c r="A524" s="6">
        <f t="shared" si="18"/>
        <v>45292.059953703705</v>
      </c>
      <c r="B524" s="2">
        <v>45292</v>
      </c>
      <c r="C524" s="3">
        <v>5.9953703703703703E-2</v>
      </c>
      <c r="D524">
        <v>5180</v>
      </c>
      <c r="E524" s="57">
        <v>999.26250000000005</v>
      </c>
      <c r="F524" s="61">
        <v>15.404949999999999</v>
      </c>
      <c r="G524" s="61">
        <v>15.404339999999999</v>
      </c>
      <c r="H524" s="4">
        <v>9.2512010000000006E-3</v>
      </c>
      <c r="I524" s="4">
        <f t="shared" si="19"/>
        <v>9.251201</v>
      </c>
      <c r="J524" s="4"/>
    </row>
    <row r="525" spans="1:10" x14ac:dyDescent="0.25">
      <c r="A525" s="6">
        <f t="shared" si="18"/>
        <v>45292.060069444444</v>
      </c>
      <c r="B525" s="2">
        <v>45292</v>
      </c>
      <c r="C525" s="3">
        <v>6.0069444444444446E-2</v>
      </c>
      <c r="D525">
        <v>5190</v>
      </c>
      <c r="E525" s="57">
        <v>999.27790000000005</v>
      </c>
      <c r="F525" s="61">
        <v>15.405250000000001</v>
      </c>
      <c r="G525" s="61">
        <v>15.404960000000001</v>
      </c>
      <c r="H525" s="4">
        <v>9.2512010000000006E-3</v>
      </c>
      <c r="I525" s="4">
        <f t="shared" si="19"/>
        <v>9.251201</v>
      </c>
      <c r="J525" s="4"/>
    </row>
    <row r="526" spans="1:10" x14ac:dyDescent="0.25">
      <c r="A526" s="6">
        <f t="shared" si="18"/>
        <v>45292.060185185182</v>
      </c>
      <c r="B526" s="2">
        <v>45292</v>
      </c>
      <c r="C526" s="3">
        <v>6.0185185185185182E-2</v>
      </c>
      <c r="D526">
        <v>5200</v>
      </c>
      <c r="E526" s="57">
        <v>999.29319999999996</v>
      </c>
      <c r="F526" s="61">
        <v>15.40554</v>
      </c>
      <c r="G526" s="61">
        <v>15.404960000000001</v>
      </c>
      <c r="H526" s="4">
        <v>9.2512010000000006E-3</v>
      </c>
      <c r="I526" s="4">
        <f t="shared" si="19"/>
        <v>9.251201</v>
      </c>
      <c r="J526" s="4"/>
    </row>
    <row r="527" spans="1:10" x14ac:dyDescent="0.25">
      <c r="A527" s="6">
        <f t="shared" si="18"/>
        <v>45292.060300925928</v>
      </c>
      <c r="B527" s="2">
        <v>45292</v>
      </c>
      <c r="C527" s="3">
        <v>6.0300925925925924E-2</v>
      </c>
      <c r="D527">
        <v>5210</v>
      </c>
      <c r="E527" s="57">
        <v>999.30809999999997</v>
      </c>
      <c r="F527" s="61">
        <v>15.40583</v>
      </c>
      <c r="G527" s="61">
        <v>15.40555</v>
      </c>
      <c r="H527" s="4">
        <v>9.2512010000000006E-3</v>
      </c>
      <c r="I527" s="4">
        <f t="shared" si="19"/>
        <v>9.251201</v>
      </c>
      <c r="J527" s="4"/>
    </row>
    <row r="528" spans="1:10" x14ac:dyDescent="0.25">
      <c r="A528" s="6">
        <f t="shared" si="18"/>
        <v>45292.060416666667</v>
      </c>
      <c r="B528" s="2">
        <v>45292</v>
      </c>
      <c r="C528" s="3">
        <v>6.0416666666666667E-2</v>
      </c>
      <c r="D528">
        <v>5220</v>
      </c>
      <c r="E528" s="57">
        <v>999.32280000000003</v>
      </c>
      <c r="F528" s="61">
        <v>15.40611</v>
      </c>
      <c r="G528" s="61">
        <v>15.40555</v>
      </c>
      <c r="H528" s="4">
        <v>9.2512010000000006E-3</v>
      </c>
      <c r="I528" s="4">
        <f t="shared" si="19"/>
        <v>9.251201</v>
      </c>
      <c r="J528" s="4"/>
    </row>
    <row r="529" spans="1:10" x14ac:dyDescent="0.25">
      <c r="A529" s="6">
        <f t="shared" si="18"/>
        <v>45292.060532407406</v>
      </c>
      <c r="B529" s="2">
        <v>45292</v>
      </c>
      <c r="C529" s="3">
        <v>6.0532407407407403E-2</v>
      </c>
      <c r="D529">
        <v>5230</v>
      </c>
      <c r="E529" s="57">
        <v>999.33699999999999</v>
      </c>
      <c r="F529" s="61">
        <v>15.40638</v>
      </c>
      <c r="G529" s="61">
        <v>15.40611</v>
      </c>
      <c r="H529" s="4">
        <v>9.2512010000000006E-3</v>
      </c>
      <c r="I529" s="4">
        <f t="shared" si="19"/>
        <v>9.251201</v>
      </c>
      <c r="J529" s="4"/>
    </row>
    <row r="530" spans="1:10" x14ac:dyDescent="0.25">
      <c r="A530" s="6">
        <f t="shared" si="18"/>
        <v>45292.060648148145</v>
      </c>
      <c r="B530" s="2">
        <v>45292</v>
      </c>
      <c r="C530" s="3">
        <v>6.0648148148148145E-2</v>
      </c>
      <c r="D530">
        <v>5240</v>
      </c>
      <c r="E530" s="57">
        <v>999.35109999999997</v>
      </c>
      <c r="F530" s="61">
        <v>15.406650000000001</v>
      </c>
      <c r="G530" s="61">
        <v>15.40611</v>
      </c>
      <c r="H530" s="4">
        <v>9.2512010000000006E-3</v>
      </c>
      <c r="I530" s="4">
        <f t="shared" si="19"/>
        <v>9.251201</v>
      </c>
      <c r="J530" s="4"/>
    </row>
    <row r="531" spans="1:10" x14ac:dyDescent="0.25">
      <c r="A531" s="6">
        <f t="shared" si="18"/>
        <v>45292.060763888891</v>
      </c>
      <c r="B531" s="2">
        <v>45292</v>
      </c>
      <c r="C531" s="3">
        <v>6.0763888888888888E-2</v>
      </c>
      <c r="D531">
        <v>5250</v>
      </c>
      <c r="E531" s="57">
        <v>999.3646</v>
      </c>
      <c r="F531" s="61">
        <v>15.40691</v>
      </c>
      <c r="G531" s="61">
        <v>15.406650000000001</v>
      </c>
      <c r="H531" s="4">
        <v>9.2512010000000006E-3</v>
      </c>
      <c r="I531" s="4">
        <f t="shared" si="19"/>
        <v>9.251201</v>
      </c>
      <c r="J531" s="4"/>
    </row>
    <row r="532" spans="1:10" x14ac:dyDescent="0.25">
      <c r="A532" s="6">
        <f t="shared" si="18"/>
        <v>45292.060879629629</v>
      </c>
      <c r="B532" s="2">
        <v>45292</v>
      </c>
      <c r="C532" s="3">
        <v>6.0879629629629638E-2</v>
      </c>
      <c r="D532">
        <v>5260</v>
      </c>
      <c r="E532" s="57">
        <v>999.37810000000002</v>
      </c>
      <c r="F532" s="61">
        <v>15.407159999999999</v>
      </c>
      <c r="G532" s="61">
        <v>15.406650000000001</v>
      </c>
      <c r="H532" s="4">
        <v>9.2512010000000006E-3</v>
      </c>
      <c r="I532" s="4">
        <f t="shared" si="19"/>
        <v>9.251201</v>
      </c>
      <c r="J532" s="4"/>
    </row>
    <row r="533" spans="1:10" x14ac:dyDescent="0.25">
      <c r="A533" s="6">
        <f t="shared" si="18"/>
        <v>45292.060995370368</v>
      </c>
      <c r="B533" s="2">
        <v>45292</v>
      </c>
      <c r="C533" s="3">
        <v>6.0995370370370366E-2</v>
      </c>
      <c r="D533">
        <v>5270</v>
      </c>
      <c r="E533" s="57">
        <v>999.39120000000003</v>
      </c>
      <c r="F533" s="61">
        <v>15.40741</v>
      </c>
      <c r="G533" s="61">
        <v>15.407170000000001</v>
      </c>
      <c r="H533" s="4">
        <v>9.2512010000000006E-3</v>
      </c>
      <c r="I533" s="4">
        <f t="shared" si="19"/>
        <v>9.251201</v>
      </c>
      <c r="J533" s="4"/>
    </row>
    <row r="534" spans="1:10" x14ac:dyDescent="0.25">
      <c r="A534" s="6">
        <f t="shared" si="18"/>
        <v>45292.061111111114</v>
      </c>
      <c r="B534" s="2">
        <v>45292</v>
      </c>
      <c r="C534" s="3">
        <v>6.1111111111111116E-2</v>
      </c>
      <c r="D534">
        <v>5280</v>
      </c>
      <c r="E534" s="57">
        <v>999.40409999999997</v>
      </c>
      <c r="F534" s="61">
        <v>15.40766</v>
      </c>
      <c r="G534" s="61">
        <v>15.407170000000001</v>
      </c>
      <c r="H534" s="4">
        <v>9.2512010000000006E-3</v>
      </c>
      <c r="I534" s="4">
        <f t="shared" si="19"/>
        <v>9.251201</v>
      </c>
      <c r="J534" s="4"/>
    </row>
    <row r="535" spans="1:10" x14ac:dyDescent="0.25">
      <c r="A535" s="6">
        <f t="shared" si="18"/>
        <v>45292.061226851853</v>
      </c>
      <c r="B535" s="2">
        <v>45292</v>
      </c>
      <c r="C535" s="3">
        <v>6.1226851851851859E-2</v>
      </c>
      <c r="D535">
        <v>5290</v>
      </c>
      <c r="E535" s="57">
        <v>999.41650000000004</v>
      </c>
      <c r="F535" s="61">
        <v>15.4079</v>
      </c>
      <c r="G535" s="61">
        <v>15.40766</v>
      </c>
      <c r="H535" s="4">
        <v>9.2512010000000006E-3</v>
      </c>
      <c r="I535" s="4">
        <f t="shared" si="19"/>
        <v>9.251201</v>
      </c>
      <c r="J535" s="4"/>
    </row>
    <row r="536" spans="1:10" x14ac:dyDescent="0.25">
      <c r="A536" s="6">
        <f t="shared" si="18"/>
        <v>45292.061342592591</v>
      </c>
      <c r="B536" s="2">
        <v>45292</v>
      </c>
      <c r="C536" s="3">
        <v>6.1342592592592594E-2</v>
      </c>
      <c r="D536">
        <v>5300</v>
      </c>
      <c r="E536" s="57">
        <v>999.4289</v>
      </c>
      <c r="F536" s="61">
        <v>15.40814</v>
      </c>
      <c r="G536" s="61">
        <v>15.40766</v>
      </c>
      <c r="H536" s="4">
        <v>9.2512010000000006E-3</v>
      </c>
      <c r="I536" s="4">
        <f t="shared" si="19"/>
        <v>9.251201</v>
      </c>
      <c r="J536" s="4"/>
    </row>
    <row r="537" spans="1:10" x14ac:dyDescent="0.25">
      <c r="A537" s="6">
        <f t="shared" si="18"/>
        <v>45292.06145833333</v>
      </c>
      <c r="B537" s="2">
        <v>45292</v>
      </c>
      <c r="C537" s="3">
        <v>6.1458333333333337E-2</v>
      </c>
      <c r="D537">
        <v>5310</v>
      </c>
      <c r="E537" s="57">
        <v>999.44079999999997</v>
      </c>
      <c r="F537" s="61">
        <v>15.40836</v>
      </c>
      <c r="G537" s="61">
        <v>15.40814</v>
      </c>
      <c r="H537" s="4">
        <v>9.2512010000000006E-3</v>
      </c>
      <c r="I537" s="4">
        <f t="shared" si="19"/>
        <v>9.251201</v>
      </c>
      <c r="J537" s="4"/>
    </row>
    <row r="538" spans="1:10" x14ac:dyDescent="0.25">
      <c r="A538" s="6">
        <f t="shared" si="18"/>
        <v>45292.061574074076</v>
      </c>
      <c r="B538" s="2">
        <v>45292</v>
      </c>
      <c r="C538" s="3">
        <v>6.157407407407408E-2</v>
      </c>
      <c r="D538">
        <v>5320</v>
      </c>
      <c r="E538" s="57">
        <v>999.45270000000005</v>
      </c>
      <c r="F538" s="61">
        <v>15.40859</v>
      </c>
      <c r="G538" s="61">
        <v>15.40814</v>
      </c>
      <c r="H538" s="4">
        <v>9.2512010000000006E-3</v>
      </c>
      <c r="I538" s="4">
        <f t="shared" si="19"/>
        <v>9.251201</v>
      </c>
      <c r="J538" s="4"/>
    </row>
    <row r="539" spans="1:10" x14ac:dyDescent="0.25">
      <c r="A539" s="6">
        <f t="shared" si="18"/>
        <v>45292.061689814815</v>
      </c>
      <c r="B539" s="2">
        <v>45292</v>
      </c>
      <c r="C539" s="3">
        <v>6.1689814814814815E-2</v>
      </c>
      <c r="D539">
        <v>5330</v>
      </c>
      <c r="E539" s="57">
        <v>999.46410000000003</v>
      </c>
      <c r="F539" s="61">
        <v>15.408810000000001</v>
      </c>
      <c r="G539" s="61">
        <v>15.40859</v>
      </c>
      <c r="H539" s="4">
        <v>9.2512010000000006E-3</v>
      </c>
      <c r="I539" s="4">
        <f t="shared" si="19"/>
        <v>9.251201</v>
      </c>
      <c r="J539" s="4"/>
    </row>
    <row r="540" spans="1:10" x14ac:dyDescent="0.25">
      <c r="A540" s="6">
        <f t="shared" si="18"/>
        <v>45292.061805555553</v>
      </c>
      <c r="B540" s="2">
        <v>45292</v>
      </c>
      <c r="C540" s="3">
        <v>6.1805555555555558E-2</v>
      </c>
      <c r="D540">
        <v>5340</v>
      </c>
      <c r="E540" s="57">
        <v>999.47540000000004</v>
      </c>
      <c r="F540" s="61">
        <v>15.40902</v>
      </c>
      <c r="G540" s="61">
        <v>15.40859</v>
      </c>
      <c r="H540" s="4">
        <v>9.2512010000000006E-3</v>
      </c>
      <c r="I540" s="4">
        <f t="shared" si="19"/>
        <v>9.251201</v>
      </c>
      <c r="J540" s="4"/>
    </row>
    <row r="541" spans="1:10" x14ac:dyDescent="0.25">
      <c r="A541" s="6">
        <f t="shared" si="18"/>
        <v>45292.061921296299</v>
      </c>
      <c r="B541" s="2">
        <v>45292</v>
      </c>
      <c r="C541" s="3">
        <v>6.1921296296296301E-2</v>
      </c>
      <c r="D541">
        <v>5350</v>
      </c>
      <c r="E541" s="57">
        <v>999.4864</v>
      </c>
      <c r="F541" s="61">
        <v>15.409230000000001</v>
      </c>
      <c r="G541" s="61">
        <v>15.40903</v>
      </c>
      <c r="H541" s="4">
        <v>9.2512010000000006E-3</v>
      </c>
      <c r="I541" s="4">
        <f t="shared" si="19"/>
        <v>9.251201</v>
      </c>
      <c r="J541" s="4"/>
    </row>
    <row r="542" spans="1:10" x14ac:dyDescent="0.25">
      <c r="A542" s="6">
        <f t="shared" si="18"/>
        <v>45292.062037037038</v>
      </c>
      <c r="B542" s="2">
        <v>45292</v>
      </c>
      <c r="C542" s="3">
        <v>6.2037037037037036E-2</v>
      </c>
      <c r="D542">
        <v>5360</v>
      </c>
      <c r="E542" s="57">
        <v>999.4973</v>
      </c>
      <c r="F542" s="61">
        <v>15.40944</v>
      </c>
      <c r="G542" s="61">
        <v>15.40903</v>
      </c>
      <c r="H542" s="4">
        <v>9.2512010000000006E-3</v>
      </c>
      <c r="I542" s="4">
        <f t="shared" si="19"/>
        <v>9.251201</v>
      </c>
      <c r="J542" s="4"/>
    </row>
    <row r="543" spans="1:10" x14ac:dyDescent="0.25">
      <c r="A543" s="6">
        <f t="shared" si="18"/>
        <v>45292.062152777777</v>
      </c>
      <c r="B543" s="2">
        <v>45292</v>
      </c>
      <c r="C543" s="3">
        <v>6.2152777777777779E-2</v>
      </c>
      <c r="D543">
        <v>5370</v>
      </c>
      <c r="E543" s="57">
        <v>999.5077</v>
      </c>
      <c r="F543" s="61">
        <v>15.40964</v>
      </c>
      <c r="G543" s="61">
        <v>15.40944</v>
      </c>
      <c r="H543" s="4">
        <v>9.2512010000000006E-3</v>
      </c>
      <c r="I543" s="4">
        <f t="shared" si="19"/>
        <v>9.251201</v>
      </c>
      <c r="J543" s="4"/>
    </row>
    <row r="544" spans="1:10" x14ac:dyDescent="0.25">
      <c r="A544" s="6">
        <f t="shared" si="18"/>
        <v>45292.062268518515</v>
      </c>
      <c r="B544" s="2">
        <v>45292</v>
      </c>
      <c r="C544" s="3">
        <v>6.2268518518518522E-2</v>
      </c>
      <c r="D544">
        <v>5380</v>
      </c>
      <c r="E544" s="57">
        <v>999.5181</v>
      </c>
      <c r="F544" s="61">
        <v>15.409840000000001</v>
      </c>
      <c r="G544" s="61">
        <v>15.40944</v>
      </c>
      <c r="H544" s="4">
        <v>9.2512010000000006E-3</v>
      </c>
      <c r="I544" s="4">
        <f t="shared" si="19"/>
        <v>9.251201</v>
      </c>
      <c r="J544" s="4"/>
    </row>
    <row r="545" spans="1:10" x14ac:dyDescent="0.25">
      <c r="A545" s="6">
        <f t="shared" si="18"/>
        <v>45292.062384259261</v>
      </c>
      <c r="B545" s="2">
        <v>45292</v>
      </c>
      <c r="C545" s="3">
        <v>6.2384259259259257E-2</v>
      </c>
      <c r="D545">
        <v>5390</v>
      </c>
      <c r="E545" s="57">
        <v>999.52809999999999</v>
      </c>
      <c r="F545" s="61">
        <v>15.410030000000001</v>
      </c>
      <c r="G545" s="61">
        <v>15.409840000000001</v>
      </c>
      <c r="H545" s="4">
        <v>9.2512010000000006E-3</v>
      </c>
      <c r="I545" s="4">
        <f t="shared" si="19"/>
        <v>9.251201</v>
      </c>
      <c r="J545" s="4"/>
    </row>
    <row r="546" spans="1:10" x14ac:dyDescent="0.25">
      <c r="A546" s="6">
        <f t="shared" si="18"/>
        <v>45292.0625</v>
      </c>
      <c r="B546" s="2">
        <v>45292</v>
      </c>
      <c r="C546" s="3">
        <v>6.25E-2</v>
      </c>
      <c r="D546">
        <v>5400</v>
      </c>
      <c r="E546" s="57">
        <v>999.53809999999999</v>
      </c>
      <c r="F546" s="61">
        <v>15.410220000000001</v>
      </c>
      <c r="G546" s="61">
        <v>15.409840000000001</v>
      </c>
      <c r="H546" s="4">
        <v>9.2512010000000006E-3</v>
      </c>
      <c r="I546" s="4">
        <f t="shared" si="19"/>
        <v>9.251201</v>
      </c>
      <c r="J546" s="4"/>
    </row>
    <row r="547" spans="1:10" x14ac:dyDescent="0.25">
      <c r="A547" s="6">
        <f t="shared" si="18"/>
        <v>45292.062615740739</v>
      </c>
      <c r="B547" s="2">
        <v>45292</v>
      </c>
      <c r="C547" s="3">
        <v>6.2615740740740736E-2</v>
      </c>
      <c r="D547">
        <v>5410</v>
      </c>
      <c r="E547" s="57">
        <v>999.54769999999996</v>
      </c>
      <c r="F547" s="61">
        <v>15.410410000000001</v>
      </c>
      <c r="G547" s="61">
        <v>15.41023</v>
      </c>
      <c r="H547" s="4">
        <v>9.2512010000000006E-3</v>
      </c>
      <c r="I547" s="4">
        <f t="shared" si="19"/>
        <v>9.251201</v>
      </c>
      <c r="J547" s="4"/>
    </row>
    <row r="548" spans="1:10" x14ac:dyDescent="0.25">
      <c r="A548" s="6">
        <f t="shared" si="18"/>
        <v>45292.062731481485</v>
      </c>
      <c r="B548" s="2">
        <v>45292</v>
      </c>
      <c r="C548" s="3">
        <v>6.2731481481481485E-2</v>
      </c>
      <c r="D548">
        <v>5420</v>
      </c>
      <c r="E548" s="57">
        <v>999.55730000000005</v>
      </c>
      <c r="F548" s="61">
        <v>15.410589999999999</v>
      </c>
      <c r="G548" s="61">
        <v>15.41023</v>
      </c>
      <c r="H548" s="4">
        <v>9.2512010000000006E-3</v>
      </c>
      <c r="I548" s="4">
        <f t="shared" si="19"/>
        <v>9.251201</v>
      </c>
      <c r="J548" s="4"/>
    </row>
    <row r="549" spans="1:10" x14ac:dyDescent="0.25">
      <c r="A549" s="6">
        <f t="shared" si="18"/>
        <v>45292.062847222223</v>
      </c>
      <c r="B549" s="2">
        <v>45292</v>
      </c>
      <c r="C549" s="3">
        <v>6.2847222222222221E-2</v>
      </c>
      <c r="D549">
        <v>5430</v>
      </c>
      <c r="E549" s="57">
        <v>999.56650000000002</v>
      </c>
      <c r="F549" s="61">
        <v>15.41076</v>
      </c>
      <c r="G549" s="61">
        <v>15.410589999999999</v>
      </c>
      <c r="H549" s="4">
        <v>9.2512010000000006E-3</v>
      </c>
      <c r="I549" s="4">
        <f t="shared" si="19"/>
        <v>9.251201</v>
      </c>
      <c r="J549" s="4"/>
    </row>
    <row r="550" spans="1:10" x14ac:dyDescent="0.25">
      <c r="A550" s="6">
        <f t="shared" si="18"/>
        <v>45292.062962962962</v>
      </c>
      <c r="B550" s="2">
        <v>45292</v>
      </c>
      <c r="C550" s="3">
        <v>6.2962962962962957E-2</v>
      </c>
      <c r="D550">
        <v>5440</v>
      </c>
      <c r="E550" s="57">
        <v>999.57560000000001</v>
      </c>
      <c r="F550" s="61">
        <v>15.41094</v>
      </c>
      <c r="G550" s="61">
        <v>15.410589999999999</v>
      </c>
      <c r="H550" s="4">
        <v>9.2512010000000006E-3</v>
      </c>
      <c r="I550" s="4">
        <f t="shared" si="19"/>
        <v>9.251201</v>
      </c>
      <c r="J550" s="4"/>
    </row>
    <row r="551" spans="1:10" x14ac:dyDescent="0.25">
      <c r="A551" s="6">
        <f t="shared" si="18"/>
        <v>45292.063078703701</v>
      </c>
      <c r="B551" s="2">
        <v>45292</v>
      </c>
      <c r="C551" s="3">
        <v>6.3078703703703706E-2</v>
      </c>
      <c r="D551">
        <v>5450</v>
      </c>
      <c r="E551" s="57">
        <v>999.58439999999996</v>
      </c>
      <c r="F551" s="61">
        <v>15.411110000000001</v>
      </c>
      <c r="G551" s="61">
        <v>15.41094</v>
      </c>
      <c r="H551" s="4">
        <v>9.2512010000000006E-3</v>
      </c>
      <c r="I551" s="4">
        <f t="shared" si="19"/>
        <v>9.251201</v>
      </c>
      <c r="J551" s="4"/>
    </row>
    <row r="552" spans="1:10" x14ac:dyDescent="0.25">
      <c r="A552" s="6">
        <f t="shared" si="18"/>
        <v>45292.063194444447</v>
      </c>
      <c r="B552" s="2">
        <v>45292</v>
      </c>
      <c r="C552" s="3">
        <v>6.3194444444444442E-2</v>
      </c>
      <c r="D552">
        <v>5460</v>
      </c>
      <c r="E552" s="57">
        <v>999.59310000000005</v>
      </c>
      <c r="F552" s="61">
        <v>15.41128</v>
      </c>
      <c r="G552" s="61">
        <v>15.41094</v>
      </c>
      <c r="H552" s="4">
        <v>9.2512010000000006E-3</v>
      </c>
      <c r="I552" s="4">
        <f t="shared" si="19"/>
        <v>9.251201</v>
      </c>
      <c r="J552" s="4"/>
    </row>
    <row r="553" spans="1:10" x14ac:dyDescent="0.25">
      <c r="A553" s="6">
        <f t="shared" si="18"/>
        <v>45292.063310185185</v>
      </c>
      <c r="B553" s="2">
        <v>45292</v>
      </c>
      <c r="C553" s="3">
        <v>6.3310185185185178E-2</v>
      </c>
      <c r="D553">
        <v>5470</v>
      </c>
      <c r="E553" s="57">
        <v>999.60159999999996</v>
      </c>
      <c r="F553" s="61">
        <v>15.411440000000001</v>
      </c>
      <c r="G553" s="61">
        <v>15.41128</v>
      </c>
      <c r="H553" s="4">
        <v>9.2512010000000006E-3</v>
      </c>
      <c r="I553" s="4">
        <f t="shared" si="19"/>
        <v>9.251201</v>
      </c>
      <c r="J553" s="4"/>
    </row>
    <row r="554" spans="1:10" x14ac:dyDescent="0.25">
      <c r="A554" s="6">
        <f t="shared" si="18"/>
        <v>45292.063425925924</v>
      </c>
      <c r="B554" s="2">
        <v>45292</v>
      </c>
      <c r="C554" s="3">
        <v>6.3425925925925927E-2</v>
      </c>
      <c r="D554">
        <v>5480</v>
      </c>
      <c r="E554" s="57">
        <v>999.61</v>
      </c>
      <c r="F554" s="61">
        <v>15.4116</v>
      </c>
      <c r="G554" s="61">
        <v>15.41128</v>
      </c>
      <c r="H554" s="4">
        <v>9.2512010000000006E-3</v>
      </c>
      <c r="I554" s="4">
        <f t="shared" si="19"/>
        <v>9.251201</v>
      </c>
      <c r="J554" s="4"/>
    </row>
    <row r="555" spans="1:10" x14ac:dyDescent="0.25">
      <c r="A555" s="6">
        <f t="shared" si="18"/>
        <v>45292.06354166667</v>
      </c>
      <c r="B555" s="2">
        <v>45292</v>
      </c>
      <c r="C555" s="3">
        <v>6.3541666666666663E-2</v>
      </c>
      <c r="D555">
        <v>5490</v>
      </c>
      <c r="E555" s="57">
        <v>999.61800000000005</v>
      </c>
      <c r="F555" s="61">
        <v>15.41175</v>
      </c>
      <c r="G555" s="61">
        <v>15.4116</v>
      </c>
      <c r="H555" s="4">
        <v>9.2512010000000006E-3</v>
      </c>
      <c r="I555" s="4">
        <f t="shared" si="19"/>
        <v>9.251201</v>
      </c>
      <c r="J555" s="4"/>
    </row>
    <row r="556" spans="1:10" x14ac:dyDescent="0.25">
      <c r="A556" s="6">
        <f t="shared" si="18"/>
        <v>45292.063657407409</v>
      </c>
      <c r="B556" s="2">
        <v>45292</v>
      </c>
      <c r="C556" s="3">
        <v>6.3657407407407399E-2</v>
      </c>
      <c r="D556">
        <v>5500</v>
      </c>
      <c r="E556" s="57">
        <v>999.62599999999998</v>
      </c>
      <c r="F556" s="61">
        <v>15.411899999999999</v>
      </c>
      <c r="G556" s="61">
        <v>15.4116</v>
      </c>
      <c r="H556" s="4">
        <v>9.2512010000000006E-3</v>
      </c>
      <c r="I556" s="4">
        <f t="shared" si="19"/>
        <v>9.251201</v>
      </c>
      <c r="J556" s="4"/>
    </row>
    <row r="557" spans="1:10" x14ac:dyDescent="0.25">
      <c r="A557" s="6">
        <f t="shared" si="18"/>
        <v>45292.063773148147</v>
      </c>
      <c r="B557" s="2">
        <v>45292</v>
      </c>
      <c r="C557" s="3">
        <v>6.3773148148148148E-2</v>
      </c>
      <c r="D557">
        <v>5510</v>
      </c>
      <c r="E557" s="57">
        <v>999.63400000000001</v>
      </c>
      <c r="F557" s="61">
        <v>15.41206</v>
      </c>
      <c r="G557" s="61">
        <v>15.4116</v>
      </c>
      <c r="H557" s="4">
        <v>9.2512010000000006E-3</v>
      </c>
      <c r="I557" s="4">
        <f t="shared" si="19"/>
        <v>9.251201</v>
      </c>
      <c r="J557" s="4"/>
    </row>
    <row r="558" spans="1:10" x14ac:dyDescent="0.25">
      <c r="A558" s="6">
        <f t="shared" si="18"/>
        <v>45292.063888888886</v>
      </c>
      <c r="B558" s="2">
        <v>45292</v>
      </c>
      <c r="C558" s="3">
        <v>6.3888888888888884E-2</v>
      </c>
      <c r="D558">
        <v>5520</v>
      </c>
      <c r="E558" s="57">
        <v>999.64160000000004</v>
      </c>
      <c r="F558" s="61">
        <v>15.4122</v>
      </c>
      <c r="G558" s="61">
        <v>15.41206</v>
      </c>
      <c r="H558" s="4">
        <v>9.2512010000000006E-3</v>
      </c>
      <c r="I558" s="4">
        <f t="shared" si="19"/>
        <v>9.251201</v>
      </c>
      <c r="J558" s="4"/>
    </row>
    <row r="559" spans="1:10" x14ac:dyDescent="0.25">
      <c r="A559" s="6">
        <f t="shared" si="18"/>
        <v>45292.064004629632</v>
      </c>
      <c r="B559" s="2">
        <v>45292</v>
      </c>
      <c r="C559" s="3">
        <v>6.400462962962962E-2</v>
      </c>
      <c r="D559">
        <v>5530</v>
      </c>
      <c r="E559" s="57">
        <v>999.64909999999998</v>
      </c>
      <c r="F559" s="61">
        <v>15.41234</v>
      </c>
      <c r="G559" s="61">
        <v>15.41206</v>
      </c>
      <c r="H559" s="4">
        <v>9.2512010000000006E-3</v>
      </c>
      <c r="I559" s="4">
        <f t="shared" si="19"/>
        <v>9.251201</v>
      </c>
      <c r="J559" s="4"/>
    </row>
    <row r="560" spans="1:10" x14ac:dyDescent="0.25">
      <c r="A560" s="6">
        <f t="shared" si="18"/>
        <v>45292.064120370371</v>
      </c>
      <c r="B560" s="2">
        <v>45292</v>
      </c>
      <c r="C560" s="3">
        <v>6.4120370370370369E-2</v>
      </c>
      <c r="D560">
        <v>5540</v>
      </c>
      <c r="E560" s="57">
        <v>999.65660000000003</v>
      </c>
      <c r="F560" s="61">
        <v>15.41249</v>
      </c>
      <c r="G560" s="61">
        <v>15.41206</v>
      </c>
      <c r="H560" s="4">
        <v>9.2512010000000006E-3</v>
      </c>
      <c r="I560" s="4">
        <f t="shared" si="19"/>
        <v>9.251201</v>
      </c>
      <c r="J560" s="4"/>
    </row>
    <row r="561" spans="1:10" x14ac:dyDescent="0.25">
      <c r="A561" s="6">
        <f t="shared" si="18"/>
        <v>45292.064236111109</v>
      </c>
      <c r="B561" s="2">
        <v>45292</v>
      </c>
      <c r="C561" s="3">
        <v>6.4236111111111105E-2</v>
      </c>
      <c r="D561">
        <v>5550</v>
      </c>
      <c r="E561" s="57">
        <v>999.66369999999995</v>
      </c>
      <c r="F561" s="61">
        <v>15.41262</v>
      </c>
      <c r="G561" s="61">
        <v>15.41249</v>
      </c>
      <c r="H561" s="4">
        <v>9.2512010000000006E-3</v>
      </c>
      <c r="I561" s="4">
        <f t="shared" si="19"/>
        <v>9.251201</v>
      </c>
      <c r="J561" s="4"/>
    </row>
    <row r="562" spans="1:10" x14ac:dyDescent="0.25">
      <c r="A562" s="6">
        <f t="shared" si="18"/>
        <v>45292.064351851855</v>
      </c>
      <c r="B562" s="2">
        <v>45292</v>
      </c>
      <c r="C562" s="3">
        <v>6.4351851851851841E-2</v>
      </c>
      <c r="D562">
        <v>5560</v>
      </c>
      <c r="E562" s="57">
        <v>999.67070000000001</v>
      </c>
      <c r="F562" s="61">
        <v>15.41276</v>
      </c>
      <c r="G562" s="61">
        <v>15.41249</v>
      </c>
      <c r="H562" s="4">
        <v>9.2512010000000006E-3</v>
      </c>
      <c r="I562" s="4">
        <f t="shared" si="19"/>
        <v>9.251201</v>
      </c>
      <c r="J562" s="4"/>
    </row>
    <row r="563" spans="1:10" x14ac:dyDescent="0.25">
      <c r="A563" s="6">
        <f t="shared" si="18"/>
        <v>45292.064467592594</v>
      </c>
      <c r="B563" s="2">
        <v>45292</v>
      </c>
      <c r="C563" s="3">
        <v>6.446759259259259E-2</v>
      </c>
      <c r="D563">
        <v>5570</v>
      </c>
      <c r="E563" s="57">
        <v>999.67769999999996</v>
      </c>
      <c r="F563" s="61">
        <v>15.412890000000001</v>
      </c>
      <c r="G563" s="61">
        <v>15.41249</v>
      </c>
      <c r="H563" s="4">
        <v>9.2512010000000006E-3</v>
      </c>
      <c r="I563" s="4">
        <f t="shared" si="19"/>
        <v>9.251201</v>
      </c>
      <c r="J563" s="4"/>
    </row>
    <row r="564" spans="1:10" x14ac:dyDescent="0.25">
      <c r="A564" s="6">
        <f t="shared" si="18"/>
        <v>45292.064583333333</v>
      </c>
      <c r="B564" s="2">
        <v>45292</v>
      </c>
      <c r="C564" s="3">
        <v>6.458333333333334E-2</v>
      </c>
      <c r="D564">
        <v>5580</v>
      </c>
      <c r="E564" s="57">
        <v>999.68430000000001</v>
      </c>
      <c r="F564" s="61">
        <v>15.413019999999999</v>
      </c>
      <c r="G564" s="61">
        <v>15.412890000000001</v>
      </c>
      <c r="H564" s="4">
        <v>9.2512010000000006E-3</v>
      </c>
      <c r="I564" s="4">
        <f t="shared" si="19"/>
        <v>9.251201</v>
      </c>
      <c r="J564" s="4"/>
    </row>
    <row r="565" spans="1:10" x14ac:dyDescent="0.25">
      <c r="A565" s="6">
        <f t="shared" si="18"/>
        <v>45292.064699074072</v>
      </c>
      <c r="B565" s="2">
        <v>45292</v>
      </c>
      <c r="C565" s="3">
        <v>6.4699074074074062E-2</v>
      </c>
      <c r="D565">
        <v>5590</v>
      </c>
      <c r="E565" s="57">
        <v>999.69090000000006</v>
      </c>
      <c r="F565" s="61">
        <v>15.41314</v>
      </c>
      <c r="G565" s="61">
        <v>15.412890000000001</v>
      </c>
      <c r="H565" s="4">
        <v>9.2512010000000006E-3</v>
      </c>
      <c r="I565" s="4">
        <f t="shared" si="19"/>
        <v>9.251201</v>
      </c>
      <c r="J565" s="4"/>
    </row>
    <row r="566" spans="1:10" x14ac:dyDescent="0.25">
      <c r="A566" s="6">
        <f t="shared" si="18"/>
        <v>45292.064814814818</v>
      </c>
      <c r="B566" s="2">
        <v>45292</v>
      </c>
      <c r="C566" s="3">
        <v>6.4814814814814811E-2</v>
      </c>
      <c r="D566">
        <v>5600</v>
      </c>
      <c r="E566" s="57">
        <v>999.69740000000002</v>
      </c>
      <c r="F566" s="61">
        <v>15.413270000000001</v>
      </c>
      <c r="G566" s="61">
        <v>15.412890000000001</v>
      </c>
      <c r="H566" s="4">
        <v>9.2512010000000006E-3</v>
      </c>
      <c r="I566" s="4">
        <f t="shared" si="19"/>
        <v>9.251201</v>
      </c>
      <c r="J566" s="4"/>
    </row>
    <row r="567" spans="1:10" x14ac:dyDescent="0.25">
      <c r="A567" s="6">
        <f t="shared" si="18"/>
        <v>45292.064930555556</v>
      </c>
      <c r="B567" s="2">
        <v>45292</v>
      </c>
      <c r="C567" s="3">
        <v>6.4930555555555561E-2</v>
      </c>
      <c r="D567">
        <v>5610</v>
      </c>
      <c r="E567" s="57">
        <v>999.70370000000003</v>
      </c>
      <c r="F567" s="61">
        <v>15.41339</v>
      </c>
      <c r="G567" s="61">
        <v>15.413270000000001</v>
      </c>
      <c r="H567" s="4">
        <v>9.2512010000000006E-3</v>
      </c>
      <c r="I567" s="4">
        <f t="shared" si="19"/>
        <v>9.251201</v>
      </c>
      <c r="J567" s="4"/>
    </row>
    <row r="568" spans="1:10" x14ac:dyDescent="0.25">
      <c r="A568" s="6">
        <f t="shared" si="18"/>
        <v>45292.065046296295</v>
      </c>
      <c r="B568" s="2">
        <v>45292</v>
      </c>
      <c r="C568" s="3">
        <v>6.5046296296296297E-2</v>
      </c>
      <c r="D568">
        <v>5620</v>
      </c>
      <c r="E568" s="57">
        <v>999.70989999999995</v>
      </c>
      <c r="F568" s="61">
        <v>15.41351</v>
      </c>
      <c r="G568" s="61">
        <v>15.413270000000001</v>
      </c>
      <c r="H568" s="4">
        <v>9.2512010000000006E-3</v>
      </c>
      <c r="I568" s="4">
        <f t="shared" si="19"/>
        <v>9.251201</v>
      </c>
      <c r="J568" s="4"/>
    </row>
    <row r="569" spans="1:10" x14ac:dyDescent="0.25">
      <c r="A569" s="6">
        <f t="shared" si="18"/>
        <v>45292.065162037034</v>
      </c>
      <c r="B569" s="2">
        <v>45292</v>
      </c>
      <c r="C569" s="3">
        <v>6.5162037037037032E-2</v>
      </c>
      <c r="D569">
        <v>5630</v>
      </c>
      <c r="E569" s="57">
        <v>999.71600000000001</v>
      </c>
      <c r="F569" s="61">
        <v>15.41362</v>
      </c>
      <c r="G569" s="61">
        <v>15.413270000000001</v>
      </c>
      <c r="H569" s="4">
        <v>9.2512010000000006E-3</v>
      </c>
      <c r="I569" s="4">
        <f t="shared" si="19"/>
        <v>9.251201</v>
      </c>
      <c r="J569" s="4"/>
    </row>
    <row r="570" spans="1:10" x14ac:dyDescent="0.25">
      <c r="A570" s="6">
        <f t="shared" si="18"/>
        <v>45292.06527777778</v>
      </c>
      <c r="B570" s="2">
        <v>45292</v>
      </c>
      <c r="C570" s="3">
        <v>6.5277777777777782E-2</v>
      </c>
      <c r="D570">
        <v>5640</v>
      </c>
      <c r="E570" s="57">
        <v>999.72180000000003</v>
      </c>
      <c r="F570" s="61">
        <v>15.413740000000001</v>
      </c>
      <c r="G570" s="61">
        <v>15.413629999999999</v>
      </c>
      <c r="H570" s="4">
        <v>9.2512010000000006E-3</v>
      </c>
      <c r="I570" s="4">
        <f t="shared" si="19"/>
        <v>9.251201</v>
      </c>
      <c r="J570" s="4"/>
    </row>
    <row r="571" spans="1:10" x14ac:dyDescent="0.25">
      <c r="A571" s="6">
        <f t="shared" si="18"/>
        <v>45292.065393518518</v>
      </c>
      <c r="B571" s="2">
        <v>45292</v>
      </c>
      <c r="C571" s="3">
        <v>6.5393518518518517E-2</v>
      </c>
      <c r="D571">
        <v>5650</v>
      </c>
      <c r="E571" s="57">
        <v>999.72760000000005</v>
      </c>
      <c r="F571" s="61">
        <v>15.41385</v>
      </c>
      <c r="G571" s="61">
        <v>15.413629999999999</v>
      </c>
      <c r="H571" s="4">
        <v>9.2512010000000006E-3</v>
      </c>
      <c r="I571" s="4">
        <f t="shared" si="19"/>
        <v>9.251201</v>
      </c>
      <c r="J571" s="4"/>
    </row>
    <row r="572" spans="1:10" x14ac:dyDescent="0.25">
      <c r="A572" s="6">
        <f t="shared" si="18"/>
        <v>45292.065509259257</v>
      </c>
      <c r="B572" s="2">
        <v>45292</v>
      </c>
      <c r="C572" s="3">
        <v>6.5509259259259267E-2</v>
      </c>
      <c r="D572">
        <v>5660</v>
      </c>
      <c r="E572" s="57">
        <v>999.73329999999999</v>
      </c>
      <c r="F572" s="61">
        <v>15.41395</v>
      </c>
      <c r="G572" s="61">
        <v>15.413629999999999</v>
      </c>
      <c r="H572" s="4">
        <v>9.2512010000000006E-3</v>
      </c>
      <c r="I572" s="4">
        <f t="shared" si="19"/>
        <v>9.251201</v>
      </c>
      <c r="J572" s="4"/>
    </row>
    <row r="573" spans="1:10" x14ac:dyDescent="0.25">
      <c r="A573" s="6">
        <f t="shared" si="18"/>
        <v>45292.065625000003</v>
      </c>
      <c r="B573" s="2">
        <v>45292</v>
      </c>
      <c r="C573" s="3">
        <v>6.5625000000000003E-2</v>
      </c>
      <c r="D573">
        <v>5670</v>
      </c>
      <c r="E573" s="57">
        <v>999.73879999999997</v>
      </c>
      <c r="F573" s="61">
        <v>15.414059999999999</v>
      </c>
      <c r="G573" s="61">
        <v>15.413959999999999</v>
      </c>
      <c r="H573" s="4">
        <v>9.2512010000000006E-3</v>
      </c>
      <c r="I573" s="4">
        <f t="shared" si="19"/>
        <v>9.251201</v>
      </c>
      <c r="J573" s="4"/>
    </row>
    <row r="574" spans="1:10" x14ac:dyDescent="0.25">
      <c r="A574" s="6">
        <f t="shared" si="18"/>
        <v>45292.065740740742</v>
      </c>
      <c r="B574" s="2">
        <v>45292</v>
      </c>
      <c r="C574" s="3">
        <v>6.5740740740740738E-2</v>
      </c>
      <c r="D574">
        <v>5680</v>
      </c>
      <c r="E574" s="57">
        <v>999.74419999999998</v>
      </c>
      <c r="F574" s="61">
        <v>15.414160000000001</v>
      </c>
      <c r="G574" s="61">
        <v>15.413959999999999</v>
      </c>
      <c r="H574" s="4">
        <v>9.2512010000000006E-3</v>
      </c>
      <c r="I574" s="4">
        <f t="shared" si="19"/>
        <v>9.251201</v>
      </c>
      <c r="J574" s="4"/>
    </row>
    <row r="575" spans="1:10" x14ac:dyDescent="0.25">
      <c r="A575" s="6">
        <f t="shared" si="18"/>
        <v>45292.06585648148</v>
      </c>
      <c r="B575" s="2">
        <v>45292</v>
      </c>
      <c r="C575" s="3">
        <v>6.5856481481481488E-2</v>
      </c>
      <c r="D575">
        <v>5690</v>
      </c>
      <c r="E575" s="57">
        <v>999.74959999999999</v>
      </c>
      <c r="F575" s="61">
        <v>15.414260000000001</v>
      </c>
      <c r="G575" s="61">
        <v>15.413959999999999</v>
      </c>
      <c r="H575" s="4">
        <v>9.2512010000000006E-3</v>
      </c>
      <c r="I575" s="4">
        <f t="shared" si="19"/>
        <v>9.251201</v>
      </c>
      <c r="J575" s="4"/>
    </row>
    <row r="576" spans="1:10" x14ac:dyDescent="0.25">
      <c r="A576" s="6">
        <f t="shared" si="18"/>
        <v>45292.065972222219</v>
      </c>
      <c r="B576" s="2">
        <v>45292</v>
      </c>
      <c r="C576" s="3">
        <v>6.5972222222222224E-2</v>
      </c>
      <c r="D576">
        <v>5700</v>
      </c>
      <c r="E576" s="57">
        <v>999.75469999999996</v>
      </c>
      <c r="F576" s="61">
        <v>15.41436</v>
      </c>
      <c r="G576" s="61">
        <v>15.41427</v>
      </c>
      <c r="H576" s="4">
        <v>9.2512010000000006E-3</v>
      </c>
      <c r="I576" s="4">
        <f t="shared" si="19"/>
        <v>9.251201</v>
      </c>
      <c r="J576" s="4"/>
    </row>
    <row r="577" spans="1:10" x14ac:dyDescent="0.25">
      <c r="A577" s="6">
        <f t="shared" si="18"/>
        <v>45292.066087962965</v>
      </c>
      <c r="B577" s="2">
        <v>45292</v>
      </c>
      <c r="C577" s="3">
        <v>6.6087962962962959E-2</v>
      </c>
      <c r="D577">
        <v>5710</v>
      </c>
      <c r="E577" s="57">
        <v>999.75980000000004</v>
      </c>
      <c r="F577" s="61">
        <v>15.41446</v>
      </c>
      <c r="G577" s="61">
        <v>15.41427</v>
      </c>
      <c r="H577" s="4">
        <v>9.2512010000000006E-3</v>
      </c>
      <c r="I577" s="4">
        <f t="shared" si="19"/>
        <v>9.251201</v>
      </c>
      <c r="J577" s="4"/>
    </row>
    <row r="578" spans="1:10" x14ac:dyDescent="0.25">
      <c r="A578" s="6">
        <f t="shared" si="18"/>
        <v>45292.066203703704</v>
      </c>
      <c r="B578" s="2">
        <v>45292</v>
      </c>
      <c r="C578" s="3">
        <v>6.6203703703703709E-2</v>
      </c>
      <c r="D578">
        <v>5720</v>
      </c>
      <c r="E578" s="57">
        <v>999.76480000000004</v>
      </c>
      <c r="F578" s="61">
        <v>15.41456</v>
      </c>
      <c r="G578" s="61">
        <v>15.41427</v>
      </c>
      <c r="H578" s="4">
        <v>9.2512010000000006E-3</v>
      </c>
      <c r="I578" s="4">
        <f t="shared" si="19"/>
        <v>9.251201</v>
      </c>
      <c r="J578" s="4"/>
    </row>
    <row r="579" spans="1:10" x14ac:dyDescent="0.25">
      <c r="A579" s="6">
        <f t="shared" si="18"/>
        <v>45292.066319444442</v>
      </c>
      <c r="B579" s="2">
        <v>45292</v>
      </c>
      <c r="C579" s="3">
        <v>6.6319444444444445E-2</v>
      </c>
      <c r="D579">
        <v>5730</v>
      </c>
      <c r="E579" s="57">
        <v>999.76980000000003</v>
      </c>
      <c r="F579" s="61">
        <v>15.41465</v>
      </c>
      <c r="G579" s="61">
        <v>15.41427</v>
      </c>
      <c r="H579" s="4">
        <v>9.2512010000000006E-3</v>
      </c>
      <c r="I579" s="4">
        <f t="shared" si="19"/>
        <v>9.251201</v>
      </c>
      <c r="J579" s="4"/>
    </row>
    <row r="580" spans="1:10" x14ac:dyDescent="0.25">
      <c r="A580" s="6">
        <f t="shared" si="18"/>
        <v>45292.066435185188</v>
      </c>
      <c r="B580" s="2">
        <v>45292</v>
      </c>
      <c r="C580" s="3">
        <v>6.6435185185185194E-2</v>
      </c>
      <c r="D580">
        <v>5740</v>
      </c>
      <c r="E580" s="57">
        <v>999.77449999999999</v>
      </c>
      <c r="F580" s="61">
        <v>15.41474</v>
      </c>
      <c r="G580" s="61">
        <v>15.41465</v>
      </c>
      <c r="H580" s="4">
        <v>9.2512010000000006E-3</v>
      </c>
      <c r="I580" s="4">
        <f t="shared" si="19"/>
        <v>9.251201</v>
      </c>
      <c r="J580" s="4"/>
    </row>
    <row r="581" spans="1:10" x14ac:dyDescent="0.25">
      <c r="A581" s="6">
        <f t="shared" si="18"/>
        <v>45292.066550925927</v>
      </c>
      <c r="B581" s="2">
        <v>45292</v>
      </c>
      <c r="C581" s="3">
        <v>6.655092592592593E-2</v>
      </c>
      <c r="D581">
        <v>5750</v>
      </c>
      <c r="E581" s="57">
        <v>999.77909999999997</v>
      </c>
      <c r="F581" s="61">
        <v>15.41483</v>
      </c>
      <c r="G581" s="61">
        <v>15.41465</v>
      </c>
      <c r="H581" s="4">
        <v>9.2512010000000006E-3</v>
      </c>
      <c r="I581" s="4">
        <f t="shared" si="19"/>
        <v>9.251201</v>
      </c>
      <c r="J581" s="4"/>
    </row>
    <row r="582" spans="1:10" x14ac:dyDescent="0.25">
      <c r="A582" s="6">
        <f t="shared" ref="A582:A645" si="20">DATEVALUE(TEXT($A$1,"MM/DD/YYYY"))+C582</f>
        <v>45292.066666666666</v>
      </c>
      <c r="B582" s="2">
        <v>45292</v>
      </c>
      <c r="C582" s="3">
        <v>6.6666666666666666E-2</v>
      </c>
      <c r="D582">
        <v>5760</v>
      </c>
      <c r="E582" s="57">
        <v>999.78380000000004</v>
      </c>
      <c r="F582" s="61">
        <v>15.41492</v>
      </c>
      <c r="G582" s="61">
        <v>15.41465</v>
      </c>
      <c r="H582" s="4">
        <v>9.2512010000000006E-3</v>
      </c>
      <c r="I582" s="4">
        <f t="shared" si="19"/>
        <v>9.251201</v>
      </c>
      <c r="J582" s="4"/>
    </row>
    <row r="583" spans="1:10" x14ac:dyDescent="0.25">
      <c r="A583" s="6">
        <f t="shared" si="20"/>
        <v>45292.066782407404</v>
      </c>
      <c r="B583" s="2">
        <v>45292</v>
      </c>
      <c r="C583" s="3">
        <v>6.6782407407407415E-2</v>
      </c>
      <c r="D583">
        <v>5770</v>
      </c>
      <c r="E583" s="57">
        <v>999.78830000000005</v>
      </c>
      <c r="F583" s="61">
        <v>15.415010000000001</v>
      </c>
      <c r="G583" s="61">
        <v>15.41465</v>
      </c>
      <c r="H583" s="4">
        <v>9.2512010000000006E-3</v>
      </c>
      <c r="I583" s="4">
        <f t="shared" ref="I583:I646" si="21">H583*1000</f>
        <v>9.251201</v>
      </c>
      <c r="J583" s="4"/>
    </row>
    <row r="584" spans="1:10" x14ac:dyDescent="0.25">
      <c r="A584" s="6">
        <f t="shared" si="20"/>
        <v>45292.06689814815</v>
      </c>
      <c r="B584" s="2">
        <v>45292</v>
      </c>
      <c r="C584" s="3">
        <v>6.6898148148148151E-2</v>
      </c>
      <c r="D584">
        <v>5780</v>
      </c>
      <c r="E584" s="57">
        <v>999.79259999999999</v>
      </c>
      <c r="F584" s="61">
        <v>15.415089999999999</v>
      </c>
      <c r="G584" s="61">
        <v>15.415010000000001</v>
      </c>
      <c r="H584" s="4">
        <v>9.2512010000000006E-3</v>
      </c>
      <c r="I584" s="4">
        <f t="shared" si="21"/>
        <v>9.251201</v>
      </c>
      <c r="J584" s="4"/>
    </row>
    <row r="585" spans="1:10" x14ac:dyDescent="0.25">
      <c r="A585" s="6">
        <f t="shared" si="20"/>
        <v>45292.067013888889</v>
      </c>
      <c r="B585" s="2">
        <v>45292</v>
      </c>
      <c r="C585" s="3">
        <v>6.7013888888888887E-2</v>
      </c>
      <c r="D585">
        <v>5790</v>
      </c>
      <c r="E585" s="57">
        <v>999.79679999999996</v>
      </c>
      <c r="F585" s="61">
        <v>15.41517</v>
      </c>
      <c r="G585" s="61">
        <v>15.415010000000001</v>
      </c>
      <c r="H585" s="4">
        <v>9.2512010000000006E-3</v>
      </c>
      <c r="I585" s="4">
        <f t="shared" si="21"/>
        <v>9.251201</v>
      </c>
      <c r="J585" s="4"/>
    </row>
    <row r="586" spans="1:10" x14ac:dyDescent="0.25">
      <c r="A586" s="6">
        <f t="shared" si="20"/>
        <v>45292.067129629628</v>
      </c>
      <c r="B586" s="2">
        <v>45292</v>
      </c>
      <c r="C586" s="3">
        <v>6.7129629629629636E-2</v>
      </c>
      <c r="D586">
        <v>5800</v>
      </c>
      <c r="E586" s="57">
        <v>999.80110000000002</v>
      </c>
      <c r="F586" s="61">
        <v>15.41525</v>
      </c>
      <c r="G586" s="61">
        <v>15.415010000000001</v>
      </c>
      <c r="H586" s="4">
        <v>9.2512010000000006E-3</v>
      </c>
      <c r="I586" s="4">
        <f t="shared" si="21"/>
        <v>9.251201</v>
      </c>
      <c r="J586" s="4"/>
    </row>
    <row r="587" spans="1:10" x14ac:dyDescent="0.25">
      <c r="A587" s="6">
        <f t="shared" si="20"/>
        <v>45292.067245370374</v>
      </c>
      <c r="B587" s="2">
        <v>45292</v>
      </c>
      <c r="C587" s="3">
        <v>6.7245370370370372E-2</v>
      </c>
      <c r="D587">
        <v>5810</v>
      </c>
      <c r="E587" s="57">
        <v>999.80529999999999</v>
      </c>
      <c r="F587" s="61">
        <v>15.415330000000001</v>
      </c>
      <c r="G587" s="61">
        <v>15.415010000000001</v>
      </c>
      <c r="H587" s="4">
        <v>9.2512010000000006E-3</v>
      </c>
      <c r="I587" s="4">
        <f t="shared" si="21"/>
        <v>9.251201</v>
      </c>
      <c r="J587" s="4"/>
    </row>
    <row r="588" spans="1:10" x14ac:dyDescent="0.25">
      <c r="A588" s="6">
        <f t="shared" si="20"/>
        <v>45292.067361111112</v>
      </c>
      <c r="B588" s="2">
        <v>45292</v>
      </c>
      <c r="C588" s="3">
        <v>6.7361111111111108E-2</v>
      </c>
      <c r="D588">
        <v>5820</v>
      </c>
      <c r="E588" s="57">
        <v>999.80920000000003</v>
      </c>
      <c r="F588" s="61">
        <v>15.41541</v>
      </c>
      <c r="G588" s="61">
        <v>15.415330000000001</v>
      </c>
      <c r="H588" s="4">
        <v>9.2512010000000006E-3</v>
      </c>
      <c r="I588" s="4">
        <f t="shared" si="21"/>
        <v>9.251201</v>
      </c>
      <c r="J588" s="4"/>
    </row>
    <row r="589" spans="1:10" x14ac:dyDescent="0.25">
      <c r="A589" s="6">
        <f t="shared" si="20"/>
        <v>45292.067476851851</v>
      </c>
      <c r="B589" s="2">
        <v>45292</v>
      </c>
      <c r="C589" s="3">
        <v>6.7476851851851857E-2</v>
      </c>
      <c r="D589">
        <v>5830</v>
      </c>
      <c r="E589" s="57">
        <v>999.81309999999996</v>
      </c>
      <c r="F589" s="61">
        <v>15.415480000000001</v>
      </c>
      <c r="G589" s="61">
        <v>15.415330000000001</v>
      </c>
      <c r="H589" s="4">
        <v>9.2512010000000006E-3</v>
      </c>
      <c r="I589" s="4">
        <f t="shared" si="21"/>
        <v>9.251201</v>
      </c>
      <c r="J589" s="4"/>
    </row>
    <row r="590" spans="1:10" x14ac:dyDescent="0.25">
      <c r="A590" s="6">
        <f t="shared" si="20"/>
        <v>45292.06759259259</v>
      </c>
      <c r="B590" s="2">
        <v>45292</v>
      </c>
      <c r="C590" s="3">
        <v>6.7592592592592593E-2</v>
      </c>
      <c r="D590">
        <v>5840</v>
      </c>
      <c r="E590" s="57">
        <v>999.81700000000001</v>
      </c>
      <c r="F590" s="61">
        <v>15.415559999999999</v>
      </c>
      <c r="G590" s="61">
        <v>15.415330000000001</v>
      </c>
      <c r="H590" s="4">
        <v>9.2512010000000006E-3</v>
      </c>
      <c r="I590" s="4">
        <f t="shared" si="21"/>
        <v>9.251201</v>
      </c>
      <c r="J590" s="4"/>
    </row>
    <row r="591" spans="1:10" x14ac:dyDescent="0.25">
      <c r="A591" s="6">
        <f t="shared" si="20"/>
        <v>45292.067708333336</v>
      </c>
      <c r="B591" s="2">
        <v>45292</v>
      </c>
      <c r="C591" s="3">
        <v>6.7708333333333329E-2</v>
      </c>
      <c r="D591">
        <v>5850</v>
      </c>
      <c r="E591" s="57">
        <v>999.82079999999996</v>
      </c>
      <c r="F591" s="61">
        <v>15.41563</v>
      </c>
      <c r="G591" s="61">
        <v>15.415330000000001</v>
      </c>
      <c r="H591" s="4">
        <v>9.2512010000000006E-3</v>
      </c>
      <c r="I591" s="4">
        <f t="shared" si="21"/>
        <v>9.251201</v>
      </c>
      <c r="J591" s="4"/>
    </row>
    <row r="592" spans="1:10" x14ac:dyDescent="0.25">
      <c r="A592" s="6">
        <f t="shared" si="20"/>
        <v>45292.067824074074</v>
      </c>
      <c r="B592" s="2">
        <v>45292</v>
      </c>
      <c r="C592" s="3">
        <v>6.7824074074074078E-2</v>
      </c>
      <c r="D592">
        <v>5860</v>
      </c>
      <c r="E592" s="57">
        <v>999.82460000000003</v>
      </c>
      <c r="F592" s="61">
        <v>15.415699999999999</v>
      </c>
      <c r="G592" s="61">
        <v>15.415330000000001</v>
      </c>
      <c r="H592" s="4">
        <v>9.2512010000000006E-3</v>
      </c>
      <c r="I592" s="4">
        <f t="shared" si="21"/>
        <v>9.251201</v>
      </c>
      <c r="J592" s="4"/>
    </row>
    <row r="593" spans="1:10" x14ac:dyDescent="0.25">
      <c r="A593" s="6">
        <f t="shared" si="20"/>
        <v>45292.067939814813</v>
      </c>
      <c r="B593" s="2">
        <v>45292</v>
      </c>
      <c r="C593" s="3">
        <v>6.7939814814814814E-2</v>
      </c>
      <c r="D593">
        <v>5870</v>
      </c>
      <c r="E593" s="57">
        <v>999.82820000000004</v>
      </c>
      <c r="F593" s="61">
        <v>15.41577</v>
      </c>
      <c r="G593" s="61">
        <v>15.415699999999999</v>
      </c>
      <c r="H593" s="4">
        <v>9.2512010000000006E-3</v>
      </c>
      <c r="I593" s="4">
        <f t="shared" si="21"/>
        <v>9.251201</v>
      </c>
      <c r="J593" s="4"/>
    </row>
    <row r="594" spans="1:10" x14ac:dyDescent="0.25">
      <c r="A594" s="6">
        <f t="shared" si="20"/>
        <v>45292.068055555559</v>
      </c>
      <c r="B594" s="2">
        <v>45292</v>
      </c>
      <c r="C594" s="3">
        <v>6.805555555555555E-2</v>
      </c>
      <c r="D594">
        <v>5880</v>
      </c>
      <c r="E594" s="57">
        <v>999.83159999999998</v>
      </c>
      <c r="F594" s="61">
        <v>15.41583</v>
      </c>
      <c r="G594" s="61">
        <v>15.415699999999999</v>
      </c>
      <c r="H594" s="4">
        <v>9.2512010000000006E-3</v>
      </c>
      <c r="I594" s="4">
        <f t="shared" si="21"/>
        <v>9.251201</v>
      </c>
      <c r="J594" s="4"/>
    </row>
    <row r="595" spans="1:10" x14ac:dyDescent="0.25">
      <c r="A595" s="6">
        <f t="shared" si="20"/>
        <v>45292.068171296298</v>
      </c>
      <c r="B595" s="2">
        <v>45292</v>
      </c>
      <c r="C595" s="3">
        <v>6.8171296296296299E-2</v>
      </c>
      <c r="D595">
        <v>5890</v>
      </c>
      <c r="E595" s="57">
        <v>999.83510000000001</v>
      </c>
      <c r="F595" s="61">
        <v>15.415900000000001</v>
      </c>
      <c r="G595" s="61">
        <v>15.415699999999999</v>
      </c>
      <c r="H595" s="4">
        <v>9.2512010000000006E-3</v>
      </c>
      <c r="I595" s="4">
        <f t="shared" si="21"/>
        <v>9.251201</v>
      </c>
      <c r="J595" s="4"/>
    </row>
    <row r="596" spans="1:10" x14ac:dyDescent="0.25">
      <c r="A596" s="6">
        <f t="shared" si="20"/>
        <v>45292.068287037036</v>
      </c>
      <c r="B596" s="2">
        <v>45292</v>
      </c>
      <c r="C596" s="3">
        <v>6.8287037037037035E-2</v>
      </c>
      <c r="D596">
        <v>5900</v>
      </c>
      <c r="E596" s="57">
        <v>999.83849999999995</v>
      </c>
      <c r="F596" s="61">
        <v>15.41597</v>
      </c>
      <c r="G596" s="61">
        <v>15.415699999999999</v>
      </c>
      <c r="H596" s="4">
        <v>9.2512010000000006E-3</v>
      </c>
      <c r="I596" s="4">
        <f t="shared" si="21"/>
        <v>9.251201</v>
      </c>
      <c r="J596" s="4"/>
    </row>
    <row r="597" spans="1:10" x14ac:dyDescent="0.25">
      <c r="A597" s="6">
        <f t="shared" si="20"/>
        <v>45292.068402777775</v>
      </c>
      <c r="B597" s="2">
        <v>45292</v>
      </c>
      <c r="C597" s="3">
        <v>6.8402777777777771E-2</v>
      </c>
      <c r="D597">
        <v>5910</v>
      </c>
      <c r="E597" s="57">
        <v>999.84199999999998</v>
      </c>
      <c r="F597" s="61">
        <v>15.416029999999999</v>
      </c>
      <c r="G597" s="61">
        <v>15.415699999999999</v>
      </c>
      <c r="H597" s="4">
        <v>9.2512010000000006E-3</v>
      </c>
      <c r="I597" s="4">
        <f t="shared" si="21"/>
        <v>9.251201</v>
      </c>
      <c r="J597" s="4"/>
    </row>
    <row r="598" spans="1:10" x14ac:dyDescent="0.25">
      <c r="A598" s="6">
        <f t="shared" si="20"/>
        <v>45292.068518518521</v>
      </c>
      <c r="B598" s="2">
        <v>45292</v>
      </c>
      <c r="C598" s="3">
        <v>6.851851851851852E-2</v>
      </c>
      <c r="D598">
        <v>5920</v>
      </c>
      <c r="E598" s="57">
        <v>999.8451</v>
      </c>
      <c r="F598" s="61">
        <v>15.416090000000001</v>
      </c>
      <c r="G598" s="61">
        <v>15.416029999999999</v>
      </c>
      <c r="H598" s="4">
        <v>9.2512010000000006E-3</v>
      </c>
      <c r="I598" s="4">
        <f t="shared" si="21"/>
        <v>9.251201</v>
      </c>
      <c r="J598" s="4"/>
    </row>
    <row r="599" spans="1:10" x14ac:dyDescent="0.25">
      <c r="A599" s="6">
        <f t="shared" si="20"/>
        <v>45292.06863425926</v>
      </c>
      <c r="B599" s="2">
        <v>45292</v>
      </c>
      <c r="C599" s="3">
        <v>6.8634259259259256E-2</v>
      </c>
      <c r="D599">
        <v>5930</v>
      </c>
      <c r="E599" s="57">
        <v>999.84829999999999</v>
      </c>
      <c r="F599" s="61">
        <v>15.41615</v>
      </c>
      <c r="G599" s="61">
        <v>15.416029999999999</v>
      </c>
      <c r="H599" s="4">
        <v>9.2512010000000006E-3</v>
      </c>
      <c r="I599" s="4">
        <f t="shared" si="21"/>
        <v>9.251201</v>
      </c>
      <c r="J599" s="4"/>
    </row>
    <row r="600" spans="1:10" x14ac:dyDescent="0.25">
      <c r="A600" s="6">
        <f t="shared" si="20"/>
        <v>45292.068749999999</v>
      </c>
      <c r="B600" s="2">
        <v>45292</v>
      </c>
      <c r="C600" s="3">
        <v>6.8749999999999992E-2</v>
      </c>
      <c r="D600">
        <v>5940</v>
      </c>
      <c r="E600" s="57">
        <v>999.85130000000004</v>
      </c>
      <c r="F600" s="61">
        <v>15.41621</v>
      </c>
      <c r="G600" s="61">
        <v>15.416029999999999</v>
      </c>
      <c r="H600" s="4">
        <v>9.2512010000000006E-3</v>
      </c>
      <c r="I600" s="4">
        <f t="shared" si="21"/>
        <v>9.251201</v>
      </c>
      <c r="J600" s="4"/>
    </row>
    <row r="601" spans="1:10" x14ac:dyDescent="0.25">
      <c r="A601" s="6">
        <f t="shared" si="20"/>
        <v>45292.068865740737</v>
      </c>
      <c r="B601" s="2">
        <v>45292</v>
      </c>
      <c r="C601" s="3">
        <v>6.8865740740740741E-2</v>
      </c>
      <c r="D601">
        <v>5950</v>
      </c>
      <c r="E601" s="57">
        <v>999.85440000000006</v>
      </c>
      <c r="F601" s="61">
        <v>15.416270000000001</v>
      </c>
      <c r="G601" s="61">
        <v>15.416029999999999</v>
      </c>
      <c r="H601" s="4">
        <v>9.2512010000000006E-3</v>
      </c>
      <c r="I601" s="4">
        <f t="shared" si="21"/>
        <v>9.251201</v>
      </c>
      <c r="J601" s="4"/>
    </row>
    <row r="602" spans="1:10" x14ac:dyDescent="0.25">
      <c r="A602" s="6">
        <f t="shared" si="20"/>
        <v>45292.068981481483</v>
      </c>
      <c r="B602" s="2">
        <v>45292</v>
      </c>
      <c r="C602" s="3">
        <v>6.8981481481481477E-2</v>
      </c>
      <c r="D602">
        <v>5960</v>
      </c>
      <c r="E602" s="57">
        <v>999.85739999999998</v>
      </c>
      <c r="F602" s="61">
        <v>15.41633</v>
      </c>
      <c r="G602" s="61">
        <v>15.416029999999999</v>
      </c>
      <c r="H602" s="4">
        <v>9.2512010000000006E-3</v>
      </c>
      <c r="I602" s="4">
        <f t="shared" si="21"/>
        <v>9.251201</v>
      </c>
      <c r="J602" s="4"/>
    </row>
    <row r="603" spans="1:10" x14ac:dyDescent="0.25">
      <c r="A603" s="6">
        <f t="shared" si="20"/>
        <v>45292.069097222222</v>
      </c>
      <c r="B603" s="2">
        <v>45292</v>
      </c>
      <c r="C603" s="3">
        <v>6.9097222222222213E-2</v>
      </c>
      <c r="D603">
        <v>5970</v>
      </c>
      <c r="E603" s="57">
        <v>999.8605</v>
      </c>
      <c r="F603" s="61">
        <v>15.41639</v>
      </c>
      <c r="G603" s="61">
        <v>15.416029999999999</v>
      </c>
      <c r="H603" s="4">
        <v>9.2512010000000006E-3</v>
      </c>
      <c r="I603" s="4">
        <f t="shared" si="21"/>
        <v>9.251201</v>
      </c>
      <c r="J603" s="4"/>
    </row>
    <row r="604" spans="1:10" x14ac:dyDescent="0.25">
      <c r="A604" s="6">
        <f t="shared" si="20"/>
        <v>45292.069212962961</v>
      </c>
      <c r="B604" s="2">
        <v>45292</v>
      </c>
      <c r="C604" s="3">
        <v>6.9212962962962962E-2</v>
      </c>
      <c r="D604">
        <v>5980</v>
      </c>
      <c r="E604" s="57">
        <v>999.86329999999998</v>
      </c>
      <c r="F604" s="61">
        <v>15.41644</v>
      </c>
      <c r="G604" s="61">
        <v>15.41639</v>
      </c>
      <c r="H604" s="4">
        <v>9.2512010000000006E-3</v>
      </c>
      <c r="I604" s="4">
        <f t="shared" si="21"/>
        <v>9.251201</v>
      </c>
      <c r="J604" s="4"/>
    </row>
    <row r="605" spans="1:10" x14ac:dyDescent="0.25">
      <c r="A605" s="6">
        <f t="shared" si="20"/>
        <v>45292.069328703707</v>
      </c>
      <c r="B605" s="2">
        <v>45292</v>
      </c>
      <c r="C605" s="3">
        <v>6.9328703703703712E-2</v>
      </c>
      <c r="D605">
        <v>5990</v>
      </c>
      <c r="E605" s="57">
        <v>999.86599999999999</v>
      </c>
      <c r="F605" s="61">
        <v>15.41649</v>
      </c>
      <c r="G605" s="61">
        <v>15.41639</v>
      </c>
      <c r="H605" s="4">
        <v>9.2512010000000006E-3</v>
      </c>
      <c r="I605" s="4">
        <f t="shared" si="21"/>
        <v>9.251201</v>
      </c>
      <c r="J605" s="4"/>
    </row>
    <row r="606" spans="1:10" x14ac:dyDescent="0.25">
      <c r="A606" s="6">
        <f t="shared" si="20"/>
        <v>45292.069444444445</v>
      </c>
      <c r="B606" s="2">
        <v>45292</v>
      </c>
      <c r="C606" s="3">
        <v>6.9444444444444434E-2</v>
      </c>
      <c r="D606">
        <v>6000</v>
      </c>
      <c r="E606" s="57">
        <v>999.86869999999999</v>
      </c>
      <c r="F606" s="61">
        <v>15.416539999999999</v>
      </c>
      <c r="G606" s="61">
        <v>15.41639</v>
      </c>
      <c r="H606" s="4">
        <v>9.2512010000000006E-3</v>
      </c>
      <c r="I606" s="4">
        <f t="shared" si="21"/>
        <v>9.251201</v>
      </c>
      <c r="J606" s="4"/>
    </row>
    <row r="607" spans="1:10" x14ac:dyDescent="0.25">
      <c r="A607" s="6">
        <f t="shared" si="20"/>
        <v>45292.069560185184</v>
      </c>
      <c r="B607" s="2">
        <v>45292</v>
      </c>
      <c r="C607" s="3">
        <v>6.9560185185185183E-2</v>
      </c>
      <c r="D607">
        <v>6010</v>
      </c>
      <c r="E607" s="57">
        <v>999.87139999999999</v>
      </c>
      <c r="F607" s="61">
        <v>15.416589999999999</v>
      </c>
      <c r="G607" s="61">
        <v>15.41639</v>
      </c>
      <c r="H607" s="4">
        <v>9.2512010000000006E-3</v>
      </c>
      <c r="I607" s="4">
        <f t="shared" si="21"/>
        <v>9.251201</v>
      </c>
      <c r="J607" s="4"/>
    </row>
    <row r="608" spans="1:10" x14ac:dyDescent="0.25">
      <c r="A608" s="6">
        <f t="shared" si="20"/>
        <v>45292.069675925923</v>
      </c>
      <c r="B608" s="2">
        <v>45292</v>
      </c>
      <c r="C608" s="3">
        <v>6.9675925925925933E-2</v>
      </c>
      <c r="D608">
        <v>6020</v>
      </c>
      <c r="E608" s="57">
        <v>999.8741</v>
      </c>
      <c r="F608" s="61">
        <v>15.416650000000001</v>
      </c>
      <c r="G608" s="61">
        <v>15.41639</v>
      </c>
      <c r="H608" s="4">
        <v>9.2512010000000006E-3</v>
      </c>
      <c r="I608" s="4">
        <f t="shared" si="21"/>
        <v>9.251201</v>
      </c>
      <c r="J608" s="4"/>
    </row>
    <row r="609" spans="1:10" x14ac:dyDescent="0.25">
      <c r="A609" s="6">
        <f t="shared" si="20"/>
        <v>45292.069791666669</v>
      </c>
      <c r="B609" s="2">
        <v>45292</v>
      </c>
      <c r="C609" s="3">
        <v>6.9791666666666669E-2</v>
      </c>
      <c r="D609">
        <v>6030</v>
      </c>
      <c r="E609" s="57">
        <v>999.87670000000003</v>
      </c>
      <c r="F609" s="61">
        <v>15.416700000000001</v>
      </c>
      <c r="G609" s="61">
        <v>15.41639</v>
      </c>
      <c r="H609" s="4">
        <v>9.2512010000000006E-3</v>
      </c>
      <c r="I609" s="4">
        <f t="shared" si="21"/>
        <v>9.251201</v>
      </c>
      <c r="J609" s="4"/>
    </row>
    <row r="610" spans="1:10" x14ac:dyDescent="0.25">
      <c r="A610" s="6">
        <f t="shared" si="20"/>
        <v>45292.069907407407</v>
      </c>
      <c r="B610" s="2">
        <v>45292</v>
      </c>
      <c r="C610" s="3">
        <v>6.9907407407407404E-2</v>
      </c>
      <c r="D610">
        <v>6040</v>
      </c>
      <c r="E610" s="57">
        <v>999.87919999999997</v>
      </c>
      <c r="F610" s="61">
        <v>15.416740000000001</v>
      </c>
      <c r="G610" s="61">
        <v>15.416700000000001</v>
      </c>
      <c r="H610" s="4">
        <v>9.2512010000000006E-3</v>
      </c>
      <c r="I610" s="4">
        <f t="shared" si="21"/>
        <v>9.251201</v>
      </c>
      <c r="J610" s="4"/>
    </row>
    <row r="611" spans="1:10" x14ac:dyDescent="0.25">
      <c r="A611" s="6">
        <f t="shared" si="20"/>
        <v>45292.070023148146</v>
      </c>
      <c r="B611" s="2">
        <v>45292</v>
      </c>
      <c r="C611" s="3">
        <v>7.0023148148148154E-2</v>
      </c>
      <c r="D611">
        <v>6050</v>
      </c>
      <c r="E611" s="57">
        <v>999.88149999999996</v>
      </c>
      <c r="F611" s="61">
        <v>15.416790000000001</v>
      </c>
      <c r="G611" s="61">
        <v>15.416700000000001</v>
      </c>
      <c r="H611" s="4">
        <v>9.2512010000000006E-3</v>
      </c>
      <c r="I611" s="4">
        <f t="shared" si="21"/>
        <v>9.251201</v>
      </c>
      <c r="J611" s="4"/>
    </row>
    <row r="612" spans="1:10" x14ac:dyDescent="0.25">
      <c r="A612" s="6">
        <f t="shared" si="20"/>
        <v>45292.070138888892</v>
      </c>
      <c r="B612" s="2">
        <v>45292</v>
      </c>
      <c r="C612" s="3">
        <v>7.013888888888889E-2</v>
      </c>
      <c r="D612">
        <v>6060</v>
      </c>
      <c r="E612" s="57">
        <v>999.88390000000004</v>
      </c>
      <c r="F612" s="61">
        <v>15.416829999999999</v>
      </c>
      <c r="G612" s="61">
        <v>15.416700000000001</v>
      </c>
      <c r="H612" s="4">
        <v>9.2512010000000006E-3</v>
      </c>
      <c r="I612" s="4">
        <f t="shared" si="21"/>
        <v>9.251201</v>
      </c>
      <c r="J612" s="4"/>
    </row>
    <row r="613" spans="1:10" x14ac:dyDescent="0.25">
      <c r="A613" s="6">
        <f t="shared" si="20"/>
        <v>45292.070254629631</v>
      </c>
      <c r="B613" s="2">
        <v>45292</v>
      </c>
      <c r="C613" s="3">
        <v>7.0254629629629625E-2</v>
      </c>
      <c r="D613">
        <v>6070</v>
      </c>
      <c r="E613" s="57">
        <v>999.88620000000003</v>
      </c>
      <c r="F613" s="61">
        <v>15.416880000000001</v>
      </c>
      <c r="G613" s="61">
        <v>15.416700000000001</v>
      </c>
      <c r="H613" s="4">
        <v>9.2512010000000006E-3</v>
      </c>
      <c r="I613" s="4">
        <f t="shared" si="21"/>
        <v>9.251201</v>
      </c>
      <c r="J613" s="4"/>
    </row>
    <row r="614" spans="1:10" x14ac:dyDescent="0.25">
      <c r="A614" s="6">
        <f t="shared" si="20"/>
        <v>45292.070370370369</v>
      </c>
      <c r="B614" s="2">
        <v>45292</v>
      </c>
      <c r="C614" s="3">
        <v>7.0370370370370375E-2</v>
      </c>
      <c r="D614">
        <v>6080</v>
      </c>
      <c r="E614" s="57">
        <v>999.88850000000002</v>
      </c>
      <c r="F614" s="61">
        <v>15.416919999999999</v>
      </c>
      <c r="G614" s="61">
        <v>15.416700000000001</v>
      </c>
      <c r="H614" s="4">
        <v>9.2512010000000006E-3</v>
      </c>
      <c r="I614" s="4">
        <f t="shared" si="21"/>
        <v>9.251201</v>
      </c>
      <c r="J614" s="4"/>
    </row>
    <row r="615" spans="1:10" x14ac:dyDescent="0.25">
      <c r="A615" s="6">
        <f t="shared" si="20"/>
        <v>45292.070486111108</v>
      </c>
      <c r="B615" s="2">
        <v>45292</v>
      </c>
      <c r="C615" s="3">
        <v>7.048611111111111E-2</v>
      </c>
      <c r="D615">
        <v>6090</v>
      </c>
      <c r="E615" s="57">
        <v>999.89089999999999</v>
      </c>
      <c r="F615" s="61">
        <v>15.416969999999999</v>
      </c>
      <c r="G615" s="61">
        <v>15.416700000000001</v>
      </c>
      <c r="H615" s="4">
        <v>9.2512010000000006E-3</v>
      </c>
      <c r="I615" s="4">
        <f t="shared" si="21"/>
        <v>9.251201</v>
      </c>
      <c r="J615" s="4"/>
    </row>
    <row r="616" spans="1:10" x14ac:dyDescent="0.25">
      <c r="A616" s="6">
        <f t="shared" si="20"/>
        <v>45292.070601851854</v>
      </c>
      <c r="B616" s="2">
        <v>45292</v>
      </c>
      <c r="C616" s="3">
        <v>7.0601851851851846E-2</v>
      </c>
      <c r="D616">
        <v>6100</v>
      </c>
      <c r="E616" s="57">
        <v>999.89319999999998</v>
      </c>
      <c r="F616" s="61">
        <v>15.417009999999999</v>
      </c>
      <c r="G616" s="61">
        <v>15.416700000000001</v>
      </c>
      <c r="H616" s="4">
        <v>9.2512010000000006E-3</v>
      </c>
      <c r="I616" s="4">
        <f t="shared" si="21"/>
        <v>9.251201</v>
      </c>
      <c r="J616" s="4"/>
    </row>
    <row r="617" spans="1:10" x14ac:dyDescent="0.25">
      <c r="A617" s="6">
        <f t="shared" si="20"/>
        <v>45292.070717592593</v>
      </c>
      <c r="B617" s="2">
        <v>45292</v>
      </c>
      <c r="C617" s="3">
        <v>7.0717592592592596E-2</v>
      </c>
      <c r="D617">
        <v>6110</v>
      </c>
      <c r="E617" s="57">
        <v>999.89520000000005</v>
      </c>
      <c r="F617" s="61">
        <v>15.41705</v>
      </c>
      <c r="G617" s="61">
        <v>15.417009999999999</v>
      </c>
      <c r="H617" s="4">
        <v>9.2512010000000006E-3</v>
      </c>
      <c r="I617" s="4">
        <f t="shared" si="21"/>
        <v>9.251201</v>
      </c>
      <c r="J617" s="4"/>
    </row>
    <row r="618" spans="1:10" x14ac:dyDescent="0.25">
      <c r="A618" s="6">
        <f t="shared" si="20"/>
        <v>45292.070833333331</v>
      </c>
      <c r="B618" s="2">
        <v>45292</v>
      </c>
      <c r="C618" s="3">
        <v>7.0833333333333331E-2</v>
      </c>
      <c r="D618">
        <v>6120</v>
      </c>
      <c r="E618" s="57">
        <v>999.89729999999997</v>
      </c>
      <c r="F618" s="61">
        <v>15.41709</v>
      </c>
      <c r="G618" s="61">
        <v>15.417009999999999</v>
      </c>
      <c r="H618" s="4">
        <v>9.2512010000000006E-3</v>
      </c>
      <c r="I618" s="4">
        <f t="shared" si="21"/>
        <v>9.251201</v>
      </c>
      <c r="J618" s="4"/>
    </row>
    <row r="619" spans="1:10" x14ac:dyDescent="0.25">
      <c r="A619" s="6">
        <f t="shared" si="20"/>
        <v>45292.070949074077</v>
      </c>
      <c r="B619" s="2">
        <v>45292</v>
      </c>
      <c r="C619" s="3">
        <v>7.0949074074074067E-2</v>
      </c>
      <c r="D619">
        <v>6130</v>
      </c>
      <c r="E619" s="57">
        <v>999.89930000000004</v>
      </c>
      <c r="F619" s="61">
        <v>15.41713</v>
      </c>
      <c r="G619" s="61">
        <v>15.417009999999999</v>
      </c>
      <c r="H619" s="4">
        <v>9.2512010000000006E-3</v>
      </c>
      <c r="I619" s="4">
        <f t="shared" si="21"/>
        <v>9.251201</v>
      </c>
      <c r="J619" s="4"/>
    </row>
    <row r="620" spans="1:10" x14ac:dyDescent="0.25">
      <c r="A620" s="6">
        <f t="shared" si="20"/>
        <v>45292.071064814816</v>
      </c>
      <c r="B620" s="2">
        <v>45292</v>
      </c>
      <c r="C620" s="3">
        <v>7.1064814814814817E-2</v>
      </c>
      <c r="D620">
        <v>6140</v>
      </c>
      <c r="E620" s="57">
        <v>999.90120000000002</v>
      </c>
      <c r="F620" s="61">
        <v>15.417160000000001</v>
      </c>
      <c r="G620" s="61">
        <v>15.417009999999999</v>
      </c>
      <c r="H620" s="4">
        <v>9.2512010000000006E-3</v>
      </c>
      <c r="I620" s="4">
        <f t="shared" si="21"/>
        <v>9.251201</v>
      </c>
      <c r="J620" s="4"/>
    </row>
    <row r="621" spans="1:10" x14ac:dyDescent="0.25">
      <c r="A621" s="6">
        <f t="shared" si="20"/>
        <v>45292.071180555555</v>
      </c>
      <c r="B621" s="2">
        <v>45292</v>
      </c>
      <c r="C621" s="3">
        <v>7.1180555555555566E-2</v>
      </c>
      <c r="D621">
        <v>6150</v>
      </c>
      <c r="E621" s="57">
        <v>999.90329999999994</v>
      </c>
      <c r="F621" s="61">
        <v>15.417199999999999</v>
      </c>
      <c r="G621" s="61">
        <v>15.417009999999999</v>
      </c>
      <c r="H621" s="4">
        <v>9.2512010000000006E-3</v>
      </c>
      <c r="I621" s="4">
        <f t="shared" si="21"/>
        <v>9.251201</v>
      </c>
      <c r="J621" s="4"/>
    </row>
    <row r="622" spans="1:10" x14ac:dyDescent="0.25">
      <c r="A622" s="6">
        <f t="shared" si="20"/>
        <v>45292.071296296293</v>
      </c>
      <c r="B622" s="2">
        <v>45292</v>
      </c>
      <c r="C622" s="3">
        <v>7.1296296296296288E-2</v>
      </c>
      <c r="D622">
        <v>6160</v>
      </c>
      <c r="E622" s="57">
        <v>999.90530000000001</v>
      </c>
      <c r="F622" s="61">
        <v>15.41724</v>
      </c>
      <c r="G622" s="61">
        <v>15.417009999999999</v>
      </c>
      <c r="H622" s="4">
        <v>9.2512010000000006E-3</v>
      </c>
      <c r="I622" s="4">
        <f t="shared" si="21"/>
        <v>9.251201</v>
      </c>
      <c r="J622" s="4"/>
    </row>
    <row r="623" spans="1:10" x14ac:dyDescent="0.25">
      <c r="A623" s="6">
        <f t="shared" si="20"/>
        <v>45292.071412037039</v>
      </c>
      <c r="B623" s="2">
        <v>45292</v>
      </c>
      <c r="C623" s="3">
        <v>7.1412037037037038E-2</v>
      </c>
      <c r="D623">
        <v>6170</v>
      </c>
      <c r="E623" s="57">
        <v>999.90719999999999</v>
      </c>
      <c r="F623" s="61">
        <v>15.41728</v>
      </c>
      <c r="G623" s="61">
        <v>15.417009999999999</v>
      </c>
      <c r="H623" s="4">
        <v>9.2512010000000006E-3</v>
      </c>
      <c r="I623" s="4">
        <f t="shared" si="21"/>
        <v>9.251201</v>
      </c>
      <c r="J623" s="4"/>
    </row>
    <row r="624" spans="1:10" x14ac:dyDescent="0.25">
      <c r="A624" s="6">
        <f t="shared" si="20"/>
        <v>45292.071527777778</v>
      </c>
      <c r="B624" s="2">
        <v>45292</v>
      </c>
      <c r="C624" s="3">
        <v>7.1527777777777787E-2</v>
      </c>
      <c r="D624">
        <v>6180</v>
      </c>
      <c r="E624" s="57">
        <v>999.90920000000006</v>
      </c>
      <c r="F624" s="61">
        <v>15.41732</v>
      </c>
      <c r="G624" s="61">
        <v>15.417009999999999</v>
      </c>
      <c r="H624" s="4">
        <v>9.2512010000000006E-3</v>
      </c>
      <c r="I624" s="4">
        <f t="shared" si="21"/>
        <v>9.251201</v>
      </c>
      <c r="J624" s="4"/>
    </row>
    <row r="625" spans="1:10" x14ac:dyDescent="0.25">
      <c r="A625" s="6">
        <f t="shared" si="20"/>
        <v>45292.071643518517</v>
      </c>
      <c r="B625" s="2">
        <v>45292</v>
      </c>
      <c r="C625" s="3">
        <v>7.1643518518518523E-2</v>
      </c>
      <c r="D625">
        <v>6190</v>
      </c>
      <c r="E625" s="57">
        <v>999.91110000000003</v>
      </c>
      <c r="F625" s="61">
        <v>15.417350000000001</v>
      </c>
      <c r="G625" s="61">
        <v>15.417009999999999</v>
      </c>
      <c r="H625" s="4">
        <v>9.2512010000000006E-3</v>
      </c>
      <c r="I625" s="4">
        <f t="shared" si="21"/>
        <v>9.251201</v>
      </c>
      <c r="J625" s="4"/>
    </row>
    <row r="626" spans="1:10" x14ac:dyDescent="0.25">
      <c r="A626" s="6">
        <f t="shared" si="20"/>
        <v>45292.071759259263</v>
      </c>
      <c r="B626" s="2">
        <v>45292</v>
      </c>
      <c r="C626" s="3">
        <v>7.1759259259259259E-2</v>
      </c>
      <c r="D626">
        <v>6200</v>
      </c>
      <c r="E626" s="57">
        <v>999.91279999999995</v>
      </c>
      <c r="F626" s="61">
        <v>15.417389999999999</v>
      </c>
      <c r="G626" s="61">
        <v>15.41736</v>
      </c>
      <c r="H626" s="4">
        <v>9.2512010000000006E-3</v>
      </c>
      <c r="I626" s="4">
        <f t="shared" si="21"/>
        <v>9.251201</v>
      </c>
      <c r="J626" s="4"/>
    </row>
    <row r="627" spans="1:10" x14ac:dyDescent="0.25">
      <c r="A627" s="6">
        <f t="shared" si="20"/>
        <v>45292.071875000001</v>
      </c>
      <c r="B627" s="2">
        <v>45292</v>
      </c>
      <c r="C627" s="3">
        <v>7.1875000000000008E-2</v>
      </c>
      <c r="D627">
        <v>6210</v>
      </c>
      <c r="E627" s="57">
        <v>999.91459999999995</v>
      </c>
      <c r="F627" s="61">
        <v>15.41742</v>
      </c>
      <c r="G627" s="61">
        <v>15.41736</v>
      </c>
      <c r="H627" s="4">
        <v>9.2512010000000006E-3</v>
      </c>
      <c r="I627" s="4">
        <f t="shared" si="21"/>
        <v>9.251201</v>
      </c>
      <c r="J627" s="4"/>
    </row>
    <row r="628" spans="1:10" x14ac:dyDescent="0.25">
      <c r="A628" s="6">
        <f t="shared" si="20"/>
        <v>45292.07199074074</v>
      </c>
      <c r="B628" s="2">
        <v>45292</v>
      </c>
      <c r="C628" s="3">
        <v>7.1990740740740744E-2</v>
      </c>
      <c r="D628">
        <v>6220</v>
      </c>
      <c r="E628" s="57">
        <v>999.91610000000003</v>
      </c>
      <c r="F628" s="61">
        <v>15.417450000000001</v>
      </c>
      <c r="G628" s="61">
        <v>15.41736</v>
      </c>
      <c r="H628" s="4">
        <v>9.2512010000000006E-3</v>
      </c>
      <c r="I628" s="4">
        <f t="shared" si="21"/>
        <v>9.251201</v>
      </c>
      <c r="J628" s="4"/>
    </row>
    <row r="629" spans="1:10" x14ac:dyDescent="0.25">
      <c r="A629" s="6">
        <f t="shared" si="20"/>
        <v>45292.072106481479</v>
      </c>
      <c r="B629" s="2">
        <v>45292</v>
      </c>
      <c r="C629" s="3">
        <v>7.210648148148148E-2</v>
      </c>
      <c r="D629">
        <v>6230</v>
      </c>
      <c r="E629" s="57">
        <v>999.91769999999997</v>
      </c>
      <c r="F629" s="61">
        <v>15.417479999999999</v>
      </c>
      <c r="G629" s="61">
        <v>15.41736</v>
      </c>
      <c r="H629" s="4">
        <v>9.2512010000000006E-3</v>
      </c>
      <c r="I629" s="4">
        <f t="shared" si="21"/>
        <v>9.251201</v>
      </c>
      <c r="J629" s="4"/>
    </row>
    <row r="630" spans="1:10" x14ac:dyDescent="0.25">
      <c r="A630" s="6">
        <f t="shared" si="20"/>
        <v>45292.072222222225</v>
      </c>
      <c r="B630" s="2">
        <v>45292</v>
      </c>
      <c r="C630" s="3">
        <v>7.2222222222222229E-2</v>
      </c>
      <c r="D630">
        <v>6240</v>
      </c>
      <c r="E630" s="57">
        <v>999.9194</v>
      </c>
      <c r="F630" s="61">
        <v>15.41751</v>
      </c>
      <c r="G630" s="61">
        <v>15.41736</v>
      </c>
      <c r="H630" s="4">
        <v>9.2512010000000006E-3</v>
      </c>
      <c r="I630" s="4">
        <f t="shared" si="21"/>
        <v>9.251201</v>
      </c>
      <c r="J630" s="4"/>
    </row>
    <row r="631" spans="1:10" x14ac:dyDescent="0.25">
      <c r="A631" s="6">
        <f t="shared" si="20"/>
        <v>45292.072337962964</v>
      </c>
      <c r="B631" s="2">
        <v>45292</v>
      </c>
      <c r="C631" s="3">
        <v>7.2337962962962965E-2</v>
      </c>
      <c r="D631">
        <v>6250</v>
      </c>
      <c r="E631" s="57">
        <v>999.92100000000005</v>
      </c>
      <c r="F631" s="61">
        <v>15.417540000000001</v>
      </c>
      <c r="G631" s="61">
        <v>15.41736</v>
      </c>
      <c r="H631" s="4">
        <v>9.2512010000000006E-3</v>
      </c>
      <c r="I631" s="4">
        <f t="shared" si="21"/>
        <v>9.251201</v>
      </c>
      <c r="J631" s="4"/>
    </row>
    <row r="632" spans="1:10" x14ac:dyDescent="0.25">
      <c r="A632" s="6">
        <f t="shared" si="20"/>
        <v>45292.072453703702</v>
      </c>
      <c r="B632" s="2">
        <v>45292</v>
      </c>
      <c r="C632" s="3">
        <v>7.2453703703703701E-2</v>
      </c>
      <c r="D632">
        <v>6260</v>
      </c>
      <c r="E632" s="57">
        <v>999.92269999999996</v>
      </c>
      <c r="F632" s="61">
        <v>15.41757</v>
      </c>
      <c r="G632" s="61">
        <v>15.41736</v>
      </c>
      <c r="H632" s="4">
        <v>9.2512010000000006E-3</v>
      </c>
      <c r="I632" s="4">
        <f t="shared" si="21"/>
        <v>9.251201</v>
      </c>
      <c r="J632" s="4"/>
    </row>
    <row r="633" spans="1:10" x14ac:dyDescent="0.25">
      <c r="A633" s="6">
        <f t="shared" si="20"/>
        <v>45292.072569444441</v>
      </c>
      <c r="B633" s="2">
        <v>45292</v>
      </c>
      <c r="C633" s="3">
        <v>7.256944444444445E-2</v>
      </c>
      <c r="D633">
        <v>6270</v>
      </c>
      <c r="E633" s="57">
        <v>999.92420000000004</v>
      </c>
      <c r="F633" s="61">
        <v>15.4176</v>
      </c>
      <c r="G633" s="61">
        <v>15.41736</v>
      </c>
      <c r="H633" s="4">
        <v>9.2512010000000006E-3</v>
      </c>
      <c r="I633" s="4">
        <f t="shared" si="21"/>
        <v>9.251201</v>
      </c>
      <c r="J633" s="4"/>
    </row>
    <row r="634" spans="1:10" x14ac:dyDescent="0.25">
      <c r="A634" s="6">
        <f t="shared" si="20"/>
        <v>45292.072685185187</v>
      </c>
      <c r="B634" s="2">
        <v>45292</v>
      </c>
      <c r="C634" s="3">
        <v>7.2685185185185186E-2</v>
      </c>
      <c r="D634">
        <v>6280</v>
      </c>
      <c r="E634" s="57">
        <v>999.92579999999998</v>
      </c>
      <c r="F634" s="61">
        <v>15.417630000000001</v>
      </c>
      <c r="G634" s="61">
        <v>15.41736</v>
      </c>
      <c r="H634" s="4">
        <v>9.2512010000000006E-3</v>
      </c>
      <c r="I634" s="4">
        <f t="shared" si="21"/>
        <v>9.251201</v>
      </c>
      <c r="J634" s="4"/>
    </row>
    <row r="635" spans="1:10" x14ac:dyDescent="0.25">
      <c r="A635" s="6">
        <f t="shared" si="20"/>
        <v>45292.072800925926</v>
      </c>
      <c r="B635" s="2">
        <v>45292</v>
      </c>
      <c r="C635" s="3">
        <v>7.2800925925925922E-2</v>
      </c>
      <c r="D635">
        <v>6290</v>
      </c>
      <c r="E635" s="57">
        <v>999.92740000000003</v>
      </c>
      <c r="F635" s="61">
        <v>15.41766</v>
      </c>
      <c r="G635" s="61">
        <v>15.41736</v>
      </c>
      <c r="H635" s="4">
        <v>9.2512010000000006E-3</v>
      </c>
      <c r="I635" s="4">
        <f t="shared" si="21"/>
        <v>9.251201</v>
      </c>
      <c r="J635" s="4"/>
    </row>
    <row r="636" spans="1:10" x14ac:dyDescent="0.25">
      <c r="A636" s="6">
        <f t="shared" si="20"/>
        <v>45292.072916666664</v>
      </c>
      <c r="B636" s="2">
        <v>45292</v>
      </c>
      <c r="C636" s="3">
        <v>7.2916666666666671E-2</v>
      </c>
      <c r="D636">
        <v>6300</v>
      </c>
      <c r="E636" s="57">
        <v>999.92870000000005</v>
      </c>
      <c r="F636" s="61">
        <v>15.41769</v>
      </c>
      <c r="G636" s="61">
        <v>15.417669999999999</v>
      </c>
      <c r="H636" s="4">
        <v>9.2512010000000006E-3</v>
      </c>
      <c r="I636" s="4">
        <f t="shared" si="21"/>
        <v>9.251201</v>
      </c>
      <c r="J636" s="4"/>
    </row>
    <row r="637" spans="1:10" x14ac:dyDescent="0.25">
      <c r="A637" s="6">
        <f t="shared" si="20"/>
        <v>45292.07303240741</v>
      </c>
      <c r="B637" s="2">
        <v>45292</v>
      </c>
      <c r="C637" s="3">
        <v>7.3032407407407407E-2</v>
      </c>
      <c r="D637">
        <v>6310</v>
      </c>
      <c r="E637" s="57">
        <v>999.93</v>
      </c>
      <c r="F637" s="61">
        <v>15.41771</v>
      </c>
      <c r="G637" s="61">
        <v>15.417669999999999</v>
      </c>
      <c r="H637" s="4">
        <v>9.2512010000000006E-3</v>
      </c>
      <c r="I637" s="4">
        <f t="shared" si="21"/>
        <v>9.251201</v>
      </c>
      <c r="J637" s="4"/>
    </row>
    <row r="638" spans="1:10" x14ac:dyDescent="0.25">
      <c r="A638" s="6">
        <f t="shared" si="20"/>
        <v>45292.073148148149</v>
      </c>
      <c r="B638" s="2">
        <v>45292</v>
      </c>
      <c r="C638" s="3">
        <v>7.3148148148148143E-2</v>
      </c>
      <c r="D638">
        <v>6320</v>
      </c>
      <c r="E638" s="57">
        <v>999.93129999999996</v>
      </c>
      <c r="F638" s="61">
        <v>15.41774</v>
      </c>
      <c r="G638" s="61">
        <v>15.417669999999999</v>
      </c>
      <c r="H638" s="4">
        <v>9.2512010000000006E-3</v>
      </c>
      <c r="I638" s="4">
        <f t="shared" si="21"/>
        <v>9.251201</v>
      </c>
      <c r="J638" s="4"/>
    </row>
    <row r="639" spans="1:10" x14ac:dyDescent="0.25">
      <c r="A639" s="6">
        <f t="shared" si="20"/>
        <v>45292.073263888888</v>
      </c>
      <c r="B639" s="2">
        <v>45292</v>
      </c>
      <c r="C639" s="3">
        <v>7.3263888888888892E-2</v>
      </c>
      <c r="D639">
        <v>6330</v>
      </c>
      <c r="E639" s="57">
        <v>999.93259999999998</v>
      </c>
      <c r="F639" s="61">
        <v>15.417759999999999</v>
      </c>
      <c r="G639" s="61">
        <v>15.417669999999999</v>
      </c>
      <c r="H639" s="4">
        <v>9.2512010000000006E-3</v>
      </c>
      <c r="I639" s="4">
        <f t="shared" si="21"/>
        <v>9.251201</v>
      </c>
      <c r="J639" s="4"/>
    </row>
    <row r="640" spans="1:10" x14ac:dyDescent="0.25">
      <c r="A640" s="6">
        <f t="shared" si="20"/>
        <v>45292.073379629626</v>
      </c>
      <c r="B640" s="2">
        <v>45292</v>
      </c>
      <c r="C640" s="3">
        <v>7.3379629629629628E-2</v>
      </c>
      <c r="D640">
        <v>6340</v>
      </c>
      <c r="E640" s="57">
        <v>999.93389999999999</v>
      </c>
      <c r="F640" s="61">
        <v>15.41779</v>
      </c>
      <c r="G640" s="61">
        <v>15.417669999999999</v>
      </c>
      <c r="H640" s="4">
        <v>9.2512010000000006E-3</v>
      </c>
      <c r="I640" s="4">
        <f t="shared" si="21"/>
        <v>9.251201</v>
      </c>
      <c r="J640" s="4"/>
    </row>
    <row r="641" spans="1:10" x14ac:dyDescent="0.25">
      <c r="A641" s="6">
        <f t="shared" si="20"/>
        <v>45292.073495370372</v>
      </c>
      <c r="B641" s="2">
        <v>45292</v>
      </c>
      <c r="C641" s="3">
        <v>7.3495370370370364E-2</v>
      </c>
      <c r="D641">
        <v>6350</v>
      </c>
      <c r="E641" s="57">
        <v>999.93520000000001</v>
      </c>
      <c r="F641" s="61">
        <v>15.417809999999999</v>
      </c>
      <c r="G641" s="61">
        <v>15.417669999999999</v>
      </c>
      <c r="H641" s="4">
        <v>9.2512010000000006E-3</v>
      </c>
      <c r="I641" s="4">
        <f t="shared" si="21"/>
        <v>9.251201</v>
      </c>
      <c r="J641" s="4"/>
    </row>
    <row r="642" spans="1:10" x14ac:dyDescent="0.25">
      <c r="A642" s="6">
        <f t="shared" si="20"/>
        <v>45292.073611111111</v>
      </c>
      <c r="B642" s="2">
        <v>45292</v>
      </c>
      <c r="C642" s="3">
        <v>7.3611111111111113E-2</v>
      </c>
      <c r="D642">
        <v>6360</v>
      </c>
      <c r="E642" s="57">
        <v>999.93650000000002</v>
      </c>
      <c r="F642" s="61">
        <v>15.41784</v>
      </c>
      <c r="G642" s="61">
        <v>15.417669999999999</v>
      </c>
      <c r="H642" s="4">
        <v>9.2512010000000006E-3</v>
      </c>
      <c r="I642" s="4">
        <f t="shared" si="21"/>
        <v>9.251201</v>
      </c>
      <c r="J642" s="4"/>
    </row>
    <row r="643" spans="1:10" x14ac:dyDescent="0.25">
      <c r="A643" s="6">
        <f t="shared" si="20"/>
        <v>45292.07372685185</v>
      </c>
      <c r="B643" s="2">
        <v>45292</v>
      </c>
      <c r="C643" s="3">
        <v>7.3726851851851849E-2</v>
      </c>
      <c r="D643">
        <v>6370</v>
      </c>
      <c r="E643" s="57">
        <v>999.93769999999995</v>
      </c>
      <c r="F643" s="61">
        <v>15.417859999999999</v>
      </c>
      <c r="G643" s="61">
        <v>15.417669999999999</v>
      </c>
      <c r="H643" s="4">
        <v>9.2512010000000006E-3</v>
      </c>
      <c r="I643" s="4">
        <f t="shared" si="21"/>
        <v>9.251201</v>
      </c>
      <c r="J643" s="4"/>
    </row>
    <row r="644" spans="1:10" x14ac:dyDescent="0.25">
      <c r="A644" s="6">
        <f t="shared" si="20"/>
        <v>45292.073842592596</v>
      </c>
      <c r="B644" s="2">
        <v>45292</v>
      </c>
      <c r="C644" s="3">
        <v>7.3842592592592585E-2</v>
      </c>
      <c r="D644">
        <v>6380</v>
      </c>
      <c r="E644" s="57">
        <v>999.93899999999996</v>
      </c>
      <c r="F644" s="61">
        <v>15.41789</v>
      </c>
      <c r="G644" s="61">
        <v>15.417669999999999</v>
      </c>
      <c r="H644" s="4">
        <v>9.2512010000000006E-3</v>
      </c>
      <c r="I644" s="4">
        <f t="shared" si="21"/>
        <v>9.251201</v>
      </c>
      <c r="J644" s="4"/>
    </row>
    <row r="645" spans="1:10" x14ac:dyDescent="0.25">
      <c r="A645" s="6">
        <f t="shared" si="20"/>
        <v>45292.073958333334</v>
      </c>
      <c r="B645" s="2">
        <v>45292</v>
      </c>
      <c r="C645" s="3">
        <v>7.3958333333333334E-2</v>
      </c>
      <c r="D645">
        <v>6390</v>
      </c>
      <c r="E645" s="57">
        <v>999.9402</v>
      </c>
      <c r="F645" s="61">
        <v>15.417909999999999</v>
      </c>
      <c r="G645" s="61">
        <v>15.417669999999999</v>
      </c>
      <c r="H645" s="4">
        <v>9.2512010000000006E-3</v>
      </c>
      <c r="I645" s="4">
        <f t="shared" si="21"/>
        <v>9.251201</v>
      </c>
      <c r="J645" s="4"/>
    </row>
    <row r="646" spans="1:10" x14ac:dyDescent="0.25">
      <c r="A646" s="6">
        <f t="shared" ref="A646:A709" si="22">DATEVALUE(TEXT($A$1,"MM/DD/YYYY"))+C646</f>
        <v>45292.074074074073</v>
      </c>
      <c r="B646" s="2">
        <v>45292</v>
      </c>
      <c r="C646" s="3">
        <v>7.407407407407407E-2</v>
      </c>
      <c r="D646">
        <v>6400</v>
      </c>
      <c r="E646" s="57">
        <v>999.94150000000002</v>
      </c>
      <c r="F646" s="61">
        <v>15.41794</v>
      </c>
      <c r="G646" s="61">
        <v>15.417669999999999</v>
      </c>
      <c r="H646" s="4">
        <v>9.2512010000000006E-3</v>
      </c>
      <c r="I646" s="4">
        <f t="shared" si="21"/>
        <v>9.251201</v>
      </c>
      <c r="J646" s="4"/>
    </row>
    <row r="647" spans="1:10" x14ac:dyDescent="0.25">
      <c r="A647" s="6">
        <f t="shared" si="22"/>
        <v>45292.074189814812</v>
      </c>
      <c r="B647" s="2">
        <v>45292</v>
      </c>
      <c r="C647" s="3">
        <v>7.4189814814814806E-2</v>
      </c>
      <c r="D647">
        <v>6410</v>
      </c>
      <c r="E647" s="57">
        <v>999.94269999999995</v>
      </c>
      <c r="F647" s="61">
        <v>15.417960000000001</v>
      </c>
      <c r="G647" s="61">
        <v>15.417669999999999</v>
      </c>
      <c r="H647" s="4">
        <v>9.2512010000000006E-3</v>
      </c>
      <c r="I647" s="4">
        <f t="shared" ref="I647:I710" si="23">H647*1000</f>
        <v>9.251201</v>
      </c>
      <c r="J647" s="4"/>
    </row>
    <row r="648" spans="1:10" x14ac:dyDescent="0.25">
      <c r="A648" s="6">
        <f t="shared" si="22"/>
        <v>45292.074305555558</v>
      </c>
      <c r="B648" s="2">
        <v>45292</v>
      </c>
      <c r="C648" s="3">
        <v>7.4305555555555555E-2</v>
      </c>
      <c r="D648">
        <v>6420</v>
      </c>
      <c r="E648" s="57">
        <v>999.94399999999996</v>
      </c>
      <c r="F648" s="61">
        <v>15.41798</v>
      </c>
      <c r="G648" s="61">
        <v>15.417669999999999</v>
      </c>
      <c r="H648" s="4">
        <v>9.2512010000000006E-3</v>
      </c>
      <c r="I648" s="4">
        <f t="shared" si="23"/>
        <v>9.251201</v>
      </c>
      <c r="J648" s="4"/>
    </row>
    <row r="649" spans="1:10" x14ac:dyDescent="0.25">
      <c r="A649" s="6">
        <f t="shared" si="22"/>
        <v>45292.074421296296</v>
      </c>
      <c r="B649" s="2">
        <v>45292</v>
      </c>
      <c r="C649" s="3">
        <v>7.4421296296296291E-2</v>
      </c>
      <c r="D649">
        <v>6430</v>
      </c>
      <c r="E649" s="57">
        <v>999.94489999999996</v>
      </c>
      <c r="F649" s="61">
        <v>15.417999999999999</v>
      </c>
      <c r="G649" s="61">
        <v>15.41798</v>
      </c>
      <c r="H649" s="4">
        <v>9.2512010000000006E-3</v>
      </c>
      <c r="I649" s="4">
        <f t="shared" si="23"/>
        <v>9.251201</v>
      </c>
      <c r="J649" s="4"/>
    </row>
    <row r="650" spans="1:10" x14ac:dyDescent="0.25">
      <c r="A650" s="6">
        <f t="shared" si="22"/>
        <v>45292.074537037035</v>
      </c>
      <c r="B650" s="2">
        <v>45292</v>
      </c>
      <c r="C650" s="3">
        <v>7.4537037037037041E-2</v>
      </c>
      <c r="D650">
        <v>6440</v>
      </c>
      <c r="E650" s="57">
        <v>999.94590000000005</v>
      </c>
      <c r="F650" s="61">
        <v>15.41802</v>
      </c>
      <c r="G650" s="61">
        <v>15.41798</v>
      </c>
      <c r="H650" s="4">
        <v>9.2512010000000006E-3</v>
      </c>
      <c r="I650" s="4">
        <f t="shared" si="23"/>
        <v>9.251201</v>
      </c>
      <c r="J650" s="4"/>
    </row>
    <row r="651" spans="1:10" x14ac:dyDescent="0.25">
      <c r="A651" s="6">
        <f t="shared" si="22"/>
        <v>45292.074652777781</v>
      </c>
      <c r="B651" s="2">
        <v>45292</v>
      </c>
      <c r="C651" s="3">
        <v>7.4652777777777776E-2</v>
      </c>
      <c r="D651">
        <v>6450</v>
      </c>
      <c r="E651" s="57">
        <v>999.94680000000005</v>
      </c>
      <c r="F651" s="61">
        <v>15.41804</v>
      </c>
      <c r="G651" s="61">
        <v>15.41798</v>
      </c>
      <c r="H651" s="4">
        <v>9.2512010000000006E-3</v>
      </c>
      <c r="I651" s="4">
        <f t="shared" si="23"/>
        <v>9.251201</v>
      </c>
      <c r="J651" s="4"/>
    </row>
    <row r="652" spans="1:10" x14ac:dyDescent="0.25">
      <c r="A652" s="6">
        <f t="shared" si="22"/>
        <v>45292.07476851852</v>
      </c>
      <c r="B652" s="2">
        <v>45292</v>
      </c>
      <c r="C652" s="3">
        <v>7.4768518518518512E-2</v>
      </c>
      <c r="D652">
        <v>6460</v>
      </c>
      <c r="E652" s="57">
        <v>999.94780000000003</v>
      </c>
      <c r="F652" s="61">
        <v>15.418049999999999</v>
      </c>
      <c r="G652" s="61">
        <v>15.41798</v>
      </c>
      <c r="H652" s="4">
        <v>9.2512010000000006E-3</v>
      </c>
      <c r="I652" s="4">
        <f t="shared" si="23"/>
        <v>9.251201</v>
      </c>
      <c r="J652" s="4"/>
    </row>
    <row r="653" spans="1:10" x14ac:dyDescent="0.25">
      <c r="A653" s="6">
        <f t="shared" si="22"/>
        <v>45292.074884259258</v>
      </c>
      <c r="B653" s="2">
        <v>45292</v>
      </c>
      <c r="C653" s="3">
        <v>7.4884259259259262E-2</v>
      </c>
      <c r="D653">
        <v>6470</v>
      </c>
      <c r="E653" s="57">
        <v>999.94870000000003</v>
      </c>
      <c r="F653" s="61">
        <v>15.41807</v>
      </c>
      <c r="G653" s="61">
        <v>15.41798</v>
      </c>
      <c r="H653" s="4">
        <v>9.2512010000000006E-3</v>
      </c>
      <c r="I653" s="4">
        <f t="shared" si="23"/>
        <v>9.251201</v>
      </c>
      <c r="J653" s="4"/>
    </row>
    <row r="654" spans="1:10" x14ac:dyDescent="0.25">
      <c r="A654" s="6">
        <f t="shared" si="22"/>
        <v>45292.074999999997</v>
      </c>
      <c r="B654" s="2">
        <v>45292</v>
      </c>
      <c r="C654" s="3">
        <v>7.4999999999999997E-2</v>
      </c>
      <c r="D654">
        <v>6480</v>
      </c>
      <c r="E654" s="57">
        <v>999.94960000000003</v>
      </c>
      <c r="F654" s="61">
        <v>15.418089999999999</v>
      </c>
      <c r="G654" s="61">
        <v>15.41798</v>
      </c>
      <c r="H654" s="4">
        <v>9.2512010000000006E-3</v>
      </c>
      <c r="I654" s="4">
        <f t="shared" si="23"/>
        <v>9.251201</v>
      </c>
      <c r="J654" s="4"/>
    </row>
    <row r="655" spans="1:10" x14ac:dyDescent="0.25">
      <c r="A655" s="6">
        <f t="shared" si="22"/>
        <v>45292.075115740743</v>
      </c>
      <c r="B655" s="2">
        <v>45292</v>
      </c>
      <c r="C655" s="3">
        <v>7.5115740740740733E-2</v>
      </c>
      <c r="D655">
        <v>6490</v>
      </c>
      <c r="E655" s="57">
        <v>999.95060000000001</v>
      </c>
      <c r="F655" s="61">
        <v>15.41811</v>
      </c>
      <c r="G655" s="61">
        <v>15.41798</v>
      </c>
      <c r="H655" s="4">
        <v>9.2512010000000006E-3</v>
      </c>
      <c r="I655" s="4">
        <f t="shared" si="23"/>
        <v>9.251201</v>
      </c>
      <c r="J655" s="4"/>
    </row>
    <row r="656" spans="1:10" x14ac:dyDescent="0.25">
      <c r="A656" s="6">
        <f t="shared" si="22"/>
        <v>45292.075231481482</v>
      </c>
      <c r="B656" s="2">
        <v>45292</v>
      </c>
      <c r="C656" s="3">
        <v>7.5231481481481483E-2</v>
      </c>
      <c r="D656">
        <v>6500</v>
      </c>
      <c r="E656" s="57">
        <v>999.95150000000001</v>
      </c>
      <c r="F656" s="61">
        <v>15.41812</v>
      </c>
      <c r="G656" s="61">
        <v>15.41798</v>
      </c>
      <c r="H656" s="4">
        <v>9.2512010000000006E-3</v>
      </c>
      <c r="I656" s="4">
        <f t="shared" si="23"/>
        <v>9.251201</v>
      </c>
      <c r="J656" s="4"/>
    </row>
    <row r="657" spans="1:10" x14ac:dyDescent="0.25">
      <c r="A657" s="6">
        <f t="shared" si="22"/>
        <v>45292.07534722222</v>
      </c>
      <c r="B657" s="2">
        <v>45292</v>
      </c>
      <c r="C657" s="3">
        <v>7.5347222222222218E-2</v>
      </c>
      <c r="D657">
        <v>6510</v>
      </c>
      <c r="E657" s="57">
        <v>999.95240000000001</v>
      </c>
      <c r="F657" s="61">
        <v>15.418139999999999</v>
      </c>
      <c r="G657" s="61">
        <v>15.41798</v>
      </c>
      <c r="H657" s="4">
        <v>9.2512010000000006E-3</v>
      </c>
      <c r="I657" s="4">
        <f t="shared" si="23"/>
        <v>9.251201</v>
      </c>
      <c r="J657" s="4"/>
    </row>
    <row r="658" spans="1:10" x14ac:dyDescent="0.25">
      <c r="A658" s="6">
        <f t="shared" si="22"/>
        <v>45292.075462962966</v>
      </c>
      <c r="B658" s="2">
        <v>45292</v>
      </c>
      <c r="C658" s="3">
        <v>7.5462962962962968E-2</v>
      </c>
      <c r="D658">
        <v>6520</v>
      </c>
      <c r="E658" s="57">
        <v>999.95330000000001</v>
      </c>
      <c r="F658" s="61">
        <v>15.41816</v>
      </c>
      <c r="G658" s="61">
        <v>15.41798</v>
      </c>
      <c r="H658" s="4">
        <v>9.2512010000000006E-3</v>
      </c>
      <c r="I658" s="4">
        <f t="shared" si="23"/>
        <v>9.251201</v>
      </c>
      <c r="J658" s="4"/>
    </row>
    <row r="659" spans="1:10" x14ac:dyDescent="0.25">
      <c r="A659" s="6">
        <f t="shared" si="22"/>
        <v>45292.075578703705</v>
      </c>
      <c r="B659" s="2">
        <v>45292</v>
      </c>
      <c r="C659" s="3">
        <v>7.5578703703703703E-2</v>
      </c>
      <c r="D659">
        <v>6530</v>
      </c>
      <c r="E659" s="57">
        <v>999.95420000000001</v>
      </c>
      <c r="F659" s="61">
        <v>15.41818</v>
      </c>
      <c r="G659" s="61">
        <v>15.41798</v>
      </c>
      <c r="H659" s="4">
        <v>9.2512010000000006E-3</v>
      </c>
      <c r="I659" s="4">
        <f t="shared" si="23"/>
        <v>9.251201</v>
      </c>
      <c r="J659" s="4"/>
    </row>
    <row r="660" spans="1:10" x14ac:dyDescent="0.25">
      <c r="A660" s="6">
        <f t="shared" si="22"/>
        <v>45292.075694444444</v>
      </c>
      <c r="B660" s="2">
        <v>45292</v>
      </c>
      <c r="C660" s="3">
        <v>7.5694444444444439E-2</v>
      </c>
      <c r="D660">
        <v>6540</v>
      </c>
      <c r="E660" s="57">
        <v>999.95510000000002</v>
      </c>
      <c r="F660" s="61">
        <v>15.418189999999999</v>
      </c>
      <c r="G660" s="61">
        <v>15.41798</v>
      </c>
      <c r="H660" s="4">
        <v>9.2512010000000006E-3</v>
      </c>
      <c r="I660" s="4">
        <f t="shared" si="23"/>
        <v>9.251201</v>
      </c>
      <c r="J660" s="4"/>
    </row>
    <row r="661" spans="1:10" x14ac:dyDescent="0.25">
      <c r="A661" s="6">
        <f t="shared" si="22"/>
        <v>45292.075810185182</v>
      </c>
      <c r="B661" s="2">
        <v>45292</v>
      </c>
      <c r="C661" s="3">
        <v>7.5810185185185189E-2</v>
      </c>
      <c r="D661">
        <v>6550</v>
      </c>
      <c r="E661" s="57">
        <v>999.95609999999999</v>
      </c>
      <c r="F661" s="61">
        <v>15.41821</v>
      </c>
      <c r="G661" s="61">
        <v>15.41798</v>
      </c>
      <c r="H661" s="4">
        <v>9.2512010000000006E-3</v>
      </c>
      <c r="I661" s="4">
        <f t="shared" si="23"/>
        <v>9.251201</v>
      </c>
      <c r="J661" s="4"/>
    </row>
    <row r="662" spans="1:10" x14ac:dyDescent="0.25">
      <c r="A662" s="6">
        <f t="shared" si="22"/>
        <v>45292.075925925928</v>
      </c>
      <c r="B662" s="2">
        <v>45292</v>
      </c>
      <c r="C662" s="3">
        <v>7.5925925925925938E-2</v>
      </c>
      <c r="D662">
        <v>6560</v>
      </c>
      <c r="E662" s="57">
        <v>999.95690000000002</v>
      </c>
      <c r="F662" s="61">
        <v>15.418229999999999</v>
      </c>
      <c r="G662" s="61">
        <v>15.41798</v>
      </c>
      <c r="H662" s="4">
        <v>9.2512010000000006E-3</v>
      </c>
      <c r="I662" s="4">
        <f t="shared" si="23"/>
        <v>9.251201</v>
      </c>
      <c r="J662" s="4"/>
    </row>
    <row r="663" spans="1:10" x14ac:dyDescent="0.25">
      <c r="A663" s="6">
        <f t="shared" si="22"/>
        <v>45292.076041666667</v>
      </c>
      <c r="B663" s="2">
        <v>45292</v>
      </c>
      <c r="C663" s="3">
        <v>7.604166666666666E-2</v>
      </c>
      <c r="D663">
        <v>6570</v>
      </c>
      <c r="E663" s="57">
        <v>999.95780000000002</v>
      </c>
      <c r="F663" s="61">
        <v>15.41825</v>
      </c>
      <c r="G663" s="61">
        <v>15.41798</v>
      </c>
      <c r="H663" s="4">
        <v>9.2512010000000006E-3</v>
      </c>
      <c r="I663" s="4">
        <f t="shared" si="23"/>
        <v>9.251201</v>
      </c>
      <c r="J663" s="4"/>
    </row>
    <row r="664" spans="1:10" x14ac:dyDescent="0.25">
      <c r="A664" s="6">
        <f t="shared" si="22"/>
        <v>45292.076157407406</v>
      </c>
      <c r="B664" s="2">
        <v>45292</v>
      </c>
      <c r="C664" s="3">
        <v>7.615740740740741E-2</v>
      </c>
      <c r="D664">
        <v>6580</v>
      </c>
      <c r="E664" s="57">
        <v>999.95870000000002</v>
      </c>
      <c r="F664" s="61">
        <v>15.41826</v>
      </c>
      <c r="G664" s="61">
        <v>15.41798</v>
      </c>
      <c r="H664" s="4">
        <v>9.2512010000000006E-3</v>
      </c>
      <c r="I664" s="4">
        <f t="shared" si="23"/>
        <v>9.251201</v>
      </c>
      <c r="J664" s="4"/>
    </row>
    <row r="665" spans="1:10" x14ac:dyDescent="0.25">
      <c r="A665" s="6">
        <f t="shared" si="22"/>
        <v>45292.076273148145</v>
      </c>
      <c r="B665" s="2">
        <v>45292</v>
      </c>
      <c r="C665" s="3">
        <v>7.6273148148148159E-2</v>
      </c>
      <c r="D665">
        <v>6590</v>
      </c>
      <c r="E665" s="57">
        <v>999.95960000000002</v>
      </c>
      <c r="F665" s="61">
        <v>15.418279999999999</v>
      </c>
      <c r="G665" s="61">
        <v>15.41798</v>
      </c>
      <c r="H665" s="4">
        <v>9.2512010000000006E-3</v>
      </c>
      <c r="I665" s="4">
        <f t="shared" si="23"/>
        <v>9.251201</v>
      </c>
      <c r="J665" s="4"/>
    </row>
    <row r="666" spans="1:10" x14ac:dyDescent="0.25">
      <c r="A666" s="6">
        <f t="shared" si="22"/>
        <v>45292.076388888891</v>
      </c>
      <c r="B666" s="2">
        <v>45292</v>
      </c>
      <c r="C666" s="3">
        <v>7.6388888888888895E-2</v>
      </c>
      <c r="D666">
        <v>6600</v>
      </c>
      <c r="E666" s="57">
        <v>999.96040000000005</v>
      </c>
      <c r="F666" s="61">
        <v>15.4183</v>
      </c>
      <c r="G666" s="61">
        <v>15.41798</v>
      </c>
      <c r="H666" s="4">
        <v>9.2512010000000006E-3</v>
      </c>
      <c r="I666" s="4">
        <f t="shared" si="23"/>
        <v>9.251201</v>
      </c>
      <c r="J666" s="4"/>
    </row>
    <row r="667" spans="1:10" x14ac:dyDescent="0.25">
      <c r="A667" s="6">
        <f t="shared" si="22"/>
        <v>45292.076504629629</v>
      </c>
      <c r="B667" s="2">
        <v>45292</v>
      </c>
      <c r="C667" s="3">
        <v>7.6504629629629631E-2</v>
      </c>
      <c r="D667">
        <v>6610</v>
      </c>
      <c r="E667" s="57">
        <v>999.96109999999999</v>
      </c>
      <c r="F667" s="61">
        <v>15.41831</v>
      </c>
      <c r="G667" s="61">
        <v>15.4183</v>
      </c>
      <c r="H667" s="4">
        <v>9.2512010000000006E-3</v>
      </c>
      <c r="I667" s="4">
        <f t="shared" si="23"/>
        <v>9.251201</v>
      </c>
      <c r="J667" s="4"/>
    </row>
    <row r="668" spans="1:10" x14ac:dyDescent="0.25">
      <c r="A668" s="6">
        <f t="shared" si="22"/>
        <v>45292.076620370368</v>
      </c>
      <c r="B668" s="2">
        <v>45292</v>
      </c>
      <c r="C668" s="3">
        <v>7.662037037037038E-2</v>
      </c>
      <c r="D668">
        <v>6620</v>
      </c>
      <c r="E668" s="57">
        <v>999.96169999999995</v>
      </c>
      <c r="F668" s="61">
        <v>15.41832</v>
      </c>
      <c r="G668" s="61">
        <v>15.4183</v>
      </c>
      <c r="H668" s="4">
        <v>9.2512010000000006E-3</v>
      </c>
      <c r="I668" s="4">
        <f t="shared" si="23"/>
        <v>9.251201</v>
      </c>
      <c r="J668" s="4"/>
    </row>
    <row r="669" spans="1:10" x14ac:dyDescent="0.25">
      <c r="A669" s="6">
        <f t="shared" si="22"/>
        <v>45292.076736111114</v>
      </c>
      <c r="B669" s="2">
        <v>45292</v>
      </c>
      <c r="C669" s="3">
        <v>7.6736111111111116E-2</v>
      </c>
      <c r="D669">
        <v>6630</v>
      </c>
      <c r="E669" s="57">
        <v>999.96230000000003</v>
      </c>
      <c r="F669" s="61">
        <v>15.418329999999999</v>
      </c>
      <c r="G669" s="61">
        <v>15.4183</v>
      </c>
      <c r="H669" s="4">
        <v>9.2512010000000006E-3</v>
      </c>
      <c r="I669" s="4">
        <f t="shared" si="23"/>
        <v>9.251201</v>
      </c>
      <c r="J669" s="4"/>
    </row>
    <row r="670" spans="1:10" x14ac:dyDescent="0.25">
      <c r="A670" s="6">
        <f t="shared" si="22"/>
        <v>45292.076851851853</v>
      </c>
      <c r="B670" s="2">
        <v>45292</v>
      </c>
      <c r="C670" s="3">
        <v>7.6851851851851852E-2</v>
      </c>
      <c r="D670">
        <v>6640</v>
      </c>
      <c r="E670" s="57">
        <v>999.96289999999999</v>
      </c>
      <c r="F670" s="61">
        <v>15.418340000000001</v>
      </c>
      <c r="G670" s="61">
        <v>15.4183</v>
      </c>
      <c r="H670" s="4">
        <v>9.2512010000000006E-3</v>
      </c>
      <c r="I670" s="4">
        <f t="shared" si="23"/>
        <v>9.251201</v>
      </c>
      <c r="J670" s="4"/>
    </row>
    <row r="671" spans="1:10" x14ac:dyDescent="0.25">
      <c r="A671" s="6">
        <f t="shared" si="22"/>
        <v>45292.076967592591</v>
      </c>
      <c r="B671" s="2">
        <v>45292</v>
      </c>
      <c r="C671" s="3">
        <v>7.6967592592592601E-2</v>
      </c>
      <c r="D671">
        <v>6650</v>
      </c>
      <c r="E671" s="57">
        <v>999.96349999999995</v>
      </c>
      <c r="F671" s="61">
        <v>15.41835</v>
      </c>
      <c r="G671" s="61">
        <v>15.4183</v>
      </c>
      <c r="H671" s="4">
        <v>9.2512010000000006E-3</v>
      </c>
      <c r="I671" s="4">
        <f t="shared" si="23"/>
        <v>9.251201</v>
      </c>
      <c r="J671" s="4"/>
    </row>
    <row r="672" spans="1:10" x14ac:dyDescent="0.25">
      <c r="A672" s="6">
        <f t="shared" si="22"/>
        <v>45292.07708333333</v>
      </c>
      <c r="B672" s="2">
        <v>45292</v>
      </c>
      <c r="C672" s="3">
        <v>7.7083333333333337E-2</v>
      </c>
      <c r="D672">
        <v>6660</v>
      </c>
      <c r="E672" s="57">
        <v>999.96410000000003</v>
      </c>
      <c r="F672" s="61">
        <v>15.418369999999999</v>
      </c>
      <c r="G672" s="61">
        <v>15.4183</v>
      </c>
      <c r="H672" s="4">
        <v>9.2512010000000006E-3</v>
      </c>
      <c r="I672" s="4">
        <f t="shared" si="23"/>
        <v>9.251201</v>
      </c>
      <c r="J672" s="4"/>
    </row>
    <row r="673" spans="1:10" x14ac:dyDescent="0.25">
      <c r="A673" s="6">
        <f t="shared" si="22"/>
        <v>45292.077199074076</v>
      </c>
      <c r="B673" s="2">
        <v>45292</v>
      </c>
      <c r="C673" s="3">
        <v>7.7199074074074073E-2</v>
      </c>
      <c r="D673">
        <v>6670</v>
      </c>
      <c r="E673" s="57">
        <v>999.96469999999999</v>
      </c>
      <c r="F673" s="61">
        <v>15.418380000000001</v>
      </c>
      <c r="G673" s="61">
        <v>15.4183</v>
      </c>
      <c r="H673" s="4">
        <v>9.2512010000000006E-3</v>
      </c>
      <c r="I673" s="4">
        <f t="shared" si="23"/>
        <v>9.251201</v>
      </c>
      <c r="J673" s="4"/>
    </row>
    <row r="674" spans="1:10" x14ac:dyDescent="0.25">
      <c r="A674" s="6">
        <f t="shared" si="22"/>
        <v>45292.077314814815</v>
      </c>
      <c r="B674" s="2">
        <v>45292</v>
      </c>
      <c r="C674" s="3">
        <v>7.7314814814814822E-2</v>
      </c>
      <c r="D674">
        <v>6680</v>
      </c>
      <c r="E674" s="57">
        <v>999.96529999999996</v>
      </c>
      <c r="F674" s="61">
        <v>15.41839</v>
      </c>
      <c r="G674" s="61">
        <v>15.4183</v>
      </c>
      <c r="H674" s="4">
        <v>9.2512010000000006E-3</v>
      </c>
      <c r="I674" s="4">
        <f t="shared" si="23"/>
        <v>9.251201</v>
      </c>
      <c r="J674" s="4"/>
    </row>
    <row r="675" spans="1:10" x14ac:dyDescent="0.25">
      <c r="A675" s="6">
        <f t="shared" si="22"/>
        <v>45292.077430555553</v>
      </c>
      <c r="B675" s="2">
        <v>45292</v>
      </c>
      <c r="C675" s="3">
        <v>7.7430555555555558E-2</v>
      </c>
      <c r="D675">
        <v>6690</v>
      </c>
      <c r="E675" s="57">
        <v>999.96590000000003</v>
      </c>
      <c r="F675" s="61">
        <v>15.4184</v>
      </c>
      <c r="G675" s="61">
        <v>15.4183</v>
      </c>
      <c r="H675" s="4">
        <v>9.2512010000000006E-3</v>
      </c>
      <c r="I675" s="4">
        <f t="shared" si="23"/>
        <v>9.251201</v>
      </c>
      <c r="J675" s="4"/>
    </row>
    <row r="676" spans="1:10" x14ac:dyDescent="0.25">
      <c r="A676" s="6">
        <f t="shared" si="22"/>
        <v>45292.077546296299</v>
      </c>
      <c r="B676" s="2">
        <v>45292</v>
      </c>
      <c r="C676" s="3">
        <v>7.7546296296296294E-2</v>
      </c>
      <c r="D676">
        <v>6700</v>
      </c>
      <c r="E676" s="57">
        <v>999.9665</v>
      </c>
      <c r="F676" s="61">
        <v>15.41841</v>
      </c>
      <c r="G676" s="61">
        <v>15.4183</v>
      </c>
      <c r="H676" s="4">
        <v>9.2512010000000006E-3</v>
      </c>
      <c r="I676" s="4">
        <f t="shared" si="23"/>
        <v>9.251201</v>
      </c>
      <c r="J676" s="4"/>
    </row>
    <row r="677" spans="1:10" x14ac:dyDescent="0.25">
      <c r="A677" s="6">
        <f t="shared" si="22"/>
        <v>45292.077662037038</v>
      </c>
      <c r="B677" s="2">
        <v>45292</v>
      </c>
      <c r="C677" s="3">
        <v>7.7662037037037043E-2</v>
      </c>
      <c r="D677">
        <v>6710</v>
      </c>
      <c r="E677" s="57">
        <v>999.96699999999998</v>
      </c>
      <c r="F677" s="61">
        <v>15.418419999999999</v>
      </c>
      <c r="G677" s="61">
        <v>15.4183</v>
      </c>
      <c r="H677" s="4">
        <v>9.2512010000000006E-3</v>
      </c>
      <c r="I677" s="4">
        <f t="shared" si="23"/>
        <v>9.251201</v>
      </c>
      <c r="J677" s="4"/>
    </row>
    <row r="678" spans="1:10" x14ac:dyDescent="0.25">
      <c r="A678" s="6">
        <f t="shared" si="22"/>
        <v>45292.077777777777</v>
      </c>
      <c r="B678" s="2">
        <v>45292</v>
      </c>
      <c r="C678" s="3">
        <v>7.7777777777777779E-2</v>
      </c>
      <c r="D678">
        <v>6720</v>
      </c>
      <c r="E678" s="57">
        <v>999.96770000000004</v>
      </c>
      <c r="F678" s="61">
        <v>15.418430000000001</v>
      </c>
      <c r="G678" s="61">
        <v>15.4183</v>
      </c>
      <c r="H678" s="4">
        <v>9.2512010000000006E-3</v>
      </c>
      <c r="I678" s="4">
        <f t="shared" si="23"/>
        <v>9.251201</v>
      </c>
      <c r="J678" s="4"/>
    </row>
    <row r="679" spans="1:10" x14ac:dyDescent="0.25">
      <c r="A679" s="6">
        <f t="shared" si="22"/>
        <v>45292.077893518515</v>
      </c>
      <c r="B679" s="2">
        <v>45292</v>
      </c>
      <c r="C679" s="3">
        <v>7.7893518518518515E-2</v>
      </c>
      <c r="D679">
        <v>6730</v>
      </c>
      <c r="E679" s="57">
        <v>999.96810000000005</v>
      </c>
      <c r="F679" s="61">
        <v>15.41844</v>
      </c>
      <c r="G679" s="61">
        <v>15.4183</v>
      </c>
      <c r="H679" s="4">
        <v>9.2512010000000006E-3</v>
      </c>
      <c r="I679" s="4">
        <f t="shared" si="23"/>
        <v>9.251201</v>
      </c>
      <c r="J679" s="4"/>
    </row>
    <row r="680" spans="1:10" x14ac:dyDescent="0.25">
      <c r="A680" s="6">
        <f t="shared" si="22"/>
        <v>45292.078009259261</v>
      </c>
      <c r="B680" s="2">
        <v>45292</v>
      </c>
      <c r="C680" s="3">
        <v>7.8009259259259264E-2</v>
      </c>
      <c r="D680">
        <v>6740</v>
      </c>
      <c r="E680" s="57">
        <v>999.96879999999999</v>
      </c>
      <c r="F680" s="61">
        <v>15.41846</v>
      </c>
      <c r="G680" s="61">
        <v>15.4183</v>
      </c>
      <c r="H680" s="4">
        <v>9.2512010000000006E-3</v>
      </c>
      <c r="I680" s="4">
        <f t="shared" si="23"/>
        <v>9.251201</v>
      </c>
      <c r="J680" s="4"/>
    </row>
    <row r="681" spans="1:10" x14ac:dyDescent="0.25">
      <c r="A681" s="6">
        <f t="shared" si="22"/>
        <v>45292.078125</v>
      </c>
      <c r="B681" s="2">
        <v>45292</v>
      </c>
      <c r="C681" s="3">
        <v>7.8125E-2</v>
      </c>
      <c r="D681">
        <v>6750</v>
      </c>
      <c r="E681" s="57">
        <v>999.96929999999998</v>
      </c>
      <c r="F681" s="61">
        <v>15.41846</v>
      </c>
      <c r="G681" s="61">
        <v>15.4183</v>
      </c>
      <c r="H681" s="4">
        <v>9.2512010000000006E-3</v>
      </c>
      <c r="I681" s="4">
        <f t="shared" si="23"/>
        <v>9.251201</v>
      </c>
      <c r="J681" s="4"/>
    </row>
    <row r="682" spans="1:10" x14ac:dyDescent="0.25">
      <c r="A682" s="6">
        <f t="shared" si="22"/>
        <v>45292.078240740739</v>
      </c>
      <c r="B682" s="2">
        <v>45292</v>
      </c>
      <c r="C682" s="3">
        <v>7.8240740740740736E-2</v>
      </c>
      <c r="D682">
        <v>6760</v>
      </c>
      <c r="E682" s="57">
        <v>999.96979999999996</v>
      </c>
      <c r="F682" s="61">
        <v>15.418480000000001</v>
      </c>
      <c r="G682" s="61">
        <v>15.4183</v>
      </c>
      <c r="H682" s="4">
        <v>9.2512010000000006E-3</v>
      </c>
      <c r="I682" s="4">
        <f t="shared" si="23"/>
        <v>9.251201</v>
      </c>
      <c r="J682" s="4"/>
    </row>
    <row r="683" spans="1:10" x14ac:dyDescent="0.25">
      <c r="A683" s="6">
        <f t="shared" si="22"/>
        <v>45292.078356481485</v>
      </c>
      <c r="B683" s="2">
        <v>45292</v>
      </c>
      <c r="C683" s="3">
        <v>7.8356481481481485E-2</v>
      </c>
      <c r="D683">
        <v>6770</v>
      </c>
      <c r="E683" s="57">
        <v>999.97050000000002</v>
      </c>
      <c r="F683" s="61">
        <v>15.41849</v>
      </c>
      <c r="G683" s="61">
        <v>15.4183</v>
      </c>
      <c r="H683" s="4">
        <v>9.2512010000000006E-3</v>
      </c>
      <c r="I683" s="4">
        <f t="shared" si="23"/>
        <v>9.251201</v>
      </c>
      <c r="J683" s="4"/>
    </row>
    <row r="684" spans="1:10" x14ac:dyDescent="0.25">
      <c r="A684" s="6">
        <f t="shared" si="22"/>
        <v>45292.078472222223</v>
      </c>
      <c r="B684" s="2">
        <v>45292</v>
      </c>
      <c r="C684" s="3">
        <v>7.8472222222222221E-2</v>
      </c>
      <c r="D684">
        <v>6780</v>
      </c>
      <c r="E684" s="57">
        <v>999.971</v>
      </c>
      <c r="F684" s="61">
        <v>15.4185</v>
      </c>
      <c r="G684" s="61">
        <v>15.4183</v>
      </c>
      <c r="H684" s="4">
        <v>9.2512010000000006E-3</v>
      </c>
      <c r="I684" s="4">
        <f t="shared" si="23"/>
        <v>9.251201</v>
      </c>
      <c r="J684" s="4"/>
    </row>
    <row r="685" spans="1:10" x14ac:dyDescent="0.25">
      <c r="A685" s="6">
        <f t="shared" si="22"/>
        <v>45292.078587962962</v>
      </c>
      <c r="B685" s="2">
        <v>45292</v>
      </c>
      <c r="C685" s="3">
        <v>7.8587962962962957E-2</v>
      </c>
      <c r="D685">
        <v>6790</v>
      </c>
      <c r="E685" s="57">
        <v>999.97159999999997</v>
      </c>
      <c r="F685" s="61">
        <v>15.418509999999999</v>
      </c>
      <c r="G685" s="61">
        <v>15.4183</v>
      </c>
      <c r="H685" s="4">
        <v>9.2512010000000006E-3</v>
      </c>
      <c r="I685" s="4">
        <f t="shared" si="23"/>
        <v>9.251201</v>
      </c>
      <c r="J685" s="4"/>
    </row>
    <row r="686" spans="1:10" x14ac:dyDescent="0.25">
      <c r="A686" s="6">
        <f t="shared" si="22"/>
        <v>45292.078703703701</v>
      </c>
      <c r="B686" s="2">
        <v>45292</v>
      </c>
      <c r="C686" s="3">
        <v>7.8703703703703706E-2</v>
      </c>
      <c r="D686">
        <v>6800</v>
      </c>
      <c r="E686" s="57">
        <v>999.97199999999998</v>
      </c>
      <c r="F686" s="61">
        <v>15.418519999999999</v>
      </c>
      <c r="G686" s="61">
        <v>15.4183</v>
      </c>
      <c r="H686" s="4">
        <v>9.2512010000000006E-3</v>
      </c>
      <c r="I686" s="4">
        <f t="shared" si="23"/>
        <v>9.251201</v>
      </c>
      <c r="J686" s="4"/>
    </row>
    <row r="687" spans="1:10" x14ac:dyDescent="0.25">
      <c r="A687" s="6">
        <f t="shared" si="22"/>
        <v>45292.078819444447</v>
      </c>
      <c r="B687" s="2">
        <v>45292</v>
      </c>
      <c r="C687" s="3">
        <v>7.8819444444444442E-2</v>
      </c>
      <c r="D687">
        <v>6810</v>
      </c>
      <c r="E687" s="57">
        <v>999.97260000000006</v>
      </c>
      <c r="F687" s="61">
        <v>15.418530000000001</v>
      </c>
      <c r="G687" s="61">
        <v>15.4183</v>
      </c>
      <c r="H687" s="4">
        <v>9.2512010000000006E-3</v>
      </c>
      <c r="I687" s="4">
        <f t="shared" si="23"/>
        <v>9.251201</v>
      </c>
      <c r="J687" s="4"/>
    </row>
    <row r="688" spans="1:10" x14ac:dyDescent="0.25">
      <c r="A688" s="6">
        <f t="shared" si="22"/>
        <v>45292.078935185185</v>
      </c>
      <c r="B688" s="2">
        <v>45292</v>
      </c>
      <c r="C688" s="3">
        <v>7.8935185185185178E-2</v>
      </c>
      <c r="D688">
        <v>6820</v>
      </c>
      <c r="E688" s="57">
        <v>999.97310000000004</v>
      </c>
      <c r="F688" s="61">
        <v>15.41854</v>
      </c>
      <c r="G688" s="61">
        <v>15.4183</v>
      </c>
      <c r="H688" s="4">
        <v>9.2512010000000006E-3</v>
      </c>
      <c r="I688" s="4">
        <f t="shared" si="23"/>
        <v>9.251201</v>
      </c>
      <c r="J688" s="4"/>
    </row>
    <row r="689" spans="1:10" x14ac:dyDescent="0.25">
      <c r="A689" s="6">
        <f t="shared" si="22"/>
        <v>45292.079050925924</v>
      </c>
      <c r="B689" s="2">
        <v>45292</v>
      </c>
      <c r="C689" s="3">
        <v>7.9050925925925927E-2</v>
      </c>
      <c r="D689">
        <v>6830</v>
      </c>
      <c r="E689" s="57">
        <v>999.97370000000001</v>
      </c>
      <c r="F689" s="61">
        <v>15.41855</v>
      </c>
      <c r="G689" s="61">
        <v>15.4183</v>
      </c>
      <c r="H689" s="4">
        <v>9.2512010000000006E-3</v>
      </c>
      <c r="I689" s="4">
        <f t="shared" si="23"/>
        <v>9.251201</v>
      </c>
      <c r="J689" s="4"/>
    </row>
    <row r="690" spans="1:10" x14ac:dyDescent="0.25">
      <c r="A690" s="6">
        <f t="shared" si="22"/>
        <v>45292.07916666667</v>
      </c>
      <c r="B690" s="2">
        <v>45292</v>
      </c>
      <c r="C690" s="3">
        <v>7.9166666666666663E-2</v>
      </c>
      <c r="D690">
        <v>6840</v>
      </c>
      <c r="E690" s="57">
        <v>999.9742</v>
      </c>
      <c r="F690" s="61">
        <v>15.418559999999999</v>
      </c>
      <c r="G690" s="61">
        <v>15.4183</v>
      </c>
      <c r="H690" s="4">
        <v>9.2512010000000006E-3</v>
      </c>
      <c r="I690" s="4">
        <f t="shared" si="23"/>
        <v>9.251201</v>
      </c>
      <c r="J690" s="4"/>
    </row>
    <row r="691" spans="1:10" x14ac:dyDescent="0.25">
      <c r="A691" s="6">
        <f t="shared" si="22"/>
        <v>45292.079282407409</v>
      </c>
      <c r="B691" s="2">
        <v>45292</v>
      </c>
      <c r="C691" s="3">
        <v>7.9282407407407399E-2</v>
      </c>
      <c r="D691">
        <v>6850</v>
      </c>
      <c r="E691" s="57">
        <v>999.97469999999998</v>
      </c>
      <c r="F691" s="61">
        <v>15.418570000000001</v>
      </c>
      <c r="G691" s="61">
        <v>15.4183</v>
      </c>
      <c r="H691" s="4">
        <v>9.2512010000000006E-3</v>
      </c>
      <c r="I691" s="4">
        <f t="shared" si="23"/>
        <v>9.251201</v>
      </c>
      <c r="J691" s="4"/>
    </row>
    <row r="692" spans="1:10" x14ac:dyDescent="0.25">
      <c r="A692" s="6">
        <f t="shared" si="22"/>
        <v>45292.079398148147</v>
      </c>
      <c r="B692" s="2">
        <v>45292</v>
      </c>
      <c r="C692" s="3">
        <v>7.9398148148148148E-2</v>
      </c>
      <c r="D692">
        <v>6860</v>
      </c>
      <c r="E692" s="57">
        <v>999.97529999999995</v>
      </c>
      <c r="F692" s="61">
        <v>15.41858</v>
      </c>
      <c r="G692" s="61">
        <v>15.4183</v>
      </c>
      <c r="H692" s="4">
        <v>9.2512010000000006E-3</v>
      </c>
      <c r="I692" s="4">
        <f t="shared" si="23"/>
        <v>9.251201</v>
      </c>
      <c r="J692" s="4"/>
    </row>
    <row r="693" spans="1:10" x14ac:dyDescent="0.25">
      <c r="A693" s="6">
        <f t="shared" si="22"/>
        <v>45292.079513888886</v>
      </c>
      <c r="B693" s="2">
        <v>45292</v>
      </c>
      <c r="C693" s="3">
        <v>7.9513888888888884E-2</v>
      </c>
      <c r="D693">
        <v>6870</v>
      </c>
      <c r="E693" s="57">
        <v>999.97580000000005</v>
      </c>
      <c r="F693" s="61">
        <v>15.41859</v>
      </c>
      <c r="G693" s="61">
        <v>15.4183</v>
      </c>
      <c r="H693" s="4">
        <v>9.2512010000000006E-3</v>
      </c>
      <c r="I693" s="4">
        <f t="shared" si="23"/>
        <v>9.251201</v>
      </c>
      <c r="J693" s="4"/>
    </row>
    <row r="694" spans="1:10" x14ac:dyDescent="0.25">
      <c r="A694" s="6">
        <f t="shared" si="22"/>
        <v>45292.079629629632</v>
      </c>
      <c r="B694" s="2">
        <v>45292</v>
      </c>
      <c r="C694" s="3">
        <v>7.962962962962962E-2</v>
      </c>
      <c r="D694">
        <v>6880</v>
      </c>
      <c r="E694" s="57">
        <v>999.97640000000001</v>
      </c>
      <c r="F694" s="61">
        <v>15.4186</v>
      </c>
      <c r="G694" s="61">
        <v>15.4183</v>
      </c>
      <c r="H694" s="4">
        <v>9.2512010000000006E-3</v>
      </c>
      <c r="I694" s="4">
        <f t="shared" si="23"/>
        <v>9.251201</v>
      </c>
      <c r="J694" s="4"/>
    </row>
    <row r="695" spans="1:10" x14ac:dyDescent="0.25">
      <c r="A695" s="6">
        <f t="shared" si="22"/>
        <v>45292.079745370371</v>
      </c>
      <c r="B695" s="2">
        <v>45292</v>
      </c>
      <c r="C695" s="3">
        <v>7.9745370370370369E-2</v>
      </c>
      <c r="D695">
        <v>6890</v>
      </c>
      <c r="E695" s="57">
        <v>999.9769</v>
      </c>
      <c r="F695" s="61">
        <v>15.418609999999999</v>
      </c>
      <c r="G695" s="61">
        <v>15.4183</v>
      </c>
      <c r="H695" s="4">
        <v>9.2512010000000006E-3</v>
      </c>
      <c r="I695" s="4">
        <f t="shared" si="23"/>
        <v>9.251201</v>
      </c>
      <c r="J695" s="4"/>
    </row>
    <row r="696" spans="1:10" x14ac:dyDescent="0.25">
      <c r="A696" s="6">
        <f t="shared" si="22"/>
        <v>45292.079861111109</v>
      </c>
      <c r="B696" s="2">
        <v>45292</v>
      </c>
      <c r="C696" s="3">
        <v>7.9861111111111105E-2</v>
      </c>
      <c r="D696">
        <v>6900</v>
      </c>
      <c r="E696" s="57">
        <v>999.97709999999995</v>
      </c>
      <c r="F696" s="61">
        <v>15.418609999999999</v>
      </c>
      <c r="G696" s="61">
        <v>15.418609999999999</v>
      </c>
      <c r="H696" s="4">
        <v>9.2512010000000006E-3</v>
      </c>
      <c r="I696" s="4">
        <f t="shared" si="23"/>
        <v>9.251201</v>
      </c>
      <c r="J696" s="4"/>
    </row>
    <row r="697" spans="1:10" x14ac:dyDescent="0.25">
      <c r="A697" s="6">
        <f t="shared" si="22"/>
        <v>45292.079976851855</v>
      </c>
      <c r="B697" s="2">
        <v>45292</v>
      </c>
      <c r="C697" s="3">
        <v>7.9976851851851841E-2</v>
      </c>
      <c r="D697">
        <v>6910</v>
      </c>
      <c r="E697" s="57">
        <v>999.97739999999999</v>
      </c>
      <c r="F697" s="61">
        <v>15.418620000000001</v>
      </c>
      <c r="G697" s="61">
        <v>15.418609999999999</v>
      </c>
      <c r="H697" s="4">
        <v>9.2512010000000006E-3</v>
      </c>
      <c r="I697" s="4">
        <f t="shared" si="23"/>
        <v>9.251201</v>
      </c>
      <c r="J697" s="4"/>
    </row>
    <row r="698" spans="1:10" x14ac:dyDescent="0.25">
      <c r="A698" s="6">
        <f t="shared" si="22"/>
        <v>45292.080092592594</v>
      </c>
      <c r="B698" s="2">
        <v>45292</v>
      </c>
      <c r="C698" s="3">
        <v>8.009259259259259E-2</v>
      </c>
      <c r="D698">
        <v>6920</v>
      </c>
      <c r="E698" s="57">
        <v>999.97770000000003</v>
      </c>
      <c r="F698" s="61">
        <v>15.41863</v>
      </c>
      <c r="G698" s="61">
        <v>15.418609999999999</v>
      </c>
      <c r="H698" s="4">
        <v>9.2512010000000006E-3</v>
      </c>
      <c r="I698" s="4">
        <f t="shared" si="23"/>
        <v>9.251201</v>
      </c>
      <c r="J698" s="4"/>
    </row>
    <row r="699" spans="1:10" x14ac:dyDescent="0.25">
      <c r="A699" s="6">
        <f t="shared" si="22"/>
        <v>45292.080208333333</v>
      </c>
      <c r="B699" s="2">
        <v>45292</v>
      </c>
      <c r="C699" s="3">
        <v>8.020833333333334E-2</v>
      </c>
      <c r="D699">
        <v>6930</v>
      </c>
      <c r="E699" s="57">
        <v>999.97799999999995</v>
      </c>
      <c r="F699" s="61">
        <v>15.41863</v>
      </c>
      <c r="G699" s="61">
        <v>15.418609999999999</v>
      </c>
      <c r="H699" s="4">
        <v>9.2512010000000006E-3</v>
      </c>
      <c r="I699" s="4">
        <f t="shared" si="23"/>
        <v>9.251201</v>
      </c>
      <c r="J699" s="4"/>
    </row>
    <row r="700" spans="1:10" x14ac:dyDescent="0.25">
      <c r="A700" s="6">
        <f t="shared" si="22"/>
        <v>45292.080324074072</v>
      </c>
      <c r="B700" s="2">
        <v>45292</v>
      </c>
      <c r="C700" s="3">
        <v>8.0324074074074062E-2</v>
      </c>
      <c r="D700">
        <v>6940</v>
      </c>
      <c r="E700" s="57">
        <v>999.97820000000002</v>
      </c>
      <c r="F700" s="61">
        <v>15.41864</v>
      </c>
      <c r="G700" s="61">
        <v>15.418609999999999</v>
      </c>
      <c r="H700" s="4">
        <v>9.2512010000000006E-3</v>
      </c>
      <c r="I700" s="4">
        <f t="shared" si="23"/>
        <v>9.251201</v>
      </c>
      <c r="J700" s="4"/>
    </row>
    <row r="701" spans="1:10" x14ac:dyDescent="0.25">
      <c r="A701" s="6">
        <f t="shared" si="22"/>
        <v>45292.080439814818</v>
      </c>
      <c r="B701" s="2">
        <v>45292</v>
      </c>
      <c r="C701" s="3">
        <v>8.0439814814814811E-2</v>
      </c>
      <c r="D701">
        <v>6950</v>
      </c>
      <c r="E701" s="57">
        <v>999.97850000000005</v>
      </c>
      <c r="F701" s="61">
        <v>15.41864</v>
      </c>
      <c r="G701" s="61">
        <v>15.418609999999999</v>
      </c>
      <c r="H701" s="4">
        <v>9.2512010000000006E-3</v>
      </c>
      <c r="I701" s="4">
        <f t="shared" si="23"/>
        <v>9.251201</v>
      </c>
      <c r="J701" s="4"/>
    </row>
    <row r="702" spans="1:10" x14ac:dyDescent="0.25">
      <c r="A702" s="6">
        <f t="shared" si="22"/>
        <v>45292.080555555556</v>
      </c>
      <c r="B702" s="2">
        <v>45292</v>
      </c>
      <c r="C702" s="3">
        <v>8.0555555555555561E-2</v>
      </c>
      <c r="D702">
        <v>6960</v>
      </c>
      <c r="E702" s="57">
        <v>999.97879999999998</v>
      </c>
      <c r="F702" s="61">
        <v>15.41865</v>
      </c>
      <c r="G702" s="61">
        <v>15.418609999999999</v>
      </c>
      <c r="H702" s="4">
        <v>9.2512010000000006E-3</v>
      </c>
      <c r="I702" s="4">
        <f t="shared" si="23"/>
        <v>9.251201</v>
      </c>
      <c r="J702" s="4"/>
    </row>
    <row r="703" spans="1:10" x14ac:dyDescent="0.25">
      <c r="A703" s="6">
        <f t="shared" si="22"/>
        <v>45292.080671296295</v>
      </c>
      <c r="B703" s="2">
        <v>45292</v>
      </c>
      <c r="C703" s="3">
        <v>8.0671296296296297E-2</v>
      </c>
      <c r="D703">
        <v>6970</v>
      </c>
      <c r="E703" s="57">
        <v>999.97889999999995</v>
      </c>
      <c r="F703" s="61">
        <v>15.41865</v>
      </c>
      <c r="G703" s="61">
        <v>15.418609999999999</v>
      </c>
      <c r="H703" s="4">
        <v>9.2512010000000006E-3</v>
      </c>
      <c r="I703" s="4">
        <f t="shared" si="23"/>
        <v>9.251201</v>
      </c>
      <c r="J703" s="4"/>
    </row>
    <row r="704" spans="1:10" x14ac:dyDescent="0.25">
      <c r="A704" s="6">
        <f t="shared" si="22"/>
        <v>45292.080787037034</v>
      </c>
      <c r="B704" s="2">
        <v>45292</v>
      </c>
      <c r="C704" s="3">
        <v>8.0787037037037032E-2</v>
      </c>
      <c r="D704">
        <v>6980</v>
      </c>
      <c r="E704" s="57">
        <v>999.97919999999999</v>
      </c>
      <c r="F704" s="61">
        <v>15.41865</v>
      </c>
      <c r="G704" s="61">
        <v>15.418609999999999</v>
      </c>
      <c r="H704" s="4">
        <v>9.2512010000000006E-3</v>
      </c>
      <c r="I704" s="4">
        <f t="shared" si="23"/>
        <v>9.251201</v>
      </c>
      <c r="J704" s="4"/>
    </row>
    <row r="705" spans="1:10" x14ac:dyDescent="0.25">
      <c r="A705" s="6">
        <f t="shared" si="22"/>
        <v>45292.08090277778</v>
      </c>
      <c r="B705" s="2">
        <v>45292</v>
      </c>
      <c r="C705" s="3">
        <v>8.0902777777777782E-2</v>
      </c>
      <c r="D705">
        <v>6990</v>
      </c>
      <c r="E705" s="57">
        <v>999.97950000000003</v>
      </c>
      <c r="F705" s="61">
        <v>15.418659999999999</v>
      </c>
      <c r="G705" s="61">
        <v>15.418609999999999</v>
      </c>
      <c r="H705" s="4">
        <v>9.2512010000000006E-3</v>
      </c>
      <c r="I705" s="4">
        <f t="shared" si="23"/>
        <v>9.251201</v>
      </c>
      <c r="J705" s="4"/>
    </row>
    <row r="706" spans="1:10" x14ac:dyDescent="0.25">
      <c r="A706" s="6">
        <f t="shared" si="22"/>
        <v>45292.081018518518</v>
      </c>
      <c r="B706" s="2">
        <v>45292</v>
      </c>
      <c r="C706" s="3">
        <v>8.1018518518518517E-2</v>
      </c>
      <c r="D706">
        <v>7000</v>
      </c>
      <c r="E706" s="57">
        <v>999.97969999999998</v>
      </c>
      <c r="F706" s="61">
        <v>15.418670000000001</v>
      </c>
      <c r="G706" s="61">
        <v>15.418609999999999</v>
      </c>
      <c r="H706" s="4">
        <v>9.2512010000000006E-3</v>
      </c>
      <c r="I706" s="4">
        <f t="shared" si="23"/>
        <v>9.251201</v>
      </c>
      <c r="J706" s="4"/>
    </row>
    <row r="707" spans="1:10" x14ac:dyDescent="0.25">
      <c r="A707" s="6">
        <f t="shared" si="22"/>
        <v>45292.081134259257</v>
      </c>
      <c r="B707" s="2">
        <v>45292</v>
      </c>
      <c r="C707" s="3">
        <v>8.1134259259259267E-2</v>
      </c>
      <c r="D707">
        <v>7010</v>
      </c>
      <c r="E707" s="57">
        <v>999.98</v>
      </c>
      <c r="F707" s="61">
        <v>15.418670000000001</v>
      </c>
      <c r="G707" s="61">
        <v>15.418609999999999</v>
      </c>
      <c r="H707" s="4">
        <v>9.2512010000000006E-3</v>
      </c>
      <c r="I707" s="4">
        <f t="shared" si="23"/>
        <v>9.251201</v>
      </c>
      <c r="J707" s="4"/>
    </row>
    <row r="708" spans="1:10" x14ac:dyDescent="0.25">
      <c r="A708" s="6">
        <f t="shared" si="22"/>
        <v>45292.081250000003</v>
      </c>
      <c r="B708" s="2">
        <v>45292</v>
      </c>
      <c r="C708" s="3">
        <v>8.1250000000000003E-2</v>
      </c>
      <c r="D708">
        <v>7020</v>
      </c>
      <c r="E708" s="57">
        <v>999.98019999999997</v>
      </c>
      <c r="F708" s="61">
        <v>15.418670000000001</v>
      </c>
      <c r="G708" s="61">
        <v>15.418609999999999</v>
      </c>
      <c r="H708" s="4">
        <v>9.2512010000000006E-3</v>
      </c>
      <c r="I708" s="4">
        <f t="shared" si="23"/>
        <v>9.251201</v>
      </c>
      <c r="J708" s="4"/>
    </row>
    <row r="709" spans="1:10" x14ac:dyDescent="0.25">
      <c r="A709" s="6">
        <f t="shared" si="22"/>
        <v>45292.081365740742</v>
      </c>
      <c r="B709" s="2">
        <v>45292</v>
      </c>
      <c r="C709" s="3">
        <v>8.1365740740740738E-2</v>
      </c>
      <c r="D709">
        <v>7030</v>
      </c>
      <c r="E709" s="57">
        <v>999.98050000000001</v>
      </c>
      <c r="F709" s="61">
        <v>15.41868</v>
      </c>
      <c r="G709" s="61">
        <v>15.418609999999999</v>
      </c>
      <c r="H709" s="4">
        <v>9.2512010000000006E-3</v>
      </c>
      <c r="I709" s="4">
        <f t="shared" si="23"/>
        <v>9.251201</v>
      </c>
      <c r="J709" s="4"/>
    </row>
    <row r="710" spans="1:10" x14ac:dyDescent="0.25">
      <c r="A710" s="6">
        <f t="shared" ref="A710:A773" si="24">DATEVALUE(TEXT($A$1,"MM/DD/YYYY"))+C710</f>
        <v>45292.08148148148</v>
      </c>
      <c r="B710" s="2">
        <v>45292</v>
      </c>
      <c r="C710" s="3">
        <v>8.1481481481481488E-2</v>
      </c>
      <c r="D710">
        <v>7040</v>
      </c>
      <c r="E710" s="57">
        <v>999.98069999999996</v>
      </c>
      <c r="F710" s="61">
        <v>15.41868</v>
      </c>
      <c r="G710" s="61">
        <v>15.418609999999999</v>
      </c>
      <c r="H710" s="4">
        <v>9.2512010000000006E-3</v>
      </c>
      <c r="I710" s="4">
        <f t="shared" si="23"/>
        <v>9.251201</v>
      </c>
      <c r="J710" s="4"/>
    </row>
    <row r="711" spans="1:10" x14ac:dyDescent="0.25">
      <c r="A711" s="6">
        <f t="shared" si="24"/>
        <v>45292.081597222219</v>
      </c>
      <c r="B711" s="2">
        <v>45292</v>
      </c>
      <c r="C711" s="3">
        <v>8.1597222222222224E-2</v>
      </c>
      <c r="D711">
        <v>7050</v>
      </c>
      <c r="E711" s="57">
        <v>999.98099999999999</v>
      </c>
      <c r="F711" s="61">
        <v>15.41869</v>
      </c>
      <c r="G711" s="61">
        <v>15.418609999999999</v>
      </c>
      <c r="H711" s="4">
        <v>9.2512010000000006E-3</v>
      </c>
      <c r="I711" s="4">
        <f t="shared" ref="I711:I774" si="25">H711*1000</f>
        <v>9.251201</v>
      </c>
      <c r="J711" s="4"/>
    </row>
    <row r="712" spans="1:10" x14ac:dyDescent="0.25">
      <c r="A712" s="6">
        <f t="shared" si="24"/>
        <v>45292.081712962965</v>
      </c>
      <c r="B712" s="2">
        <v>45292</v>
      </c>
      <c r="C712" s="3">
        <v>8.1712962962962959E-2</v>
      </c>
      <c r="D712">
        <v>7060</v>
      </c>
      <c r="E712" s="57">
        <v>999.98119999999994</v>
      </c>
      <c r="F712" s="61">
        <v>15.41869</v>
      </c>
      <c r="G712" s="61">
        <v>15.418609999999999</v>
      </c>
      <c r="H712" s="4">
        <v>9.2512010000000006E-3</v>
      </c>
      <c r="I712" s="4">
        <f t="shared" si="25"/>
        <v>9.251201</v>
      </c>
      <c r="J712" s="4"/>
    </row>
    <row r="713" spans="1:10" x14ac:dyDescent="0.25">
      <c r="A713" s="6">
        <f t="shared" si="24"/>
        <v>45292.081828703704</v>
      </c>
      <c r="B713" s="2">
        <v>45292</v>
      </c>
      <c r="C713" s="3">
        <v>8.1828703703703709E-2</v>
      </c>
      <c r="D713">
        <v>7070</v>
      </c>
      <c r="E713" s="57">
        <v>999.98140000000001</v>
      </c>
      <c r="F713" s="61">
        <v>15.418699999999999</v>
      </c>
      <c r="G713" s="61">
        <v>15.418609999999999</v>
      </c>
      <c r="H713" s="4">
        <v>9.2512010000000006E-3</v>
      </c>
      <c r="I713" s="4">
        <f t="shared" si="25"/>
        <v>9.251201</v>
      </c>
      <c r="J713" s="4"/>
    </row>
    <row r="714" spans="1:10" x14ac:dyDescent="0.25">
      <c r="A714" s="6">
        <f t="shared" si="24"/>
        <v>45292.081944444442</v>
      </c>
      <c r="B714" s="2">
        <v>45292</v>
      </c>
      <c r="C714" s="3">
        <v>8.1944444444444445E-2</v>
      </c>
      <c r="D714">
        <v>7080</v>
      </c>
      <c r="E714" s="57">
        <v>999.98180000000002</v>
      </c>
      <c r="F714" s="61">
        <v>15.418699999999999</v>
      </c>
      <c r="G714" s="61">
        <v>15.418609999999999</v>
      </c>
      <c r="H714" s="4">
        <v>9.2512010000000006E-3</v>
      </c>
      <c r="I714" s="4">
        <f t="shared" si="25"/>
        <v>9.251201</v>
      </c>
      <c r="J714" s="4"/>
    </row>
    <row r="715" spans="1:10" x14ac:dyDescent="0.25">
      <c r="A715" s="6">
        <f t="shared" si="24"/>
        <v>45292.082060185188</v>
      </c>
      <c r="B715" s="2">
        <v>45292</v>
      </c>
      <c r="C715" s="3">
        <v>8.2060185185185194E-2</v>
      </c>
      <c r="D715">
        <v>7090</v>
      </c>
      <c r="E715" s="57">
        <v>999.9819</v>
      </c>
      <c r="F715" s="61">
        <v>15.418710000000001</v>
      </c>
      <c r="G715" s="61">
        <v>15.418609999999999</v>
      </c>
      <c r="H715" s="4">
        <v>9.2512010000000006E-3</v>
      </c>
      <c r="I715" s="4">
        <f t="shared" si="25"/>
        <v>9.251201</v>
      </c>
      <c r="J715" s="4"/>
    </row>
    <row r="716" spans="1:10" x14ac:dyDescent="0.25">
      <c r="A716" s="6">
        <f t="shared" si="24"/>
        <v>45292.082175925927</v>
      </c>
      <c r="B716" s="2">
        <v>45292</v>
      </c>
      <c r="C716" s="3">
        <v>8.217592592592593E-2</v>
      </c>
      <c r="D716">
        <v>7100</v>
      </c>
      <c r="E716" s="57">
        <v>999.98220000000003</v>
      </c>
      <c r="F716" s="61">
        <v>15.418710000000001</v>
      </c>
      <c r="G716" s="61">
        <v>15.418609999999999</v>
      </c>
      <c r="H716" s="4">
        <v>9.2512010000000006E-3</v>
      </c>
      <c r="I716" s="4">
        <f t="shared" si="25"/>
        <v>9.251201</v>
      </c>
      <c r="J716" s="4"/>
    </row>
    <row r="717" spans="1:10" x14ac:dyDescent="0.25">
      <c r="A717" s="6">
        <f t="shared" si="24"/>
        <v>45292.082291666666</v>
      </c>
      <c r="B717" s="2">
        <v>45292</v>
      </c>
      <c r="C717" s="3">
        <v>8.2291666666666666E-2</v>
      </c>
      <c r="D717">
        <v>7110</v>
      </c>
      <c r="E717" s="57">
        <v>999.98239999999998</v>
      </c>
      <c r="F717" s="61">
        <v>15.41872</v>
      </c>
      <c r="G717" s="61">
        <v>15.418609999999999</v>
      </c>
      <c r="H717" s="4">
        <v>9.2512010000000006E-3</v>
      </c>
      <c r="I717" s="4">
        <f t="shared" si="25"/>
        <v>9.251201</v>
      </c>
      <c r="J717" s="4"/>
    </row>
    <row r="718" spans="1:10" x14ac:dyDescent="0.25">
      <c r="A718" s="6">
        <f t="shared" si="24"/>
        <v>45292.082407407404</v>
      </c>
      <c r="B718" s="2">
        <v>45292</v>
      </c>
      <c r="C718" s="3">
        <v>8.2407407407407415E-2</v>
      </c>
      <c r="D718">
        <v>7120</v>
      </c>
      <c r="E718" s="57">
        <v>999.98270000000002</v>
      </c>
      <c r="F718" s="61">
        <v>15.41872</v>
      </c>
      <c r="G718" s="61">
        <v>15.418609999999999</v>
      </c>
      <c r="H718" s="4">
        <v>9.2512010000000006E-3</v>
      </c>
      <c r="I718" s="4">
        <f t="shared" si="25"/>
        <v>9.251201</v>
      </c>
      <c r="J718" s="4"/>
    </row>
    <row r="719" spans="1:10" x14ac:dyDescent="0.25">
      <c r="A719" s="6">
        <f t="shared" si="24"/>
        <v>45292.08252314815</v>
      </c>
      <c r="B719" s="2">
        <v>45292</v>
      </c>
      <c r="C719" s="3">
        <v>8.2523148148148151E-2</v>
      </c>
      <c r="D719">
        <v>7130</v>
      </c>
      <c r="E719" s="57">
        <v>999.9828</v>
      </c>
      <c r="F719" s="61">
        <v>15.41872</v>
      </c>
      <c r="G719" s="61">
        <v>15.418609999999999</v>
      </c>
      <c r="H719" s="4">
        <v>9.2512010000000006E-3</v>
      </c>
      <c r="I719" s="4">
        <f t="shared" si="25"/>
        <v>9.251201</v>
      </c>
      <c r="J719" s="4"/>
    </row>
    <row r="720" spans="1:10" x14ac:dyDescent="0.25">
      <c r="A720" s="6">
        <f t="shared" si="24"/>
        <v>45292.082638888889</v>
      </c>
      <c r="B720" s="2">
        <v>45292</v>
      </c>
      <c r="C720" s="3">
        <v>8.2638888888888887E-2</v>
      </c>
      <c r="D720">
        <v>7140</v>
      </c>
      <c r="E720" s="57">
        <v>999.98310000000004</v>
      </c>
      <c r="F720" s="61">
        <v>15.41873</v>
      </c>
      <c r="G720" s="61">
        <v>15.418609999999999</v>
      </c>
      <c r="H720" s="4">
        <v>9.2512010000000006E-3</v>
      </c>
      <c r="I720" s="4">
        <f t="shared" si="25"/>
        <v>9.251201</v>
      </c>
      <c r="J720" s="4"/>
    </row>
    <row r="721" spans="1:10" x14ac:dyDescent="0.25">
      <c r="A721" s="6">
        <f t="shared" si="24"/>
        <v>45292.082754629628</v>
      </c>
      <c r="B721" s="2">
        <v>45292</v>
      </c>
      <c r="C721" s="3">
        <v>8.2754629629629636E-2</v>
      </c>
      <c r="D721">
        <v>7150</v>
      </c>
      <c r="E721" s="57">
        <v>999.98329999999999</v>
      </c>
      <c r="F721" s="61">
        <v>15.41873</v>
      </c>
      <c r="G721" s="61">
        <v>15.418609999999999</v>
      </c>
      <c r="H721" s="4">
        <v>9.2512010000000006E-3</v>
      </c>
      <c r="I721" s="4">
        <f t="shared" si="25"/>
        <v>9.251201</v>
      </c>
      <c r="J721" s="4"/>
    </row>
    <row r="722" spans="1:10" x14ac:dyDescent="0.25">
      <c r="A722" s="6">
        <f t="shared" si="24"/>
        <v>45292.082870370374</v>
      </c>
      <c r="B722" s="2">
        <v>45292</v>
      </c>
      <c r="C722" s="3">
        <v>8.2870370370370372E-2</v>
      </c>
      <c r="D722">
        <v>7160</v>
      </c>
      <c r="E722" s="57">
        <v>999.98360000000002</v>
      </c>
      <c r="F722" s="61">
        <v>15.41874</v>
      </c>
      <c r="G722" s="61">
        <v>15.418609999999999</v>
      </c>
      <c r="H722" s="4">
        <v>9.2512010000000006E-3</v>
      </c>
      <c r="I722" s="4">
        <f t="shared" si="25"/>
        <v>9.251201</v>
      </c>
      <c r="J722" s="4"/>
    </row>
    <row r="723" spans="1:10" x14ac:dyDescent="0.25">
      <c r="A723" s="6">
        <f t="shared" si="24"/>
        <v>45292.082986111112</v>
      </c>
      <c r="B723" s="2">
        <v>45292</v>
      </c>
      <c r="C723" s="3">
        <v>8.2986111111111108E-2</v>
      </c>
      <c r="D723">
        <v>7170</v>
      </c>
      <c r="E723" s="57">
        <v>999.98379999999997</v>
      </c>
      <c r="F723" s="61">
        <v>15.41874</v>
      </c>
      <c r="G723" s="61">
        <v>15.418609999999999</v>
      </c>
      <c r="H723" s="4">
        <v>9.2512010000000006E-3</v>
      </c>
      <c r="I723" s="4">
        <f t="shared" si="25"/>
        <v>9.251201</v>
      </c>
      <c r="J723" s="4"/>
    </row>
    <row r="724" spans="1:10" x14ac:dyDescent="0.25">
      <c r="A724" s="6">
        <f t="shared" si="24"/>
        <v>45292.083101851851</v>
      </c>
      <c r="B724" s="2">
        <v>45292</v>
      </c>
      <c r="C724" s="3">
        <v>8.3101851851851857E-2</v>
      </c>
      <c r="D724">
        <v>7180</v>
      </c>
      <c r="E724" s="57">
        <v>999.98400000000004</v>
      </c>
      <c r="F724" s="61">
        <v>15.418749999999999</v>
      </c>
      <c r="G724" s="61">
        <v>15.418609999999999</v>
      </c>
      <c r="H724" s="4">
        <v>9.2512010000000006E-3</v>
      </c>
      <c r="I724" s="4">
        <f t="shared" si="25"/>
        <v>9.251201</v>
      </c>
      <c r="J724" s="4"/>
    </row>
    <row r="725" spans="1:10" x14ac:dyDescent="0.25">
      <c r="A725" s="6">
        <f t="shared" si="24"/>
        <v>45292.08321759259</v>
      </c>
      <c r="B725" s="2">
        <v>45292</v>
      </c>
      <c r="C725" s="3">
        <v>8.3217592592592593E-2</v>
      </c>
      <c r="D725">
        <v>7190</v>
      </c>
      <c r="E725" s="57">
        <v>999.98429999999996</v>
      </c>
      <c r="F725" s="61">
        <v>15.418749999999999</v>
      </c>
      <c r="G725" s="61">
        <v>15.418609999999999</v>
      </c>
      <c r="H725" s="4">
        <v>9.2512010000000006E-3</v>
      </c>
      <c r="I725" s="4">
        <f t="shared" si="25"/>
        <v>9.251201</v>
      </c>
      <c r="J725" s="4"/>
    </row>
    <row r="726" spans="1:10" x14ac:dyDescent="0.25">
      <c r="A726" s="6">
        <f t="shared" si="24"/>
        <v>45292.083333333336</v>
      </c>
      <c r="B726" s="2">
        <v>45292</v>
      </c>
      <c r="C726" s="3">
        <v>8.3333333333333329E-2</v>
      </c>
      <c r="D726">
        <v>7200</v>
      </c>
      <c r="E726" s="57">
        <v>999.98450000000003</v>
      </c>
      <c r="F726" s="61">
        <v>15.418760000000001</v>
      </c>
      <c r="G726" s="61">
        <v>15.418609999999999</v>
      </c>
      <c r="H726" s="4">
        <v>0</v>
      </c>
      <c r="I726" s="4">
        <f t="shared" si="25"/>
        <v>0</v>
      </c>
      <c r="J726" s="4"/>
    </row>
    <row r="727" spans="1:10" x14ac:dyDescent="0.25">
      <c r="A727" s="6">
        <f t="shared" si="24"/>
        <v>45292.083449074074</v>
      </c>
      <c r="B727" s="2">
        <v>45292</v>
      </c>
      <c r="C727" s="3">
        <v>8.3449074074074078E-2</v>
      </c>
      <c r="D727">
        <v>7210</v>
      </c>
      <c r="E727" s="57">
        <v>992.66240000000005</v>
      </c>
      <c r="F727" s="61">
        <v>15.278790000000001</v>
      </c>
      <c r="G727" s="61">
        <v>15.418609999999999</v>
      </c>
      <c r="H727" s="4">
        <v>0</v>
      </c>
      <c r="I727" s="4">
        <f t="shared" si="25"/>
        <v>0</v>
      </c>
      <c r="J727" s="4"/>
    </row>
    <row r="728" spans="1:10" x14ac:dyDescent="0.25">
      <c r="A728" s="6">
        <f t="shared" si="24"/>
        <v>45292.083564814813</v>
      </c>
      <c r="B728" s="2">
        <v>45292</v>
      </c>
      <c r="C728" s="3">
        <v>8.3564814814814814E-2</v>
      </c>
      <c r="D728">
        <v>7220</v>
      </c>
      <c r="E728" s="57">
        <v>985.49429999999995</v>
      </c>
      <c r="F728" s="61">
        <v>15.141780000000001</v>
      </c>
      <c r="G728" s="61">
        <v>15.2788</v>
      </c>
      <c r="H728" s="4">
        <v>0</v>
      </c>
      <c r="I728" s="4">
        <f t="shared" si="25"/>
        <v>0</v>
      </c>
      <c r="J728" s="4"/>
    </row>
    <row r="729" spans="1:10" x14ac:dyDescent="0.25">
      <c r="A729" s="6">
        <f t="shared" si="24"/>
        <v>45292.083680555559</v>
      </c>
      <c r="B729" s="2">
        <v>45292</v>
      </c>
      <c r="C729" s="3">
        <v>8.368055555555555E-2</v>
      </c>
      <c r="D729">
        <v>7230</v>
      </c>
      <c r="E729" s="57">
        <v>978.47569999999996</v>
      </c>
      <c r="F729" s="61">
        <v>15.007619999999999</v>
      </c>
      <c r="G729" s="61">
        <v>15.141780000000001</v>
      </c>
      <c r="H729" s="4">
        <v>0</v>
      </c>
      <c r="I729" s="4">
        <f t="shared" si="25"/>
        <v>0</v>
      </c>
      <c r="J729" s="4"/>
    </row>
    <row r="730" spans="1:10" x14ac:dyDescent="0.25">
      <c r="A730" s="6">
        <f t="shared" si="24"/>
        <v>45292.083796296298</v>
      </c>
      <c r="B730" s="2">
        <v>45292</v>
      </c>
      <c r="C730" s="3">
        <v>8.3796296296296299E-2</v>
      </c>
      <c r="D730">
        <v>7240</v>
      </c>
      <c r="E730" s="57">
        <v>971.6019</v>
      </c>
      <c r="F730" s="61">
        <v>14.87622</v>
      </c>
      <c r="G730" s="61">
        <v>15.007619999999999</v>
      </c>
      <c r="H730" s="4">
        <v>0</v>
      </c>
      <c r="I730" s="4">
        <f t="shared" si="25"/>
        <v>0</v>
      </c>
      <c r="J730" s="4"/>
    </row>
    <row r="731" spans="1:10" x14ac:dyDescent="0.25">
      <c r="A731" s="6">
        <f t="shared" si="24"/>
        <v>45292.083912037036</v>
      </c>
      <c r="B731" s="2">
        <v>45292</v>
      </c>
      <c r="C731" s="3">
        <v>8.3912037037037035E-2</v>
      </c>
      <c r="D731">
        <v>7250</v>
      </c>
      <c r="E731" s="57">
        <v>964.86860000000001</v>
      </c>
      <c r="F731" s="61">
        <v>14.74751</v>
      </c>
      <c r="G731" s="61">
        <v>14.87623</v>
      </c>
      <c r="H731" s="4">
        <v>0</v>
      </c>
      <c r="I731" s="4">
        <f t="shared" si="25"/>
        <v>0</v>
      </c>
      <c r="J731" s="4"/>
    </row>
    <row r="732" spans="1:10" x14ac:dyDescent="0.25">
      <c r="A732" s="6">
        <f t="shared" si="24"/>
        <v>45292.084027777775</v>
      </c>
      <c r="B732" s="2">
        <v>45292</v>
      </c>
      <c r="C732" s="3">
        <v>8.4027777777777771E-2</v>
      </c>
      <c r="D732">
        <v>7260</v>
      </c>
      <c r="E732" s="57">
        <v>958.27149999999995</v>
      </c>
      <c r="F732" s="61">
        <v>14.621409999999999</v>
      </c>
      <c r="G732" s="61">
        <v>14.74752</v>
      </c>
      <c r="H732" s="4">
        <v>0</v>
      </c>
      <c r="I732" s="4">
        <f t="shared" si="25"/>
        <v>0</v>
      </c>
      <c r="J732" s="4"/>
    </row>
    <row r="733" spans="1:10" x14ac:dyDescent="0.25">
      <c r="A733" s="6">
        <f t="shared" si="24"/>
        <v>45292.084143518521</v>
      </c>
      <c r="B733" s="2">
        <v>45292</v>
      </c>
      <c r="C733" s="3">
        <v>8.414351851851852E-2</v>
      </c>
      <c r="D733">
        <v>7270</v>
      </c>
      <c r="E733" s="57">
        <v>951.80679999999995</v>
      </c>
      <c r="F733" s="61">
        <v>14.49784</v>
      </c>
      <c r="G733" s="61">
        <v>14.621119999999999</v>
      </c>
      <c r="H733" s="4">
        <v>0</v>
      </c>
      <c r="I733" s="4">
        <f t="shared" si="25"/>
        <v>0</v>
      </c>
      <c r="J733" s="4"/>
    </row>
    <row r="734" spans="1:10" x14ac:dyDescent="0.25">
      <c r="A734" s="6">
        <f t="shared" si="24"/>
        <v>45292.08425925926</v>
      </c>
      <c r="B734" s="2">
        <v>45292</v>
      </c>
      <c r="C734" s="3">
        <v>8.4259259259259256E-2</v>
      </c>
      <c r="D734">
        <v>7280</v>
      </c>
      <c r="E734" s="57">
        <v>945.47029999999995</v>
      </c>
      <c r="F734" s="61">
        <v>14.376720000000001</v>
      </c>
      <c r="G734" s="61">
        <v>14.49756</v>
      </c>
      <c r="H734" s="4">
        <v>0</v>
      </c>
      <c r="I734" s="4">
        <f t="shared" si="25"/>
        <v>0</v>
      </c>
      <c r="J734" s="4"/>
    </row>
    <row r="735" spans="1:10" x14ac:dyDescent="0.25">
      <c r="A735" s="6">
        <f t="shared" si="24"/>
        <v>45292.084374999999</v>
      </c>
      <c r="B735" s="2">
        <v>45292</v>
      </c>
      <c r="C735" s="3">
        <v>8.4374999999999992E-2</v>
      </c>
      <c r="D735">
        <v>7290</v>
      </c>
      <c r="E735" s="57">
        <v>939.25829999999996</v>
      </c>
      <c r="F735" s="61">
        <v>14.25798</v>
      </c>
      <c r="G735" s="61">
        <v>14.37645</v>
      </c>
      <c r="H735" s="4">
        <v>0</v>
      </c>
      <c r="I735" s="4">
        <f t="shared" si="25"/>
        <v>0</v>
      </c>
      <c r="J735" s="4"/>
    </row>
    <row r="736" spans="1:10" x14ac:dyDescent="0.25">
      <c r="A736" s="6">
        <f t="shared" si="24"/>
        <v>45292.084490740737</v>
      </c>
      <c r="B736" s="2">
        <v>45292</v>
      </c>
      <c r="C736" s="3">
        <v>8.4490740740740741E-2</v>
      </c>
      <c r="D736">
        <v>7300</v>
      </c>
      <c r="E736" s="57">
        <v>933.16719999999998</v>
      </c>
      <c r="F736" s="61">
        <v>14.141540000000001</v>
      </c>
      <c r="G736" s="61">
        <v>14.257709999999999</v>
      </c>
      <c r="H736" s="4">
        <v>0</v>
      </c>
      <c r="I736" s="4">
        <f t="shared" si="25"/>
        <v>0</v>
      </c>
      <c r="J736" s="4"/>
    </row>
    <row r="737" spans="1:10" x14ac:dyDescent="0.25">
      <c r="A737" s="6">
        <f t="shared" si="24"/>
        <v>45292.084606481483</v>
      </c>
      <c r="B737" s="2">
        <v>45292</v>
      </c>
      <c r="C737" s="3">
        <v>8.4606481481481477E-2</v>
      </c>
      <c r="D737">
        <v>7310</v>
      </c>
      <c r="E737" s="57">
        <v>927.19349999999997</v>
      </c>
      <c r="F737" s="61">
        <v>14.02736</v>
      </c>
      <c r="G737" s="61">
        <v>14.14129</v>
      </c>
      <c r="H737" s="4">
        <v>0</v>
      </c>
      <c r="I737" s="4">
        <f t="shared" si="25"/>
        <v>0</v>
      </c>
      <c r="J737" s="4"/>
    </row>
    <row r="738" spans="1:10" x14ac:dyDescent="0.25">
      <c r="A738" s="6">
        <f t="shared" si="24"/>
        <v>45292.084722222222</v>
      </c>
      <c r="B738" s="2">
        <v>45292</v>
      </c>
      <c r="C738" s="3">
        <v>8.4722222222222213E-2</v>
      </c>
      <c r="D738">
        <v>7320</v>
      </c>
      <c r="E738" s="57">
        <v>921.33399999999995</v>
      </c>
      <c r="F738" s="61">
        <v>13.91535</v>
      </c>
      <c r="G738" s="61">
        <v>14.02711</v>
      </c>
      <c r="H738" s="4">
        <v>0</v>
      </c>
      <c r="I738" s="4">
        <f t="shared" si="25"/>
        <v>0</v>
      </c>
      <c r="J738" s="4"/>
    </row>
    <row r="739" spans="1:10" x14ac:dyDescent="0.25">
      <c r="A739" s="6">
        <f t="shared" si="24"/>
        <v>45292.084837962961</v>
      </c>
      <c r="B739" s="2">
        <v>45292</v>
      </c>
      <c r="C739" s="3">
        <v>8.4837962962962962E-2</v>
      </c>
      <c r="D739">
        <v>7330</v>
      </c>
      <c r="E739" s="57">
        <v>915.58529999999996</v>
      </c>
      <c r="F739" s="61">
        <v>13.80546</v>
      </c>
      <c r="G739" s="61">
        <v>13.91511</v>
      </c>
      <c r="H739" s="4">
        <v>0</v>
      </c>
      <c r="I739" s="4">
        <f t="shared" si="25"/>
        <v>0</v>
      </c>
      <c r="J739" s="4"/>
    </row>
    <row r="740" spans="1:10" x14ac:dyDescent="0.25">
      <c r="A740" s="6">
        <f t="shared" si="24"/>
        <v>45292.084953703707</v>
      </c>
      <c r="B740" s="2">
        <v>45292</v>
      </c>
      <c r="C740" s="3">
        <v>8.4953703703703698E-2</v>
      </c>
      <c r="D740">
        <v>7340</v>
      </c>
      <c r="E740" s="57">
        <v>909.9443</v>
      </c>
      <c r="F740" s="61">
        <v>13.69764</v>
      </c>
      <c r="G740" s="61">
        <v>13.80523</v>
      </c>
      <c r="H740" s="4">
        <v>0</v>
      </c>
      <c r="I740" s="4">
        <f t="shared" si="25"/>
        <v>0</v>
      </c>
      <c r="J740" s="4"/>
    </row>
    <row r="741" spans="1:10" x14ac:dyDescent="0.25">
      <c r="A741" s="6">
        <f t="shared" si="24"/>
        <v>45292.085069444445</v>
      </c>
      <c r="B741" s="2">
        <v>45292</v>
      </c>
      <c r="C741" s="3">
        <v>8.5069444444444434E-2</v>
      </c>
      <c r="D741">
        <v>7350</v>
      </c>
      <c r="E741" s="57">
        <v>904.40830000000005</v>
      </c>
      <c r="F741" s="61">
        <v>13.59182</v>
      </c>
      <c r="G741" s="61">
        <v>13.69741</v>
      </c>
      <c r="H741" s="4">
        <v>0</v>
      </c>
      <c r="I741" s="4">
        <f t="shared" si="25"/>
        <v>0</v>
      </c>
      <c r="J741" s="4"/>
    </row>
    <row r="742" spans="1:10" x14ac:dyDescent="0.25">
      <c r="A742" s="6">
        <f t="shared" si="24"/>
        <v>45292.085185185184</v>
      </c>
      <c r="B742" s="2">
        <v>45292</v>
      </c>
      <c r="C742" s="3">
        <v>8.5185185185185183E-2</v>
      </c>
      <c r="D742">
        <v>7360</v>
      </c>
      <c r="E742" s="57">
        <v>898.97410000000002</v>
      </c>
      <c r="F742" s="61">
        <v>13.48794</v>
      </c>
      <c r="G742" s="61">
        <v>13.5916</v>
      </c>
      <c r="H742" s="4">
        <v>0</v>
      </c>
      <c r="I742" s="4">
        <f t="shared" si="25"/>
        <v>0</v>
      </c>
      <c r="J742" s="4"/>
    </row>
    <row r="743" spans="1:10" x14ac:dyDescent="0.25">
      <c r="A743" s="6">
        <f t="shared" si="24"/>
        <v>45292.085300925923</v>
      </c>
      <c r="B743" s="2">
        <v>45292</v>
      </c>
      <c r="C743" s="3">
        <v>8.5300925925925919E-2</v>
      </c>
      <c r="D743">
        <v>7370</v>
      </c>
      <c r="E743" s="57">
        <v>893.63909999999998</v>
      </c>
      <c r="F743" s="61">
        <v>13.385960000000001</v>
      </c>
      <c r="G743" s="61">
        <v>13.487730000000001</v>
      </c>
      <c r="H743" s="4">
        <v>0</v>
      </c>
      <c r="I743" s="4">
        <f t="shared" si="25"/>
        <v>0</v>
      </c>
      <c r="J743" s="4"/>
    </row>
    <row r="744" spans="1:10" x14ac:dyDescent="0.25">
      <c r="A744" s="6">
        <f t="shared" si="24"/>
        <v>45292.085416666669</v>
      </c>
      <c r="B744" s="2">
        <v>45292</v>
      </c>
      <c r="C744" s="3">
        <v>8.5416666666666655E-2</v>
      </c>
      <c r="D744">
        <v>7380</v>
      </c>
      <c r="E744" s="57">
        <v>888.40070000000003</v>
      </c>
      <c r="F744" s="61">
        <v>13.285830000000001</v>
      </c>
      <c r="G744" s="61">
        <v>13.385759999999999</v>
      </c>
      <c r="H744" s="4">
        <v>0</v>
      </c>
      <c r="I744" s="4">
        <f t="shared" si="25"/>
        <v>0</v>
      </c>
      <c r="J744" s="4"/>
    </row>
    <row r="745" spans="1:10" x14ac:dyDescent="0.25">
      <c r="A745" s="6">
        <f t="shared" si="24"/>
        <v>45292.085532407407</v>
      </c>
      <c r="B745" s="2">
        <v>45292</v>
      </c>
      <c r="C745" s="3">
        <v>8.5532407407407404E-2</v>
      </c>
      <c r="D745">
        <v>7390</v>
      </c>
      <c r="E745" s="57">
        <v>883.25620000000004</v>
      </c>
      <c r="F745" s="61">
        <v>13.1875</v>
      </c>
      <c r="G745" s="61">
        <v>13.285629999999999</v>
      </c>
      <c r="H745" s="4">
        <v>0</v>
      </c>
      <c r="I745" s="4">
        <f t="shared" si="25"/>
        <v>0</v>
      </c>
      <c r="J745" s="4"/>
    </row>
    <row r="746" spans="1:10" x14ac:dyDescent="0.25">
      <c r="A746" s="6">
        <f t="shared" si="24"/>
        <v>45292.085648148146</v>
      </c>
      <c r="B746" s="2">
        <v>45292</v>
      </c>
      <c r="C746" s="3">
        <v>8.564814814814814E-2</v>
      </c>
      <c r="D746">
        <v>7400</v>
      </c>
      <c r="E746" s="57">
        <v>878.20309999999995</v>
      </c>
      <c r="F746" s="61">
        <v>13.090909999999999</v>
      </c>
      <c r="G746" s="61">
        <v>13.1873</v>
      </c>
      <c r="H746" s="4">
        <v>0</v>
      </c>
      <c r="I746" s="4">
        <f t="shared" si="25"/>
        <v>0</v>
      </c>
      <c r="J746" s="4"/>
    </row>
    <row r="747" spans="1:10" x14ac:dyDescent="0.25">
      <c r="A747" s="6">
        <f t="shared" si="24"/>
        <v>45292.085763888892</v>
      </c>
      <c r="B747" s="2">
        <v>45292</v>
      </c>
      <c r="C747" s="3">
        <v>8.5763888888888876E-2</v>
      </c>
      <c r="D747">
        <v>7410</v>
      </c>
      <c r="E747" s="57">
        <v>873.23919999999998</v>
      </c>
      <c r="F747" s="61">
        <v>12.99602</v>
      </c>
      <c r="G747" s="61">
        <v>13.090719999999999</v>
      </c>
      <c r="H747" s="4">
        <v>0</v>
      </c>
      <c r="I747" s="4">
        <f t="shared" si="25"/>
        <v>0</v>
      </c>
      <c r="J747" s="4"/>
    </row>
    <row r="748" spans="1:10" x14ac:dyDescent="0.25">
      <c r="A748" s="6">
        <f t="shared" si="24"/>
        <v>45292.085879629631</v>
      </c>
      <c r="B748" s="2">
        <v>45292</v>
      </c>
      <c r="C748" s="3">
        <v>8.5879629629629625E-2</v>
      </c>
      <c r="D748">
        <v>7420</v>
      </c>
      <c r="E748" s="57">
        <v>868.36199999999997</v>
      </c>
      <c r="F748" s="61">
        <v>12.90279</v>
      </c>
      <c r="G748" s="61">
        <v>12.995839999999999</v>
      </c>
      <c r="H748" s="4">
        <v>0</v>
      </c>
      <c r="I748" s="4">
        <f t="shared" si="25"/>
        <v>0</v>
      </c>
      <c r="J748" s="4"/>
    </row>
    <row r="749" spans="1:10" x14ac:dyDescent="0.25">
      <c r="A749" s="6">
        <f t="shared" si="24"/>
        <v>45292.085995370369</v>
      </c>
      <c r="B749" s="2">
        <v>45292</v>
      </c>
      <c r="C749" s="3">
        <v>8.5995370370370375E-2</v>
      </c>
      <c r="D749">
        <v>7430</v>
      </c>
      <c r="E749" s="57">
        <v>863.5693</v>
      </c>
      <c r="F749" s="61">
        <v>12.81118</v>
      </c>
      <c r="G749" s="61">
        <v>12.902609999999999</v>
      </c>
      <c r="H749" s="4">
        <v>0</v>
      </c>
      <c r="I749" s="4">
        <f t="shared" si="25"/>
        <v>0</v>
      </c>
      <c r="J749" s="4"/>
    </row>
    <row r="750" spans="1:10" x14ac:dyDescent="0.25">
      <c r="A750" s="6">
        <f t="shared" si="24"/>
        <v>45292.086111111108</v>
      </c>
      <c r="B750" s="2">
        <v>45292</v>
      </c>
      <c r="C750" s="3">
        <v>8.6111111111111124E-2</v>
      </c>
      <c r="D750">
        <v>7440</v>
      </c>
      <c r="E750" s="57">
        <v>858.85910000000001</v>
      </c>
      <c r="F750" s="61">
        <v>12.72114</v>
      </c>
      <c r="G750" s="61">
        <v>12.81101</v>
      </c>
      <c r="H750" s="4">
        <v>0</v>
      </c>
      <c r="I750" s="4">
        <f t="shared" si="25"/>
        <v>0</v>
      </c>
      <c r="J750" s="4"/>
    </row>
    <row r="751" spans="1:10" x14ac:dyDescent="0.25">
      <c r="A751" s="6">
        <f t="shared" si="24"/>
        <v>45292.086226851854</v>
      </c>
      <c r="B751" s="2">
        <v>45292</v>
      </c>
      <c r="C751" s="3">
        <v>8.622685185185186E-2</v>
      </c>
      <c r="D751">
        <v>7450</v>
      </c>
      <c r="E751" s="57">
        <v>854.22910000000002</v>
      </c>
      <c r="F751" s="61">
        <v>12.63264</v>
      </c>
      <c r="G751" s="61">
        <v>12.720980000000001</v>
      </c>
      <c r="H751" s="4">
        <v>0</v>
      </c>
      <c r="I751" s="4">
        <f t="shared" si="25"/>
        <v>0</v>
      </c>
      <c r="J751" s="4"/>
    </row>
    <row r="752" spans="1:10" x14ac:dyDescent="0.25">
      <c r="A752" s="6">
        <f t="shared" si="24"/>
        <v>45292.086342592593</v>
      </c>
      <c r="B752" s="2">
        <v>45292</v>
      </c>
      <c r="C752" s="3">
        <v>8.6342592592592596E-2</v>
      </c>
      <c r="D752">
        <v>7460</v>
      </c>
      <c r="E752" s="57">
        <v>849.67740000000003</v>
      </c>
      <c r="F752" s="61">
        <v>12.545640000000001</v>
      </c>
      <c r="G752" s="61">
        <v>12.632479999999999</v>
      </c>
      <c r="H752" s="4">
        <v>0</v>
      </c>
      <c r="I752" s="4">
        <f t="shared" si="25"/>
        <v>0</v>
      </c>
      <c r="J752" s="4"/>
    </row>
    <row r="753" spans="1:10" x14ac:dyDescent="0.25">
      <c r="A753" s="6">
        <f t="shared" si="24"/>
        <v>45292.086458333331</v>
      </c>
      <c r="B753" s="2">
        <v>45292</v>
      </c>
      <c r="C753" s="3">
        <v>8.6458333333333345E-2</v>
      </c>
      <c r="D753">
        <v>7470</v>
      </c>
      <c r="E753" s="57">
        <v>845.202</v>
      </c>
      <c r="F753" s="61">
        <v>12.460089999999999</v>
      </c>
      <c r="G753" s="61">
        <v>12.54548</v>
      </c>
      <c r="H753" s="4">
        <v>0</v>
      </c>
      <c r="I753" s="4">
        <f t="shared" si="25"/>
        <v>0</v>
      </c>
      <c r="J753" s="4"/>
    </row>
    <row r="754" spans="1:10" x14ac:dyDescent="0.25">
      <c r="A754" s="6">
        <f t="shared" si="24"/>
        <v>45292.086574074077</v>
      </c>
      <c r="B754" s="2">
        <v>45292</v>
      </c>
      <c r="C754" s="3">
        <v>8.6574074074074081E-2</v>
      </c>
      <c r="D754">
        <v>7480</v>
      </c>
      <c r="E754" s="57">
        <v>840.80110000000002</v>
      </c>
      <c r="F754" s="61">
        <v>12.375970000000001</v>
      </c>
      <c r="G754" s="61">
        <v>12.45993</v>
      </c>
      <c r="H754" s="4">
        <v>0</v>
      </c>
      <c r="I754" s="4">
        <f t="shared" si="25"/>
        <v>0</v>
      </c>
      <c r="J754" s="4"/>
    </row>
    <row r="755" spans="1:10" x14ac:dyDescent="0.25">
      <c r="A755" s="6">
        <f t="shared" si="24"/>
        <v>45292.086689814816</v>
      </c>
      <c r="B755" s="2">
        <v>45292</v>
      </c>
      <c r="C755" s="3">
        <v>8.6689814814814817E-2</v>
      </c>
      <c r="D755">
        <v>7490</v>
      </c>
      <c r="E755" s="57">
        <v>836.47289999999998</v>
      </c>
      <c r="F755" s="61">
        <v>12.293229999999999</v>
      </c>
      <c r="G755" s="61">
        <v>12.375819999999999</v>
      </c>
      <c r="H755" s="4">
        <v>0</v>
      </c>
      <c r="I755" s="4">
        <f t="shared" si="25"/>
        <v>0</v>
      </c>
      <c r="J755" s="4"/>
    </row>
    <row r="756" spans="1:10" x14ac:dyDescent="0.25">
      <c r="A756" s="6">
        <f t="shared" si="24"/>
        <v>45292.086805555555</v>
      </c>
      <c r="B756" s="2">
        <v>45292</v>
      </c>
      <c r="C756" s="3">
        <v>8.6805555555555566E-2</v>
      </c>
      <c r="D756">
        <v>7500</v>
      </c>
      <c r="E756" s="57">
        <v>832.21540000000005</v>
      </c>
      <c r="F756" s="61">
        <v>12.21185</v>
      </c>
      <c r="G756" s="61">
        <v>12.293089999999999</v>
      </c>
      <c r="H756" s="4">
        <v>0</v>
      </c>
      <c r="I756" s="4">
        <f t="shared" si="25"/>
        <v>0</v>
      </c>
      <c r="J756" s="4"/>
    </row>
    <row r="757" spans="1:10" x14ac:dyDescent="0.25">
      <c r="A757" s="6">
        <f t="shared" si="24"/>
        <v>45292.086921296293</v>
      </c>
      <c r="B757" s="2">
        <v>45292</v>
      </c>
      <c r="C757" s="3">
        <v>8.6921296296296302E-2</v>
      </c>
      <c r="D757">
        <v>7510</v>
      </c>
      <c r="E757" s="57">
        <v>828.02719999999999</v>
      </c>
      <c r="F757" s="61">
        <v>12.131790000000001</v>
      </c>
      <c r="G757" s="61">
        <v>12.21171</v>
      </c>
      <c r="H757" s="4">
        <v>0</v>
      </c>
      <c r="I757" s="4">
        <f t="shared" si="25"/>
        <v>0</v>
      </c>
      <c r="J757" s="4"/>
    </row>
    <row r="758" spans="1:10" x14ac:dyDescent="0.25">
      <c r="A758" s="6">
        <f t="shared" si="24"/>
        <v>45292.087037037039</v>
      </c>
      <c r="B758" s="2">
        <v>45292</v>
      </c>
      <c r="C758" s="3">
        <v>8.7037037037037038E-2</v>
      </c>
      <c r="D758">
        <v>7520</v>
      </c>
      <c r="E758" s="57">
        <v>823.90650000000005</v>
      </c>
      <c r="F758" s="61">
        <v>12.05303</v>
      </c>
      <c r="G758" s="61">
        <v>12.13165</v>
      </c>
      <c r="H758" s="4">
        <v>0</v>
      </c>
      <c r="I758" s="4">
        <f t="shared" si="25"/>
        <v>0</v>
      </c>
      <c r="J758" s="4"/>
    </row>
    <row r="759" spans="1:10" x14ac:dyDescent="0.25">
      <c r="A759" s="6">
        <f t="shared" si="24"/>
        <v>45292.087152777778</v>
      </c>
      <c r="B759" s="2">
        <v>45292</v>
      </c>
      <c r="C759" s="3">
        <v>8.7152777777777787E-2</v>
      </c>
      <c r="D759">
        <v>7530</v>
      </c>
      <c r="E759" s="57">
        <v>819.85170000000005</v>
      </c>
      <c r="F759" s="61">
        <v>11.975519999999999</v>
      </c>
      <c r="G759" s="61">
        <v>12.05289</v>
      </c>
      <c r="H759" s="4">
        <v>0</v>
      </c>
      <c r="I759" s="4">
        <f t="shared" si="25"/>
        <v>0</v>
      </c>
      <c r="J759" s="4"/>
    </row>
    <row r="760" spans="1:10" x14ac:dyDescent="0.25">
      <c r="A760" s="6">
        <f t="shared" si="24"/>
        <v>45292.087268518517</v>
      </c>
      <c r="B760" s="2">
        <v>45292</v>
      </c>
      <c r="C760" s="3">
        <v>8.7268518518518523E-2</v>
      </c>
      <c r="D760">
        <v>7540</v>
      </c>
      <c r="E760" s="57">
        <v>815.86120000000005</v>
      </c>
      <c r="F760" s="61">
        <v>11.899240000000001</v>
      </c>
      <c r="G760" s="61">
        <v>11.975390000000001</v>
      </c>
      <c r="H760" s="4">
        <v>0</v>
      </c>
      <c r="I760" s="4">
        <f t="shared" si="25"/>
        <v>0</v>
      </c>
      <c r="J760" s="4"/>
    </row>
    <row r="761" spans="1:10" x14ac:dyDescent="0.25">
      <c r="A761" s="6">
        <f t="shared" si="24"/>
        <v>45292.087384259263</v>
      </c>
      <c r="B761" s="2">
        <v>45292</v>
      </c>
      <c r="C761" s="3">
        <v>8.7384259259259259E-2</v>
      </c>
      <c r="D761">
        <v>7550</v>
      </c>
      <c r="E761" s="57">
        <v>811.93359999999996</v>
      </c>
      <c r="F761" s="61">
        <v>11.824159999999999</v>
      </c>
      <c r="G761" s="61">
        <v>11.89911</v>
      </c>
      <c r="H761" s="4">
        <v>0</v>
      </c>
      <c r="I761" s="4">
        <f t="shared" si="25"/>
        <v>0</v>
      </c>
      <c r="J761" s="4"/>
    </row>
    <row r="762" spans="1:10" x14ac:dyDescent="0.25">
      <c r="A762" s="6">
        <f t="shared" si="24"/>
        <v>45292.087500000001</v>
      </c>
      <c r="B762" s="2">
        <v>45292</v>
      </c>
      <c r="C762" s="3">
        <v>8.7500000000000008E-2</v>
      </c>
      <c r="D762">
        <v>7560</v>
      </c>
      <c r="E762" s="57">
        <v>808.06740000000002</v>
      </c>
      <c r="F762" s="61">
        <v>11.750260000000001</v>
      </c>
      <c r="G762" s="61">
        <v>11.82404</v>
      </c>
      <c r="H762" s="4">
        <v>0</v>
      </c>
      <c r="I762" s="4">
        <f t="shared" si="25"/>
        <v>0</v>
      </c>
      <c r="J762" s="4"/>
    </row>
    <row r="763" spans="1:10" x14ac:dyDescent="0.25">
      <c r="A763" s="6">
        <f t="shared" si="24"/>
        <v>45292.08761574074</v>
      </c>
      <c r="B763" s="2">
        <v>45292</v>
      </c>
      <c r="C763" s="3">
        <v>8.7615740740740744E-2</v>
      </c>
      <c r="D763">
        <v>7570</v>
      </c>
      <c r="E763" s="57">
        <v>804.26120000000003</v>
      </c>
      <c r="F763" s="61">
        <v>11.67751</v>
      </c>
      <c r="G763" s="61">
        <v>11.75014</v>
      </c>
      <c r="H763" s="4">
        <v>0</v>
      </c>
      <c r="I763" s="4">
        <f t="shared" si="25"/>
        <v>0</v>
      </c>
      <c r="J763" s="4"/>
    </row>
    <row r="764" spans="1:10" x14ac:dyDescent="0.25">
      <c r="A764" s="6">
        <f t="shared" si="24"/>
        <v>45292.087731481479</v>
      </c>
      <c r="B764" s="2">
        <v>45292</v>
      </c>
      <c r="C764" s="3">
        <v>8.773148148148148E-2</v>
      </c>
      <c r="D764">
        <v>7580</v>
      </c>
      <c r="E764" s="57">
        <v>800.51369999999997</v>
      </c>
      <c r="F764" s="61">
        <v>11.605869999999999</v>
      </c>
      <c r="G764" s="61">
        <v>11.677390000000001</v>
      </c>
      <c r="H764" s="4">
        <v>0</v>
      </c>
      <c r="I764" s="4">
        <f t="shared" si="25"/>
        <v>0</v>
      </c>
      <c r="J764" s="4"/>
    </row>
    <row r="765" spans="1:10" x14ac:dyDescent="0.25">
      <c r="A765" s="6">
        <f t="shared" si="24"/>
        <v>45292.087847222225</v>
      </c>
      <c r="B765" s="2">
        <v>45292</v>
      </c>
      <c r="C765" s="3">
        <v>8.7847222222222229E-2</v>
      </c>
      <c r="D765">
        <v>7590</v>
      </c>
      <c r="E765" s="57">
        <v>796.82339999999999</v>
      </c>
      <c r="F765" s="61">
        <v>11.53533</v>
      </c>
      <c r="G765" s="61">
        <v>11.60576</v>
      </c>
      <c r="H765" s="4">
        <v>0</v>
      </c>
      <c r="I765" s="4">
        <f t="shared" si="25"/>
        <v>0</v>
      </c>
      <c r="J765" s="4"/>
    </row>
    <row r="766" spans="1:10" x14ac:dyDescent="0.25">
      <c r="A766" s="6">
        <f t="shared" si="24"/>
        <v>45292.087962962964</v>
      </c>
      <c r="B766" s="2">
        <v>45292</v>
      </c>
      <c r="C766" s="3">
        <v>8.7962962962962965E-2</v>
      </c>
      <c r="D766">
        <v>7600</v>
      </c>
      <c r="E766" s="57">
        <v>793.18920000000003</v>
      </c>
      <c r="F766" s="61">
        <v>11.465859999999999</v>
      </c>
      <c r="G766" s="61">
        <v>11.535220000000001</v>
      </c>
      <c r="H766" s="4">
        <v>0</v>
      </c>
      <c r="I766" s="4">
        <f t="shared" si="25"/>
        <v>0</v>
      </c>
      <c r="J766" s="4"/>
    </row>
    <row r="767" spans="1:10" x14ac:dyDescent="0.25">
      <c r="A767" s="6">
        <f t="shared" si="24"/>
        <v>45292.088078703702</v>
      </c>
      <c r="B767" s="2">
        <v>45292</v>
      </c>
      <c r="C767" s="3">
        <v>8.8078703703703701E-2</v>
      </c>
      <c r="D767">
        <v>7610</v>
      </c>
      <c r="E767" s="57">
        <v>789.60969999999998</v>
      </c>
      <c r="F767" s="61">
        <v>11.39744</v>
      </c>
      <c r="G767" s="61">
        <v>11.46575</v>
      </c>
      <c r="H767" s="4">
        <v>0</v>
      </c>
      <c r="I767" s="4">
        <f t="shared" si="25"/>
        <v>0</v>
      </c>
      <c r="J767" s="4"/>
    </row>
    <row r="768" spans="1:10" x14ac:dyDescent="0.25">
      <c r="A768" s="6">
        <f t="shared" si="24"/>
        <v>45292.088194444441</v>
      </c>
      <c r="B768" s="2">
        <v>45292</v>
      </c>
      <c r="C768" s="3">
        <v>8.819444444444445E-2</v>
      </c>
      <c r="D768">
        <v>7620</v>
      </c>
      <c r="E768" s="57">
        <v>786.08389999999997</v>
      </c>
      <c r="F768" s="61">
        <v>11.33005</v>
      </c>
      <c r="G768" s="61">
        <v>11.39734</v>
      </c>
      <c r="H768" s="4">
        <v>0</v>
      </c>
      <c r="I768" s="4">
        <f t="shared" si="25"/>
        <v>0</v>
      </c>
      <c r="J768" s="4"/>
    </row>
    <row r="769" spans="1:10" x14ac:dyDescent="0.25">
      <c r="A769" s="6">
        <f t="shared" si="24"/>
        <v>45292.088310185187</v>
      </c>
      <c r="B769" s="2">
        <v>45292</v>
      </c>
      <c r="C769" s="3">
        <v>8.8310185185185186E-2</v>
      </c>
      <c r="D769">
        <v>7630</v>
      </c>
      <c r="E769" s="57">
        <v>782.61040000000003</v>
      </c>
      <c r="F769" s="61">
        <v>11.26365</v>
      </c>
      <c r="G769" s="61">
        <v>11.329940000000001</v>
      </c>
      <c r="H769" s="4">
        <v>0</v>
      </c>
      <c r="I769" s="4">
        <f t="shared" si="25"/>
        <v>0</v>
      </c>
      <c r="J769" s="4"/>
    </row>
    <row r="770" spans="1:10" x14ac:dyDescent="0.25">
      <c r="A770" s="6">
        <f t="shared" si="24"/>
        <v>45292.088425925926</v>
      </c>
      <c r="B770" s="2">
        <v>45292</v>
      </c>
      <c r="C770" s="3">
        <v>8.8425925925925922E-2</v>
      </c>
      <c r="D770">
        <v>7640</v>
      </c>
      <c r="E770" s="57">
        <v>779.18799999999999</v>
      </c>
      <c r="F770" s="61">
        <v>11.198230000000001</v>
      </c>
      <c r="G770" s="61">
        <v>11.26355</v>
      </c>
      <c r="H770" s="4">
        <v>0</v>
      </c>
      <c r="I770" s="4">
        <f t="shared" si="25"/>
        <v>0</v>
      </c>
      <c r="J770" s="4"/>
    </row>
    <row r="771" spans="1:10" x14ac:dyDescent="0.25">
      <c r="A771" s="6">
        <f t="shared" si="24"/>
        <v>45292.088541666664</v>
      </c>
      <c r="B771" s="2">
        <v>45292</v>
      </c>
      <c r="C771" s="3">
        <v>8.8541666666666671E-2</v>
      </c>
      <c r="D771">
        <v>7650</v>
      </c>
      <c r="E771" s="57">
        <v>775.81590000000006</v>
      </c>
      <c r="F771" s="61">
        <v>11.13377</v>
      </c>
      <c r="G771" s="61">
        <v>11.198130000000001</v>
      </c>
      <c r="H771" s="4">
        <v>0</v>
      </c>
      <c r="I771" s="4">
        <f t="shared" si="25"/>
        <v>0</v>
      </c>
      <c r="J771" s="4"/>
    </row>
    <row r="772" spans="1:10" x14ac:dyDescent="0.25">
      <c r="A772" s="6">
        <f t="shared" si="24"/>
        <v>45292.08865740741</v>
      </c>
      <c r="B772" s="2">
        <v>45292</v>
      </c>
      <c r="C772" s="3">
        <v>8.8657407407407407E-2</v>
      </c>
      <c r="D772">
        <v>7660</v>
      </c>
      <c r="E772" s="57">
        <v>772.49289999999996</v>
      </c>
      <c r="F772" s="61">
        <v>11.07025</v>
      </c>
      <c r="G772" s="61">
        <v>11.13368</v>
      </c>
      <c r="H772" s="4">
        <v>0</v>
      </c>
      <c r="I772" s="4">
        <f t="shared" si="25"/>
        <v>0</v>
      </c>
      <c r="J772" s="4"/>
    </row>
    <row r="773" spans="1:10" x14ac:dyDescent="0.25">
      <c r="A773" s="6">
        <f t="shared" si="24"/>
        <v>45292.088773148149</v>
      </c>
      <c r="B773" s="2">
        <v>45292</v>
      </c>
      <c r="C773" s="3">
        <v>8.8773148148148143E-2</v>
      </c>
      <c r="D773">
        <v>7670</v>
      </c>
      <c r="E773" s="57">
        <v>769.21770000000004</v>
      </c>
      <c r="F773" s="61">
        <v>11.00765</v>
      </c>
      <c r="G773" s="61">
        <v>11.07016</v>
      </c>
      <c r="H773" s="4">
        <v>0</v>
      </c>
      <c r="I773" s="4">
        <f t="shared" si="25"/>
        <v>0</v>
      </c>
      <c r="J773" s="4"/>
    </row>
    <row r="774" spans="1:10" x14ac:dyDescent="0.25">
      <c r="A774" s="6">
        <f t="shared" ref="A774:A837" si="26">DATEVALUE(TEXT($A$1,"MM/DD/YYYY"))+C774</f>
        <v>45292.088888888888</v>
      </c>
      <c r="B774" s="2">
        <v>45292</v>
      </c>
      <c r="C774" s="3">
        <v>8.8888888888888892E-2</v>
      </c>
      <c r="D774">
        <v>7680</v>
      </c>
      <c r="E774" s="57">
        <v>765.98969999999997</v>
      </c>
      <c r="F774" s="61">
        <v>10.94595</v>
      </c>
      <c r="G774" s="61">
        <v>11.00756</v>
      </c>
      <c r="H774" s="4">
        <v>0</v>
      </c>
      <c r="I774" s="4">
        <f t="shared" si="25"/>
        <v>0</v>
      </c>
      <c r="J774" s="4"/>
    </row>
    <row r="775" spans="1:10" x14ac:dyDescent="0.25">
      <c r="A775" s="6">
        <f t="shared" si="26"/>
        <v>45292.089004629626</v>
      </c>
      <c r="B775" s="2">
        <v>45292</v>
      </c>
      <c r="C775" s="3">
        <v>8.9004629629629628E-2</v>
      </c>
      <c r="D775">
        <v>7690</v>
      </c>
      <c r="E775" s="57">
        <v>762.80759999999998</v>
      </c>
      <c r="F775" s="61">
        <v>10.885120000000001</v>
      </c>
      <c r="G775" s="61">
        <v>10.94586</v>
      </c>
      <c r="H775" s="4">
        <v>0</v>
      </c>
      <c r="I775" s="4">
        <f t="shared" ref="I775:I838" si="27">H775*1000</f>
        <v>0</v>
      </c>
      <c r="J775" s="4"/>
    </row>
    <row r="776" spans="1:10" x14ac:dyDescent="0.25">
      <c r="A776" s="6">
        <f t="shared" si="26"/>
        <v>45292.089120370372</v>
      </c>
      <c r="B776" s="2">
        <v>45292</v>
      </c>
      <c r="C776" s="3">
        <v>8.9120370370370364E-2</v>
      </c>
      <c r="D776">
        <v>7700</v>
      </c>
      <c r="E776" s="57">
        <v>759.67049999999995</v>
      </c>
      <c r="F776" s="61">
        <v>10.82516</v>
      </c>
      <c r="G776" s="61">
        <v>10.88503</v>
      </c>
      <c r="H776" s="4">
        <v>0</v>
      </c>
      <c r="I776" s="4">
        <f t="shared" si="27"/>
        <v>0</v>
      </c>
      <c r="J776" s="4"/>
    </row>
    <row r="777" spans="1:10" x14ac:dyDescent="0.25">
      <c r="A777" s="6">
        <f t="shared" si="26"/>
        <v>45292.089236111111</v>
      </c>
      <c r="B777" s="2">
        <v>45292</v>
      </c>
      <c r="C777" s="3">
        <v>8.9236111111111113E-2</v>
      </c>
      <c r="D777">
        <v>7710</v>
      </c>
      <c r="E777" s="57">
        <v>756.57759999999996</v>
      </c>
      <c r="F777" s="61">
        <v>10.766030000000001</v>
      </c>
      <c r="G777" s="61">
        <v>10.82507</v>
      </c>
      <c r="H777" s="4">
        <v>0</v>
      </c>
      <c r="I777" s="4">
        <f t="shared" si="27"/>
        <v>0</v>
      </c>
      <c r="J777" s="4"/>
    </row>
    <row r="778" spans="1:10" x14ac:dyDescent="0.25">
      <c r="A778" s="6">
        <f t="shared" si="26"/>
        <v>45292.08935185185</v>
      </c>
      <c r="B778" s="2">
        <v>45292</v>
      </c>
      <c r="C778" s="3">
        <v>8.9351851851851849E-2</v>
      </c>
      <c r="D778">
        <v>7720</v>
      </c>
      <c r="E778" s="57">
        <v>753.52790000000005</v>
      </c>
      <c r="F778" s="61">
        <v>10.707739999999999</v>
      </c>
      <c r="G778" s="61">
        <v>10.76595</v>
      </c>
      <c r="H778" s="4">
        <v>0</v>
      </c>
      <c r="I778" s="4">
        <f t="shared" si="27"/>
        <v>0</v>
      </c>
      <c r="J778" s="4"/>
    </row>
    <row r="779" spans="1:10" x14ac:dyDescent="0.25">
      <c r="A779" s="6">
        <f t="shared" si="26"/>
        <v>45292.089467592596</v>
      </c>
      <c r="B779" s="2">
        <v>45292</v>
      </c>
      <c r="C779" s="3">
        <v>8.9467592592592585E-2</v>
      </c>
      <c r="D779">
        <v>7730</v>
      </c>
      <c r="E779" s="57">
        <v>750.5204</v>
      </c>
      <c r="F779" s="61">
        <v>10.65025</v>
      </c>
      <c r="G779" s="61">
        <v>10.707660000000001</v>
      </c>
      <c r="H779" s="4">
        <v>0</v>
      </c>
      <c r="I779" s="4">
        <f t="shared" si="27"/>
        <v>0</v>
      </c>
      <c r="J779" s="4"/>
    </row>
    <row r="780" spans="1:10" x14ac:dyDescent="0.25">
      <c r="A780" s="6">
        <f t="shared" si="26"/>
        <v>45292.089583333334</v>
      </c>
      <c r="B780" s="2">
        <v>45292</v>
      </c>
      <c r="C780" s="3">
        <v>8.9583333333333334E-2</v>
      </c>
      <c r="D780">
        <v>7740</v>
      </c>
      <c r="E780" s="57">
        <v>747.55439999999999</v>
      </c>
      <c r="F780" s="61">
        <v>10.59356</v>
      </c>
      <c r="G780" s="61">
        <v>10.650169999999999</v>
      </c>
      <c r="H780" s="4">
        <v>0</v>
      </c>
      <c r="I780" s="4">
        <f t="shared" si="27"/>
        <v>0</v>
      </c>
      <c r="J780" s="4"/>
    </row>
    <row r="781" spans="1:10" x14ac:dyDescent="0.25">
      <c r="A781" s="6">
        <f t="shared" si="26"/>
        <v>45292.089699074073</v>
      </c>
      <c r="B781" s="2">
        <v>45292</v>
      </c>
      <c r="C781" s="3">
        <v>8.969907407407407E-2</v>
      </c>
      <c r="D781">
        <v>7750</v>
      </c>
      <c r="E781" s="57">
        <v>744.62919999999997</v>
      </c>
      <c r="F781" s="61">
        <v>10.53764</v>
      </c>
      <c r="G781" s="61">
        <v>10.59348</v>
      </c>
      <c r="H781" s="4">
        <v>0</v>
      </c>
      <c r="I781" s="4">
        <f t="shared" si="27"/>
        <v>0</v>
      </c>
      <c r="J781" s="4"/>
    </row>
    <row r="782" spans="1:10" x14ac:dyDescent="0.25">
      <c r="A782" s="6">
        <f t="shared" si="26"/>
        <v>45292.089814814812</v>
      </c>
      <c r="B782" s="2">
        <v>45292</v>
      </c>
      <c r="C782" s="3">
        <v>8.9814814814814806E-2</v>
      </c>
      <c r="D782">
        <v>7760</v>
      </c>
      <c r="E782" s="57">
        <v>741.74360000000001</v>
      </c>
      <c r="F782" s="61">
        <v>10.482480000000001</v>
      </c>
      <c r="G782" s="61">
        <v>10.537559999999999</v>
      </c>
      <c r="H782" s="4">
        <v>0</v>
      </c>
      <c r="I782" s="4">
        <f t="shared" si="27"/>
        <v>0</v>
      </c>
      <c r="J782" s="4"/>
    </row>
    <row r="783" spans="1:10" x14ac:dyDescent="0.25">
      <c r="A783" s="6">
        <f t="shared" si="26"/>
        <v>45292.089930555558</v>
      </c>
      <c r="B783" s="2">
        <v>45292</v>
      </c>
      <c r="C783" s="3">
        <v>8.9930555555555555E-2</v>
      </c>
      <c r="D783">
        <v>7770</v>
      </c>
      <c r="E783" s="57">
        <v>738.89710000000002</v>
      </c>
      <c r="F783" s="61">
        <v>10.42807</v>
      </c>
      <c r="G783" s="61">
        <v>10.48241</v>
      </c>
      <c r="H783" s="4">
        <v>0</v>
      </c>
      <c r="I783" s="4">
        <f t="shared" si="27"/>
        <v>0</v>
      </c>
      <c r="J783" s="4"/>
    </row>
    <row r="784" spans="1:10" x14ac:dyDescent="0.25">
      <c r="A784" s="6">
        <f t="shared" si="26"/>
        <v>45292.090046296296</v>
      </c>
      <c r="B784" s="2">
        <v>45292</v>
      </c>
      <c r="C784" s="3">
        <v>9.0046296296296291E-2</v>
      </c>
      <c r="D784">
        <v>7780</v>
      </c>
      <c r="E784" s="57">
        <v>736.08889999999997</v>
      </c>
      <c r="F784" s="61">
        <v>10.37439</v>
      </c>
      <c r="G784" s="61">
        <v>10.428000000000001</v>
      </c>
      <c r="H784" s="4">
        <v>0</v>
      </c>
      <c r="I784" s="4">
        <f t="shared" si="27"/>
        <v>0</v>
      </c>
      <c r="J784" s="4"/>
    </row>
    <row r="785" spans="1:10" x14ac:dyDescent="0.25">
      <c r="A785" s="6">
        <f t="shared" si="26"/>
        <v>45292.090162037035</v>
      </c>
      <c r="B785" s="2">
        <v>45292</v>
      </c>
      <c r="C785" s="3">
        <v>9.0162037037037027E-2</v>
      </c>
      <c r="D785">
        <v>7790</v>
      </c>
      <c r="E785" s="57">
        <v>733.31799999999998</v>
      </c>
      <c r="F785" s="61">
        <v>10.321429999999999</v>
      </c>
      <c r="G785" s="61">
        <v>10.374320000000001</v>
      </c>
      <c r="H785" s="4">
        <v>0</v>
      </c>
      <c r="I785" s="4">
        <f t="shared" si="27"/>
        <v>0</v>
      </c>
      <c r="J785" s="4"/>
    </row>
    <row r="786" spans="1:10" x14ac:dyDescent="0.25">
      <c r="A786" s="6">
        <f t="shared" si="26"/>
        <v>45292.090277777781</v>
      </c>
      <c r="B786" s="2">
        <v>45292</v>
      </c>
      <c r="C786" s="3">
        <v>9.0277777777777776E-2</v>
      </c>
      <c r="D786">
        <v>7800</v>
      </c>
      <c r="E786" s="57">
        <v>730.58389999999997</v>
      </c>
      <c r="F786" s="61">
        <v>10.269159999999999</v>
      </c>
      <c r="G786" s="61">
        <v>10.32136</v>
      </c>
      <c r="H786" s="4">
        <v>0</v>
      </c>
      <c r="I786" s="4">
        <f t="shared" si="27"/>
        <v>0</v>
      </c>
      <c r="J786" s="4"/>
    </row>
    <row r="787" spans="1:10" x14ac:dyDescent="0.25">
      <c r="A787" s="6">
        <f t="shared" si="26"/>
        <v>45292.09039351852</v>
      </c>
      <c r="B787" s="2">
        <v>45292</v>
      </c>
      <c r="C787" s="3">
        <v>9.0393518518518512E-2</v>
      </c>
      <c r="D787">
        <v>7810</v>
      </c>
      <c r="E787" s="57">
        <v>727.88599999999997</v>
      </c>
      <c r="F787" s="61">
        <v>10.21759</v>
      </c>
      <c r="G787" s="61">
        <v>10.26909</v>
      </c>
      <c r="H787" s="4">
        <v>0</v>
      </c>
      <c r="I787" s="4">
        <f t="shared" si="27"/>
        <v>0</v>
      </c>
      <c r="J787" s="4"/>
    </row>
    <row r="788" spans="1:10" x14ac:dyDescent="0.25">
      <c r="A788" s="6">
        <f t="shared" si="26"/>
        <v>45292.090509259258</v>
      </c>
      <c r="B788" s="2">
        <v>45292</v>
      </c>
      <c r="C788" s="3">
        <v>9.0509259259259248E-2</v>
      </c>
      <c r="D788">
        <v>7820</v>
      </c>
      <c r="E788" s="57">
        <v>725.22329999999999</v>
      </c>
      <c r="F788" s="61">
        <v>10.166700000000001</v>
      </c>
      <c r="G788" s="61">
        <v>10.21752</v>
      </c>
      <c r="H788" s="4">
        <v>0</v>
      </c>
      <c r="I788" s="4">
        <f t="shared" si="27"/>
        <v>0</v>
      </c>
      <c r="J788" s="4"/>
    </row>
    <row r="789" spans="1:10" x14ac:dyDescent="0.25">
      <c r="A789" s="6">
        <f t="shared" si="26"/>
        <v>45292.090624999997</v>
      </c>
      <c r="B789" s="2">
        <v>45292</v>
      </c>
      <c r="C789" s="3">
        <v>9.0624999999999997E-2</v>
      </c>
      <c r="D789">
        <v>7830</v>
      </c>
      <c r="E789" s="57">
        <v>722.59529999999995</v>
      </c>
      <c r="F789" s="61">
        <v>10.11646</v>
      </c>
      <c r="G789" s="61">
        <v>10.16663</v>
      </c>
      <c r="H789" s="4">
        <v>0</v>
      </c>
      <c r="I789" s="4">
        <f t="shared" si="27"/>
        <v>0</v>
      </c>
      <c r="J789" s="4"/>
    </row>
    <row r="790" spans="1:10" x14ac:dyDescent="0.25">
      <c r="A790" s="6">
        <f t="shared" si="26"/>
        <v>45292.090740740743</v>
      </c>
      <c r="B790" s="2">
        <v>45292</v>
      </c>
      <c r="C790" s="3">
        <v>9.0740740740740733E-2</v>
      </c>
      <c r="D790">
        <v>7840</v>
      </c>
      <c r="E790" s="57">
        <v>720.00130000000001</v>
      </c>
      <c r="F790" s="61">
        <v>10.066879999999999</v>
      </c>
      <c r="G790" s="61">
        <v>10.116400000000001</v>
      </c>
      <c r="H790" s="4">
        <v>0</v>
      </c>
      <c r="I790" s="4">
        <f t="shared" si="27"/>
        <v>0</v>
      </c>
      <c r="J790" s="4"/>
    </row>
    <row r="791" spans="1:10" x14ac:dyDescent="0.25">
      <c r="A791" s="6">
        <f t="shared" si="26"/>
        <v>45292.090856481482</v>
      </c>
      <c r="B791" s="2">
        <v>45292</v>
      </c>
      <c r="C791" s="3">
        <v>9.0856481481481469E-2</v>
      </c>
      <c r="D791">
        <v>7850</v>
      </c>
      <c r="E791" s="57">
        <v>717.44069999999999</v>
      </c>
      <c r="F791" s="61">
        <v>10.01793</v>
      </c>
      <c r="G791" s="61">
        <v>10.06681</v>
      </c>
      <c r="H791" s="4">
        <v>0</v>
      </c>
      <c r="I791" s="4">
        <f t="shared" si="27"/>
        <v>0</v>
      </c>
      <c r="J791" s="4"/>
    </row>
    <row r="792" spans="1:10" x14ac:dyDescent="0.25">
      <c r="A792" s="6">
        <f t="shared" si="26"/>
        <v>45292.09097222222</v>
      </c>
      <c r="B792" s="2">
        <v>45292</v>
      </c>
      <c r="C792" s="3">
        <v>9.0972222222222218E-2</v>
      </c>
      <c r="D792">
        <v>7860</v>
      </c>
      <c r="E792" s="57">
        <v>714.91300000000001</v>
      </c>
      <c r="F792" s="61">
        <v>9.969614</v>
      </c>
      <c r="G792" s="61">
        <v>10.01787</v>
      </c>
      <c r="H792" s="4">
        <v>0</v>
      </c>
      <c r="I792" s="4">
        <f t="shared" si="27"/>
        <v>0</v>
      </c>
      <c r="J792" s="4"/>
    </row>
    <row r="793" spans="1:10" x14ac:dyDescent="0.25">
      <c r="A793" s="6">
        <f t="shared" si="26"/>
        <v>45292.091087962966</v>
      </c>
      <c r="B793" s="2">
        <v>45292</v>
      </c>
      <c r="C793" s="3">
        <v>9.1087962962962954E-2</v>
      </c>
      <c r="D793">
        <v>7870</v>
      </c>
      <c r="E793" s="57">
        <v>712.41719999999998</v>
      </c>
      <c r="F793" s="61">
        <v>9.9219069999999991</v>
      </c>
      <c r="G793" s="61">
        <v>9.9695529999999994</v>
      </c>
      <c r="H793" s="4">
        <v>0</v>
      </c>
      <c r="I793" s="4">
        <f t="shared" si="27"/>
        <v>0</v>
      </c>
      <c r="J793" s="4"/>
    </row>
    <row r="794" spans="1:10" x14ac:dyDescent="0.25">
      <c r="A794" s="6">
        <f t="shared" si="26"/>
        <v>45292.091203703705</v>
      </c>
      <c r="B794" s="2">
        <v>45292</v>
      </c>
      <c r="C794" s="3">
        <v>9.1203703703703717E-2</v>
      </c>
      <c r="D794">
        <v>7880</v>
      </c>
      <c r="E794" s="57">
        <v>709.95309999999995</v>
      </c>
      <c r="F794" s="61">
        <v>9.8748050000000003</v>
      </c>
      <c r="G794" s="61">
        <v>9.9218469999999996</v>
      </c>
      <c r="H794" s="4">
        <v>0</v>
      </c>
      <c r="I794" s="4">
        <f t="shared" si="27"/>
        <v>0</v>
      </c>
      <c r="J794" s="4"/>
    </row>
    <row r="795" spans="1:10" x14ac:dyDescent="0.25">
      <c r="A795" s="6">
        <f t="shared" si="26"/>
        <v>45292.091319444444</v>
      </c>
      <c r="B795" s="2">
        <v>45292</v>
      </c>
      <c r="C795" s="3">
        <v>9.1319444444444453E-2</v>
      </c>
      <c r="D795">
        <v>7890</v>
      </c>
      <c r="E795" s="57">
        <v>707.51980000000003</v>
      </c>
      <c r="F795" s="61">
        <v>9.8282939999999996</v>
      </c>
      <c r="G795" s="61">
        <v>9.8747469999999993</v>
      </c>
      <c r="H795" s="4">
        <v>0</v>
      </c>
      <c r="I795" s="4">
        <f t="shared" si="27"/>
        <v>0</v>
      </c>
      <c r="J795" s="4"/>
    </row>
    <row r="796" spans="1:10" x14ac:dyDescent="0.25">
      <c r="A796" s="6">
        <f t="shared" si="26"/>
        <v>45292.091435185182</v>
      </c>
      <c r="B796" s="2">
        <v>45292</v>
      </c>
      <c r="C796" s="3">
        <v>9.1435185185185189E-2</v>
      </c>
      <c r="D796">
        <v>7900</v>
      </c>
      <c r="E796" s="57">
        <v>705.11689999999999</v>
      </c>
      <c r="F796" s="61">
        <v>9.7823630000000001</v>
      </c>
      <c r="G796" s="61">
        <v>9.8282369999999997</v>
      </c>
      <c r="H796" s="4">
        <v>0</v>
      </c>
      <c r="I796" s="4">
        <f t="shared" si="27"/>
        <v>0</v>
      </c>
      <c r="J796" s="4"/>
    </row>
    <row r="797" spans="1:10" x14ac:dyDescent="0.25">
      <c r="A797" s="6">
        <f t="shared" si="26"/>
        <v>45292.091550925928</v>
      </c>
      <c r="B797" s="2">
        <v>45292</v>
      </c>
      <c r="C797" s="3">
        <v>9.1550925925925938E-2</v>
      </c>
      <c r="D797">
        <v>7910</v>
      </c>
      <c r="E797" s="57">
        <v>702.74390000000005</v>
      </c>
      <c r="F797" s="61">
        <v>9.7370020000000004</v>
      </c>
      <c r="G797" s="61">
        <v>9.7823069999999994</v>
      </c>
      <c r="H797" s="4">
        <v>0</v>
      </c>
      <c r="I797" s="4">
        <f t="shared" si="27"/>
        <v>0</v>
      </c>
      <c r="J797" s="4"/>
    </row>
    <row r="798" spans="1:10" x14ac:dyDescent="0.25">
      <c r="A798" s="6">
        <f t="shared" si="26"/>
        <v>45292.091666666667</v>
      </c>
      <c r="B798" s="2">
        <v>45292</v>
      </c>
      <c r="C798" s="3">
        <v>9.1666666666666674E-2</v>
      </c>
      <c r="D798">
        <v>7920</v>
      </c>
      <c r="E798" s="57">
        <v>700.40009999999995</v>
      </c>
      <c r="F798" s="61">
        <v>9.692202</v>
      </c>
      <c r="G798" s="61">
        <v>9.7369470000000007</v>
      </c>
      <c r="H798" s="4">
        <v>0</v>
      </c>
      <c r="I798" s="4">
        <f t="shared" si="27"/>
        <v>0</v>
      </c>
      <c r="J798" s="4"/>
    </row>
    <row r="799" spans="1:10" x14ac:dyDescent="0.25">
      <c r="A799" s="6">
        <f t="shared" si="26"/>
        <v>45292.091782407406</v>
      </c>
      <c r="B799" s="2">
        <v>45292</v>
      </c>
      <c r="C799" s="3">
        <v>9.178240740740741E-2</v>
      </c>
      <c r="D799">
        <v>7930</v>
      </c>
      <c r="E799" s="57">
        <v>698.08519999999999</v>
      </c>
      <c r="F799" s="61">
        <v>9.6479510000000008</v>
      </c>
      <c r="G799" s="61">
        <v>9.6921479999999995</v>
      </c>
      <c r="H799" s="4">
        <v>0</v>
      </c>
      <c r="I799" s="4">
        <f t="shared" si="27"/>
        <v>0</v>
      </c>
      <c r="J799" s="4"/>
    </row>
    <row r="800" spans="1:10" x14ac:dyDescent="0.25">
      <c r="A800" s="6">
        <f t="shared" si="26"/>
        <v>45292.091898148145</v>
      </c>
      <c r="B800" s="2">
        <v>45292</v>
      </c>
      <c r="C800" s="3">
        <v>9.1898148148148159E-2</v>
      </c>
      <c r="D800">
        <v>7940</v>
      </c>
      <c r="E800" s="57">
        <v>695.79840000000002</v>
      </c>
      <c r="F800" s="61">
        <v>9.6042389999999997</v>
      </c>
      <c r="G800" s="61">
        <v>9.6478979999999996</v>
      </c>
      <c r="H800" s="4">
        <v>0</v>
      </c>
      <c r="I800" s="4">
        <f t="shared" si="27"/>
        <v>0</v>
      </c>
      <c r="J800" s="4"/>
    </row>
    <row r="801" spans="1:10" x14ac:dyDescent="0.25">
      <c r="A801" s="6">
        <f t="shared" si="26"/>
        <v>45292.092013888891</v>
      </c>
      <c r="B801" s="2">
        <v>45292</v>
      </c>
      <c r="C801" s="3">
        <v>9.2013888888888895E-2</v>
      </c>
      <c r="D801">
        <v>7950</v>
      </c>
      <c r="E801" s="57">
        <v>693.5394</v>
      </c>
      <c r="F801" s="61">
        <v>9.5610579999999992</v>
      </c>
      <c r="G801" s="61">
        <v>9.6041880000000006</v>
      </c>
      <c r="H801" s="4">
        <v>0</v>
      </c>
      <c r="I801" s="4">
        <f t="shared" si="27"/>
        <v>0</v>
      </c>
      <c r="J801" s="4"/>
    </row>
    <row r="802" spans="1:10" x14ac:dyDescent="0.25">
      <c r="A802" s="6">
        <f t="shared" si="26"/>
        <v>45292.092129629629</v>
      </c>
      <c r="B802" s="2">
        <v>45292</v>
      </c>
      <c r="C802" s="3">
        <v>9.2129629629629631E-2</v>
      </c>
      <c r="D802">
        <v>7960</v>
      </c>
      <c r="E802" s="57">
        <v>691.30769999999995</v>
      </c>
      <c r="F802" s="61">
        <v>9.5183999999999997</v>
      </c>
      <c r="G802" s="61">
        <v>9.561007</v>
      </c>
      <c r="H802" s="4">
        <v>0</v>
      </c>
      <c r="I802" s="4">
        <f t="shared" si="27"/>
        <v>0</v>
      </c>
      <c r="J802" s="4"/>
    </row>
    <row r="803" spans="1:10" x14ac:dyDescent="0.25">
      <c r="A803" s="6">
        <f t="shared" si="26"/>
        <v>45292.092245370368</v>
      </c>
      <c r="B803" s="2">
        <v>45292</v>
      </c>
      <c r="C803" s="3">
        <v>9.224537037037038E-2</v>
      </c>
      <c r="D803">
        <v>7970</v>
      </c>
      <c r="E803" s="57">
        <v>689.10270000000003</v>
      </c>
      <c r="F803" s="61">
        <v>9.4762520000000006</v>
      </c>
      <c r="G803" s="61">
        <v>9.5183509999999991</v>
      </c>
      <c r="H803" s="4">
        <v>0</v>
      </c>
      <c r="I803" s="4">
        <f t="shared" si="27"/>
        <v>0</v>
      </c>
      <c r="J803" s="4"/>
    </row>
    <row r="804" spans="1:10" x14ac:dyDescent="0.25">
      <c r="A804" s="6">
        <f t="shared" si="26"/>
        <v>45292.092361111114</v>
      </c>
      <c r="B804" s="2">
        <v>45292</v>
      </c>
      <c r="C804" s="3">
        <v>9.2361111111111116E-2</v>
      </c>
      <c r="D804">
        <v>7980</v>
      </c>
      <c r="E804" s="57">
        <v>686.92409999999995</v>
      </c>
      <c r="F804" s="61">
        <v>9.4346069999999997</v>
      </c>
      <c r="G804" s="61">
        <v>9.4762029999999999</v>
      </c>
      <c r="H804" s="4">
        <v>0</v>
      </c>
      <c r="I804" s="4">
        <f t="shared" si="27"/>
        <v>0</v>
      </c>
      <c r="J804" s="4"/>
    </row>
    <row r="805" spans="1:10" x14ac:dyDescent="0.25">
      <c r="A805" s="6">
        <f t="shared" si="26"/>
        <v>45292.092476851853</v>
      </c>
      <c r="B805" s="2">
        <v>45292</v>
      </c>
      <c r="C805" s="3">
        <v>9.2476851851851852E-2</v>
      </c>
      <c r="D805">
        <v>7990</v>
      </c>
      <c r="E805" s="57">
        <v>684.7713</v>
      </c>
      <c r="F805" s="61">
        <v>9.3934560000000005</v>
      </c>
      <c r="G805" s="61">
        <v>9.4345590000000001</v>
      </c>
      <c r="H805" s="4">
        <v>0</v>
      </c>
      <c r="I805" s="4">
        <f t="shared" si="27"/>
        <v>0</v>
      </c>
      <c r="J805" s="4"/>
    </row>
    <row r="806" spans="1:10" x14ac:dyDescent="0.25">
      <c r="A806" s="6">
        <f t="shared" si="26"/>
        <v>45292.092592592591</v>
      </c>
      <c r="B806" s="2">
        <v>45292</v>
      </c>
      <c r="C806" s="3">
        <v>9.2592592592592601E-2</v>
      </c>
      <c r="D806">
        <v>8000</v>
      </c>
      <c r="E806" s="57">
        <v>682.64390000000003</v>
      </c>
      <c r="F806" s="61">
        <v>9.3527920000000009</v>
      </c>
      <c r="G806" s="61">
        <v>9.3934099999999994</v>
      </c>
      <c r="H806" s="4">
        <v>0</v>
      </c>
      <c r="I806" s="4">
        <f t="shared" si="27"/>
        <v>0</v>
      </c>
      <c r="J806" s="4"/>
    </row>
    <row r="807" spans="1:10" x14ac:dyDescent="0.25">
      <c r="A807" s="6">
        <f t="shared" si="26"/>
        <v>45292.09270833333</v>
      </c>
      <c r="B807" s="2">
        <v>45292</v>
      </c>
      <c r="C807" s="3">
        <v>9.2708333333333337E-2</v>
      </c>
      <c r="D807">
        <v>8010</v>
      </c>
      <c r="E807" s="57">
        <v>680.54139999999995</v>
      </c>
      <c r="F807" s="61">
        <v>9.3126010000000008</v>
      </c>
      <c r="G807" s="61">
        <v>9.3527459999999998</v>
      </c>
      <c r="H807" s="4">
        <v>0</v>
      </c>
      <c r="I807" s="4">
        <f t="shared" si="27"/>
        <v>0</v>
      </c>
      <c r="J807" s="4"/>
    </row>
    <row r="808" spans="1:10" x14ac:dyDescent="0.25">
      <c r="A808" s="6">
        <f t="shared" si="26"/>
        <v>45292.092824074076</v>
      </c>
      <c r="B808" s="2">
        <v>45292</v>
      </c>
      <c r="C808" s="3">
        <v>9.2824074074074073E-2</v>
      </c>
      <c r="D808">
        <v>8020</v>
      </c>
      <c r="E808" s="57">
        <v>678.46349999999995</v>
      </c>
      <c r="F808" s="61">
        <v>9.2728819999999992</v>
      </c>
      <c r="G808" s="61">
        <v>9.3125560000000007</v>
      </c>
      <c r="H808" s="4">
        <v>0</v>
      </c>
      <c r="I808" s="4">
        <f t="shared" si="27"/>
        <v>0</v>
      </c>
      <c r="J808" s="4"/>
    </row>
    <row r="809" spans="1:10" x14ac:dyDescent="0.25">
      <c r="A809" s="6">
        <f t="shared" si="26"/>
        <v>45292.092939814815</v>
      </c>
      <c r="B809" s="2">
        <v>45292</v>
      </c>
      <c r="C809" s="3">
        <v>9.2939814814814822E-2</v>
      </c>
      <c r="D809">
        <v>8030</v>
      </c>
      <c r="E809" s="57">
        <v>676.40970000000004</v>
      </c>
      <c r="F809" s="61">
        <v>9.2336240000000007</v>
      </c>
      <c r="G809" s="61">
        <v>9.2728389999999994</v>
      </c>
      <c r="H809" s="4">
        <v>0</v>
      </c>
      <c r="I809" s="4">
        <f t="shared" si="27"/>
        <v>0</v>
      </c>
      <c r="J809" s="4"/>
    </row>
    <row r="810" spans="1:10" x14ac:dyDescent="0.25">
      <c r="A810" s="6">
        <f t="shared" si="26"/>
        <v>45292.093055555553</v>
      </c>
      <c r="B810" s="2">
        <v>45292</v>
      </c>
      <c r="C810" s="3">
        <v>9.3055555555555558E-2</v>
      </c>
      <c r="D810">
        <v>8040</v>
      </c>
      <c r="E810" s="57">
        <v>674.37959999999998</v>
      </c>
      <c r="F810" s="61">
        <v>9.1948190000000007</v>
      </c>
      <c r="G810" s="61">
        <v>9.2335820000000002</v>
      </c>
      <c r="H810" s="4">
        <v>0</v>
      </c>
      <c r="I810" s="4">
        <f t="shared" si="27"/>
        <v>0</v>
      </c>
      <c r="J810" s="4"/>
    </row>
    <row r="811" spans="1:10" x14ac:dyDescent="0.25">
      <c r="A811" s="6">
        <f t="shared" si="26"/>
        <v>45292.093171296299</v>
      </c>
      <c r="B811" s="2">
        <v>45292</v>
      </c>
      <c r="C811" s="3">
        <v>9.3171296296296294E-2</v>
      </c>
      <c r="D811">
        <v>8050</v>
      </c>
      <c r="E811" s="57">
        <v>672.37289999999996</v>
      </c>
      <c r="F811" s="61">
        <v>9.1564619999999994</v>
      </c>
      <c r="G811" s="61">
        <v>9.1947770000000002</v>
      </c>
      <c r="H811" s="4">
        <v>0</v>
      </c>
      <c r="I811" s="4">
        <f t="shared" si="27"/>
        <v>0</v>
      </c>
      <c r="J811" s="4"/>
    </row>
    <row r="812" spans="1:10" x14ac:dyDescent="0.25">
      <c r="A812" s="6">
        <f t="shared" si="26"/>
        <v>45292.093287037038</v>
      </c>
      <c r="B812" s="2">
        <v>45292</v>
      </c>
      <c r="C812" s="3">
        <v>9.3287037037037043E-2</v>
      </c>
      <c r="D812">
        <v>8060</v>
      </c>
      <c r="E812" s="57">
        <v>670.38909999999998</v>
      </c>
      <c r="F812" s="61">
        <v>9.1185410000000005</v>
      </c>
      <c r="G812" s="61">
        <v>9.1564209999999999</v>
      </c>
      <c r="H812" s="4">
        <v>0</v>
      </c>
      <c r="I812" s="4">
        <f t="shared" si="27"/>
        <v>0</v>
      </c>
      <c r="J812" s="4"/>
    </row>
    <row r="813" spans="1:10" x14ac:dyDescent="0.25">
      <c r="A813" s="6">
        <f t="shared" si="26"/>
        <v>45292.093402777777</v>
      </c>
      <c r="B813" s="2">
        <v>45292</v>
      </c>
      <c r="C813" s="3">
        <v>9.3402777777777779E-2</v>
      </c>
      <c r="D813">
        <v>8070</v>
      </c>
      <c r="E813" s="57">
        <v>668.42780000000005</v>
      </c>
      <c r="F813" s="61">
        <v>9.0810499999999994</v>
      </c>
      <c r="G813" s="61">
        <v>9.1184999999999992</v>
      </c>
      <c r="H813" s="4">
        <v>0</v>
      </c>
      <c r="I813" s="4">
        <f t="shared" si="27"/>
        <v>0</v>
      </c>
      <c r="J813" s="4"/>
    </row>
    <row r="814" spans="1:10" x14ac:dyDescent="0.25">
      <c r="A814" s="6">
        <f t="shared" si="26"/>
        <v>45292.093518518515</v>
      </c>
      <c r="B814" s="2">
        <v>45292</v>
      </c>
      <c r="C814" s="3">
        <v>9.3518518518518515E-2</v>
      </c>
      <c r="D814">
        <v>8080</v>
      </c>
      <c r="E814" s="57">
        <v>666.48879999999997</v>
      </c>
      <c r="F814" s="61">
        <v>9.0439849999999993</v>
      </c>
      <c r="G814" s="61">
        <v>9.0810099999999991</v>
      </c>
      <c r="H814" s="4">
        <v>0</v>
      </c>
      <c r="I814" s="4">
        <f t="shared" si="27"/>
        <v>0</v>
      </c>
      <c r="J814" s="4"/>
    </row>
    <row r="815" spans="1:10" x14ac:dyDescent="0.25">
      <c r="A815" s="6">
        <f t="shared" si="26"/>
        <v>45292.093634259261</v>
      </c>
      <c r="B815" s="2">
        <v>45292</v>
      </c>
      <c r="C815" s="3">
        <v>9.3634259259259264E-2</v>
      </c>
      <c r="D815">
        <v>8090</v>
      </c>
      <c r="E815" s="57">
        <v>664.57150000000001</v>
      </c>
      <c r="F815" s="61">
        <v>9.0073369999999997</v>
      </c>
      <c r="G815" s="61">
        <v>9.043946</v>
      </c>
      <c r="H815" s="4">
        <v>0</v>
      </c>
      <c r="I815" s="4">
        <f t="shared" si="27"/>
        <v>0</v>
      </c>
      <c r="J815" s="4"/>
    </row>
    <row r="816" spans="1:10" x14ac:dyDescent="0.25">
      <c r="A816" s="6">
        <f t="shared" si="26"/>
        <v>45292.09375</v>
      </c>
      <c r="B816" s="2">
        <v>45292</v>
      </c>
      <c r="C816" s="3">
        <v>9.375E-2</v>
      </c>
      <c r="D816">
        <v>8100</v>
      </c>
      <c r="E816" s="57">
        <v>662.67560000000003</v>
      </c>
      <c r="F816" s="61">
        <v>8.9710970000000003</v>
      </c>
      <c r="G816" s="61">
        <v>9.0072980000000005</v>
      </c>
      <c r="H816" s="4">
        <v>9.2512010000000006E-3</v>
      </c>
      <c r="I816" s="4">
        <f t="shared" si="27"/>
        <v>9.251201</v>
      </c>
      <c r="J816" s="4"/>
    </row>
    <row r="817" spans="1:10" x14ac:dyDescent="0.25">
      <c r="A817" s="6">
        <f t="shared" si="26"/>
        <v>45292.093865740739</v>
      </c>
      <c r="B817" s="2">
        <v>45292</v>
      </c>
      <c r="C817" s="3">
        <v>9.3865740740740736E-2</v>
      </c>
      <c r="D817">
        <v>8110</v>
      </c>
      <c r="E817" s="57">
        <v>668.16079999999999</v>
      </c>
      <c r="F817" s="61">
        <v>9.0759469999999993</v>
      </c>
      <c r="G817" s="61">
        <v>8.9710590000000003</v>
      </c>
      <c r="H817" s="4">
        <v>9.2512010000000006E-3</v>
      </c>
      <c r="I817" s="4">
        <f t="shared" si="27"/>
        <v>9.251201</v>
      </c>
      <c r="J817" s="4"/>
    </row>
    <row r="818" spans="1:10" x14ac:dyDescent="0.25">
      <c r="A818" s="6">
        <f t="shared" si="26"/>
        <v>45292.093981481485</v>
      </c>
      <c r="B818" s="2">
        <v>45292</v>
      </c>
      <c r="C818" s="3">
        <v>9.3981481481481485E-2</v>
      </c>
      <c r="D818">
        <v>8120</v>
      </c>
      <c r="E818" s="57">
        <v>673.58399999999995</v>
      </c>
      <c r="F818" s="61">
        <v>9.1796109999999995</v>
      </c>
      <c r="G818" s="61">
        <v>9.0759489999999996</v>
      </c>
      <c r="H818" s="4">
        <v>9.2512010000000006E-3</v>
      </c>
      <c r="I818" s="4">
        <f t="shared" si="27"/>
        <v>9.251201</v>
      </c>
      <c r="J818" s="4"/>
    </row>
    <row r="819" spans="1:10" x14ac:dyDescent="0.25">
      <c r="A819" s="6">
        <f t="shared" si="26"/>
        <v>45292.094097222223</v>
      </c>
      <c r="B819" s="2">
        <v>45292</v>
      </c>
      <c r="C819" s="3">
        <v>9.4097222222222221E-2</v>
      </c>
      <c r="D819">
        <v>8130</v>
      </c>
      <c r="E819" s="57">
        <v>678.94489999999996</v>
      </c>
      <c r="F819" s="61">
        <v>9.2820850000000004</v>
      </c>
      <c r="G819" s="61">
        <v>9.1796120000000005</v>
      </c>
      <c r="H819" s="4">
        <v>9.2512010000000006E-3</v>
      </c>
      <c r="I819" s="4">
        <f t="shared" si="27"/>
        <v>9.251201</v>
      </c>
      <c r="J819" s="4"/>
    </row>
    <row r="820" spans="1:10" x14ac:dyDescent="0.25">
      <c r="A820" s="6">
        <f t="shared" si="26"/>
        <v>45292.094212962962</v>
      </c>
      <c r="B820" s="2">
        <v>45292</v>
      </c>
      <c r="C820" s="3">
        <v>9.4212962962962957E-2</v>
      </c>
      <c r="D820">
        <v>8140</v>
      </c>
      <c r="E820" s="57">
        <v>684.24369999999999</v>
      </c>
      <c r="F820" s="61">
        <v>9.3833710000000004</v>
      </c>
      <c r="G820" s="61">
        <v>9.2820870000000006</v>
      </c>
      <c r="H820" s="4">
        <v>9.2512010000000006E-3</v>
      </c>
      <c r="I820" s="4">
        <f t="shared" si="27"/>
        <v>9.251201</v>
      </c>
      <c r="J820" s="4"/>
    </row>
    <row r="821" spans="1:10" x14ac:dyDescent="0.25">
      <c r="A821" s="6">
        <f t="shared" si="26"/>
        <v>45292.094328703701</v>
      </c>
      <c r="B821" s="2">
        <v>45292</v>
      </c>
      <c r="C821" s="3">
        <v>9.4328703703703706E-2</v>
      </c>
      <c r="D821">
        <v>8150</v>
      </c>
      <c r="E821" s="57">
        <v>689.48</v>
      </c>
      <c r="F821" s="61">
        <v>9.4834619999999994</v>
      </c>
      <c r="G821" s="61">
        <v>9.3833719999999996</v>
      </c>
      <c r="H821" s="4">
        <v>9.2512010000000006E-3</v>
      </c>
      <c r="I821" s="4">
        <f t="shared" si="27"/>
        <v>9.251201</v>
      </c>
      <c r="J821" s="4"/>
    </row>
    <row r="822" spans="1:10" x14ac:dyDescent="0.25">
      <c r="A822" s="6">
        <f t="shared" si="26"/>
        <v>45292.094444444447</v>
      </c>
      <c r="B822" s="2">
        <v>45292</v>
      </c>
      <c r="C822" s="3">
        <v>9.4444444444444442E-2</v>
      </c>
      <c r="D822">
        <v>8160</v>
      </c>
      <c r="E822" s="57">
        <v>694.65369999999996</v>
      </c>
      <c r="F822" s="61">
        <v>9.5823590000000003</v>
      </c>
      <c r="G822" s="61">
        <v>9.4834630000000004</v>
      </c>
      <c r="H822" s="4">
        <v>9.2512010000000006E-3</v>
      </c>
      <c r="I822" s="4">
        <f t="shared" si="27"/>
        <v>9.251201</v>
      </c>
      <c r="J822" s="4"/>
    </row>
    <row r="823" spans="1:10" x14ac:dyDescent="0.25">
      <c r="A823" s="6">
        <f t="shared" si="26"/>
        <v>45292.094560185185</v>
      </c>
      <c r="B823" s="2">
        <v>45292</v>
      </c>
      <c r="C823" s="3">
        <v>9.4560185185185178E-2</v>
      </c>
      <c r="D823">
        <v>8170</v>
      </c>
      <c r="E823" s="57">
        <v>699.76490000000001</v>
      </c>
      <c r="F823" s="61">
        <v>9.6800580000000007</v>
      </c>
      <c r="G823" s="61">
        <v>9.5823599999999995</v>
      </c>
      <c r="H823" s="4">
        <v>9.2512010000000006E-3</v>
      </c>
      <c r="I823" s="4">
        <f t="shared" si="27"/>
        <v>9.251201</v>
      </c>
      <c r="J823" s="4"/>
    </row>
    <row r="824" spans="1:10" x14ac:dyDescent="0.25">
      <c r="A824" s="6">
        <f t="shared" si="26"/>
        <v>45292.094675925924</v>
      </c>
      <c r="B824" s="2">
        <v>45292</v>
      </c>
      <c r="C824" s="3">
        <v>9.4675925925925927E-2</v>
      </c>
      <c r="D824">
        <v>8180</v>
      </c>
      <c r="E824" s="57">
        <v>704.81349999999998</v>
      </c>
      <c r="F824" s="61">
        <v>9.7765629999999994</v>
      </c>
      <c r="G824" s="61">
        <v>9.6800599999999992</v>
      </c>
      <c r="H824" s="4">
        <v>9.2512010000000006E-3</v>
      </c>
      <c r="I824" s="4">
        <f t="shared" si="27"/>
        <v>9.251201</v>
      </c>
      <c r="J824" s="4"/>
    </row>
    <row r="825" spans="1:10" x14ac:dyDescent="0.25">
      <c r="A825" s="6">
        <f t="shared" si="26"/>
        <v>45292.09479166667</v>
      </c>
      <c r="B825" s="2">
        <v>45292</v>
      </c>
      <c r="C825" s="3">
        <v>9.4791666666666663E-2</v>
      </c>
      <c r="D825">
        <v>8190</v>
      </c>
      <c r="E825" s="57">
        <v>709.79930000000002</v>
      </c>
      <c r="F825" s="61">
        <v>9.8718669999999999</v>
      </c>
      <c r="G825" s="61">
        <v>9.7765649999999997</v>
      </c>
      <c r="H825" s="4">
        <v>9.2512010000000006E-3</v>
      </c>
      <c r="I825" s="4">
        <f t="shared" si="27"/>
        <v>9.251201</v>
      </c>
      <c r="J825" s="4"/>
    </row>
    <row r="826" spans="1:10" x14ac:dyDescent="0.25">
      <c r="A826" s="6">
        <f t="shared" si="26"/>
        <v>45292.094907407409</v>
      </c>
      <c r="B826" s="2">
        <v>45292</v>
      </c>
      <c r="C826" s="3">
        <v>9.4907407407407399E-2</v>
      </c>
      <c r="D826">
        <v>8200</v>
      </c>
      <c r="E826" s="57">
        <v>714.72270000000003</v>
      </c>
      <c r="F826" s="61">
        <v>9.9659770000000005</v>
      </c>
      <c r="G826" s="61">
        <v>9.8718690000000002</v>
      </c>
      <c r="H826" s="4">
        <v>9.2512010000000006E-3</v>
      </c>
      <c r="I826" s="4">
        <f t="shared" si="27"/>
        <v>9.251201</v>
      </c>
      <c r="J826" s="4"/>
    </row>
    <row r="827" spans="1:10" x14ac:dyDescent="0.25">
      <c r="A827" s="6">
        <f t="shared" si="26"/>
        <v>45292.095023148147</v>
      </c>
      <c r="B827" s="2">
        <v>45292</v>
      </c>
      <c r="C827" s="3">
        <v>9.5023148148148148E-2</v>
      </c>
      <c r="D827">
        <v>8210</v>
      </c>
      <c r="E827" s="57">
        <v>719.58339999999998</v>
      </c>
      <c r="F827" s="61">
        <v>10.05889</v>
      </c>
      <c r="G827" s="61">
        <v>9.9659790000000008</v>
      </c>
      <c r="H827" s="4">
        <v>9.2512010000000006E-3</v>
      </c>
      <c r="I827" s="4">
        <f t="shared" si="27"/>
        <v>9.251201</v>
      </c>
      <c r="J827" s="4"/>
    </row>
    <row r="828" spans="1:10" x14ac:dyDescent="0.25">
      <c r="A828" s="6">
        <f t="shared" si="26"/>
        <v>45292.095138888886</v>
      </c>
      <c r="B828" s="2">
        <v>45292</v>
      </c>
      <c r="C828" s="3">
        <v>9.5138888888888884E-2</v>
      </c>
      <c r="D828">
        <v>8220</v>
      </c>
      <c r="E828" s="57">
        <v>724.38170000000002</v>
      </c>
      <c r="F828" s="61">
        <v>10.15061</v>
      </c>
      <c r="G828" s="61">
        <v>10.05889</v>
      </c>
      <c r="H828" s="4">
        <v>9.2512010000000006E-3</v>
      </c>
      <c r="I828" s="4">
        <f t="shared" si="27"/>
        <v>9.251201</v>
      </c>
      <c r="J828" s="4"/>
    </row>
    <row r="829" spans="1:10" x14ac:dyDescent="0.25">
      <c r="A829" s="6">
        <f t="shared" si="26"/>
        <v>45292.095254629632</v>
      </c>
      <c r="B829" s="2">
        <v>45292</v>
      </c>
      <c r="C829" s="3">
        <v>9.525462962962962E-2</v>
      </c>
      <c r="D829">
        <v>8230</v>
      </c>
      <c r="E829" s="57">
        <v>729.11760000000004</v>
      </c>
      <c r="F829" s="61">
        <v>10.24114</v>
      </c>
      <c r="G829" s="61">
        <v>10.15061</v>
      </c>
      <c r="H829" s="4">
        <v>9.2512010000000006E-3</v>
      </c>
      <c r="I829" s="4">
        <f t="shared" si="27"/>
        <v>9.251201</v>
      </c>
      <c r="J829" s="4"/>
    </row>
    <row r="830" spans="1:10" x14ac:dyDescent="0.25">
      <c r="A830" s="6">
        <f t="shared" si="26"/>
        <v>45292.095370370371</v>
      </c>
      <c r="B830" s="2">
        <v>45292</v>
      </c>
      <c r="C830" s="3">
        <v>9.5370370370370369E-2</v>
      </c>
      <c r="D830">
        <v>8240</v>
      </c>
      <c r="E830" s="57">
        <v>733.79129999999998</v>
      </c>
      <c r="F830" s="61">
        <v>10.33047</v>
      </c>
      <c r="G830" s="61">
        <v>10.24114</v>
      </c>
      <c r="H830" s="4">
        <v>9.2512010000000006E-3</v>
      </c>
      <c r="I830" s="4">
        <f t="shared" si="27"/>
        <v>9.251201</v>
      </c>
      <c r="J830" s="4"/>
    </row>
    <row r="831" spans="1:10" x14ac:dyDescent="0.25">
      <c r="A831" s="6">
        <f t="shared" si="26"/>
        <v>45292.095486111109</v>
      </c>
      <c r="B831" s="2">
        <v>45292</v>
      </c>
      <c r="C831" s="3">
        <v>9.5486111111111105E-2</v>
      </c>
      <c r="D831">
        <v>8250</v>
      </c>
      <c r="E831" s="57">
        <v>738.40300000000002</v>
      </c>
      <c r="F831" s="61">
        <v>10.418620000000001</v>
      </c>
      <c r="G831" s="61">
        <v>10.33047</v>
      </c>
      <c r="H831" s="4">
        <v>9.2512010000000006E-3</v>
      </c>
      <c r="I831" s="4">
        <f t="shared" si="27"/>
        <v>9.251201</v>
      </c>
      <c r="J831" s="4"/>
    </row>
    <row r="832" spans="1:10" x14ac:dyDescent="0.25">
      <c r="A832" s="6">
        <f t="shared" si="26"/>
        <v>45292.095601851855</v>
      </c>
      <c r="B832" s="2">
        <v>45292</v>
      </c>
      <c r="C832" s="3">
        <v>9.5601851851851841E-2</v>
      </c>
      <c r="D832">
        <v>8260</v>
      </c>
      <c r="E832" s="57">
        <v>742.95280000000002</v>
      </c>
      <c r="F832" s="61">
        <v>10.505599999999999</v>
      </c>
      <c r="G832" s="61">
        <v>10.418430000000001</v>
      </c>
      <c r="H832" s="4">
        <v>9.2512010000000006E-3</v>
      </c>
      <c r="I832" s="4">
        <f t="shared" si="27"/>
        <v>9.251201</v>
      </c>
      <c r="J832" s="4"/>
    </row>
    <row r="833" spans="1:10" x14ac:dyDescent="0.25">
      <c r="A833" s="6">
        <f t="shared" si="26"/>
        <v>45292.095717592594</v>
      </c>
      <c r="B833" s="2">
        <v>45292</v>
      </c>
      <c r="C833" s="3">
        <v>9.571759259259259E-2</v>
      </c>
      <c r="D833">
        <v>8270</v>
      </c>
      <c r="E833" s="57">
        <v>747.44100000000003</v>
      </c>
      <c r="F833" s="61">
        <v>10.591390000000001</v>
      </c>
      <c r="G833" s="61">
        <v>10.5054</v>
      </c>
      <c r="H833" s="4">
        <v>9.2512010000000006E-3</v>
      </c>
      <c r="I833" s="4">
        <f t="shared" si="27"/>
        <v>9.251201</v>
      </c>
      <c r="J833" s="4"/>
    </row>
    <row r="834" spans="1:10" x14ac:dyDescent="0.25">
      <c r="A834" s="6">
        <f t="shared" si="26"/>
        <v>45292.095833333333</v>
      </c>
      <c r="B834" s="2">
        <v>45292</v>
      </c>
      <c r="C834" s="3">
        <v>9.5833333333333326E-2</v>
      </c>
      <c r="D834">
        <v>8280</v>
      </c>
      <c r="E834" s="57">
        <v>751.86770000000001</v>
      </c>
      <c r="F834" s="61">
        <v>10.676</v>
      </c>
      <c r="G834" s="61">
        <v>10.591200000000001</v>
      </c>
      <c r="H834" s="4">
        <v>9.2512010000000006E-3</v>
      </c>
      <c r="I834" s="4">
        <f t="shared" si="27"/>
        <v>9.251201</v>
      </c>
      <c r="J834" s="4"/>
    </row>
    <row r="835" spans="1:10" x14ac:dyDescent="0.25">
      <c r="A835" s="6">
        <f t="shared" si="26"/>
        <v>45292.095949074072</v>
      </c>
      <c r="B835" s="2">
        <v>45292</v>
      </c>
      <c r="C835" s="3">
        <v>9.5949074074074089E-2</v>
      </c>
      <c r="D835">
        <v>8290</v>
      </c>
      <c r="E835" s="57">
        <v>756.23320000000001</v>
      </c>
      <c r="F835" s="61">
        <v>10.759449999999999</v>
      </c>
      <c r="G835" s="61">
        <v>10.67582</v>
      </c>
      <c r="H835" s="4">
        <v>9.2512010000000006E-3</v>
      </c>
      <c r="I835" s="4">
        <f t="shared" si="27"/>
        <v>9.251201</v>
      </c>
      <c r="J835" s="4"/>
    </row>
    <row r="836" spans="1:10" x14ac:dyDescent="0.25">
      <c r="A836" s="6">
        <f t="shared" si="26"/>
        <v>45292.096064814818</v>
      </c>
      <c r="B836" s="2">
        <v>45292</v>
      </c>
      <c r="C836" s="3">
        <v>9.6064814814814811E-2</v>
      </c>
      <c r="D836">
        <v>8300</v>
      </c>
      <c r="E836" s="57">
        <v>760.53779999999995</v>
      </c>
      <c r="F836" s="61">
        <v>10.84173</v>
      </c>
      <c r="G836" s="61">
        <v>10.75928</v>
      </c>
      <c r="H836" s="4">
        <v>9.2512010000000006E-3</v>
      </c>
      <c r="I836" s="4">
        <f t="shared" si="27"/>
        <v>9.251201</v>
      </c>
      <c r="J836" s="4"/>
    </row>
    <row r="837" spans="1:10" x14ac:dyDescent="0.25">
      <c r="A837" s="6">
        <f t="shared" si="26"/>
        <v>45292.096180555556</v>
      </c>
      <c r="B837" s="2">
        <v>45292</v>
      </c>
      <c r="C837" s="3">
        <v>9.6180555555555561E-2</v>
      </c>
      <c r="D837">
        <v>8310</v>
      </c>
      <c r="E837" s="57">
        <v>764.7817</v>
      </c>
      <c r="F837" s="61">
        <v>10.92286</v>
      </c>
      <c r="G837" s="61">
        <v>10.841559999999999</v>
      </c>
      <c r="H837" s="4">
        <v>9.2512010000000006E-3</v>
      </c>
      <c r="I837" s="4">
        <f t="shared" si="27"/>
        <v>9.251201</v>
      </c>
      <c r="J837" s="4"/>
    </row>
    <row r="838" spans="1:10" x14ac:dyDescent="0.25">
      <c r="A838" s="6">
        <f t="shared" ref="A838:A901" si="28">DATEVALUE(TEXT($A$1,"MM/DD/YYYY"))+C838</f>
        <v>45292.096296296295</v>
      </c>
      <c r="B838" s="2">
        <v>45292</v>
      </c>
      <c r="C838" s="3">
        <v>9.6296296296296283E-2</v>
      </c>
      <c r="D838">
        <v>8320</v>
      </c>
      <c r="E838" s="57">
        <v>768.96529999999996</v>
      </c>
      <c r="F838" s="61">
        <v>11.00282</v>
      </c>
      <c r="G838" s="61">
        <v>10.922689999999999</v>
      </c>
      <c r="H838" s="4">
        <v>9.2512010000000006E-3</v>
      </c>
      <c r="I838" s="4">
        <f t="shared" si="27"/>
        <v>9.251201</v>
      </c>
      <c r="J838" s="4"/>
    </row>
    <row r="839" spans="1:10" x14ac:dyDescent="0.25">
      <c r="A839" s="6">
        <f t="shared" si="28"/>
        <v>45292.096412037034</v>
      </c>
      <c r="B839" s="2">
        <v>45292</v>
      </c>
      <c r="C839" s="3">
        <v>9.6412037037037046E-2</v>
      </c>
      <c r="D839">
        <v>8330</v>
      </c>
      <c r="E839" s="57">
        <v>773.08889999999997</v>
      </c>
      <c r="F839" s="61">
        <v>11.08165</v>
      </c>
      <c r="G839" s="61">
        <v>11.00267</v>
      </c>
      <c r="H839" s="4">
        <v>9.2512010000000006E-3</v>
      </c>
      <c r="I839" s="4">
        <f t="shared" ref="I839:I902" si="29">H839*1000</f>
        <v>9.251201</v>
      </c>
      <c r="J839" s="4"/>
    </row>
    <row r="840" spans="1:10" x14ac:dyDescent="0.25">
      <c r="A840" s="6">
        <f t="shared" si="28"/>
        <v>45292.09652777778</v>
      </c>
      <c r="B840" s="2">
        <v>45292</v>
      </c>
      <c r="C840" s="3">
        <v>9.6527777777777768E-2</v>
      </c>
      <c r="D840">
        <v>8340</v>
      </c>
      <c r="E840" s="57">
        <v>777.15290000000005</v>
      </c>
      <c r="F840" s="61">
        <v>11.159330000000001</v>
      </c>
      <c r="G840" s="61">
        <v>11.0815</v>
      </c>
      <c r="H840" s="4">
        <v>9.2512010000000006E-3</v>
      </c>
      <c r="I840" s="4">
        <f t="shared" si="29"/>
        <v>9.251201</v>
      </c>
      <c r="J840" s="4"/>
    </row>
    <row r="841" spans="1:10" x14ac:dyDescent="0.25">
      <c r="A841" s="6">
        <f t="shared" si="28"/>
        <v>45292.096643518518</v>
      </c>
      <c r="B841" s="2">
        <v>45292</v>
      </c>
      <c r="C841" s="3">
        <v>9.6643518518518531E-2</v>
      </c>
      <c r="D841">
        <v>8350</v>
      </c>
      <c r="E841" s="57">
        <v>781.15750000000003</v>
      </c>
      <c r="F841" s="61">
        <v>11.23588</v>
      </c>
      <c r="G841" s="61">
        <v>11.159190000000001</v>
      </c>
      <c r="H841" s="4">
        <v>9.2512010000000006E-3</v>
      </c>
      <c r="I841" s="4">
        <f t="shared" si="29"/>
        <v>9.251201</v>
      </c>
      <c r="J841" s="4"/>
    </row>
    <row r="842" spans="1:10" x14ac:dyDescent="0.25">
      <c r="A842" s="6">
        <f t="shared" si="28"/>
        <v>45292.096759259257</v>
      </c>
      <c r="B842" s="2">
        <v>45292</v>
      </c>
      <c r="C842" s="3">
        <v>9.6759259259259253E-2</v>
      </c>
      <c r="D842">
        <v>8360</v>
      </c>
      <c r="E842" s="57">
        <v>785.10329999999999</v>
      </c>
      <c r="F842" s="61">
        <v>11.311299999999999</v>
      </c>
      <c r="G842" s="61">
        <v>11.23574</v>
      </c>
      <c r="H842" s="4">
        <v>9.2512010000000006E-3</v>
      </c>
      <c r="I842" s="4">
        <f t="shared" si="29"/>
        <v>9.251201</v>
      </c>
      <c r="J842" s="4"/>
    </row>
    <row r="843" spans="1:10" x14ac:dyDescent="0.25">
      <c r="A843" s="6">
        <f t="shared" si="28"/>
        <v>45292.096875000003</v>
      </c>
      <c r="B843" s="2">
        <v>45292</v>
      </c>
      <c r="C843" s="3">
        <v>9.6875000000000003E-2</v>
      </c>
      <c r="D843">
        <v>8370</v>
      </c>
      <c r="E843" s="57">
        <v>788.9905</v>
      </c>
      <c r="F843" s="61">
        <v>11.38561</v>
      </c>
      <c r="G843" s="61">
        <v>11.311170000000001</v>
      </c>
      <c r="H843" s="4">
        <v>9.2512010000000006E-3</v>
      </c>
      <c r="I843" s="4">
        <f t="shared" si="29"/>
        <v>9.251201</v>
      </c>
      <c r="J843" s="4"/>
    </row>
    <row r="844" spans="1:10" x14ac:dyDescent="0.25">
      <c r="A844" s="6">
        <f t="shared" si="28"/>
        <v>45292.096990740742</v>
      </c>
      <c r="B844" s="2">
        <v>45292</v>
      </c>
      <c r="C844" s="3">
        <v>9.6990740740740752E-2</v>
      </c>
      <c r="D844">
        <v>8380</v>
      </c>
      <c r="E844" s="57">
        <v>792.81979999999999</v>
      </c>
      <c r="F844" s="61">
        <v>11.4588</v>
      </c>
      <c r="G844" s="61">
        <v>11.385479999999999</v>
      </c>
      <c r="H844" s="4">
        <v>9.2512010000000006E-3</v>
      </c>
      <c r="I844" s="4">
        <f t="shared" si="29"/>
        <v>9.251201</v>
      </c>
      <c r="J844" s="4"/>
    </row>
    <row r="845" spans="1:10" x14ac:dyDescent="0.25">
      <c r="A845" s="6">
        <f t="shared" si="28"/>
        <v>45292.09710648148</v>
      </c>
      <c r="B845" s="2">
        <v>45292</v>
      </c>
      <c r="C845" s="3">
        <v>9.7106481481481488E-2</v>
      </c>
      <c r="D845">
        <v>8390</v>
      </c>
      <c r="E845" s="57">
        <v>796.59119999999996</v>
      </c>
      <c r="F845" s="61">
        <v>11.530889999999999</v>
      </c>
      <c r="G845" s="61">
        <v>11.458679999999999</v>
      </c>
      <c r="H845" s="4">
        <v>9.2512010000000006E-3</v>
      </c>
      <c r="I845" s="4">
        <f t="shared" si="29"/>
        <v>9.251201</v>
      </c>
      <c r="J845" s="4"/>
    </row>
    <row r="846" spans="1:10" x14ac:dyDescent="0.25">
      <c r="A846" s="6">
        <f t="shared" si="28"/>
        <v>45292.097222222219</v>
      </c>
      <c r="B846" s="2">
        <v>45292</v>
      </c>
      <c r="C846" s="3">
        <v>9.7222222222222224E-2</v>
      </c>
      <c r="D846">
        <v>8400</v>
      </c>
      <c r="E846" s="57">
        <v>800.30550000000005</v>
      </c>
      <c r="F846" s="61">
        <v>11.601889999999999</v>
      </c>
      <c r="G846" s="61">
        <v>11.53077</v>
      </c>
      <c r="H846" s="4">
        <v>9.2512010000000006E-3</v>
      </c>
      <c r="I846" s="4">
        <f t="shared" si="29"/>
        <v>9.251201</v>
      </c>
      <c r="J846" s="4"/>
    </row>
    <row r="847" spans="1:10" x14ac:dyDescent="0.25">
      <c r="A847" s="6">
        <f t="shared" si="28"/>
        <v>45292.097337962965</v>
      </c>
      <c r="B847" s="2">
        <v>45292</v>
      </c>
      <c r="C847" s="3">
        <v>9.7337962962962973E-2</v>
      </c>
      <c r="D847">
        <v>8410</v>
      </c>
      <c r="E847" s="57">
        <v>803.96299999999997</v>
      </c>
      <c r="F847" s="61">
        <v>11.671799999999999</v>
      </c>
      <c r="G847" s="61">
        <v>11.60178</v>
      </c>
      <c r="H847" s="4">
        <v>9.2512010000000006E-3</v>
      </c>
      <c r="I847" s="4">
        <f t="shared" si="29"/>
        <v>9.251201</v>
      </c>
      <c r="J847" s="4"/>
    </row>
    <row r="848" spans="1:10" x14ac:dyDescent="0.25">
      <c r="A848" s="6">
        <f t="shared" si="28"/>
        <v>45292.097453703704</v>
      </c>
      <c r="B848" s="2">
        <v>45292</v>
      </c>
      <c r="C848" s="3">
        <v>9.7453703703703709E-2</v>
      </c>
      <c r="D848">
        <v>8420</v>
      </c>
      <c r="E848" s="57">
        <v>807.56410000000005</v>
      </c>
      <c r="F848" s="61">
        <v>11.740640000000001</v>
      </c>
      <c r="G848" s="61">
        <v>11.67169</v>
      </c>
      <c r="H848" s="4">
        <v>9.2512010000000006E-3</v>
      </c>
      <c r="I848" s="4">
        <f t="shared" si="29"/>
        <v>9.251201</v>
      </c>
      <c r="J848" s="4"/>
    </row>
    <row r="849" spans="1:10" x14ac:dyDescent="0.25">
      <c r="A849" s="6">
        <f t="shared" si="28"/>
        <v>45292.097569444442</v>
      </c>
      <c r="B849" s="2">
        <v>45292</v>
      </c>
      <c r="C849" s="3">
        <v>9.7569444444444445E-2</v>
      </c>
      <c r="D849">
        <v>8430</v>
      </c>
      <c r="E849" s="57">
        <v>811.10940000000005</v>
      </c>
      <c r="F849" s="61">
        <v>11.80841</v>
      </c>
      <c r="G849" s="61">
        <v>11.74053</v>
      </c>
      <c r="H849" s="4">
        <v>9.2512010000000006E-3</v>
      </c>
      <c r="I849" s="4">
        <f t="shared" si="29"/>
        <v>9.251201</v>
      </c>
      <c r="J849" s="4"/>
    </row>
    <row r="850" spans="1:10" x14ac:dyDescent="0.25">
      <c r="A850" s="6">
        <f t="shared" si="28"/>
        <v>45292.097685185188</v>
      </c>
      <c r="B850" s="2">
        <v>45292</v>
      </c>
      <c r="C850" s="3">
        <v>9.7685185185185194E-2</v>
      </c>
      <c r="D850">
        <v>8440</v>
      </c>
      <c r="E850" s="57">
        <v>814.59939999999995</v>
      </c>
      <c r="F850" s="61">
        <v>11.875120000000001</v>
      </c>
      <c r="G850" s="61">
        <v>11.808310000000001</v>
      </c>
      <c r="H850" s="4">
        <v>9.2512010000000006E-3</v>
      </c>
      <c r="I850" s="4">
        <f t="shared" si="29"/>
        <v>9.251201</v>
      </c>
      <c r="J850" s="4"/>
    </row>
    <row r="851" spans="1:10" x14ac:dyDescent="0.25">
      <c r="A851" s="6">
        <f t="shared" si="28"/>
        <v>45292.097800925927</v>
      </c>
      <c r="B851" s="2">
        <v>45292</v>
      </c>
      <c r="C851" s="3">
        <v>9.780092592592593E-2</v>
      </c>
      <c r="D851">
        <v>8450</v>
      </c>
      <c r="E851" s="57">
        <v>818.03449999999998</v>
      </c>
      <c r="F851" s="61">
        <v>11.94078</v>
      </c>
      <c r="G851" s="61">
        <v>11.875019999999999</v>
      </c>
      <c r="H851" s="4">
        <v>9.2512010000000006E-3</v>
      </c>
      <c r="I851" s="4">
        <f t="shared" si="29"/>
        <v>9.251201</v>
      </c>
      <c r="J851" s="4"/>
    </row>
    <row r="852" spans="1:10" x14ac:dyDescent="0.25">
      <c r="A852" s="6">
        <f t="shared" si="28"/>
        <v>45292.097916666666</v>
      </c>
      <c r="B852" s="2">
        <v>45292</v>
      </c>
      <c r="C852" s="3">
        <v>9.7916666666666666E-2</v>
      </c>
      <c r="D852">
        <v>8460</v>
      </c>
      <c r="E852" s="57">
        <v>821.4153</v>
      </c>
      <c r="F852" s="61">
        <v>12.005409999999999</v>
      </c>
      <c r="G852" s="61">
        <v>11.94069</v>
      </c>
      <c r="H852" s="4">
        <v>9.2512010000000006E-3</v>
      </c>
      <c r="I852" s="4">
        <f t="shared" si="29"/>
        <v>9.251201</v>
      </c>
      <c r="J852" s="4"/>
    </row>
    <row r="853" spans="1:10" x14ac:dyDescent="0.25">
      <c r="A853" s="6">
        <f t="shared" si="28"/>
        <v>45292.098032407404</v>
      </c>
      <c r="B853" s="2">
        <v>45292</v>
      </c>
      <c r="C853" s="3">
        <v>9.8032407407407415E-2</v>
      </c>
      <c r="D853">
        <v>8470</v>
      </c>
      <c r="E853" s="57">
        <v>824.74220000000003</v>
      </c>
      <c r="F853" s="61">
        <v>12.069000000000001</v>
      </c>
      <c r="G853" s="61">
        <v>12.00531</v>
      </c>
      <c r="H853" s="4">
        <v>9.2512010000000006E-3</v>
      </c>
      <c r="I853" s="4">
        <f t="shared" si="29"/>
        <v>9.251201</v>
      </c>
      <c r="J853" s="4"/>
    </row>
    <row r="854" spans="1:10" x14ac:dyDescent="0.25">
      <c r="A854" s="6">
        <f t="shared" si="28"/>
        <v>45292.09814814815</v>
      </c>
      <c r="B854" s="2">
        <v>45292</v>
      </c>
      <c r="C854" s="3">
        <v>9.8148148148148151E-2</v>
      </c>
      <c r="D854">
        <v>8480</v>
      </c>
      <c r="E854" s="57">
        <v>828.01589999999999</v>
      </c>
      <c r="F854" s="61">
        <v>12.13158</v>
      </c>
      <c r="G854" s="61">
        <v>12.068910000000001</v>
      </c>
      <c r="H854" s="4">
        <v>9.2512010000000006E-3</v>
      </c>
      <c r="I854" s="4">
        <f t="shared" si="29"/>
        <v>9.251201</v>
      </c>
      <c r="J854" s="4"/>
    </row>
    <row r="855" spans="1:10" x14ac:dyDescent="0.25">
      <c r="A855" s="6">
        <f t="shared" si="28"/>
        <v>45292.098263888889</v>
      </c>
      <c r="B855" s="2">
        <v>45292</v>
      </c>
      <c r="C855" s="3">
        <v>9.8263888888888887E-2</v>
      </c>
      <c r="D855">
        <v>8490</v>
      </c>
      <c r="E855" s="57">
        <v>831.23680000000002</v>
      </c>
      <c r="F855" s="61">
        <v>12.19314</v>
      </c>
      <c r="G855" s="61">
        <v>12.131489999999999</v>
      </c>
      <c r="H855" s="4">
        <v>9.2512010000000006E-3</v>
      </c>
      <c r="I855" s="4">
        <f t="shared" si="29"/>
        <v>9.251201</v>
      </c>
      <c r="J855" s="4"/>
    </row>
    <row r="856" spans="1:10" x14ac:dyDescent="0.25">
      <c r="A856" s="6">
        <f t="shared" si="28"/>
        <v>45292.098379629628</v>
      </c>
      <c r="B856" s="2">
        <v>45292</v>
      </c>
      <c r="C856" s="3">
        <v>9.8379629629629636E-2</v>
      </c>
      <c r="D856">
        <v>8500</v>
      </c>
      <c r="E856" s="57">
        <v>834.40539999999999</v>
      </c>
      <c r="F856" s="61">
        <v>12.25371</v>
      </c>
      <c r="G856" s="61">
        <v>12.193059999999999</v>
      </c>
      <c r="H856" s="4">
        <v>9.2512010000000006E-3</v>
      </c>
      <c r="I856" s="4">
        <f t="shared" si="29"/>
        <v>9.251201</v>
      </c>
      <c r="J856" s="4"/>
    </row>
    <row r="857" spans="1:10" x14ac:dyDescent="0.25">
      <c r="A857" s="6">
        <f t="shared" si="28"/>
        <v>45292.098495370374</v>
      </c>
      <c r="B857" s="2">
        <v>45292</v>
      </c>
      <c r="C857" s="3">
        <v>9.8495370370370372E-2</v>
      </c>
      <c r="D857">
        <v>8510</v>
      </c>
      <c r="E857" s="57">
        <v>837.52239999999995</v>
      </c>
      <c r="F857" s="61">
        <v>12.31329</v>
      </c>
      <c r="G857" s="61">
        <v>12.253629999999999</v>
      </c>
      <c r="H857" s="4">
        <v>9.2512010000000006E-3</v>
      </c>
      <c r="I857" s="4">
        <f t="shared" si="29"/>
        <v>9.251201</v>
      </c>
      <c r="J857" s="4"/>
    </row>
    <row r="858" spans="1:10" x14ac:dyDescent="0.25">
      <c r="A858" s="6">
        <f t="shared" si="28"/>
        <v>45292.098611111112</v>
      </c>
      <c r="B858" s="2">
        <v>45292</v>
      </c>
      <c r="C858" s="3">
        <v>9.8611111111111108E-2</v>
      </c>
      <c r="D858">
        <v>8520</v>
      </c>
      <c r="E858" s="57">
        <v>840.58820000000003</v>
      </c>
      <c r="F858" s="61">
        <v>12.3719</v>
      </c>
      <c r="G858" s="61">
        <v>12.313219999999999</v>
      </c>
      <c r="H858" s="4">
        <v>9.2512010000000006E-3</v>
      </c>
      <c r="I858" s="4">
        <f t="shared" si="29"/>
        <v>9.251201</v>
      </c>
      <c r="J858" s="4"/>
    </row>
    <row r="859" spans="1:10" x14ac:dyDescent="0.25">
      <c r="A859" s="6">
        <f t="shared" si="28"/>
        <v>45292.098726851851</v>
      </c>
      <c r="B859" s="2">
        <v>45292</v>
      </c>
      <c r="C859" s="3">
        <v>9.8726851851851857E-2</v>
      </c>
      <c r="D859">
        <v>8530</v>
      </c>
      <c r="E859" s="57">
        <v>843.60339999999997</v>
      </c>
      <c r="F859" s="61">
        <v>12.42953</v>
      </c>
      <c r="G859" s="61">
        <v>12.37182</v>
      </c>
      <c r="H859" s="4">
        <v>9.2512010000000006E-3</v>
      </c>
      <c r="I859" s="4">
        <f t="shared" si="29"/>
        <v>9.251201</v>
      </c>
      <c r="J859" s="4"/>
    </row>
    <row r="860" spans="1:10" x14ac:dyDescent="0.25">
      <c r="A860" s="6">
        <f t="shared" si="28"/>
        <v>45292.09884259259</v>
      </c>
      <c r="B860" s="2">
        <v>45292</v>
      </c>
      <c r="C860" s="3">
        <v>9.8842592592592593E-2</v>
      </c>
      <c r="D860">
        <v>8540</v>
      </c>
      <c r="E860" s="57">
        <v>846.56859999999995</v>
      </c>
      <c r="F860" s="61">
        <v>12.48621</v>
      </c>
      <c r="G860" s="61">
        <v>12.429460000000001</v>
      </c>
      <c r="H860" s="4">
        <v>9.2512010000000006E-3</v>
      </c>
      <c r="I860" s="4">
        <f t="shared" si="29"/>
        <v>9.251201</v>
      </c>
      <c r="J860" s="4"/>
    </row>
    <row r="861" spans="1:10" x14ac:dyDescent="0.25">
      <c r="A861" s="6">
        <f t="shared" si="28"/>
        <v>45292.098958333336</v>
      </c>
      <c r="B861" s="2">
        <v>45292</v>
      </c>
      <c r="C861" s="3">
        <v>9.8958333333333329E-2</v>
      </c>
      <c r="D861">
        <v>8550</v>
      </c>
      <c r="E861" s="57">
        <v>849.48440000000005</v>
      </c>
      <c r="F861" s="61">
        <v>12.54195</v>
      </c>
      <c r="G861" s="61">
        <v>12.48615</v>
      </c>
      <c r="H861" s="4">
        <v>9.2512010000000006E-3</v>
      </c>
      <c r="I861" s="4">
        <f t="shared" si="29"/>
        <v>9.251201</v>
      </c>
      <c r="J861" s="4"/>
    </row>
    <row r="862" spans="1:10" x14ac:dyDescent="0.25">
      <c r="A862" s="6">
        <f t="shared" si="28"/>
        <v>45292.099074074074</v>
      </c>
      <c r="B862" s="2">
        <v>45292</v>
      </c>
      <c r="C862" s="3">
        <v>9.9074074074074078E-2</v>
      </c>
      <c r="D862">
        <v>8560</v>
      </c>
      <c r="E862" s="57">
        <v>852.35130000000004</v>
      </c>
      <c r="F862" s="61">
        <v>12.59675</v>
      </c>
      <c r="G862" s="61">
        <v>12.541880000000001</v>
      </c>
      <c r="H862" s="4">
        <v>9.2512010000000006E-3</v>
      </c>
      <c r="I862" s="4">
        <f t="shared" si="29"/>
        <v>9.251201</v>
      </c>
      <c r="J862" s="4"/>
    </row>
    <row r="863" spans="1:10" x14ac:dyDescent="0.25">
      <c r="A863" s="6">
        <f t="shared" si="28"/>
        <v>45292.099189814813</v>
      </c>
      <c r="B863" s="2">
        <v>45292</v>
      </c>
      <c r="C863" s="3">
        <v>9.9189814814814814E-2</v>
      </c>
      <c r="D863">
        <v>8570</v>
      </c>
      <c r="E863" s="57">
        <v>855.16989999999998</v>
      </c>
      <c r="F863" s="61">
        <v>12.65062</v>
      </c>
      <c r="G863" s="61">
        <v>12.596679999999999</v>
      </c>
      <c r="H863" s="4">
        <v>9.2512010000000006E-3</v>
      </c>
      <c r="I863" s="4">
        <f t="shared" si="29"/>
        <v>9.251201</v>
      </c>
      <c r="J863" s="4"/>
    </row>
    <row r="864" spans="1:10" x14ac:dyDescent="0.25">
      <c r="A864" s="6">
        <f t="shared" si="28"/>
        <v>45292.099305555559</v>
      </c>
      <c r="B864" s="2">
        <v>45292</v>
      </c>
      <c r="C864" s="3">
        <v>9.930555555555555E-2</v>
      </c>
      <c r="D864">
        <v>8580</v>
      </c>
      <c r="E864" s="57">
        <v>857.94060000000002</v>
      </c>
      <c r="F864" s="61">
        <v>12.70359</v>
      </c>
      <c r="G864" s="61">
        <v>12.65056</v>
      </c>
      <c r="H864" s="4">
        <v>9.2512010000000006E-3</v>
      </c>
      <c r="I864" s="4">
        <f t="shared" si="29"/>
        <v>9.251201</v>
      </c>
      <c r="J864" s="4"/>
    </row>
    <row r="865" spans="1:10" x14ac:dyDescent="0.25">
      <c r="A865" s="6">
        <f t="shared" si="28"/>
        <v>45292.099421296298</v>
      </c>
      <c r="B865" s="2">
        <v>45292</v>
      </c>
      <c r="C865" s="3">
        <v>9.9421296296296299E-2</v>
      </c>
      <c r="D865">
        <v>8590</v>
      </c>
      <c r="E865" s="57">
        <v>860.66430000000003</v>
      </c>
      <c r="F865" s="61">
        <v>12.755649999999999</v>
      </c>
      <c r="G865" s="61">
        <v>12.703530000000001</v>
      </c>
      <c r="H865" s="4">
        <v>9.2512010000000006E-3</v>
      </c>
      <c r="I865" s="4">
        <f t="shared" si="29"/>
        <v>9.251201</v>
      </c>
      <c r="J865" s="4"/>
    </row>
    <row r="866" spans="1:10" x14ac:dyDescent="0.25">
      <c r="A866" s="6">
        <f t="shared" si="28"/>
        <v>45292.099537037036</v>
      </c>
      <c r="B866" s="2">
        <v>45292</v>
      </c>
      <c r="C866" s="3">
        <v>9.9537037037037035E-2</v>
      </c>
      <c r="D866">
        <v>8600</v>
      </c>
      <c r="E866" s="57">
        <v>863.34140000000002</v>
      </c>
      <c r="F866" s="61">
        <v>12.80682</v>
      </c>
      <c r="G866" s="61">
        <v>12.755599999999999</v>
      </c>
      <c r="H866" s="4">
        <v>9.2512010000000006E-3</v>
      </c>
      <c r="I866" s="4">
        <f t="shared" si="29"/>
        <v>9.251201</v>
      </c>
      <c r="J866" s="4"/>
    </row>
    <row r="867" spans="1:10" x14ac:dyDescent="0.25">
      <c r="A867" s="6">
        <f t="shared" si="28"/>
        <v>45292.099652777775</v>
      </c>
      <c r="B867" s="2">
        <v>45292</v>
      </c>
      <c r="C867" s="3">
        <v>9.9652777777777771E-2</v>
      </c>
      <c r="D867">
        <v>8610</v>
      </c>
      <c r="E867" s="57">
        <v>865.97249999999997</v>
      </c>
      <c r="F867" s="61">
        <v>12.85712</v>
      </c>
      <c r="G867" s="61">
        <v>12.80677</v>
      </c>
      <c r="H867" s="4">
        <v>9.2512010000000006E-3</v>
      </c>
      <c r="I867" s="4">
        <f t="shared" si="29"/>
        <v>9.251201</v>
      </c>
      <c r="J867" s="4"/>
    </row>
    <row r="868" spans="1:10" x14ac:dyDescent="0.25">
      <c r="A868" s="6">
        <f t="shared" si="28"/>
        <v>45292.099768518521</v>
      </c>
      <c r="B868" s="2">
        <v>45292</v>
      </c>
      <c r="C868" s="3">
        <v>9.976851851851852E-2</v>
      </c>
      <c r="D868">
        <v>8620</v>
      </c>
      <c r="E868" s="57">
        <v>868.55809999999997</v>
      </c>
      <c r="F868" s="61">
        <v>12.90654</v>
      </c>
      <c r="G868" s="61">
        <v>12.85707</v>
      </c>
      <c r="H868" s="4">
        <v>9.2512010000000006E-3</v>
      </c>
      <c r="I868" s="4">
        <f t="shared" si="29"/>
        <v>9.251201</v>
      </c>
      <c r="J868" s="4"/>
    </row>
    <row r="869" spans="1:10" x14ac:dyDescent="0.25">
      <c r="A869" s="6">
        <f t="shared" si="28"/>
        <v>45292.09988425926</v>
      </c>
      <c r="B869" s="2">
        <v>45292</v>
      </c>
      <c r="C869" s="3">
        <v>9.9884259259259256E-2</v>
      </c>
      <c r="D869">
        <v>8630</v>
      </c>
      <c r="E869" s="57">
        <v>871.09889999999996</v>
      </c>
      <c r="F869" s="61">
        <v>12.955109999999999</v>
      </c>
      <c r="G869" s="61">
        <v>12.90649</v>
      </c>
      <c r="H869" s="4">
        <v>9.2512010000000006E-3</v>
      </c>
      <c r="I869" s="4">
        <f t="shared" si="29"/>
        <v>9.251201</v>
      </c>
      <c r="J869" s="4"/>
    </row>
    <row r="870" spans="1:10" x14ac:dyDescent="0.25">
      <c r="A870" s="6">
        <f t="shared" si="28"/>
        <v>45292.1</v>
      </c>
      <c r="B870" s="2">
        <v>45292</v>
      </c>
      <c r="C870" s="3">
        <v>9.9999999999999992E-2</v>
      </c>
      <c r="D870">
        <v>8640</v>
      </c>
      <c r="E870" s="57">
        <v>873.59550000000002</v>
      </c>
      <c r="F870" s="61">
        <v>13.002829999999999</v>
      </c>
      <c r="G870" s="61">
        <v>12.95506</v>
      </c>
      <c r="H870" s="4">
        <v>9.2512010000000006E-3</v>
      </c>
      <c r="I870" s="4">
        <f t="shared" si="29"/>
        <v>9.251201</v>
      </c>
      <c r="J870" s="4"/>
    </row>
    <row r="871" spans="1:10" x14ac:dyDescent="0.25">
      <c r="A871" s="6">
        <f t="shared" si="28"/>
        <v>45292.100115740737</v>
      </c>
      <c r="B871" s="2">
        <v>45292</v>
      </c>
      <c r="C871" s="3">
        <v>0.10011574074074074</v>
      </c>
      <c r="D871">
        <v>8650</v>
      </c>
      <c r="E871" s="57">
        <v>876.04840000000002</v>
      </c>
      <c r="F871" s="61">
        <v>13.049720000000001</v>
      </c>
      <c r="G871" s="61">
        <v>13.00278</v>
      </c>
      <c r="H871" s="4">
        <v>9.2512010000000006E-3</v>
      </c>
      <c r="I871" s="4">
        <f t="shared" si="29"/>
        <v>9.251201</v>
      </c>
      <c r="J871" s="4"/>
    </row>
    <row r="872" spans="1:10" x14ac:dyDescent="0.25">
      <c r="A872" s="6">
        <f t="shared" si="28"/>
        <v>45292.100231481483</v>
      </c>
      <c r="B872" s="2">
        <v>45292</v>
      </c>
      <c r="C872" s="3">
        <v>0.10023148148148148</v>
      </c>
      <c r="D872">
        <v>8660</v>
      </c>
      <c r="E872" s="57">
        <v>878.45830000000001</v>
      </c>
      <c r="F872" s="61">
        <v>13.09578</v>
      </c>
      <c r="G872" s="61">
        <v>13.049670000000001</v>
      </c>
      <c r="H872" s="4">
        <v>9.2512010000000006E-3</v>
      </c>
      <c r="I872" s="4">
        <f t="shared" si="29"/>
        <v>9.251201</v>
      </c>
      <c r="J872" s="4"/>
    </row>
    <row r="873" spans="1:10" x14ac:dyDescent="0.25">
      <c r="A873" s="6">
        <f t="shared" si="28"/>
        <v>45292.100347222222</v>
      </c>
      <c r="B873" s="2">
        <v>45292</v>
      </c>
      <c r="C873" s="3">
        <v>0.10034722222222221</v>
      </c>
      <c r="D873">
        <v>8670</v>
      </c>
      <c r="E873" s="57">
        <v>880.82560000000001</v>
      </c>
      <c r="F873" s="61">
        <v>13.141030000000001</v>
      </c>
      <c r="G873" s="61">
        <v>13.095739999999999</v>
      </c>
      <c r="H873" s="4">
        <v>9.2512010000000006E-3</v>
      </c>
      <c r="I873" s="4">
        <f t="shared" si="29"/>
        <v>9.251201</v>
      </c>
      <c r="J873" s="4"/>
    </row>
    <row r="874" spans="1:10" x14ac:dyDescent="0.25">
      <c r="A874" s="6">
        <f t="shared" si="28"/>
        <v>45292.100462962961</v>
      </c>
      <c r="B874" s="2">
        <v>45292</v>
      </c>
      <c r="C874" s="3">
        <v>0.10046296296296296</v>
      </c>
      <c r="D874">
        <v>8680</v>
      </c>
      <c r="E874" s="57">
        <v>883.15089999999998</v>
      </c>
      <c r="F874" s="61">
        <v>13.18548</v>
      </c>
      <c r="G874" s="61">
        <v>13.14099</v>
      </c>
      <c r="H874" s="4">
        <v>9.2512010000000006E-3</v>
      </c>
      <c r="I874" s="4">
        <f t="shared" si="29"/>
        <v>9.251201</v>
      </c>
      <c r="J874" s="4"/>
    </row>
    <row r="875" spans="1:10" x14ac:dyDescent="0.25">
      <c r="A875" s="6">
        <f t="shared" si="28"/>
        <v>45292.100578703707</v>
      </c>
      <c r="B875" s="2">
        <v>45292</v>
      </c>
      <c r="C875" s="3">
        <v>0.1005787037037037</v>
      </c>
      <c r="D875">
        <v>8690</v>
      </c>
      <c r="E875" s="57">
        <v>885.43499999999995</v>
      </c>
      <c r="F875" s="61">
        <v>13.229139999999999</v>
      </c>
      <c r="G875" s="61">
        <v>13.18544</v>
      </c>
      <c r="H875" s="4">
        <v>9.2512010000000006E-3</v>
      </c>
      <c r="I875" s="4">
        <f t="shared" si="29"/>
        <v>9.251201</v>
      </c>
      <c r="J875" s="4"/>
    </row>
    <row r="876" spans="1:10" x14ac:dyDescent="0.25">
      <c r="A876" s="6">
        <f t="shared" si="28"/>
        <v>45292.100694444445</v>
      </c>
      <c r="B876" s="2">
        <v>45292</v>
      </c>
      <c r="C876" s="3">
        <v>0.10069444444444443</v>
      </c>
      <c r="D876">
        <v>8700</v>
      </c>
      <c r="E876" s="57">
        <v>887.67830000000004</v>
      </c>
      <c r="F876" s="61">
        <v>13.272019999999999</v>
      </c>
      <c r="G876" s="61">
        <v>13.229100000000001</v>
      </c>
      <c r="H876" s="4">
        <v>9.2512010000000006E-3</v>
      </c>
      <c r="I876" s="4">
        <f t="shared" si="29"/>
        <v>9.251201</v>
      </c>
      <c r="J876" s="4"/>
    </row>
    <row r="877" spans="1:10" x14ac:dyDescent="0.25">
      <c r="A877" s="6">
        <f t="shared" si="28"/>
        <v>45292.100810185184</v>
      </c>
      <c r="B877" s="2">
        <v>45292</v>
      </c>
      <c r="C877" s="3">
        <v>0.10081018518518518</v>
      </c>
      <c r="D877">
        <v>8710</v>
      </c>
      <c r="E877" s="57">
        <v>889.88139999999999</v>
      </c>
      <c r="F877" s="61">
        <v>13.31414</v>
      </c>
      <c r="G877" s="61">
        <v>13.271990000000001</v>
      </c>
      <c r="H877" s="4">
        <v>9.2512010000000006E-3</v>
      </c>
      <c r="I877" s="4">
        <f t="shared" si="29"/>
        <v>9.251201</v>
      </c>
      <c r="J877" s="4"/>
    </row>
    <row r="878" spans="1:10" x14ac:dyDescent="0.25">
      <c r="A878" s="6">
        <f t="shared" si="28"/>
        <v>45292.100925925923</v>
      </c>
      <c r="B878" s="2">
        <v>45292</v>
      </c>
      <c r="C878" s="3">
        <v>0.10092592592592592</v>
      </c>
      <c r="D878">
        <v>8720</v>
      </c>
      <c r="E878" s="57">
        <v>892.04489999999998</v>
      </c>
      <c r="F878" s="61">
        <v>13.35549</v>
      </c>
      <c r="G878" s="61">
        <v>13.3141</v>
      </c>
      <c r="H878" s="4">
        <v>9.2512010000000006E-3</v>
      </c>
      <c r="I878" s="4">
        <f t="shared" si="29"/>
        <v>9.251201</v>
      </c>
      <c r="J878" s="4"/>
    </row>
    <row r="879" spans="1:10" x14ac:dyDescent="0.25">
      <c r="A879" s="6">
        <f t="shared" si="28"/>
        <v>45292.101041666669</v>
      </c>
      <c r="B879" s="2">
        <v>45292</v>
      </c>
      <c r="C879" s="3">
        <v>0.10104166666666665</v>
      </c>
      <c r="D879">
        <v>8730</v>
      </c>
      <c r="E879" s="57">
        <v>894.16930000000002</v>
      </c>
      <c r="F879" s="61">
        <v>13.396100000000001</v>
      </c>
      <c r="G879" s="61">
        <v>13.355460000000001</v>
      </c>
      <c r="H879" s="4">
        <v>9.2512010000000006E-3</v>
      </c>
      <c r="I879" s="4">
        <f t="shared" si="29"/>
        <v>9.251201</v>
      </c>
      <c r="J879" s="4"/>
    </row>
    <row r="880" spans="1:10" x14ac:dyDescent="0.25">
      <c r="A880" s="6">
        <f t="shared" si="28"/>
        <v>45292.101157407407</v>
      </c>
      <c r="B880" s="2">
        <v>45292</v>
      </c>
      <c r="C880" s="3">
        <v>0.10115740740740742</v>
      </c>
      <c r="D880">
        <v>8740</v>
      </c>
      <c r="E880" s="57">
        <v>896.25540000000001</v>
      </c>
      <c r="F880" s="61">
        <v>13.435969999999999</v>
      </c>
      <c r="G880" s="61">
        <v>13.39607</v>
      </c>
      <c r="H880" s="4">
        <v>9.2512010000000006E-3</v>
      </c>
      <c r="I880" s="4">
        <f t="shared" si="29"/>
        <v>9.251201</v>
      </c>
      <c r="J880" s="4"/>
    </row>
    <row r="881" spans="1:10" x14ac:dyDescent="0.25">
      <c r="A881" s="6">
        <f t="shared" si="28"/>
        <v>45292.101273148146</v>
      </c>
      <c r="B881" s="2">
        <v>45292</v>
      </c>
      <c r="C881" s="3">
        <v>0.10127314814814814</v>
      </c>
      <c r="D881">
        <v>8750</v>
      </c>
      <c r="E881" s="57">
        <v>898.30330000000004</v>
      </c>
      <c r="F881" s="61">
        <v>13.47512</v>
      </c>
      <c r="G881" s="61">
        <v>13.43594</v>
      </c>
      <c r="H881" s="4">
        <v>9.2512010000000006E-3</v>
      </c>
      <c r="I881" s="4">
        <f t="shared" si="29"/>
        <v>9.251201</v>
      </c>
      <c r="J881" s="4"/>
    </row>
    <row r="882" spans="1:10" x14ac:dyDescent="0.25">
      <c r="A882" s="6">
        <f t="shared" si="28"/>
        <v>45292.101388888892</v>
      </c>
      <c r="B882" s="2">
        <v>45292</v>
      </c>
      <c r="C882" s="3">
        <v>0.1013888888888889</v>
      </c>
      <c r="D882">
        <v>8760</v>
      </c>
      <c r="E882" s="57">
        <v>900.31410000000005</v>
      </c>
      <c r="F882" s="61">
        <v>13.51356</v>
      </c>
      <c r="G882" s="61">
        <v>13.47509</v>
      </c>
      <c r="H882" s="4">
        <v>9.2512010000000006E-3</v>
      </c>
      <c r="I882" s="4">
        <f t="shared" si="29"/>
        <v>9.251201</v>
      </c>
      <c r="J882" s="4"/>
    </row>
    <row r="883" spans="1:10" x14ac:dyDescent="0.25">
      <c r="A883" s="6">
        <f t="shared" si="28"/>
        <v>45292.101504629631</v>
      </c>
      <c r="B883" s="2">
        <v>45292</v>
      </c>
      <c r="C883" s="3">
        <v>0.10150462962962963</v>
      </c>
      <c r="D883">
        <v>8770</v>
      </c>
      <c r="E883" s="57">
        <v>902.28809999999999</v>
      </c>
      <c r="F883" s="61">
        <v>13.55129</v>
      </c>
      <c r="G883" s="61">
        <v>13.513529999999999</v>
      </c>
      <c r="H883" s="4">
        <v>9.2512010000000006E-3</v>
      </c>
      <c r="I883" s="4">
        <f t="shared" si="29"/>
        <v>9.251201</v>
      </c>
      <c r="J883" s="4"/>
    </row>
    <row r="884" spans="1:10" x14ac:dyDescent="0.25">
      <c r="A884" s="6">
        <f t="shared" si="28"/>
        <v>45292.101620370369</v>
      </c>
      <c r="B884" s="2">
        <v>45292</v>
      </c>
      <c r="C884" s="3">
        <v>0.10162037037037037</v>
      </c>
      <c r="D884">
        <v>8780</v>
      </c>
      <c r="E884" s="57">
        <v>904.22580000000005</v>
      </c>
      <c r="F884" s="61">
        <v>13.588329999999999</v>
      </c>
      <c r="G884" s="61">
        <v>13.551259999999999</v>
      </c>
      <c r="H884" s="4">
        <v>9.2512010000000006E-3</v>
      </c>
      <c r="I884" s="4">
        <f t="shared" si="29"/>
        <v>9.251201</v>
      </c>
      <c r="J884" s="4"/>
    </row>
    <row r="885" spans="1:10" x14ac:dyDescent="0.25">
      <c r="A885" s="6">
        <f t="shared" si="28"/>
        <v>45292.101736111108</v>
      </c>
      <c r="B885" s="2">
        <v>45292</v>
      </c>
      <c r="C885" s="3">
        <v>0.1017361111111111</v>
      </c>
      <c r="D885">
        <v>8790</v>
      </c>
      <c r="E885" s="57">
        <v>906.12779999999998</v>
      </c>
      <c r="F885" s="61">
        <v>13.624689999999999</v>
      </c>
      <c r="G885" s="61">
        <v>13.5883</v>
      </c>
      <c r="H885" s="4">
        <v>9.2512010000000006E-3</v>
      </c>
      <c r="I885" s="4">
        <f t="shared" si="29"/>
        <v>9.251201</v>
      </c>
      <c r="J885" s="4"/>
    </row>
    <row r="886" spans="1:10" x14ac:dyDescent="0.25">
      <c r="A886" s="6">
        <f t="shared" si="28"/>
        <v>45292.101851851854</v>
      </c>
      <c r="B886" s="2">
        <v>45292</v>
      </c>
      <c r="C886" s="3">
        <v>0.10185185185185186</v>
      </c>
      <c r="D886">
        <v>8800</v>
      </c>
      <c r="E886" s="57">
        <v>907.99469999999997</v>
      </c>
      <c r="F886" s="61">
        <v>13.66037</v>
      </c>
      <c r="G886" s="61">
        <v>13.62466</v>
      </c>
      <c r="H886" s="4">
        <v>9.2512010000000006E-3</v>
      </c>
      <c r="I886" s="4">
        <f t="shared" si="29"/>
        <v>9.251201</v>
      </c>
      <c r="J886" s="4"/>
    </row>
    <row r="887" spans="1:10" x14ac:dyDescent="0.25">
      <c r="A887" s="6">
        <f t="shared" si="28"/>
        <v>45292.101967592593</v>
      </c>
      <c r="B887" s="2">
        <v>45292</v>
      </c>
      <c r="C887" s="3">
        <v>0.10196759259259258</v>
      </c>
      <c r="D887">
        <v>8810</v>
      </c>
      <c r="E887" s="57">
        <v>909.827</v>
      </c>
      <c r="F887" s="61">
        <v>13.695399999999999</v>
      </c>
      <c r="G887" s="61">
        <v>13.660349999999999</v>
      </c>
      <c r="H887" s="4">
        <v>9.2512010000000006E-3</v>
      </c>
      <c r="I887" s="4">
        <f t="shared" si="29"/>
        <v>9.251201</v>
      </c>
      <c r="J887" s="4"/>
    </row>
    <row r="888" spans="1:10" x14ac:dyDescent="0.25">
      <c r="A888" s="6">
        <f t="shared" si="28"/>
        <v>45292.102083333331</v>
      </c>
      <c r="B888" s="2">
        <v>45292</v>
      </c>
      <c r="C888" s="3">
        <v>0.10208333333333335</v>
      </c>
      <c r="D888">
        <v>8820</v>
      </c>
      <c r="E888" s="57">
        <v>911.62540000000001</v>
      </c>
      <c r="F888" s="61">
        <v>13.72977</v>
      </c>
      <c r="G888" s="61">
        <v>13.69537</v>
      </c>
      <c r="H888" s="4">
        <v>9.2512010000000006E-3</v>
      </c>
      <c r="I888" s="4">
        <f t="shared" si="29"/>
        <v>9.251201</v>
      </c>
      <c r="J888" s="4"/>
    </row>
    <row r="889" spans="1:10" x14ac:dyDescent="0.25">
      <c r="A889" s="6">
        <f t="shared" si="28"/>
        <v>45292.102199074077</v>
      </c>
      <c r="B889" s="2">
        <v>45292</v>
      </c>
      <c r="C889" s="3">
        <v>0.10219907407407408</v>
      </c>
      <c r="D889">
        <v>8830</v>
      </c>
      <c r="E889" s="57">
        <v>913.39009999999996</v>
      </c>
      <c r="F889" s="61">
        <v>13.76351</v>
      </c>
      <c r="G889" s="61">
        <v>13.729749999999999</v>
      </c>
      <c r="H889" s="4">
        <v>9.2512010000000006E-3</v>
      </c>
      <c r="I889" s="4">
        <f t="shared" si="29"/>
        <v>9.251201</v>
      </c>
      <c r="J889" s="4"/>
    </row>
    <row r="890" spans="1:10" x14ac:dyDescent="0.25">
      <c r="A890" s="6">
        <f t="shared" si="28"/>
        <v>45292.102314814816</v>
      </c>
      <c r="B890" s="2">
        <v>45292</v>
      </c>
      <c r="C890" s="3">
        <v>0.10231481481481482</v>
      </c>
      <c r="D890">
        <v>8840</v>
      </c>
      <c r="E890" s="57">
        <v>915.12189999999998</v>
      </c>
      <c r="F890" s="61">
        <v>13.796609999999999</v>
      </c>
      <c r="G890" s="61">
        <v>13.763489999999999</v>
      </c>
      <c r="H890" s="4">
        <v>9.2512010000000006E-3</v>
      </c>
      <c r="I890" s="4">
        <f t="shared" si="29"/>
        <v>9.251201</v>
      </c>
      <c r="J890" s="4"/>
    </row>
    <row r="891" spans="1:10" x14ac:dyDescent="0.25">
      <c r="A891" s="6">
        <f t="shared" si="28"/>
        <v>45292.102430555555</v>
      </c>
      <c r="B891" s="2">
        <v>45292</v>
      </c>
      <c r="C891" s="3">
        <v>0.10243055555555557</v>
      </c>
      <c r="D891">
        <v>8850</v>
      </c>
      <c r="E891" s="57">
        <v>916.82140000000004</v>
      </c>
      <c r="F891" s="61">
        <v>13.829090000000001</v>
      </c>
      <c r="G891" s="61">
        <v>13.79659</v>
      </c>
      <c r="H891" s="4">
        <v>9.2512010000000006E-3</v>
      </c>
      <c r="I891" s="4">
        <f t="shared" si="29"/>
        <v>9.251201</v>
      </c>
      <c r="J891" s="4"/>
    </row>
    <row r="892" spans="1:10" x14ac:dyDescent="0.25">
      <c r="A892" s="6">
        <f t="shared" si="28"/>
        <v>45292.102546296293</v>
      </c>
      <c r="B892" s="2">
        <v>45292</v>
      </c>
      <c r="C892" s="3">
        <v>0.1025462962962963</v>
      </c>
      <c r="D892">
        <v>8860</v>
      </c>
      <c r="E892" s="57">
        <v>918.48869999999999</v>
      </c>
      <c r="F892" s="61">
        <v>13.86096</v>
      </c>
      <c r="G892" s="61">
        <v>13.82907</v>
      </c>
      <c r="H892" s="4">
        <v>9.2512010000000006E-3</v>
      </c>
      <c r="I892" s="4">
        <f t="shared" si="29"/>
        <v>9.251201</v>
      </c>
      <c r="J892" s="4"/>
    </row>
    <row r="893" spans="1:10" x14ac:dyDescent="0.25">
      <c r="A893" s="6">
        <f t="shared" si="28"/>
        <v>45292.102662037039</v>
      </c>
      <c r="B893" s="2">
        <v>45292</v>
      </c>
      <c r="C893" s="3">
        <v>0.10266203703703704</v>
      </c>
      <c r="D893">
        <v>8870</v>
      </c>
      <c r="E893" s="57">
        <v>920.12480000000005</v>
      </c>
      <c r="F893" s="61">
        <v>13.892239999999999</v>
      </c>
      <c r="G893" s="61">
        <v>13.860950000000001</v>
      </c>
      <c r="H893" s="4">
        <v>9.2512010000000006E-3</v>
      </c>
      <c r="I893" s="4">
        <f t="shared" si="29"/>
        <v>9.251201</v>
      </c>
      <c r="J893" s="4"/>
    </row>
    <row r="894" spans="1:10" x14ac:dyDescent="0.25">
      <c r="A894" s="6">
        <f t="shared" si="28"/>
        <v>45292.102777777778</v>
      </c>
      <c r="B894" s="2">
        <v>45292</v>
      </c>
      <c r="C894" s="3">
        <v>0.10277777777777779</v>
      </c>
      <c r="D894">
        <v>8880</v>
      </c>
      <c r="E894" s="57">
        <v>921.72990000000004</v>
      </c>
      <c r="F894" s="61">
        <v>13.92292</v>
      </c>
      <c r="G894" s="61">
        <v>13.89222</v>
      </c>
      <c r="H894" s="4">
        <v>9.2512010000000006E-3</v>
      </c>
      <c r="I894" s="4">
        <f t="shared" si="29"/>
        <v>9.251201</v>
      </c>
      <c r="J894" s="4"/>
    </row>
    <row r="895" spans="1:10" x14ac:dyDescent="0.25">
      <c r="A895" s="6">
        <f t="shared" si="28"/>
        <v>45292.102893518517</v>
      </c>
      <c r="B895" s="2">
        <v>45292</v>
      </c>
      <c r="C895" s="3">
        <v>0.10289351851851852</v>
      </c>
      <c r="D895">
        <v>8890</v>
      </c>
      <c r="E895" s="57">
        <v>923.30460000000005</v>
      </c>
      <c r="F895" s="61">
        <v>13.95302</v>
      </c>
      <c r="G895" s="61">
        <v>13.9229</v>
      </c>
      <c r="H895" s="4">
        <v>9.2512010000000006E-3</v>
      </c>
      <c r="I895" s="4">
        <f t="shared" si="29"/>
        <v>9.251201</v>
      </c>
      <c r="J895" s="4"/>
    </row>
    <row r="896" spans="1:10" x14ac:dyDescent="0.25">
      <c r="A896" s="6">
        <f t="shared" si="28"/>
        <v>45292.103009259263</v>
      </c>
      <c r="B896" s="2">
        <v>45292</v>
      </c>
      <c r="C896" s="3">
        <v>0.10300925925925926</v>
      </c>
      <c r="D896">
        <v>8900</v>
      </c>
      <c r="E896" s="57">
        <v>924.84939999999995</v>
      </c>
      <c r="F896" s="61">
        <v>13.98255</v>
      </c>
      <c r="G896" s="61">
        <v>13.952999999999999</v>
      </c>
      <c r="H896" s="4">
        <v>9.2512010000000006E-3</v>
      </c>
      <c r="I896" s="4">
        <f t="shared" si="29"/>
        <v>9.251201</v>
      </c>
      <c r="J896" s="4"/>
    </row>
    <row r="897" spans="1:10" x14ac:dyDescent="0.25">
      <c r="A897" s="6">
        <f t="shared" si="28"/>
        <v>45292.103125000001</v>
      </c>
      <c r="B897" s="2">
        <v>45292</v>
      </c>
      <c r="C897" s="3">
        <v>0.10312500000000001</v>
      </c>
      <c r="D897">
        <v>8910</v>
      </c>
      <c r="E897" s="57">
        <v>926.36479999999995</v>
      </c>
      <c r="F897" s="61">
        <v>14.011509999999999</v>
      </c>
      <c r="G897" s="61">
        <v>13.982530000000001</v>
      </c>
      <c r="H897" s="4">
        <v>9.2512010000000006E-3</v>
      </c>
      <c r="I897" s="4">
        <f t="shared" si="29"/>
        <v>9.251201</v>
      </c>
      <c r="J897" s="4"/>
    </row>
    <row r="898" spans="1:10" x14ac:dyDescent="0.25">
      <c r="A898" s="6">
        <f t="shared" si="28"/>
        <v>45292.10324074074</v>
      </c>
      <c r="B898" s="2">
        <v>45292</v>
      </c>
      <c r="C898" s="3">
        <v>0.10324074074074074</v>
      </c>
      <c r="D898">
        <v>8920</v>
      </c>
      <c r="E898" s="57">
        <v>927.85140000000001</v>
      </c>
      <c r="F898" s="61">
        <v>14.03993</v>
      </c>
      <c r="G898" s="61">
        <v>14.0115</v>
      </c>
      <c r="H898" s="4">
        <v>9.2512010000000006E-3</v>
      </c>
      <c r="I898" s="4">
        <f t="shared" si="29"/>
        <v>9.251201</v>
      </c>
      <c r="J898" s="4"/>
    </row>
    <row r="899" spans="1:10" x14ac:dyDescent="0.25">
      <c r="A899" s="6">
        <f t="shared" si="28"/>
        <v>45292.103356481479</v>
      </c>
      <c r="B899" s="2">
        <v>45292</v>
      </c>
      <c r="C899" s="3">
        <v>0.10335648148148148</v>
      </c>
      <c r="D899">
        <v>8930</v>
      </c>
      <c r="E899" s="57">
        <v>929.30939999999998</v>
      </c>
      <c r="F899" s="61">
        <v>14.0678</v>
      </c>
      <c r="G899" s="61">
        <v>14.03992</v>
      </c>
      <c r="H899" s="4">
        <v>9.2512010000000006E-3</v>
      </c>
      <c r="I899" s="4">
        <f t="shared" si="29"/>
        <v>9.251201</v>
      </c>
      <c r="J899" s="4"/>
    </row>
    <row r="900" spans="1:10" x14ac:dyDescent="0.25">
      <c r="A900" s="6">
        <f t="shared" si="28"/>
        <v>45292.103472222225</v>
      </c>
      <c r="B900" s="2">
        <v>45292</v>
      </c>
      <c r="C900" s="3">
        <v>0.10347222222222223</v>
      </c>
      <c r="D900">
        <v>8940</v>
      </c>
      <c r="E900" s="57">
        <v>930.7396</v>
      </c>
      <c r="F900" s="61">
        <v>14.095140000000001</v>
      </c>
      <c r="G900" s="61">
        <v>14.06779</v>
      </c>
      <c r="H900" s="4">
        <v>9.2512010000000006E-3</v>
      </c>
      <c r="I900" s="4">
        <f t="shared" si="29"/>
        <v>9.251201</v>
      </c>
      <c r="J900" s="4"/>
    </row>
    <row r="901" spans="1:10" x14ac:dyDescent="0.25">
      <c r="A901" s="6">
        <f t="shared" si="28"/>
        <v>45292.103587962964</v>
      </c>
      <c r="B901" s="2">
        <v>45292</v>
      </c>
      <c r="C901" s="3">
        <v>0.10358796296296297</v>
      </c>
      <c r="D901">
        <v>8950</v>
      </c>
      <c r="E901" s="57">
        <v>932.14229999999998</v>
      </c>
      <c r="F901" s="61">
        <v>14.12195</v>
      </c>
      <c r="G901" s="61">
        <v>14.095129999999999</v>
      </c>
      <c r="H901" s="4">
        <v>9.2512010000000006E-3</v>
      </c>
      <c r="I901" s="4">
        <f t="shared" si="29"/>
        <v>9.251201</v>
      </c>
      <c r="J901" s="4"/>
    </row>
    <row r="902" spans="1:10" x14ac:dyDescent="0.25">
      <c r="A902" s="6">
        <f t="shared" ref="A902:A965" si="30">DATEVALUE(TEXT($A$1,"MM/DD/YYYY"))+C902</f>
        <v>45292.103703703702</v>
      </c>
      <c r="B902" s="2">
        <v>45292</v>
      </c>
      <c r="C902" s="3">
        <v>0.1037037037037037</v>
      </c>
      <c r="D902">
        <v>8960</v>
      </c>
      <c r="E902" s="57">
        <v>933.51790000000005</v>
      </c>
      <c r="F902" s="61">
        <v>14.148250000000001</v>
      </c>
      <c r="G902" s="61">
        <v>14.12194</v>
      </c>
      <c r="H902" s="4">
        <v>9.2512010000000006E-3</v>
      </c>
      <c r="I902" s="4">
        <f t="shared" si="29"/>
        <v>9.251201</v>
      </c>
      <c r="J902" s="4"/>
    </row>
    <row r="903" spans="1:10" x14ac:dyDescent="0.25">
      <c r="A903" s="6">
        <f t="shared" si="30"/>
        <v>45292.103819444441</v>
      </c>
      <c r="B903" s="2">
        <v>45292</v>
      </c>
      <c r="C903" s="3">
        <v>0.10381944444444445</v>
      </c>
      <c r="D903">
        <v>8970</v>
      </c>
      <c r="E903" s="57">
        <v>934.86710000000005</v>
      </c>
      <c r="F903" s="61">
        <v>14.17404</v>
      </c>
      <c r="G903" s="61">
        <v>14.148239999999999</v>
      </c>
      <c r="H903" s="4">
        <v>9.2512010000000006E-3</v>
      </c>
      <c r="I903" s="4">
        <f t="shared" ref="I903:I966" si="31">H903*1000</f>
        <v>9.251201</v>
      </c>
      <c r="J903" s="4"/>
    </row>
    <row r="904" spans="1:10" x14ac:dyDescent="0.25">
      <c r="A904" s="6">
        <f t="shared" si="30"/>
        <v>45292.103935185187</v>
      </c>
      <c r="B904" s="2">
        <v>45292</v>
      </c>
      <c r="C904" s="3">
        <v>0.10393518518518519</v>
      </c>
      <c r="D904">
        <v>8980</v>
      </c>
      <c r="E904" s="57">
        <v>936.1902</v>
      </c>
      <c r="F904" s="61">
        <v>14.19933</v>
      </c>
      <c r="G904" s="61">
        <v>14.17403</v>
      </c>
      <c r="H904" s="4">
        <v>9.2512010000000006E-3</v>
      </c>
      <c r="I904" s="4">
        <f t="shared" si="31"/>
        <v>9.251201</v>
      </c>
      <c r="J904" s="4"/>
    </row>
    <row r="905" spans="1:10" x14ac:dyDescent="0.25">
      <c r="A905" s="6">
        <f t="shared" si="30"/>
        <v>45292.104050925926</v>
      </c>
      <c r="B905" s="2">
        <v>45292</v>
      </c>
      <c r="C905" s="3">
        <v>0.10405092592592592</v>
      </c>
      <c r="D905">
        <v>8990</v>
      </c>
      <c r="E905" s="57">
        <v>937.48749999999995</v>
      </c>
      <c r="F905" s="61">
        <v>14.224130000000001</v>
      </c>
      <c r="G905" s="61">
        <v>14.19932</v>
      </c>
      <c r="H905" s="4">
        <v>9.2512010000000006E-3</v>
      </c>
      <c r="I905" s="4">
        <f t="shared" si="31"/>
        <v>9.251201</v>
      </c>
      <c r="J905" s="4"/>
    </row>
    <row r="906" spans="1:10" x14ac:dyDescent="0.25">
      <c r="A906" s="6">
        <f t="shared" si="30"/>
        <v>45292.104166666664</v>
      </c>
      <c r="B906" s="2">
        <v>45292</v>
      </c>
      <c r="C906" s="3">
        <v>0.10416666666666667</v>
      </c>
      <c r="D906">
        <v>9000</v>
      </c>
      <c r="E906" s="57">
        <v>938.75990000000002</v>
      </c>
      <c r="F906" s="61">
        <v>14.24845</v>
      </c>
      <c r="G906" s="61">
        <v>14.224119999999999</v>
      </c>
      <c r="H906" s="4">
        <v>9.2512010000000006E-3</v>
      </c>
      <c r="I906" s="4">
        <f t="shared" si="31"/>
        <v>9.251201</v>
      </c>
      <c r="J906" s="4"/>
    </row>
    <row r="907" spans="1:10" x14ac:dyDescent="0.25">
      <c r="A907" s="6">
        <f t="shared" si="30"/>
        <v>45292.10428240741</v>
      </c>
      <c r="B907" s="2">
        <v>45292</v>
      </c>
      <c r="C907" s="3">
        <v>0.10428240740740741</v>
      </c>
      <c r="D907">
        <v>9010</v>
      </c>
      <c r="E907" s="57">
        <v>940.00739999999996</v>
      </c>
      <c r="F907" s="61">
        <v>14.27229</v>
      </c>
      <c r="G907" s="61">
        <v>14.24844</v>
      </c>
      <c r="H907" s="4">
        <v>9.2512010000000006E-3</v>
      </c>
      <c r="I907" s="4">
        <f t="shared" si="31"/>
        <v>9.251201</v>
      </c>
      <c r="J907" s="4"/>
    </row>
    <row r="908" spans="1:10" x14ac:dyDescent="0.25">
      <c r="A908" s="6">
        <f t="shared" si="30"/>
        <v>45292.104398148149</v>
      </c>
      <c r="B908" s="2">
        <v>45292</v>
      </c>
      <c r="C908" s="3">
        <v>0.10439814814814814</v>
      </c>
      <c r="D908">
        <v>9020</v>
      </c>
      <c r="E908" s="57">
        <v>941.23050000000001</v>
      </c>
      <c r="F908" s="61">
        <v>14.295669999999999</v>
      </c>
      <c r="G908" s="61">
        <v>14.27228</v>
      </c>
      <c r="H908" s="4">
        <v>9.2512010000000006E-3</v>
      </c>
      <c r="I908" s="4">
        <f t="shared" si="31"/>
        <v>9.251201</v>
      </c>
      <c r="J908" s="4"/>
    </row>
    <row r="909" spans="1:10" x14ac:dyDescent="0.25">
      <c r="A909" s="6">
        <f t="shared" si="30"/>
        <v>45292.104513888888</v>
      </c>
      <c r="B909" s="2">
        <v>45292</v>
      </c>
      <c r="C909" s="3">
        <v>0.10451388888888889</v>
      </c>
      <c r="D909">
        <v>9030</v>
      </c>
      <c r="E909" s="57">
        <v>942.42989999999998</v>
      </c>
      <c r="F909" s="61">
        <v>14.3186</v>
      </c>
      <c r="G909" s="61">
        <v>14.295669999999999</v>
      </c>
      <c r="H909" s="4">
        <v>9.2512010000000006E-3</v>
      </c>
      <c r="I909" s="4">
        <f t="shared" si="31"/>
        <v>9.251201</v>
      </c>
      <c r="J909" s="4"/>
    </row>
    <row r="910" spans="1:10" x14ac:dyDescent="0.25">
      <c r="A910" s="6">
        <f t="shared" si="30"/>
        <v>45292.104629629626</v>
      </c>
      <c r="B910" s="2">
        <v>45292</v>
      </c>
      <c r="C910" s="3">
        <v>0.10462962962962963</v>
      </c>
      <c r="D910">
        <v>9040</v>
      </c>
      <c r="E910" s="57">
        <v>943.60580000000004</v>
      </c>
      <c r="F910" s="61">
        <v>14.34108</v>
      </c>
      <c r="G910" s="61">
        <v>14.31859</v>
      </c>
      <c r="H910" s="4">
        <v>9.2512010000000006E-3</v>
      </c>
      <c r="I910" s="4">
        <f t="shared" si="31"/>
        <v>9.251201</v>
      </c>
      <c r="J910" s="4"/>
    </row>
    <row r="911" spans="1:10" x14ac:dyDescent="0.25">
      <c r="A911" s="6">
        <f t="shared" si="30"/>
        <v>45292.104745370372</v>
      </c>
      <c r="B911" s="2">
        <v>45292</v>
      </c>
      <c r="C911" s="3">
        <v>0.10474537037037036</v>
      </c>
      <c r="D911">
        <v>9050</v>
      </c>
      <c r="E911" s="57">
        <v>944.7586</v>
      </c>
      <c r="F911" s="61">
        <v>14.363110000000001</v>
      </c>
      <c r="G911" s="61">
        <v>14.34107</v>
      </c>
      <c r="H911" s="4">
        <v>9.2512010000000006E-3</v>
      </c>
      <c r="I911" s="4">
        <f t="shared" si="31"/>
        <v>9.251201</v>
      </c>
      <c r="J911" s="4"/>
    </row>
    <row r="912" spans="1:10" x14ac:dyDescent="0.25">
      <c r="A912" s="6">
        <f t="shared" si="30"/>
        <v>45292.104861111111</v>
      </c>
      <c r="B912" s="2">
        <v>45292</v>
      </c>
      <c r="C912" s="3">
        <v>0.10486111111111111</v>
      </c>
      <c r="D912">
        <v>9060</v>
      </c>
      <c r="E912" s="57">
        <v>945.88879999999995</v>
      </c>
      <c r="F912" s="61">
        <v>14.38472</v>
      </c>
      <c r="G912" s="61">
        <v>14.363110000000001</v>
      </c>
      <c r="H912" s="4">
        <v>9.2512010000000006E-3</v>
      </c>
      <c r="I912" s="4">
        <f t="shared" si="31"/>
        <v>9.251201</v>
      </c>
      <c r="J912" s="4"/>
    </row>
    <row r="913" spans="1:10" x14ac:dyDescent="0.25">
      <c r="A913" s="6">
        <f t="shared" si="30"/>
        <v>45292.10497685185</v>
      </c>
      <c r="B913" s="2">
        <v>45292</v>
      </c>
      <c r="C913" s="3">
        <v>0.10497685185185185</v>
      </c>
      <c r="D913">
        <v>9070</v>
      </c>
      <c r="E913" s="57">
        <v>946.99680000000001</v>
      </c>
      <c r="F913" s="61">
        <v>14.405900000000001</v>
      </c>
      <c r="G913" s="61">
        <v>14.38471</v>
      </c>
      <c r="H913" s="4">
        <v>9.2512010000000006E-3</v>
      </c>
      <c r="I913" s="4">
        <f t="shared" si="31"/>
        <v>9.251201</v>
      </c>
      <c r="J913" s="4"/>
    </row>
    <row r="914" spans="1:10" x14ac:dyDescent="0.25">
      <c r="A914" s="6">
        <f t="shared" si="30"/>
        <v>45292.105092592596</v>
      </c>
      <c r="B914" s="2">
        <v>45292</v>
      </c>
      <c r="C914" s="3">
        <v>0.10509259259259258</v>
      </c>
      <c r="D914">
        <v>9080</v>
      </c>
      <c r="E914" s="57">
        <v>948.0829</v>
      </c>
      <c r="F914" s="61">
        <v>14.42666</v>
      </c>
      <c r="G914" s="61">
        <v>14.405889999999999</v>
      </c>
      <c r="H914" s="4">
        <v>9.2512010000000006E-3</v>
      </c>
      <c r="I914" s="4">
        <f t="shared" si="31"/>
        <v>9.251201</v>
      </c>
      <c r="J914" s="4"/>
    </row>
    <row r="915" spans="1:10" x14ac:dyDescent="0.25">
      <c r="A915" s="6">
        <f t="shared" si="30"/>
        <v>45292.105208333334</v>
      </c>
      <c r="B915" s="2">
        <v>45292</v>
      </c>
      <c r="C915" s="3">
        <v>0.10520833333333333</v>
      </c>
      <c r="D915">
        <v>9090</v>
      </c>
      <c r="E915" s="57">
        <v>949.14769999999999</v>
      </c>
      <c r="F915" s="61">
        <v>14.447010000000001</v>
      </c>
      <c r="G915" s="61">
        <v>14.42665</v>
      </c>
      <c r="H915" s="4">
        <v>9.2512010000000006E-3</v>
      </c>
      <c r="I915" s="4">
        <f t="shared" si="31"/>
        <v>9.251201</v>
      </c>
      <c r="J915" s="4"/>
    </row>
    <row r="916" spans="1:10" x14ac:dyDescent="0.25">
      <c r="A916" s="6">
        <f t="shared" si="30"/>
        <v>45292.105324074073</v>
      </c>
      <c r="B916" s="2">
        <v>45292</v>
      </c>
      <c r="C916" s="3">
        <v>0.10532407407407407</v>
      </c>
      <c r="D916">
        <v>9100</v>
      </c>
      <c r="E916" s="57">
        <v>950.19140000000004</v>
      </c>
      <c r="F916" s="61">
        <v>14.46696</v>
      </c>
      <c r="G916" s="61">
        <v>14.447010000000001</v>
      </c>
      <c r="H916" s="4">
        <v>9.2512010000000006E-3</v>
      </c>
      <c r="I916" s="4">
        <f t="shared" si="31"/>
        <v>9.251201</v>
      </c>
      <c r="J916" s="4"/>
    </row>
    <row r="917" spans="1:10" x14ac:dyDescent="0.25">
      <c r="A917" s="6">
        <f t="shared" si="30"/>
        <v>45292.105439814812</v>
      </c>
      <c r="B917" s="2">
        <v>45292</v>
      </c>
      <c r="C917" s="3">
        <v>0.10543981481481481</v>
      </c>
      <c r="D917">
        <v>9110</v>
      </c>
      <c r="E917" s="57">
        <v>951.21439999999996</v>
      </c>
      <c r="F917" s="61">
        <v>14.486520000000001</v>
      </c>
      <c r="G917" s="61">
        <v>14.46696</v>
      </c>
      <c r="H917" s="4">
        <v>9.2512010000000006E-3</v>
      </c>
      <c r="I917" s="4">
        <f t="shared" si="31"/>
        <v>9.251201</v>
      </c>
      <c r="J917" s="4"/>
    </row>
    <row r="918" spans="1:10" x14ac:dyDescent="0.25">
      <c r="A918" s="6">
        <f t="shared" si="30"/>
        <v>45292.105555555558</v>
      </c>
      <c r="B918" s="2">
        <v>45292</v>
      </c>
      <c r="C918" s="3">
        <v>0.10555555555555556</v>
      </c>
      <c r="D918">
        <v>9120</v>
      </c>
      <c r="E918" s="57">
        <v>952.21720000000005</v>
      </c>
      <c r="F918" s="61">
        <v>14.50568</v>
      </c>
      <c r="G918" s="61">
        <v>14.486510000000001</v>
      </c>
      <c r="H918" s="4">
        <v>9.2512010000000006E-3</v>
      </c>
      <c r="I918" s="4">
        <f t="shared" si="31"/>
        <v>9.251201</v>
      </c>
      <c r="J918" s="4"/>
    </row>
    <row r="919" spans="1:10" x14ac:dyDescent="0.25">
      <c r="A919" s="6">
        <f t="shared" si="30"/>
        <v>45292.105671296296</v>
      </c>
      <c r="B919" s="2">
        <v>45292</v>
      </c>
      <c r="C919" s="3">
        <v>0.10567129629629629</v>
      </c>
      <c r="D919">
        <v>9130</v>
      </c>
      <c r="E919" s="57">
        <v>953.20010000000002</v>
      </c>
      <c r="F919" s="61">
        <v>14.524470000000001</v>
      </c>
      <c r="G919" s="61">
        <v>14.50568</v>
      </c>
      <c r="H919" s="4">
        <v>9.2512010000000006E-3</v>
      </c>
      <c r="I919" s="4">
        <f t="shared" si="31"/>
        <v>9.251201</v>
      </c>
      <c r="J919" s="4"/>
    </row>
    <row r="920" spans="1:10" x14ac:dyDescent="0.25">
      <c r="A920" s="6">
        <f t="shared" si="30"/>
        <v>45292.105787037035</v>
      </c>
      <c r="B920" s="2">
        <v>45292</v>
      </c>
      <c r="C920" s="3">
        <v>0.10578703703703703</v>
      </c>
      <c r="D920">
        <v>9140</v>
      </c>
      <c r="E920" s="57">
        <v>954.16340000000002</v>
      </c>
      <c r="F920" s="61">
        <v>14.54288</v>
      </c>
      <c r="G920" s="61">
        <v>14.524470000000001</v>
      </c>
      <c r="H920" s="4">
        <v>9.2512010000000006E-3</v>
      </c>
      <c r="I920" s="4">
        <f t="shared" si="31"/>
        <v>9.251201</v>
      </c>
      <c r="J920" s="4"/>
    </row>
    <row r="921" spans="1:10" x14ac:dyDescent="0.25">
      <c r="A921" s="6">
        <f t="shared" si="30"/>
        <v>45292.105902777781</v>
      </c>
      <c r="B921" s="2">
        <v>45292</v>
      </c>
      <c r="C921" s="3">
        <v>0.10590277777777778</v>
      </c>
      <c r="D921">
        <v>9150</v>
      </c>
      <c r="E921" s="57">
        <v>955.10760000000005</v>
      </c>
      <c r="F921" s="61">
        <v>14.560930000000001</v>
      </c>
      <c r="G921" s="61">
        <v>14.54288</v>
      </c>
      <c r="H921" s="4">
        <v>9.2512010000000006E-3</v>
      </c>
      <c r="I921" s="4">
        <f t="shared" si="31"/>
        <v>9.251201</v>
      </c>
      <c r="J921" s="4"/>
    </row>
    <row r="922" spans="1:10" x14ac:dyDescent="0.25">
      <c r="A922" s="6">
        <f t="shared" si="30"/>
        <v>45292.10601851852</v>
      </c>
      <c r="B922" s="2">
        <v>45292</v>
      </c>
      <c r="C922" s="3">
        <v>0.10601851851851851</v>
      </c>
      <c r="D922">
        <v>9160</v>
      </c>
      <c r="E922" s="57">
        <v>956.03290000000004</v>
      </c>
      <c r="F922" s="61">
        <v>14.578620000000001</v>
      </c>
      <c r="G922" s="61">
        <v>14.560930000000001</v>
      </c>
      <c r="H922" s="4">
        <v>9.2512010000000006E-3</v>
      </c>
      <c r="I922" s="4">
        <f t="shared" si="31"/>
        <v>9.251201</v>
      </c>
      <c r="J922" s="4"/>
    </row>
    <row r="923" spans="1:10" x14ac:dyDescent="0.25">
      <c r="A923" s="6">
        <f t="shared" si="30"/>
        <v>45292.106134259258</v>
      </c>
      <c r="B923" s="2">
        <v>45292</v>
      </c>
      <c r="C923" s="3">
        <v>0.10613425925925928</v>
      </c>
      <c r="D923">
        <v>9170</v>
      </c>
      <c r="E923" s="57">
        <v>956.93979999999999</v>
      </c>
      <c r="F923" s="61">
        <v>14.59595</v>
      </c>
      <c r="G923" s="61">
        <v>14.578620000000001</v>
      </c>
      <c r="H923" s="4">
        <v>9.2512010000000006E-3</v>
      </c>
      <c r="I923" s="4">
        <f t="shared" si="31"/>
        <v>9.251201</v>
      </c>
      <c r="J923" s="4"/>
    </row>
    <row r="924" spans="1:10" x14ac:dyDescent="0.25">
      <c r="A924" s="6">
        <f t="shared" si="30"/>
        <v>45292.106249999997</v>
      </c>
      <c r="B924" s="2">
        <v>45292</v>
      </c>
      <c r="C924" s="3">
        <v>0.10625</v>
      </c>
      <c r="D924">
        <v>9180</v>
      </c>
      <c r="E924" s="57">
        <v>957.82849999999996</v>
      </c>
      <c r="F924" s="61">
        <v>14.61294</v>
      </c>
      <c r="G924" s="61">
        <v>14.59595</v>
      </c>
      <c r="H924" s="4">
        <v>9.2512010000000006E-3</v>
      </c>
      <c r="I924" s="4">
        <f t="shared" si="31"/>
        <v>9.251201</v>
      </c>
      <c r="J924" s="4"/>
    </row>
    <row r="925" spans="1:10" x14ac:dyDescent="0.25">
      <c r="A925" s="6">
        <f t="shared" si="30"/>
        <v>45292.106365740743</v>
      </c>
      <c r="B925" s="2">
        <v>45292</v>
      </c>
      <c r="C925" s="3">
        <v>0.10636574074074073</v>
      </c>
      <c r="D925">
        <v>9190</v>
      </c>
      <c r="E925" s="57">
        <v>958.69939999999997</v>
      </c>
      <c r="F925" s="61">
        <v>14.62959</v>
      </c>
      <c r="G925" s="61">
        <v>14.61294</v>
      </c>
      <c r="H925" s="4">
        <v>9.2512010000000006E-3</v>
      </c>
      <c r="I925" s="4">
        <f t="shared" si="31"/>
        <v>9.251201</v>
      </c>
      <c r="J925" s="4"/>
    </row>
    <row r="926" spans="1:10" x14ac:dyDescent="0.25">
      <c r="A926" s="6">
        <f t="shared" si="30"/>
        <v>45292.106481481482</v>
      </c>
      <c r="B926" s="2">
        <v>45292</v>
      </c>
      <c r="C926" s="3">
        <v>0.10648148148148147</v>
      </c>
      <c r="D926">
        <v>9200</v>
      </c>
      <c r="E926" s="57">
        <v>959.55290000000002</v>
      </c>
      <c r="F926" s="61">
        <v>14.645910000000001</v>
      </c>
      <c r="G926" s="61">
        <v>14.62959</v>
      </c>
      <c r="H926" s="4">
        <v>9.2512010000000006E-3</v>
      </c>
      <c r="I926" s="4">
        <f t="shared" si="31"/>
        <v>9.251201</v>
      </c>
      <c r="J926" s="4"/>
    </row>
    <row r="927" spans="1:10" x14ac:dyDescent="0.25">
      <c r="A927" s="6">
        <f t="shared" si="30"/>
        <v>45292.10659722222</v>
      </c>
      <c r="B927" s="2">
        <v>45292</v>
      </c>
      <c r="C927" s="3">
        <v>0.10659722222222223</v>
      </c>
      <c r="D927">
        <v>9210</v>
      </c>
      <c r="E927" s="57">
        <v>960.38919999999996</v>
      </c>
      <c r="F927" s="61">
        <v>14.66189</v>
      </c>
      <c r="G927" s="61">
        <v>14.645899999999999</v>
      </c>
      <c r="H927" s="4">
        <v>9.2512010000000006E-3</v>
      </c>
      <c r="I927" s="4">
        <f t="shared" si="31"/>
        <v>9.251201</v>
      </c>
      <c r="J927" s="4"/>
    </row>
    <row r="928" spans="1:10" x14ac:dyDescent="0.25">
      <c r="A928" s="6">
        <f t="shared" si="30"/>
        <v>45292.106712962966</v>
      </c>
      <c r="B928" s="2">
        <v>45292</v>
      </c>
      <c r="C928" s="3">
        <v>0.10671296296296295</v>
      </c>
      <c r="D928">
        <v>9220</v>
      </c>
      <c r="E928" s="57">
        <v>961.20870000000002</v>
      </c>
      <c r="F928" s="61">
        <v>14.67756</v>
      </c>
      <c r="G928" s="61">
        <v>14.66189</v>
      </c>
      <c r="H928" s="4">
        <v>9.2512010000000006E-3</v>
      </c>
      <c r="I928" s="4">
        <f t="shared" si="31"/>
        <v>9.251201</v>
      </c>
      <c r="J928" s="4"/>
    </row>
    <row r="929" spans="1:10" x14ac:dyDescent="0.25">
      <c r="A929" s="6">
        <f t="shared" si="30"/>
        <v>45292.106828703705</v>
      </c>
      <c r="B929" s="2">
        <v>45292</v>
      </c>
      <c r="C929" s="3">
        <v>0.10682870370370372</v>
      </c>
      <c r="D929">
        <v>9230</v>
      </c>
      <c r="E929" s="57">
        <v>962.01179999999999</v>
      </c>
      <c r="F929" s="61">
        <v>14.692909999999999</v>
      </c>
      <c r="G929" s="61">
        <v>14.67756</v>
      </c>
      <c r="H929" s="4">
        <v>9.2512010000000006E-3</v>
      </c>
      <c r="I929" s="4">
        <f t="shared" si="31"/>
        <v>9.251201</v>
      </c>
      <c r="J929" s="4"/>
    </row>
    <row r="930" spans="1:10" x14ac:dyDescent="0.25">
      <c r="A930" s="6">
        <f t="shared" si="30"/>
        <v>45292.106944444444</v>
      </c>
      <c r="B930" s="2">
        <v>45292</v>
      </c>
      <c r="C930" s="3">
        <v>0.10694444444444444</v>
      </c>
      <c r="D930">
        <v>9240</v>
      </c>
      <c r="E930" s="57">
        <v>962.79859999999996</v>
      </c>
      <c r="F930" s="61">
        <v>14.70795</v>
      </c>
      <c r="G930" s="61">
        <v>14.692909999999999</v>
      </c>
      <c r="H930" s="4">
        <v>9.2512010000000006E-3</v>
      </c>
      <c r="I930" s="4">
        <f t="shared" si="31"/>
        <v>9.251201</v>
      </c>
      <c r="J930" s="4"/>
    </row>
    <row r="931" spans="1:10" x14ac:dyDescent="0.25">
      <c r="A931" s="6">
        <f t="shared" si="30"/>
        <v>45292.107060185182</v>
      </c>
      <c r="B931" s="2">
        <v>45292</v>
      </c>
      <c r="C931" s="3">
        <v>0.10706018518518519</v>
      </c>
      <c r="D931">
        <v>9250</v>
      </c>
      <c r="E931" s="57">
        <v>963.56960000000004</v>
      </c>
      <c r="F931" s="61">
        <v>14.72269</v>
      </c>
      <c r="G931" s="61">
        <v>14.70795</v>
      </c>
      <c r="H931" s="4">
        <v>9.2512010000000006E-3</v>
      </c>
      <c r="I931" s="4">
        <f t="shared" si="31"/>
        <v>9.251201</v>
      </c>
      <c r="J931" s="4"/>
    </row>
    <row r="932" spans="1:10" x14ac:dyDescent="0.25">
      <c r="A932" s="6">
        <f t="shared" si="30"/>
        <v>45292.107175925928</v>
      </c>
      <c r="B932" s="2">
        <v>45292</v>
      </c>
      <c r="C932" s="3">
        <v>0.10717592592592594</v>
      </c>
      <c r="D932">
        <v>9260</v>
      </c>
      <c r="E932" s="57">
        <v>964.32510000000002</v>
      </c>
      <c r="F932" s="61">
        <v>14.737130000000001</v>
      </c>
      <c r="G932" s="61">
        <v>14.72268</v>
      </c>
      <c r="H932" s="4">
        <v>9.2512010000000006E-3</v>
      </c>
      <c r="I932" s="4">
        <f t="shared" si="31"/>
        <v>9.251201</v>
      </c>
      <c r="J932" s="4"/>
    </row>
    <row r="933" spans="1:10" x14ac:dyDescent="0.25">
      <c r="A933" s="6">
        <f t="shared" si="30"/>
        <v>45292.107291666667</v>
      </c>
      <c r="B933" s="2">
        <v>45292</v>
      </c>
      <c r="C933" s="3">
        <v>0.10729166666666667</v>
      </c>
      <c r="D933">
        <v>9270</v>
      </c>
      <c r="E933" s="57">
        <v>965.0652</v>
      </c>
      <c r="F933" s="61">
        <v>14.75127</v>
      </c>
      <c r="G933" s="61">
        <v>14.737130000000001</v>
      </c>
      <c r="H933" s="4">
        <v>9.2512010000000006E-3</v>
      </c>
      <c r="I933" s="4">
        <f t="shared" si="31"/>
        <v>9.251201</v>
      </c>
      <c r="J933" s="4"/>
    </row>
    <row r="934" spans="1:10" x14ac:dyDescent="0.25">
      <c r="A934" s="6">
        <f t="shared" si="30"/>
        <v>45292.107407407406</v>
      </c>
      <c r="B934" s="2">
        <v>45292</v>
      </c>
      <c r="C934" s="3">
        <v>0.1074074074074074</v>
      </c>
      <c r="D934">
        <v>9280</v>
      </c>
      <c r="E934" s="57">
        <v>965.79039999999998</v>
      </c>
      <c r="F934" s="61">
        <v>14.765140000000001</v>
      </c>
      <c r="G934" s="61">
        <v>14.75127</v>
      </c>
      <c r="H934" s="4">
        <v>9.2512010000000006E-3</v>
      </c>
      <c r="I934" s="4">
        <f t="shared" si="31"/>
        <v>9.251201</v>
      </c>
      <c r="J934" s="4"/>
    </row>
    <row r="935" spans="1:10" x14ac:dyDescent="0.25">
      <c r="A935" s="6">
        <f t="shared" si="30"/>
        <v>45292.107523148145</v>
      </c>
      <c r="B935" s="2">
        <v>45292</v>
      </c>
      <c r="C935" s="3">
        <v>0.10752314814814816</v>
      </c>
      <c r="D935">
        <v>9290</v>
      </c>
      <c r="E935" s="57">
        <v>966.5009</v>
      </c>
      <c r="F935" s="61">
        <v>14.77872</v>
      </c>
      <c r="G935" s="61">
        <v>14.765140000000001</v>
      </c>
      <c r="H935" s="4">
        <v>9.2512010000000006E-3</v>
      </c>
      <c r="I935" s="4">
        <f t="shared" si="31"/>
        <v>9.251201</v>
      </c>
      <c r="J935" s="4"/>
    </row>
    <row r="936" spans="1:10" x14ac:dyDescent="0.25">
      <c r="A936" s="6">
        <f t="shared" si="30"/>
        <v>45292.107638888891</v>
      </c>
      <c r="B936" s="2">
        <v>45292</v>
      </c>
      <c r="C936" s="3">
        <v>0.1076388888888889</v>
      </c>
      <c r="D936">
        <v>9300</v>
      </c>
      <c r="E936" s="57">
        <v>967.197</v>
      </c>
      <c r="F936" s="61">
        <v>14.792020000000001</v>
      </c>
      <c r="G936" s="61">
        <v>14.77872</v>
      </c>
      <c r="H936" s="4">
        <v>9.2512010000000006E-3</v>
      </c>
      <c r="I936" s="4">
        <f t="shared" si="31"/>
        <v>9.251201</v>
      </c>
      <c r="J936" s="4"/>
    </row>
    <row r="937" spans="1:10" x14ac:dyDescent="0.25">
      <c r="A937" s="6">
        <f t="shared" si="30"/>
        <v>45292.107754629629</v>
      </c>
      <c r="B937" s="2">
        <v>45292</v>
      </c>
      <c r="C937" s="3">
        <v>0.10775462962962963</v>
      </c>
      <c r="D937">
        <v>9310</v>
      </c>
      <c r="E937" s="57">
        <v>967.87890000000004</v>
      </c>
      <c r="F937" s="61">
        <v>14.805059999999999</v>
      </c>
      <c r="G937" s="61">
        <v>14.792020000000001</v>
      </c>
      <c r="H937" s="4">
        <v>9.2512010000000006E-3</v>
      </c>
      <c r="I937" s="4">
        <f t="shared" si="31"/>
        <v>9.251201</v>
      </c>
      <c r="J937" s="4"/>
    </row>
    <row r="938" spans="1:10" x14ac:dyDescent="0.25">
      <c r="A938" s="6">
        <f t="shared" si="30"/>
        <v>45292.107870370368</v>
      </c>
      <c r="B938" s="2">
        <v>45292</v>
      </c>
      <c r="C938" s="3">
        <v>0.10787037037037038</v>
      </c>
      <c r="D938">
        <v>9320</v>
      </c>
      <c r="E938" s="57">
        <v>968.54700000000003</v>
      </c>
      <c r="F938" s="61">
        <v>14.817830000000001</v>
      </c>
      <c r="G938" s="61">
        <v>14.805059999999999</v>
      </c>
      <c r="H938" s="4">
        <v>9.2512010000000006E-3</v>
      </c>
      <c r="I938" s="4">
        <f t="shared" si="31"/>
        <v>9.251201</v>
      </c>
      <c r="J938" s="4"/>
    </row>
    <row r="939" spans="1:10" x14ac:dyDescent="0.25">
      <c r="A939" s="6">
        <f t="shared" si="30"/>
        <v>45292.107986111114</v>
      </c>
      <c r="B939" s="2">
        <v>45292</v>
      </c>
      <c r="C939" s="3">
        <v>0.10798611111111112</v>
      </c>
      <c r="D939">
        <v>9330</v>
      </c>
      <c r="E939" s="57">
        <v>969.20150000000001</v>
      </c>
      <c r="F939" s="61">
        <v>14.83034</v>
      </c>
      <c r="G939" s="61">
        <v>14.817830000000001</v>
      </c>
      <c r="H939" s="4">
        <v>9.2512010000000006E-3</v>
      </c>
      <c r="I939" s="4">
        <f t="shared" si="31"/>
        <v>9.251201</v>
      </c>
      <c r="J939" s="4"/>
    </row>
    <row r="940" spans="1:10" x14ac:dyDescent="0.25">
      <c r="A940" s="6">
        <f t="shared" si="30"/>
        <v>45292.108101851853</v>
      </c>
      <c r="B940" s="2">
        <v>45292</v>
      </c>
      <c r="C940" s="3">
        <v>0.10810185185185185</v>
      </c>
      <c r="D940">
        <v>9340</v>
      </c>
      <c r="E940" s="57">
        <v>969.84270000000004</v>
      </c>
      <c r="F940" s="61">
        <v>14.842599999999999</v>
      </c>
      <c r="G940" s="61">
        <v>14.83034</v>
      </c>
      <c r="H940" s="4">
        <v>9.2512010000000006E-3</v>
      </c>
      <c r="I940" s="4">
        <f t="shared" si="31"/>
        <v>9.251201</v>
      </c>
      <c r="J940" s="4"/>
    </row>
    <row r="941" spans="1:10" x14ac:dyDescent="0.25">
      <c r="A941" s="6">
        <f t="shared" si="30"/>
        <v>45292.108217592591</v>
      </c>
      <c r="B941" s="2">
        <v>45292</v>
      </c>
      <c r="C941" s="3">
        <v>0.1082175925925926</v>
      </c>
      <c r="D941">
        <v>9350</v>
      </c>
      <c r="E941" s="57">
        <v>970.47080000000005</v>
      </c>
      <c r="F941" s="61">
        <v>14.8546</v>
      </c>
      <c r="G941" s="61">
        <v>14.842599999999999</v>
      </c>
      <c r="H941" s="4">
        <v>9.2512010000000006E-3</v>
      </c>
      <c r="I941" s="4">
        <f t="shared" si="31"/>
        <v>9.251201</v>
      </c>
      <c r="J941" s="4"/>
    </row>
    <row r="942" spans="1:10" x14ac:dyDescent="0.25">
      <c r="A942" s="6">
        <f t="shared" si="30"/>
        <v>45292.10833333333</v>
      </c>
      <c r="B942" s="2">
        <v>45292</v>
      </c>
      <c r="C942" s="3">
        <v>0.10833333333333334</v>
      </c>
      <c r="D942">
        <v>9360</v>
      </c>
      <c r="E942" s="57">
        <v>971.08609999999999</v>
      </c>
      <c r="F942" s="61">
        <v>14.86636</v>
      </c>
      <c r="G942" s="61">
        <v>14.8546</v>
      </c>
      <c r="H942" s="4">
        <v>9.2512010000000006E-3</v>
      </c>
      <c r="I942" s="4">
        <f t="shared" si="31"/>
        <v>9.251201</v>
      </c>
      <c r="J942" s="4"/>
    </row>
    <row r="943" spans="1:10" x14ac:dyDescent="0.25">
      <c r="A943" s="6">
        <f t="shared" si="30"/>
        <v>45292.108449074076</v>
      </c>
      <c r="B943" s="2">
        <v>45292</v>
      </c>
      <c r="C943" s="3">
        <v>0.10844907407407407</v>
      </c>
      <c r="D943">
        <v>9370</v>
      </c>
      <c r="E943" s="57">
        <v>971.68880000000001</v>
      </c>
      <c r="F943" s="61">
        <v>14.877879999999999</v>
      </c>
      <c r="G943" s="61">
        <v>14.86636</v>
      </c>
      <c r="H943" s="4">
        <v>9.2512010000000006E-3</v>
      </c>
      <c r="I943" s="4">
        <f t="shared" si="31"/>
        <v>9.251201</v>
      </c>
      <c r="J943" s="4"/>
    </row>
    <row r="944" spans="1:10" x14ac:dyDescent="0.25">
      <c r="A944" s="6">
        <f t="shared" si="30"/>
        <v>45292.108564814815</v>
      </c>
      <c r="B944" s="2">
        <v>45292</v>
      </c>
      <c r="C944" s="3">
        <v>0.10856481481481482</v>
      </c>
      <c r="D944">
        <v>9380</v>
      </c>
      <c r="E944" s="57">
        <v>972.27930000000003</v>
      </c>
      <c r="F944" s="61">
        <v>14.88917</v>
      </c>
      <c r="G944" s="61">
        <v>14.877879999999999</v>
      </c>
      <c r="H944" s="4">
        <v>9.2512010000000006E-3</v>
      </c>
      <c r="I944" s="4">
        <f t="shared" si="31"/>
        <v>9.251201</v>
      </c>
      <c r="J944" s="4"/>
    </row>
    <row r="945" spans="1:10" x14ac:dyDescent="0.25">
      <c r="A945" s="6">
        <f t="shared" si="30"/>
        <v>45292.108680555553</v>
      </c>
      <c r="B945" s="2">
        <v>45292</v>
      </c>
      <c r="C945" s="3">
        <v>0.10868055555555556</v>
      </c>
      <c r="D945">
        <v>9390</v>
      </c>
      <c r="E945" s="57">
        <v>972.85760000000005</v>
      </c>
      <c r="F945" s="61">
        <v>14.900219999999999</v>
      </c>
      <c r="G945" s="61">
        <v>14.88917</v>
      </c>
      <c r="H945" s="4">
        <v>9.2512010000000006E-3</v>
      </c>
      <c r="I945" s="4">
        <f t="shared" si="31"/>
        <v>9.251201</v>
      </c>
      <c r="J945" s="4"/>
    </row>
    <row r="946" spans="1:10" x14ac:dyDescent="0.25">
      <c r="A946" s="6">
        <f t="shared" si="30"/>
        <v>45292.108796296299</v>
      </c>
      <c r="B946" s="2">
        <v>45292</v>
      </c>
      <c r="C946" s="3">
        <v>0.10879629629629629</v>
      </c>
      <c r="D946">
        <v>9400</v>
      </c>
      <c r="E946" s="57">
        <v>973.42409999999995</v>
      </c>
      <c r="F946" s="61">
        <v>14.911049999999999</v>
      </c>
      <c r="G946" s="61">
        <v>14.900230000000001</v>
      </c>
      <c r="H946" s="4">
        <v>9.2512010000000006E-3</v>
      </c>
      <c r="I946" s="4">
        <f t="shared" si="31"/>
        <v>9.251201</v>
      </c>
      <c r="J946" s="4"/>
    </row>
    <row r="947" spans="1:10" x14ac:dyDescent="0.25">
      <c r="A947" s="6">
        <f t="shared" si="30"/>
        <v>45292.108912037038</v>
      </c>
      <c r="B947" s="2">
        <v>45292</v>
      </c>
      <c r="C947" s="3">
        <v>0.10891203703703704</v>
      </c>
      <c r="D947">
        <v>9410</v>
      </c>
      <c r="E947" s="57">
        <v>973.97900000000004</v>
      </c>
      <c r="F947" s="61">
        <v>14.921659999999999</v>
      </c>
      <c r="G947" s="61">
        <v>14.911049999999999</v>
      </c>
      <c r="H947" s="4">
        <v>9.2512010000000006E-3</v>
      </c>
      <c r="I947" s="4">
        <f t="shared" si="31"/>
        <v>9.251201</v>
      </c>
      <c r="J947" s="4"/>
    </row>
    <row r="948" spans="1:10" x14ac:dyDescent="0.25">
      <c r="A948" s="6">
        <f t="shared" si="30"/>
        <v>45292.109027777777</v>
      </c>
      <c r="B948" s="2">
        <v>45292</v>
      </c>
      <c r="C948" s="3">
        <v>0.10902777777777778</v>
      </c>
      <c r="D948">
        <v>9420</v>
      </c>
      <c r="E948" s="57">
        <v>974.52250000000004</v>
      </c>
      <c r="F948" s="61">
        <v>14.93205</v>
      </c>
      <c r="G948" s="61">
        <v>14.921659999999999</v>
      </c>
      <c r="H948" s="4">
        <v>9.2512010000000006E-3</v>
      </c>
      <c r="I948" s="4">
        <f t="shared" si="31"/>
        <v>9.251201</v>
      </c>
      <c r="J948" s="4"/>
    </row>
    <row r="949" spans="1:10" x14ac:dyDescent="0.25">
      <c r="A949" s="6">
        <f t="shared" si="30"/>
        <v>45292.109143518515</v>
      </c>
      <c r="B949" s="2">
        <v>45292</v>
      </c>
      <c r="C949" s="3">
        <v>0.10914351851851851</v>
      </c>
      <c r="D949">
        <v>9430</v>
      </c>
      <c r="E949" s="57">
        <v>975.05489999999998</v>
      </c>
      <c r="F949" s="61">
        <v>14.94223</v>
      </c>
      <c r="G949" s="61">
        <v>14.93205</v>
      </c>
      <c r="H949" s="4">
        <v>9.2512010000000006E-3</v>
      </c>
      <c r="I949" s="4">
        <f t="shared" si="31"/>
        <v>9.251201</v>
      </c>
      <c r="J949" s="4"/>
    </row>
    <row r="950" spans="1:10" x14ac:dyDescent="0.25">
      <c r="A950" s="6">
        <f t="shared" si="30"/>
        <v>45292.109259259261</v>
      </c>
      <c r="B950" s="2">
        <v>45292</v>
      </c>
      <c r="C950" s="3">
        <v>0.10925925925925926</v>
      </c>
      <c r="D950">
        <v>9440</v>
      </c>
      <c r="E950" s="57">
        <v>975.57640000000004</v>
      </c>
      <c r="F950" s="61">
        <v>14.95219</v>
      </c>
      <c r="G950" s="61">
        <v>14.94223</v>
      </c>
      <c r="H950" s="4">
        <v>9.2512010000000006E-3</v>
      </c>
      <c r="I950" s="4">
        <f t="shared" si="31"/>
        <v>9.251201</v>
      </c>
      <c r="J950" s="4"/>
    </row>
    <row r="951" spans="1:10" x14ac:dyDescent="0.25">
      <c r="A951" s="6">
        <f t="shared" si="30"/>
        <v>45292.109375</v>
      </c>
      <c r="B951" s="2">
        <v>45292</v>
      </c>
      <c r="C951" s="3">
        <v>0.109375</v>
      </c>
      <c r="D951">
        <v>9450</v>
      </c>
      <c r="E951" s="57">
        <v>976.08709999999996</v>
      </c>
      <c r="F951" s="61">
        <v>14.961959999999999</v>
      </c>
      <c r="G951" s="61">
        <v>14.952199999999999</v>
      </c>
      <c r="H951" s="4">
        <v>9.2512010000000006E-3</v>
      </c>
      <c r="I951" s="4">
        <f t="shared" si="31"/>
        <v>9.251201</v>
      </c>
      <c r="J951" s="4"/>
    </row>
    <row r="952" spans="1:10" x14ac:dyDescent="0.25">
      <c r="A952" s="6">
        <f t="shared" si="30"/>
        <v>45292.109490740739</v>
      </c>
      <c r="B952" s="2">
        <v>45292</v>
      </c>
      <c r="C952" s="3">
        <v>0.10949074074074074</v>
      </c>
      <c r="D952">
        <v>9460</v>
      </c>
      <c r="E952" s="57">
        <v>976.58730000000003</v>
      </c>
      <c r="F952" s="61">
        <v>14.97152</v>
      </c>
      <c r="G952" s="61">
        <v>14.961959999999999</v>
      </c>
      <c r="H952" s="4">
        <v>9.2512010000000006E-3</v>
      </c>
      <c r="I952" s="4">
        <f t="shared" si="31"/>
        <v>9.251201</v>
      </c>
      <c r="J952" s="4"/>
    </row>
    <row r="953" spans="1:10" x14ac:dyDescent="0.25">
      <c r="A953" s="6">
        <f t="shared" si="30"/>
        <v>45292.109606481485</v>
      </c>
      <c r="B953" s="2">
        <v>45292</v>
      </c>
      <c r="C953" s="3">
        <v>0.10960648148148149</v>
      </c>
      <c r="D953">
        <v>9470</v>
      </c>
      <c r="E953" s="57">
        <v>977.07719999999995</v>
      </c>
      <c r="F953" s="61">
        <v>14.980880000000001</v>
      </c>
      <c r="G953" s="61">
        <v>14.97152</v>
      </c>
      <c r="H953" s="4">
        <v>9.2512010000000006E-3</v>
      </c>
      <c r="I953" s="4">
        <f t="shared" si="31"/>
        <v>9.251201</v>
      </c>
      <c r="J953" s="4"/>
    </row>
    <row r="954" spans="1:10" x14ac:dyDescent="0.25">
      <c r="A954" s="6">
        <f t="shared" si="30"/>
        <v>45292.109722222223</v>
      </c>
      <c r="B954" s="2">
        <v>45292</v>
      </c>
      <c r="C954" s="3">
        <v>0.10972222222222222</v>
      </c>
      <c r="D954">
        <v>9480</v>
      </c>
      <c r="E954" s="57">
        <v>977.55709999999999</v>
      </c>
      <c r="F954" s="61">
        <v>14.99006</v>
      </c>
      <c r="G954" s="61">
        <v>14.980880000000001</v>
      </c>
      <c r="H954" s="4">
        <v>9.2512010000000006E-3</v>
      </c>
      <c r="I954" s="4">
        <f t="shared" si="31"/>
        <v>9.251201</v>
      </c>
      <c r="J954" s="4"/>
    </row>
    <row r="955" spans="1:10" x14ac:dyDescent="0.25">
      <c r="A955" s="6">
        <f t="shared" si="30"/>
        <v>45292.109837962962</v>
      </c>
      <c r="B955" s="2">
        <v>45292</v>
      </c>
      <c r="C955" s="3">
        <v>0.10983796296296296</v>
      </c>
      <c r="D955">
        <v>9490</v>
      </c>
      <c r="E955" s="57">
        <v>978.02700000000004</v>
      </c>
      <c r="F955" s="61">
        <v>14.999040000000001</v>
      </c>
      <c r="G955" s="61">
        <v>14.99006</v>
      </c>
      <c r="H955" s="4">
        <v>9.2512010000000006E-3</v>
      </c>
      <c r="I955" s="4">
        <f t="shared" si="31"/>
        <v>9.251201</v>
      </c>
      <c r="J955" s="4"/>
    </row>
    <row r="956" spans="1:10" x14ac:dyDescent="0.25">
      <c r="A956" s="6">
        <f t="shared" si="30"/>
        <v>45292.109953703701</v>
      </c>
      <c r="B956" s="2">
        <v>45292</v>
      </c>
      <c r="C956" s="3">
        <v>0.10995370370370371</v>
      </c>
      <c r="D956">
        <v>9500</v>
      </c>
      <c r="E956" s="57">
        <v>978.48720000000003</v>
      </c>
      <c r="F956" s="61">
        <v>15.00784</v>
      </c>
      <c r="G956" s="61">
        <v>14.999040000000001</v>
      </c>
      <c r="H956" s="4">
        <v>9.2512010000000006E-3</v>
      </c>
      <c r="I956" s="4">
        <f t="shared" si="31"/>
        <v>9.251201</v>
      </c>
      <c r="J956" s="4"/>
    </row>
    <row r="957" spans="1:10" x14ac:dyDescent="0.25">
      <c r="A957" s="6">
        <f t="shared" si="30"/>
        <v>45292.110069444447</v>
      </c>
      <c r="B957" s="2">
        <v>45292</v>
      </c>
      <c r="C957" s="3">
        <v>0.11006944444444444</v>
      </c>
      <c r="D957">
        <v>9510</v>
      </c>
      <c r="E957" s="57">
        <v>978.93799999999999</v>
      </c>
      <c r="F957" s="61">
        <v>15.016450000000001</v>
      </c>
      <c r="G957" s="61">
        <v>15.00784</v>
      </c>
      <c r="H957" s="4">
        <v>9.2512010000000006E-3</v>
      </c>
      <c r="I957" s="4">
        <f t="shared" si="31"/>
        <v>9.251201</v>
      </c>
      <c r="J957" s="4"/>
    </row>
    <row r="958" spans="1:10" x14ac:dyDescent="0.25">
      <c r="A958" s="6">
        <f t="shared" si="30"/>
        <v>45292.110185185185</v>
      </c>
      <c r="B958" s="2">
        <v>45292</v>
      </c>
      <c r="C958" s="3">
        <v>0.11018518518518518</v>
      </c>
      <c r="D958">
        <v>9520</v>
      </c>
      <c r="E958" s="57">
        <v>979.37950000000001</v>
      </c>
      <c r="F958" s="61">
        <v>15.024889999999999</v>
      </c>
      <c r="G958" s="61">
        <v>15.016450000000001</v>
      </c>
      <c r="H958" s="4">
        <v>9.2512010000000006E-3</v>
      </c>
      <c r="I958" s="4">
        <f t="shared" si="31"/>
        <v>9.251201</v>
      </c>
      <c r="J958" s="4"/>
    </row>
    <row r="959" spans="1:10" x14ac:dyDescent="0.25">
      <c r="A959" s="6">
        <f t="shared" si="30"/>
        <v>45292.110300925924</v>
      </c>
      <c r="B959" s="2">
        <v>45292</v>
      </c>
      <c r="C959" s="3">
        <v>0.11030092592592593</v>
      </c>
      <c r="D959">
        <v>9530</v>
      </c>
      <c r="E959" s="57">
        <v>979.81179999999995</v>
      </c>
      <c r="F959" s="61">
        <v>15.033149999999999</v>
      </c>
      <c r="G959" s="61">
        <v>15.024889999999999</v>
      </c>
      <c r="H959" s="4">
        <v>9.2512010000000006E-3</v>
      </c>
      <c r="I959" s="4">
        <f t="shared" si="31"/>
        <v>9.251201</v>
      </c>
      <c r="J959" s="4"/>
    </row>
    <row r="960" spans="1:10" x14ac:dyDescent="0.25">
      <c r="A960" s="6">
        <f t="shared" si="30"/>
        <v>45292.11041666667</v>
      </c>
      <c r="B960" s="2">
        <v>45292</v>
      </c>
      <c r="C960" s="3">
        <v>0.11041666666666666</v>
      </c>
      <c r="D960">
        <v>9540</v>
      </c>
      <c r="E960" s="57">
        <v>980.23519999999996</v>
      </c>
      <c r="F960" s="61">
        <v>15.04125</v>
      </c>
      <c r="G960" s="61">
        <v>15.033160000000001</v>
      </c>
      <c r="H960" s="4">
        <v>9.2512010000000006E-3</v>
      </c>
      <c r="I960" s="4">
        <f t="shared" si="31"/>
        <v>9.251201</v>
      </c>
      <c r="J960" s="4"/>
    </row>
    <row r="961" spans="1:10" x14ac:dyDescent="0.25">
      <c r="A961" s="6">
        <f t="shared" si="30"/>
        <v>45292.110532407409</v>
      </c>
      <c r="B961" s="2">
        <v>45292</v>
      </c>
      <c r="C961" s="3">
        <v>0.1105324074074074</v>
      </c>
      <c r="D961">
        <v>9550</v>
      </c>
      <c r="E961" s="57">
        <v>980.64980000000003</v>
      </c>
      <c r="F961" s="61">
        <v>15.04917</v>
      </c>
      <c r="G961" s="61">
        <v>15.04125</v>
      </c>
      <c r="H961" s="4">
        <v>9.2512010000000006E-3</v>
      </c>
      <c r="I961" s="4">
        <f t="shared" si="31"/>
        <v>9.251201</v>
      </c>
      <c r="J961" s="4"/>
    </row>
    <row r="962" spans="1:10" x14ac:dyDescent="0.25">
      <c r="A962" s="6">
        <f t="shared" si="30"/>
        <v>45292.110648148147</v>
      </c>
      <c r="B962" s="2">
        <v>45292</v>
      </c>
      <c r="C962" s="3">
        <v>0.11064814814814815</v>
      </c>
      <c r="D962">
        <v>9560</v>
      </c>
      <c r="E962" s="57">
        <v>981.05589999999995</v>
      </c>
      <c r="F962" s="61">
        <v>15.056940000000001</v>
      </c>
      <c r="G962" s="61">
        <v>15.04918</v>
      </c>
      <c r="H962" s="4">
        <v>9.2512010000000006E-3</v>
      </c>
      <c r="I962" s="4">
        <f t="shared" si="31"/>
        <v>9.251201</v>
      </c>
      <c r="J962" s="4"/>
    </row>
    <row r="963" spans="1:10" x14ac:dyDescent="0.25">
      <c r="A963" s="6">
        <f t="shared" si="30"/>
        <v>45292.110763888886</v>
      </c>
      <c r="B963" s="2">
        <v>45292</v>
      </c>
      <c r="C963" s="3">
        <v>0.11076388888888888</v>
      </c>
      <c r="D963">
        <v>9570</v>
      </c>
      <c r="E963" s="57">
        <v>981.45349999999996</v>
      </c>
      <c r="F963" s="61">
        <v>15.064539999999999</v>
      </c>
      <c r="G963" s="61">
        <v>15.056940000000001</v>
      </c>
      <c r="H963" s="4">
        <v>9.2512010000000006E-3</v>
      </c>
      <c r="I963" s="4">
        <f t="shared" si="31"/>
        <v>9.251201</v>
      </c>
      <c r="J963" s="4"/>
    </row>
    <row r="964" spans="1:10" x14ac:dyDescent="0.25">
      <c r="A964" s="6">
        <f t="shared" si="30"/>
        <v>45292.110879629632</v>
      </c>
      <c r="B964" s="2">
        <v>45292</v>
      </c>
      <c r="C964" s="3">
        <v>0.11087962962962962</v>
      </c>
      <c r="D964">
        <v>9580</v>
      </c>
      <c r="E964" s="57">
        <v>981.84280000000001</v>
      </c>
      <c r="F964" s="61">
        <v>15.07198</v>
      </c>
      <c r="G964" s="61">
        <v>15.064539999999999</v>
      </c>
      <c r="H964" s="4">
        <v>9.2512010000000006E-3</v>
      </c>
      <c r="I964" s="4">
        <f t="shared" si="31"/>
        <v>9.251201</v>
      </c>
      <c r="J964" s="4"/>
    </row>
    <row r="965" spans="1:10" x14ac:dyDescent="0.25">
      <c r="A965" s="6">
        <f t="shared" si="30"/>
        <v>45292.110995370371</v>
      </c>
      <c r="B965" s="2">
        <v>45292</v>
      </c>
      <c r="C965" s="3">
        <v>0.11099537037037037</v>
      </c>
      <c r="D965">
        <v>9590</v>
      </c>
      <c r="E965" s="57">
        <v>982.2242</v>
      </c>
      <c r="F965" s="61">
        <v>15.079269999999999</v>
      </c>
      <c r="G965" s="61">
        <v>15.07198</v>
      </c>
      <c r="H965" s="4">
        <v>9.2512010000000006E-3</v>
      </c>
      <c r="I965" s="4">
        <f t="shared" si="31"/>
        <v>9.251201</v>
      </c>
      <c r="J965" s="4"/>
    </row>
    <row r="966" spans="1:10" x14ac:dyDescent="0.25">
      <c r="A966" s="6">
        <f t="shared" ref="A966:A1029" si="32">DATEVALUE(TEXT($A$1,"MM/DD/YYYY"))+C966</f>
        <v>45292.111111111109</v>
      </c>
      <c r="B966" s="2">
        <v>45292</v>
      </c>
      <c r="C966" s="3">
        <v>0.1111111111111111</v>
      </c>
      <c r="D966">
        <v>9600</v>
      </c>
      <c r="E966" s="57">
        <v>982.59760000000006</v>
      </c>
      <c r="F966" s="61">
        <v>15.086399999999999</v>
      </c>
      <c r="G966" s="61">
        <v>15.079269999999999</v>
      </c>
      <c r="H966" s="4">
        <v>9.2512010000000006E-3</v>
      </c>
      <c r="I966" s="4">
        <f t="shared" si="31"/>
        <v>9.251201</v>
      </c>
      <c r="J966" s="4"/>
    </row>
    <row r="967" spans="1:10" x14ac:dyDescent="0.25">
      <c r="A967" s="6">
        <f t="shared" si="32"/>
        <v>45292.111226851855</v>
      </c>
      <c r="B967" s="2">
        <v>45292</v>
      </c>
      <c r="C967" s="3">
        <v>0.11122685185185184</v>
      </c>
      <c r="D967">
        <v>9610</v>
      </c>
      <c r="E967" s="57">
        <v>982.9633</v>
      </c>
      <c r="F967" s="61">
        <v>15.093400000000001</v>
      </c>
      <c r="G967" s="61">
        <v>15.086410000000001</v>
      </c>
      <c r="H967" s="4">
        <v>9.2512010000000006E-3</v>
      </c>
      <c r="I967" s="4">
        <f t="shared" ref="I967:I1030" si="33">H967*1000</f>
        <v>9.251201</v>
      </c>
      <c r="J967" s="4"/>
    </row>
    <row r="968" spans="1:10" x14ac:dyDescent="0.25">
      <c r="A968" s="6">
        <f t="shared" si="32"/>
        <v>45292.111342592594</v>
      </c>
      <c r="B968" s="2">
        <v>45292</v>
      </c>
      <c r="C968" s="3">
        <v>0.1113425925925926</v>
      </c>
      <c r="D968">
        <v>9620</v>
      </c>
      <c r="E968" s="57">
        <v>983.32129999999995</v>
      </c>
      <c r="F968" s="61">
        <v>15.100239999999999</v>
      </c>
      <c r="G968" s="61">
        <v>15.093400000000001</v>
      </c>
      <c r="H968" s="4">
        <v>9.2512010000000006E-3</v>
      </c>
      <c r="I968" s="4">
        <f t="shared" si="33"/>
        <v>9.251201</v>
      </c>
      <c r="J968" s="4"/>
    </row>
    <row r="969" spans="1:10" x14ac:dyDescent="0.25">
      <c r="A969" s="6">
        <f t="shared" si="32"/>
        <v>45292.111458333333</v>
      </c>
      <c r="B969" s="2">
        <v>45292</v>
      </c>
      <c r="C969" s="3">
        <v>0.11145833333333333</v>
      </c>
      <c r="D969">
        <v>9630</v>
      </c>
      <c r="E969" s="57">
        <v>983.67190000000005</v>
      </c>
      <c r="F969" s="61">
        <v>15.10694</v>
      </c>
      <c r="G969" s="61">
        <v>15.100239999999999</v>
      </c>
      <c r="H969" s="4">
        <v>9.2512010000000006E-3</v>
      </c>
      <c r="I969" s="4">
        <f t="shared" si="33"/>
        <v>9.251201</v>
      </c>
      <c r="J969" s="4"/>
    </row>
    <row r="970" spans="1:10" x14ac:dyDescent="0.25">
      <c r="A970" s="6">
        <f t="shared" si="32"/>
        <v>45292.111574074072</v>
      </c>
      <c r="B970" s="2">
        <v>45292</v>
      </c>
      <c r="C970" s="3">
        <v>0.11157407407407406</v>
      </c>
      <c r="D970">
        <v>9640</v>
      </c>
      <c r="E970" s="57">
        <v>984.01520000000005</v>
      </c>
      <c r="F970" s="61">
        <v>15.1135</v>
      </c>
      <c r="G970" s="61">
        <v>15.10694</v>
      </c>
      <c r="H970" s="4">
        <v>9.2512010000000006E-3</v>
      </c>
      <c r="I970" s="4">
        <f t="shared" si="33"/>
        <v>9.251201</v>
      </c>
      <c r="J970" s="4"/>
    </row>
    <row r="971" spans="1:10" x14ac:dyDescent="0.25">
      <c r="A971" s="6">
        <f t="shared" si="32"/>
        <v>45292.111689814818</v>
      </c>
      <c r="B971" s="2">
        <v>45292</v>
      </c>
      <c r="C971" s="3">
        <v>0.11168981481481481</v>
      </c>
      <c r="D971">
        <v>9650</v>
      </c>
      <c r="E971" s="57">
        <v>984.35140000000001</v>
      </c>
      <c r="F971" s="61">
        <v>15.11993</v>
      </c>
      <c r="G971" s="61">
        <v>15.11351</v>
      </c>
      <c r="H971" s="4">
        <v>9.2512010000000006E-3</v>
      </c>
      <c r="I971" s="4">
        <f t="shared" si="33"/>
        <v>9.251201</v>
      </c>
      <c r="J971" s="4"/>
    </row>
    <row r="972" spans="1:10" x14ac:dyDescent="0.25">
      <c r="A972" s="6">
        <f t="shared" si="32"/>
        <v>45292.111805555556</v>
      </c>
      <c r="B972" s="2">
        <v>45292</v>
      </c>
      <c r="C972" s="3">
        <v>0.11180555555555556</v>
      </c>
      <c r="D972">
        <v>9660</v>
      </c>
      <c r="E972" s="57">
        <v>984.68060000000003</v>
      </c>
      <c r="F972" s="61">
        <v>15.12622</v>
      </c>
      <c r="G972" s="61">
        <v>15.11993</v>
      </c>
      <c r="H972" s="4">
        <v>9.2512010000000006E-3</v>
      </c>
      <c r="I972" s="4">
        <f t="shared" si="33"/>
        <v>9.251201</v>
      </c>
      <c r="J972" s="4"/>
    </row>
    <row r="973" spans="1:10" x14ac:dyDescent="0.25">
      <c r="A973" s="6">
        <f t="shared" si="32"/>
        <v>45292.111921296295</v>
      </c>
      <c r="B973" s="2">
        <v>45292</v>
      </c>
      <c r="C973" s="3">
        <v>0.11192129629629628</v>
      </c>
      <c r="D973">
        <v>9670</v>
      </c>
      <c r="E973" s="57">
        <v>985.00289999999995</v>
      </c>
      <c r="F973" s="61">
        <v>15.132379999999999</v>
      </c>
      <c r="G973" s="61">
        <v>15.12622</v>
      </c>
      <c r="H973" s="4">
        <v>9.2512010000000006E-3</v>
      </c>
      <c r="I973" s="4">
        <f t="shared" si="33"/>
        <v>9.251201</v>
      </c>
      <c r="J973" s="4"/>
    </row>
    <row r="974" spans="1:10" x14ac:dyDescent="0.25">
      <c r="A974" s="6">
        <f t="shared" si="32"/>
        <v>45292.112037037034</v>
      </c>
      <c r="B974" s="2">
        <v>45292</v>
      </c>
      <c r="C974" s="3">
        <v>0.11203703703703705</v>
      </c>
      <c r="D974">
        <v>9680</v>
      </c>
      <c r="E974" s="57">
        <v>985.31849999999997</v>
      </c>
      <c r="F974" s="61">
        <v>15.13842</v>
      </c>
      <c r="G974" s="61">
        <v>15.132389999999999</v>
      </c>
      <c r="H974" s="4">
        <v>9.2512010000000006E-3</v>
      </c>
      <c r="I974" s="4">
        <f t="shared" si="33"/>
        <v>9.251201</v>
      </c>
      <c r="J974" s="4"/>
    </row>
    <row r="975" spans="1:10" x14ac:dyDescent="0.25">
      <c r="A975" s="6">
        <f t="shared" si="32"/>
        <v>45292.11215277778</v>
      </c>
      <c r="B975" s="2">
        <v>45292</v>
      </c>
      <c r="C975" s="3">
        <v>0.11215277777777777</v>
      </c>
      <c r="D975">
        <v>9690</v>
      </c>
      <c r="E975" s="57">
        <v>985.62760000000003</v>
      </c>
      <c r="F975" s="61">
        <v>15.14432</v>
      </c>
      <c r="G975" s="61">
        <v>15.13842</v>
      </c>
      <c r="H975" s="4">
        <v>9.2512010000000006E-3</v>
      </c>
      <c r="I975" s="4">
        <f t="shared" si="33"/>
        <v>9.251201</v>
      </c>
      <c r="J975" s="4"/>
    </row>
    <row r="976" spans="1:10" x14ac:dyDescent="0.25">
      <c r="A976" s="6">
        <f t="shared" si="32"/>
        <v>45292.112268518518</v>
      </c>
      <c r="B976" s="2">
        <v>45292</v>
      </c>
      <c r="C976" s="3">
        <v>0.11226851851851853</v>
      </c>
      <c r="D976">
        <v>9700</v>
      </c>
      <c r="E976" s="57">
        <v>985.93020000000001</v>
      </c>
      <c r="F976" s="61">
        <v>15.15011</v>
      </c>
      <c r="G976" s="61">
        <v>15.14433</v>
      </c>
      <c r="H976" s="4">
        <v>9.2512010000000006E-3</v>
      </c>
      <c r="I976" s="4">
        <f t="shared" si="33"/>
        <v>9.251201</v>
      </c>
      <c r="J976" s="4"/>
    </row>
    <row r="977" spans="1:10" x14ac:dyDescent="0.25">
      <c r="A977" s="6">
        <f t="shared" si="32"/>
        <v>45292.112384259257</v>
      </c>
      <c r="B977" s="2">
        <v>45292</v>
      </c>
      <c r="C977" s="3">
        <v>0.11238425925925927</v>
      </c>
      <c r="D977">
        <v>9710</v>
      </c>
      <c r="E977" s="57">
        <v>986.22640000000001</v>
      </c>
      <c r="F977" s="61">
        <v>15.15577</v>
      </c>
      <c r="G977" s="61">
        <v>15.15011</v>
      </c>
      <c r="H977" s="4">
        <v>9.2512010000000006E-3</v>
      </c>
      <c r="I977" s="4">
        <f t="shared" si="33"/>
        <v>9.251201</v>
      </c>
      <c r="J977" s="4"/>
    </row>
    <row r="978" spans="1:10" x14ac:dyDescent="0.25">
      <c r="A978" s="6">
        <f t="shared" si="32"/>
        <v>45292.112500000003</v>
      </c>
      <c r="B978" s="2">
        <v>45292</v>
      </c>
      <c r="C978" s="3">
        <v>0.1125</v>
      </c>
      <c r="D978">
        <v>9720</v>
      </c>
      <c r="E978" s="57">
        <v>986.51649999999995</v>
      </c>
      <c r="F978" s="61">
        <v>15.16132</v>
      </c>
      <c r="G978" s="61">
        <v>15.15577</v>
      </c>
      <c r="H978" s="4">
        <v>9.2512010000000006E-3</v>
      </c>
      <c r="I978" s="4">
        <f t="shared" si="33"/>
        <v>9.251201</v>
      </c>
      <c r="J978" s="4"/>
    </row>
    <row r="979" spans="1:10" x14ac:dyDescent="0.25">
      <c r="A979" s="6">
        <f t="shared" si="32"/>
        <v>45292.112615740742</v>
      </c>
      <c r="B979" s="2">
        <v>45292</v>
      </c>
      <c r="C979" s="3">
        <v>0.11261574074074072</v>
      </c>
      <c r="D979">
        <v>9730</v>
      </c>
      <c r="E979" s="57">
        <v>986.80050000000006</v>
      </c>
      <c r="F979" s="61">
        <v>15.16675</v>
      </c>
      <c r="G979" s="61">
        <v>15.16132</v>
      </c>
      <c r="H979" s="4">
        <v>9.2512010000000006E-3</v>
      </c>
      <c r="I979" s="4">
        <f t="shared" si="33"/>
        <v>9.251201</v>
      </c>
      <c r="J979" s="4"/>
    </row>
    <row r="980" spans="1:10" x14ac:dyDescent="0.25">
      <c r="A980" s="6">
        <f t="shared" si="32"/>
        <v>45292.11273148148</v>
      </c>
      <c r="B980" s="2">
        <v>45292</v>
      </c>
      <c r="C980" s="3">
        <v>0.11273148148148149</v>
      </c>
      <c r="D980">
        <v>9740</v>
      </c>
      <c r="E980" s="57">
        <v>987.07870000000003</v>
      </c>
      <c r="F980" s="61">
        <v>15.17206</v>
      </c>
      <c r="G980" s="61">
        <v>15.16675</v>
      </c>
      <c r="H980" s="4">
        <v>9.2512010000000006E-3</v>
      </c>
      <c r="I980" s="4">
        <f t="shared" si="33"/>
        <v>9.251201</v>
      </c>
      <c r="J980" s="4"/>
    </row>
    <row r="981" spans="1:10" x14ac:dyDescent="0.25">
      <c r="A981" s="6">
        <f t="shared" si="32"/>
        <v>45292.112847222219</v>
      </c>
      <c r="B981" s="2">
        <v>45292</v>
      </c>
      <c r="C981" s="3">
        <v>0.11284722222222222</v>
      </c>
      <c r="D981">
        <v>9750</v>
      </c>
      <c r="E981" s="57">
        <v>987.351</v>
      </c>
      <c r="F981" s="61">
        <v>15.17727</v>
      </c>
      <c r="G981" s="61">
        <v>15.17206</v>
      </c>
      <c r="H981" s="4">
        <v>9.2512010000000006E-3</v>
      </c>
      <c r="I981" s="4">
        <f t="shared" si="33"/>
        <v>9.251201</v>
      </c>
      <c r="J981" s="4"/>
    </row>
    <row r="982" spans="1:10" x14ac:dyDescent="0.25">
      <c r="A982" s="6">
        <f t="shared" si="32"/>
        <v>45292.112962962965</v>
      </c>
      <c r="B982" s="2">
        <v>45292</v>
      </c>
      <c r="C982" s="3">
        <v>0.11296296296296297</v>
      </c>
      <c r="D982">
        <v>9760</v>
      </c>
      <c r="E982" s="57">
        <v>987.61760000000004</v>
      </c>
      <c r="F982" s="61">
        <v>15.182359999999999</v>
      </c>
      <c r="G982" s="61">
        <v>15.17727</v>
      </c>
      <c r="H982" s="4">
        <v>9.2512010000000006E-3</v>
      </c>
      <c r="I982" s="4">
        <f t="shared" si="33"/>
        <v>9.251201</v>
      </c>
      <c r="J982" s="4"/>
    </row>
    <row r="983" spans="1:10" x14ac:dyDescent="0.25">
      <c r="A983" s="6">
        <f t="shared" si="32"/>
        <v>45292.113078703704</v>
      </c>
      <c r="B983" s="2">
        <v>45292</v>
      </c>
      <c r="C983" s="3">
        <v>0.11307870370370371</v>
      </c>
      <c r="D983">
        <v>9770</v>
      </c>
      <c r="E983" s="57">
        <v>987.87869999999998</v>
      </c>
      <c r="F983" s="61">
        <v>15.18735</v>
      </c>
      <c r="G983" s="61">
        <v>15.182359999999999</v>
      </c>
      <c r="H983" s="4">
        <v>9.2512010000000006E-3</v>
      </c>
      <c r="I983" s="4">
        <f t="shared" si="33"/>
        <v>9.251201</v>
      </c>
      <c r="J983" s="4"/>
    </row>
    <row r="984" spans="1:10" x14ac:dyDescent="0.25">
      <c r="A984" s="6">
        <f t="shared" si="32"/>
        <v>45292.113194444442</v>
      </c>
      <c r="B984" s="2">
        <v>45292</v>
      </c>
      <c r="C984" s="3">
        <v>0.11319444444444444</v>
      </c>
      <c r="D984">
        <v>9780</v>
      </c>
      <c r="E984" s="57">
        <v>988.13419999999996</v>
      </c>
      <c r="F984" s="61">
        <v>15.19224</v>
      </c>
      <c r="G984" s="61">
        <v>15.18736</v>
      </c>
      <c r="H984" s="4">
        <v>9.2512010000000006E-3</v>
      </c>
      <c r="I984" s="4">
        <f t="shared" si="33"/>
        <v>9.251201</v>
      </c>
      <c r="J984" s="4"/>
    </row>
    <row r="985" spans="1:10" x14ac:dyDescent="0.25">
      <c r="A985" s="6">
        <f t="shared" si="32"/>
        <v>45292.113310185188</v>
      </c>
      <c r="B985" s="2">
        <v>45292</v>
      </c>
      <c r="C985" s="3">
        <v>0.11331018518518519</v>
      </c>
      <c r="D985">
        <v>9790</v>
      </c>
      <c r="E985" s="57">
        <v>988.38440000000003</v>
      </c>
      <c r="F985" s="61">
        <v>15.19702</v>
      </c>
      <c r="G985" s="61">
        <v>15.19224</v>
      </c>
      <c r="H985" s="4">
        <v>9.2512010000000006E-3</v>
      </c>
      <c r="I985" s="4">
        <f t="shared" si="33"/>
        <v>9.251201</v>
      </c>
      <c r="J985" s="4"/>
    </row>
    <row r="986" spans="1:10" x14ac:dyDescent="0.25">
      <c r="A986" s="6">
        <f t="shared" si="32"/>
        <v>45292.113425925927</v>
      </c>
      <c r="B986" s="2">
        <v>45292</v>
      </c>
      <c r="C986" s="3">
        <v>0.11342592592592593</v>
      </c>
      <c r="D986">
        <v>9800</v>
      </c>
      <c r="E986" s="57">
        <v>988.62929999999994</v>
      </c>
      <c r="F986" s="61">
        <v>15.201700000000001</v>
      </c>
      <c r="G986" s="61">
        <v>15.19702</v>
      </c>
      <c r="H986" s="4">
        <v>9.2512010000000006E-3</v>
      </c>
      <c r="I986" s="4">
        <f t="shared" si="33"/>
        <v>9.251201</v>
      </c>
      <c r="J986" s="4"/>
    </row>
    <row r="987" spans="1:10" x14ac:dyDescent="0.25">
      <c r="A987" s="6">
        <f t="shared" si="32"/>
        <v>45292.113541666666</v>
      </c>
      <c r="B987" s="2">
        <v>45292</v>
      </c>
      <c r="C987" s="3">
        <v>0.11354166666666667</v>
      </c>
      <c r="D987">
        <v>9810</v>
      </c>
      <c r="E987" s="57">
        <v>988.86929999999995</v>
      </c>
      <c r="F987" s="61">
        <v>15.206289999999999</v>
      </c>
      <c r="G987" s="61">
        <v>15.201700000000001</v>
      </c>
      <c r="H987" s="4">
        <v>9.2512010000000006E-3</v>
      </c>
      <c r="I987" s="4">
        <f t="shared" si="33"/>
        <v>9.251201</v>
      </c>
      <c r="J987" s="4"/>
    </row>
    <row r="988" spans="1:10" x14ac:dyDescent="0.25">
      <c r="A988" s="6">
        <f t="shared" si="32"/>
        <v>45292.113657407404</v>
      </c>
      <c r="B988" s="2">
        <v>45292</v>
      </c>
      <c r="C988" s="3">
        <v>0.11365740740740742</v>
      </c>
      <c r="D988">
        <v>9820</v>
      </c>
      <c r="E988" s="57">
        <v>989.10410000000002</v>
      </c>
      <c r="F988" s="61">
        <v>15.21078</v>
      </c>
      <c r="G988" s="61">
        <v>15.206289999999999</v>
      </c>
      <c r="H988" s="4">
        <v>9.2512010000000006E-3</v>
      </c>
      <c r="I988" s="4">
        <f t="shared" si="33"/>
        <v>9.251201</v>
      </c>
      <c r="J988" s="4"/>
    </row>
    <row r="989" spans="1:10" x14ac:dyDescent="0.25">
      <c r="A989" s="6">
        <f t="shared" si="32"/>
        <v>45292.11377314815</v>
      </c>
      <c r="B989" s="2">
        <v>45292</v>
      </c>
      <c r="C989" s="3">
        <v>0.11377314814814815</v>
      </c>
      <c r="D989">
        <v>9830</v>
      </c>
      <c r="E989" s="57">
        <v>989.33389999999997</v>
      </c>
      <c r="F989" s="61">
        <v>15.215170000000001</v>
      </c>
      <c r="G989" s="61">
        <v>15.21078</v>
      </c>
      <c r="H989" s="4">
        <v>9.2512010000000006E-3</v>
      </c>
      <c r="I989" s="4">
        <f t="shared" si="33"/>
        <v>9.251201</v>
      </c>
      <c r="J989" s="4"/>
    </row>
    <row r="990" spans="1:10" x14ac:dyDescent="0.25">
      <c r="A990" s="6">
        <f t="shared" si="32"/>
        <v>45292.113888888889</v>
      </c>
      <c r="B990" s="2">
        <v>45292</v>
      </c>
      <c r="C990" s="3">
        <v>0.11388888888888889</v>
      </c>
      <c r="D990">
        <v>9840</v>
      </c>
      <c r="E990" s="57">
        <v>989.55899999999997</v>
      </c>
      <c r="F990" s="61">
        <v>15.219469999999999</v>
      </c>
      <c r="G990" s="61">
        <v>15.215170000000001</v>
      </c>
      <c r="H990" s="4">
        <v>9.2512010000000006E-3</v>
      </c>
      <c r="I990" s="4">
        <f t="shared" si="33"/>
        <v>9.251201</v>
      </c>
      <c r="J990" s="4"/>
    </row>
    <row r="991" spans="1:10" x14ac:dyDescent="0.25">
      <c r="A991" s="6">
        <f t="shared" si="32"/>
        <v>45292.114004629628</v>
      </c>
      <c r="B991" s="2">
        <v>45292</v>
      </c>
      <c r="C991" s="3">
        <v>0.11400462962962964</v>
      </c>
      <c r="D991">
        <v>9850</v>
      </c>
      <c r="E991" s="57">
        <v>989.77940000000001</v>
      </c>
      <c r="F991" s="61">
        <v>15.22369</v>
      </c>
      <c r="G991" s="61">
        <v>15.219480000000001</v>
      </c>
      <c r="H991" s="4">
        <v>9.2512010000000006E-3</v>
      </c>
      <c r="I991" s="4">
        <f t="shared" si="33"/>
        <v>9.251201</v>
      </c>
      <c r="J991" s="4"/>
    </row>
    <row r="992" spans="1:10" x14ac:dyDescent="0.25">
      <c r="A992" s="6">
        <f t="shared" si="32"/>
        <v>45292.114120370374</v>
      </c>
      <c r="B992" s="2">
        <v>45292</v>
      </c>
      <c r="C992" s="3">
        <v>0.11412037037037037</v>
      </c>
      <c r="D992">
        <v>9860</v>
      </c>
      <c r="E992" s="57">
        <v>989.99519999999995</v>
      </c>
      <c r="F992" s="61">
        <v>15.22781</v>
      </c>
      <c r="G992" s="61">
        <v>15.22369</v>
      </c>
      <c r="H992" s="4">
        <v>9.2512010000000006E-3</v>
      </c>
      <c r="I992" s="4">
        <f t="shared" si="33"/>
        <v>9.251201</v>
      </c>
      <c r="J992" s="4"/>
    </row>
    <row r="993" spans="1:10" x14ac:dyDescent="0.25">
      <c r="A993" s="6">
        <f t="shared" si="32"/>
        <v>45292.114236111112</v>
      </c>
      <c r="B993" s="2">
        <v>45292</v>
      </c>
      <c r="C993" s="3">
        <v>0.11423611111111111</v>
      </c>
      <c r="D993">
        <v>9870</v>
      </c>
      <c r="E993" s="57">
        <v>990.20640000000003</v>
      </c>
      <c r="F993" s="61">
        <v>15.23185</v>
      </c>
      <c r="G993" s="61">
        <v>15.22781</v>
      </c>
      <c r="H993" s="4">
        <v>9.2512010000000006E-3</v>
      </c>
      <c r="I993" s="4">
        <f t="shared" si="33"/>
        <v>9.251201</v>
      </c>
      <c r="J993" s="4"/>
    </row>
    <row r="994" spans="1:10" x14ac:dyDescent="0.25">
      <c r="A994" s="6">
        <f t="shared" si="32"/>
        <v>45292.114351851851</v>
      </c>
      <c r="B994" s="2">
        <v>45292</v>
      </c>
      <c r="C994" s="3">
        <v>0.11435185185185186</v>
      </c>
      <c r="D994">
        <v>9880</v>
      </c>
      <c r="E994" s="57">
        <v>990.41309999999999</v>
      </c>
      <c r="F994" s="61">
        <v>15.235799999999999</v>
      </c>
      <c r="G994" s="61">
        <v>15.23185</v>
      </c>
      <c r="H994" s="4">
        <v>9.2512010000000006E-3</v>
      </c>
      <c r="I994" s="4">
        <f t="shared" si="33"/>
        <v>9.251201</v>
      </c>
      <c r="J994" s="4"/>
    </row>
    <row r="995" spans="1:10" x14ac:dyDescent="0.25">
      <c r="A995" s="6">
        <f t="shared" si="32"/>
        <v>45292.11446759259</v>
      </c>
      <c r="B995" s="2">
        <v>45292</v>
      </c>
      <c r="C995" s="3">
        <v>0.11446759259259259</v>
      </c>
      <c r="D995">
        <v>9890</v>
      </c>
      <c r="E995" s="57">
        <v>990.61559999999997</v>
      </c>
      <c r="F995" s="61">
        <v>15.23967</v>
      </c>
      <c r="G995" s="61">
        <v>15.235799999999999</v>
      </c>
      <c r="H995" s="4">
        <v>9.2512010000000006E-3</v>
      </c>
      <c r="I995" s="4">
        <f t="shared" si="33"/>
        <v>9.251201</v>
      </c>
      <c r="J995" s="4"/>
    </row>
    <row r="996" spans="1:10" x14ac:dyDescent="0.25">
      <c r="A996" s="6">
        <f t="shared" si="32"/>
        <v>45292.114583333336</v>
      </c>
      <c r="B996" s="2">
        <v>45292</v>
      </c>
      <c r="C996" s="3">
        <v>0.11458333333333333</v>
      </c>
      <c r="D996">
        <v>9900</v>
      </c>
      <c r="E996" s="57">
        <v>990.81380000000001</v>
      </c>
      <c r="F996" s="61">
        <v>15.243460000000001</v>
      </c>
      <c r="G996" s="61">
        <v>15.23967</v>
      </c>
      <c r="H996" s="4">
        <v>9.2512010000000006E-3</v>
      </c>
      <c r="I996" s="4">
        <f t="shared" si="33"/>
        <v>9.251201</v>
      </c>
      <c r="J996" s="4"/>
    </row>
    <row r="997" spans="1:10" x14ac:dyDescent="0.25">
      <c r="A997" s="6">
        <f t="shared" si="32"/>
        <v>45292.114699074074</v>
      </c>
      <c r="B997" s="2">
        <v>45292</v>
      </c>
      <c r="C997" s="3">
        <v>0.11469907407407408</v>
      </c>
      <c r="D997">
        <v>9910</v>
      </c>
      <c r="E997" s="57">
        <v>991.00779999999997</v>
      </c>
      <c r="F997" s="61">
        <v>15.247170000000001</v>
      </c>
      <c r="G997" s="61">
        <v>15.243460000000001</v>
      </c>
      <c r="H997" s="4">
        <v>9.2512010000000006E-3</v>
      </c>
      <c r="I997" s="4">
        <f t="shared" si="33"/>
        <v>9.251201</v>
      </c>
      <c r="J997" s="4"/>
    </row>
    <row r="998" spans="1:10" x14ac:dyDescent="0.25">
      <c r="A998" s="6">
        <f t="shared" si="32"/>
        <v>45292.114814814813</v>
      </c>
      <c r="B998" s="2">
        <v>45292</v>
      </c>
      <c r="C998" s="3">
        <v>0.11481481481481481</v>
      </c>
      <c r="D998">
        <v>9920</v>
      </c>
      <c r="E998" s="57">
        <v>991.19780000000003</v>
      </c>
      <c r="F998" s="61">
        <v>15.2508</v>
      </c>
      <c r="G998" s="61">
        <v>15.247170000000001</v>
      </c>
      <c r="H998" s="4">
        <v>9.2512010000000006E-3</v>
      </c>
      <c r="I998" s="4">
        <f t="shared" si="33"/>
        <v>9.251201</v>
      </c>
      <c r="J998" s="4"/>
    </row>
    <row r="999" spans="1:10" x14ac:dyDescent="0.25">
      <c r="A999" s="6">
        <f t="shared" si="32"/>
        <v>45292.114930555559</v>
      </c>
      <c r="B999" s="2">
        <v>45292</v>
      </c>
      <c r="C999" s="3">
        <v>0.11493055555555555</v>
      </c>
      <c r="D999">
        <v>9930</v>
      </c>
      <c r="E999" s="57">
        <v>991.38369999999998</v>
      </c>
      <c r="F999" s="61">
        <v>15.254350000000001</v>
      </c>
      <c r="G999" s="61">
        <v>15.2508</v>
      </c>
      <c r="H999" s="4">
        <v>9.2512010000000006E-3</v>
      </c>
      <c r="I999" s="4">
        <f t="shared" si="33"/>
        <v>9.251201</v>
      </c>
      <c r="J999" s="4"/>
    </row>
    <row r="1000" spans="1:10" x14ac:dyDescent="0.25">
      <c r="A1000" s="6">
        <f t="shared" si="32"/>
        <v>45292.115046296298</v>
      </c>
      <c r="B1000" s="2">
        <v>45292</v>
      </c>
      <c r="C1000" s="3">
        <v>0.1150462962962963</v>
      </c>
      <c r="D1000">
        <v>9940</v>
      </c>
      <c r="E1000" s="57">
        <v>991.56579999999997</v>
      </c>
      <c r="F1000" s="61">
        <v>15.25783</v>
      </c>
      <c r="G1000" s="61">
        <v>15.254350000000001</v>
      </c>
      <c r="H1000" s="4">
        <v>9.2512010000000006E-3</v>
      </c>
      <c r="I1000" s="4">
        <f t="shared" si="33"/>
        <v>9.251201</v>
      </c>
      <c r="J1000" s="4"/>
    </row>
    <row r="1001" spans="1:10" x14ac:dyDescent="0.25">
      <c r="A1001" s="6">
        <f t="shared" si="32"/>
        <v>45292.115162037036</v>
      </c>
      <c r="B1001" s="2">
        <v>45292</v>
      </c>
      <c r="C1001" s="3">
        <v>0.11516203703703703</v>
      </c>
      <c r="D1001">
        <v>9950</v>
      </c>
      <c r="E1001" s="57">
        <v>991.74400000000003</v>
      </c>
      <c r="F1001" s="61">
        <v>15.261240000000001</v>
      </c>
      <c r="G1001" s="61">
        <v>15.25784</v>
      </c>
      <c r="H1001" s="4">
        <v>9.2512010000000006E-3</v>
      </c>
      <c r="I1001" s="4">
        <f t="shared" si="33"/>
        <v>9.251201</v>
      </c>
      <c r="J1001" s="4"/>
    </row>
    <row r="1002" spans="1:10" x14ac:dyDescent="0.25">
      <c r="A1002" s="6">
        <f t="shared" si="32"/>
        <v>45292.115277777775</v>
      </c>
      <c r="B1002" s="2">
        <v>45292</v>
      </c>
      <c r="C1002" s="3">
        <v>0.11527777777777777</v>
      </c>
      <c r="D1002">
        <v>9960</v>
      </c>
      <c r="E1002" s="57">
        <v>991.91849999999999</v>
      </c>
      <c r="F1002" s="61">
        <v>15.264570000000001</v>
      </c>
      <c r="G1002" s="61">
        <v>15.261240000000001</v>
      </c>
      <c r="H1002" s="4">
        <v>9.2512010000000006E-3</v>
      </c>
      <c r="I1002" s="4">
        <f t="shared" si="33"/>
        <v>9.251201</v>
      </c>
      <c r="J1002" s="4"/>
    </row>
    <row r="1003" spans="1:10" x14ac:dyDescent="0.25">
      <c r="A1003" s="6">
        <f t="shared" si="32"/>
        <v>45292.115393518521</v>
      </c>
      <c r="B1003" s="2">
        <v>45292</v>
      </c>
      <c r="C1003" s="3">
        <v>0.11539351851851852</v>
      </c>
      <c r="D1003">
        <v>9970</v>
      </c>
      <c r="E1003" s="57">
        <v>992.08920000000001</v>
      </c>
      <c r="F1003" s="61">
        <v>15.26784</v>
      </c>
      <c r="G1003" s="61">
        <v>15.26458</v>
      </c>
      <c r="H1003" s="4">
        <v>9.2512010000000006E-3</v>
      </c>
      <c r="I1003" s="4">
        <f t="shared" si="33"/>
        <v>9.251201</v>
      </c>
      <c r="J1003" s="4"/>
    </row>
    <row r="1004" spans="1:10" x14ac:dyDescent="0.25">
      <c r="A1004" s="6">
        <f t="shared" si="32"/>
        <v>45292.11550925926</v>
      </c>
      <c r="B1004" s="2">
        <v>45292</v>
      </c>
      <c r="C1004" s="3">
        <v>0.11550925925925926</v>
      </c>
      <c r="D1004">
        <v>9980</v>
      </c>
      <c r="E1004" s="57">
        <v>992.25649999999996</v>
      </c>
      <c r="F1004" s="61">
        <v>15.271039999999999</v>
      </c>
      <c r="G1004" s="61">
        <v>15.26784</v>
      </c>
      <c r="H1004" s="4">
        <v>9.2512010000000006E-3</v>
      </c>
      <c r="I1004" s="4">
        <f t="shared" si="33"/>
        <v>9.251201</v>
      </c>
      <c r="J1004" s="4"/>
    </row>
    <row r="1005" spans="1:10" x14ac:dyDescent="0.25">
      <c r="A1005" s="6">
        <f t="shared" si="32"/>
        <v>45292.115624999999</v>
      </c>
      <c r="B1005" s="2">
        <v>45292</v>
      </c>
      <c r="C1005" s="3">
        <v>0.11562499999999999</v>
      </c>
      <c r="D1005">
        <v>9990</v>
      </c>
      <c r="E1005" s="57">
        <v>992.42020000000002</v>
      </c>
      <c r="F1005" s="61">
        <v>15.27416</v>
      </c>
      <c r="G1005" s="61">
        <v>15.271039999999999</v>
      </c>
      <c r="H1005" s="4">
        <v>9.2512010000000006E-3</v>
      </c>
      <c r="I1005" s="4">
        <f t="shared" si="33"/>
        <v>9.251201</v>
      </c>
      <c r="J1005" s="4"/>
    </row>
    <row r="1006" spans="1:10" x14ac:dyDescent="0.25">
      <c r="A1006" s="6">
        <f t="shared" si="32"/>
        <v>45292.115740740737</v>
      </c>
      <c r="B1006" s="2">
        <v>45292</v>
      </c>
      <c r="C1006" s="3">
        <v>0.11574074074074074</v>
      </c>
      <c r="D1006">
        <v>10000</v>
      </c>
      <c r="E1006" s="57">
        <v>992.58029999999997</v>
      </c>
      <c r="F1006" s="61">
        <v>15.277229999999999</v>
      </c>
      <c r="G1006" s="61">
        <v>15.27417</v>
      </c>
      <c r="H1006" s="4">
        <v>9.2512010000000006E-3</v>
      </c>
      <c r="I1006" s="4">
        <f t="shared" si="33"/>
        <v>9.251201</v>
      </c>
      <c r="J1006" s="4"/>
    </row>
    <row r="1007" spans="1:10" x14ac:dyDescent="0.25">
      <c r="A1007" s="6">
        <f t="shared" si="32"/>
        <v>45292.115856481483</v>
      </c>
      <c r="B1007" s="2">
        <v>45292</v>
      </c>
      <c r="C1007" s="3">
        <v>0.11585648148148148</v>
      </c>
      <c r="D1007">
        <v>10010</v>
      </c>
      <c r="E1007" s="57">
        <v>992.73720000000003</v>
      </c>
      <c r="F1007" s="61">
        <v>15.28022</v>
      </c>
      <c r="G1007" s="61">
        <v>15.277229999999999</v>
      </c>
      <c r="H1007" s="4">
        <v>9.2512010000000006E-3</v>
      </c>
      <c r="I1007" s="4">
        <f t="shared" si="33"/>
        <v>9.251201</v>
      </c>
      <c r="J1007" s="4"/>
    </row>
    <row r="1008" spans="1:10" x14ac:dyDescent="0.25">
      <c r="A1008" s="6">
        <f t="shared" si="32"/>
        <v>45292.115972222222</v>
      </c>
      <c r="B1008" s="2">
        <v>45292</v>
      </c>
      <c r="C1008" s="3">
        <v>0.11597222222222221</v>
      </c>
      <c r="D1008">
        <v>10020</v>
      </c>
      <c r="E1008" s="57">
        <v>992.89080000000001</v>
      </c>
      <c r="F1008" s="61">
        <v>15.283160000000001</v>
      </c>
      <c r="G1008" s="61">
        <v>15.28023</v>
      </c>
      <c r="H1008" s="4">
        <v>9.2512010000000006E-3</v>
      </c>
      <c r="I1008" s="4">
        <f t="shared" si="33"/>
        <v>9.251201</v>
      </c>
      <c r="J1008" s="4"/>
    </row>
    <row r="1009" spans="1:10" x14ac:dyDescent="0.25">
      <c r="A1009" s="6">
        <f t="shared" si="32"/>
        <v>45292.116087962961</v>
      </c>
      <c r="B1009" s="2">
        <v>45292</v>
      </c>
      <c r="C1009" s="3">
        <v>0.11608796296296296</v>
      </c>
      <c r="D1009">
        <v>10030</v>
      </c>
      <c r="E1009" s="57">
        <v>993.04110000000003</v>
      </c>
      <c r="F1009" s="61">
        <v>15.28603</v>
      </c>
      <c r="G1009" s="61">
        <v>15.283160000000001</v>
      </c>
      <c r="H1009" s="4">
        <v>9.2512010000000006E-3</v>
      </c>
      <c r="I1009" s="4">
        <f t="shared" si="33"/>
        <v>9.251201</v>
      </c>
      <c r="J1009" s="4"/>
    </row>
    <row r="1010" spans="1:10" x14ac:dyDescent="0.25">
      <c r="A1010" s="6">
        <f t="shared" si="32"/>
        <v>45292.116203703707</v>
      </c>
      <c r="B1010" s="2">
        <v>45292</v>
      </c>
      <c r="C1010" s="3">
        <v>0.1162037037037037</v>
      </c>
      <c r="D1010">
        <v>10040</v>
      </c>
      <c r="E1010" s="57">
        <v>993.18830000000003</v>
      </c>
      <c r="F1010" s="61">
        <v>15.28885</v>
      </c>
      <c r="G1010" s="61">
        <v>15.28604</v>
      </c>
      <c r="H1010" s="4">
        <v>9.2512010000000006E-3</v>
      </c>
      <c r="I1010" s="4">
        <f t="shared" si="33"/>
        <v>9.251201</v>
      </c>
      <c r="J1010" s="4"/>
    </row>
    <row r="1011" spans="1:10" x14ac:dyDescent="0.25">
      <c r="A1011" s="6">
        <f t="shared" si="32"/>
        <v>45292.116319444445</v>
      </c>
      <c r="B1011" s="2">
        <v>45292</v>
      </c>
      <c r="C1011" s="3">
        <v>0.11631944444444443</v>
      </c>
      <c r="D1011">
        <v>10050</v>
      </c>
      <c r="E1011" s="57">
        <v>993.33230000000003</v>
      </c>
      <c r="F1011" s="61">
        <v>15.291600000000001</v>
      </c>
      <c r="G1011" s="61">
        <v>15.28885</v>
      </c>
      <c r="H1011" s="4">
        <v>9.2512010000000006E-3</v>
      </c>
      <c r="I1011" s="4">
        <f t="shared" si="33"/>
        <v>9.251201</v>
      </c>
      <c r="J1011" s="4"/>
    </row>
    <row r="1012" spans="1:10" x14ac:dyDescent="0.25">
      <c r="A1012" s="6">
        <f t="shared" si="32"/>
        <v>45292.116435185184</v>
      </c>
      <c r="B1012" s="2">
        <v>45292</v>
      </c>
      <c r="C1012" s="3">
        <v>0.11643518518518518</v>
      </c>
      <c r="D1012">
        <v>10060</v>
      </c>
      <c r="E1012" s="57">
        <v>993.47329999999999</v>
      </c>
      <c r="F1012" s="61">
        <v>15.29429</v>
      </c>
      <c r="G1012" s="61">
        <v>15.291600000000001</v>
      </c>
      <c r="H1012" s="4">
        <v>9.2512010000000006E-3</v>
      </c>
      <c r="I1012" s="4">
        <f t="shared" si="33"/>
        <v>9.251201</v>
      </c>
      <c r="J1012" s="4"/>
    </row>
    <row r="1013" spans="1:10" x14ac:dyDescent="0.25">
      <c r="A1013" s="6">
        <f t="shared" si="32"/>
        <v>45292.116550925923</v>
      </c>
      <c r="B1013" s="2">
        <v>45292</v>
      </c>
      <c r="C1013" s="3">
        <v>0.11655092592592593</v>
      </c>
      <c r="D1013">
        <v>10070</v>
      </c>
      <c r="E1013" s="57">
        <v>993.6114</v>
      </c>
      <c r="F1013" s="61">
        <v>15.29693</v>
      </c>
      <c r="G1013" s="61">
        <v>15.2943</v>
      </c>
      <c r="H1013" s="4">
        <v>9.2512010000000006E-3</v>
      </c>
      <c r="I1013" s="4">
        <f t="shared" si="33"/>
        <v>9.251201</v>
      </c>
      <c r="J1013" s="4"/>
    </row>
    <row r="1014" spans="1:10" x14ac:dyDescent="0.25">
      <c r="A1014" s="6">
        <f t="shared" si="32"/>
        <v>45292.116666666669</v>
      </c>
      <c r="B1014" s="2">
        <v>45292</v>
      </c>
      <c r="C1014" s="3">
        <v>0.11666666666666665</v>
      </c>
      <c r="D1014">
        <v>10080</v>
      </c>
      <c r="E1014" s="57">
        <v>993.74659999999994</v>
      </c>
      <c r="F1014" s="61">
        <v>15.299519999999999</v>
      </c>
      <c r="G1014" s="61">
        <v>15.296939999999999</v>
      </c>
      <c r="H1014" s="4">
        <v>9.2512010000000006E-3</v>
      </c>
      <c r="I1014" s="4">
        <f t="shared" si="33"/>
        <v>9.251201</v>
      </c>
      <c r="J1014" s="4"/>
    </row>
    <row r="1015" spans="1:10" x14ac:dyDescent="0.25">
      <c r="A1015" s="6">
        <f t="shared" si="32"/>
        <v>45292.116782407407</v>
      </c>
      <c r="B1015" s="2">
        <v>45292</v>
      </c>
      <c r="C1015" s="3">
        <v>0.1167824074074074</v>
      </c>
      <c r="D1015">
        <v>10090</v>
      </c>
      <c r="E1015" s="57">
        <v>993.87879999999996</v>
      </c>
      <c r="F1015" s="61">
        <v>15.302049999999999</v>
      </c>
      <c r="G1015" s="61">
        <v>15.299519999999999</v>
      </c>
      <c r="H1015" s="4">
        <v>9.2512010000000006E-3</v>
      </c>
      <c r="I1015" s="4">
        <f t="shared" si="33"/>
        <v>9.251201</v>
      </c>
      <c r="J1015" s="4"/>
    </row>
    <row r="1016" spans="1:10" x14ac:dyDescent="0.25">
      <c r="A1016" s="6">
        <f t="shared" si="32"/>
        <v>45292.116898148146</v>
      </c>
      <c r="B1016" s="2">
        <v>45292</v>
      </c>
      <c r="C1016" s="3">
        <v>0.11689814814814814</v>
      </c>
      <c r="D1016">
        <v>10100</v>
      </c>
      <c r="E1016" s="57">
        <v>994.00829999999996</v>
      </c>
      <c r="F1016" s="61">
        <v>15.30452</v>
      </c>
      <c r="G1016" s="61">
        <v>15.302049999999999</v>
      </c>
      <c r="H1016" s="4">
        <v>9.2512010000000006E-3</v>
      </c>
      <c r="I1016" s="4">
        <f t="shared" si="33"/>
        <v>9.251201</v>
      </c>
      <c r="J1016" s="4"/>
    </row>
    <row r="1017" spans="1:10" x14ac:dyDescent="0.25">
      <c r="A1017" s="6">
        <f t="shared" si="32"/>
        <v>45292.117013888892</v>
      </c>
      <c r="B1017" s="2">
        <v>45292</v>
      </c>
      <c r="C1017" s="3">
        <v>0.1170138888888889</v>
      </c>
      <c r="D1017">
        <v>10110</v>
      </c>
      <c r="E1017" s="57">
        <v>994.13509999999997</v>
      </c>
      <c r="F1017" s="61">
        <v>15.306940000000001</v>
      </c>
      <c r="G1017" s="61">
        <v>15.30453</v>
      </c>
      <c r="H1017" s="4">
        <v>9.2512010000000006E-3</v>
      </c>
      <c r="I1017" s="4">
        <f t="shared" si="33"/>
        <v>9.251201</v>
      </c>
      <c r="J1017" s="4"/>
    </row>
    <row r="1018" spans="1:10" x14ac:dyDescent="0.25">
      <c r="A1018" s="6">
        <f t="shared" si="32"/>
        <v>45292.117129629631</v>
      </c>
      <c r="B1018" s="2">
        <v>45292</v>
      </c>
      <c r="C1018" s="3">
        <v>0.11712962962962963</v>
      </c>
      <c r="D1018">
        <v>10120</v>
      </c>
      <c r="E1018" s="57">
        <v>994.25919999999996</v>
      </c>
      <c r="F1018" s="61">
        <v>15.30932</v>
      </c>
      <c r="G1018" s="61">
        <v>15.306950000000001</v>
      </c>
      <c r="H1018" s="4">
        <v>9.2512010000000006E-3</v>
      </c>
      <c r="I1018" s="4">
        <f t="shared" si="33"/>
        <v>9.251201</v>
      </c>
      <c r="J1018" s="4"/>
    </row>
    <row r="1019" spans="1:10" x14ac:dyDescent="0.25">
      <c r="A1019" s="6">
        <f t="shared" si="32"/>
        <v>45292.117245370369</v>
      </c>
      <c r="B1019" s="2">
        <v>45292</v>
      </c>
      <c r="C1019" s="3">
        <v>0.11724537037037037</v>
      </c>
      <c r="D1019">
        <v>10130</v>
      </c>
      <c r="E1019" s="57">
        <v>994.38070000000005</v>
      </c>
      <c r="F1019" s="61">
        <v>15.311640000000001</v>
      </c>
      <c r="G1019" s="61">
        <v>15.30932</v>
      </c>
      <c r="H1019" s="4">
        <v>9.2512010000000006E-3</v>
      </c>
      <c r="I1019" s="4">
        <f t="shared" si="33"/>
        <v>9.251201</v>
      </c>
      <c r="J1019" s="4"/>
    </row>
    <row r="1020" spans="1:10" x14ac:dyDescent="0.25">
      <c r="A1020" s="6">
        <f t="shared" si="32"/>
        <v>45292.117361111108</v>
      </c>
      <c r="B1020" s="2">
        <v>45292</v>
      </c>
      <c r="C1020" s="3">
        <v>0.1173611111111111</v>
      </c>
      <c r="D1020">
        <v>10140</v>
      </c>
      <c r="E1020" s="57">
        <v>994.49950000000001</v>
      </c>
      <c r="F1020" s="61">
        <v>15.31391</v>
      </c>
      <c r="G1020" s="61">
        <v>15.311640000000001</v>
      </c>
      <c r="H1020" s="4">
        <v>9.2512010000000006E-3</v>
      </c>
      <c r="I1020" s="4">
        <f t="shared" si="33"/>
        <v>9.251201</v>
      </c>
      <c r="J1020" s="4"/>
    </row>
    <row r="1021" spans="1:10" x14ac:dyDescent="0.25">
      <c r="A1021" s="6">
        <f t="shared" si="32"/>
        <v>45292.117476851854</v>
      </c>
      <c r="B1021" s="2">
        <v>45292</v>
      </c>
      <c r="C1021" s="3">
        <v>0.11747685185185186</v>
      </c>
      <c r="D1021">
        <v>10150</v>
      </c>
      <c r="E1021" s="57">
        <v>994.61590000000001</v>
      </c>
      <c r="F1021" s="61">
        <v>15.316129999999999</v>
      </c>
      <c r="G1021" s="61">
        <v>15.31391</v>
      </c>
      <c r="H1021" s="4">
        <v>9.2512010000000006E-3</v>
      </c>
      <c r="I1021" s="4">
        <f t="shared" si="33"/>
        <v>9.251201</v>
      </c>
      <c r="J1021" s="4"/>
    </row>
    <row r="1022" spans="1:10" x14ac:dyDescent="0.25">
      <c r="A1022" s="6">
        <f t="shared" si="32"/>
        <v>45292.117592592593</v>
      </c>
      <c r="B1022" s="2">
        <v>45292</v>
      </c>
      <c r="C1022" s="3">
        <v>0.1175925925925926</v>
      </c>
      <c r="D1022">
        <v>10160</v>
      </c>
      <c r="E1022" s="57">
        <v>994.72979999999995</v>
      </c>
      <c r="F1022" s="61">
        <v>15.31831</v>
      </c>
      <c r="G1022" s="61">
        <v>15.316140000000001</v>
      </c>
      <c r="H1022" s="4">
        <v>9.2512010000000006E-3</v>
      </c>
      <c r="I1022" s="4">
        <f t="shared" si="33"/>
        <v>9.251201</v>
      </c>
      <c r="J1022" s="4"/>
    </row>
    <row r="1023" spans="1:10" x14ac:dyDescent="0.25">
      <c r="A1023" s="6">
        <f t="shared" si="32"/>
        <v>45292.117708333331</v>
      </c>
      <c r="B1023" s="2">
        <v>45292</v>
      </c>
      <c r="C1023" s="3">
        <v>0.11770833333333335</v>
      </c>
      <c r="D1023">
        <v>10170</v>
      </c>
      <c r="E1023" s="57">
        <v>994.84140000000002</v>
      </c>
      <c r="F1023" s="61">
        <v>15.32044</v>
      </c>
      <c r="G1023" s="61">
        <v>15.31831</v>
      </c>
      <c r="H1023" s="4">
        <v>9.2512010000000006E-3</v>
      </c>
      <c r="I1023" s="4">
        <f t="shared" si="33"/>
        <v>9.251201</v>
      </c>
      <c r="J1023" s="4"/>
    </row>
    <row r="1024" spans="1:10" x14ac:dyDescent="0.25">
      <c r="A1024" s="6">
        <f t="shared" si="32"/>
        <v>45292.117824074077</v>
      </c>
      <c r="B1024" s="2">
        <v>45292</v>
      </c>
      <c r="C1024" s="3">
        <v>0.11782407407407407</v>
      </c>
      <c r="D1024">
        <v>10180</v>
      </c>
      <c r="E1024" s="57">
        <v>994.95060000000001</v>
      </c>
      <c r="F1024" s="61">
        <v>15.32253</v>
      </c>
      <c r="G1024" s="61">
        <v>15.320449999999999</v>
      </c>
      <c r="H1024" s="4">
        <v>9.2512010000000006E-3</v>
      </c>
      <c r="I1024" s="4">
        <f t="shared" si="33"/>
        <v>9.251201</v>
      </c>
      <c r="J1024" s="4"/>
    </row>
    <row r="1025" spans="1:10" x14ac:dyDescent="0.25">
      <c r="A1025" s="6">
        <f t="shared" si="32"/>
        <v>45292.117939814816</v>
      </c>
      <c r="B1025" s="2">
        <v>45292</v>
      </c>
      <c r="C1025" s="3">
        <v>0.11793981481481482</v>
      </c>
      <c r="D1025">
        <v>10190</v>
      </c>
      <c r="E1025" s="57">
        <v>995.05740000000003</v>
      </c>
      <c r="F1025" s="61">
        <v>15.32457</v>
      </c>
      <c r="G1025" s="61">
        <v>15.32254</v>
      </c>
      <c r="H1025" s="4">
        <v>9.2512010000000006E-3</v>
      </c>
      <c r="I1025" s="4">
        <f t="shared" si="33"/>
        <v>9.251201</v>
      </c>
      <c r="J1025" s="4"/>
    </row>
    <row r="1026" spans="1:10" x14ac:dyDescent="0.25">
      <c r="A1026" s="6">
        <f t="shared" si="32"/>
        <v>45292.118055555555</v>
      </c>
      <c r="B1026" s="2">
        <v>45292</v>
      </c>
      <c r="C1026" s="3">
        <v>0.11805555555555557</v>
      </c>
      <c r="D1026">
        <v>10200</v>
      </c>
      <c r="E1026" s="57">
        <v>995.16200000000003</v>
      </c>
      <c r="F1026" s="61">
        <v>15.32657</v>
      </c>
      <c r="G1026" s="61">
        <v>15.324579999999999</v>
      </c>
      <c r="H1026" s="4">
        <v>9.2512010000000006E-3</v>
      </c>
      <c r="I1026" s="4">
        <f t="shared" si="33"/>
        <v>9.251201</v>
      </c>
      <c r="J1026" s="4"/>
    </row>
    <row r="1027" spans="1:10" x14ac:dyDescent="0.25">
      <c r="A1027" s="6">
        <f t="shared" si="32"/>
        <v>45292.118171296293</v>
      </c>
      <c r="B1027" s="2">
        <v>45292</v>
      </c>
      <c r="C1027" s="3">
        <v>0.1181712962962963</v>
      </c>
      <c r="D1027">
        <v>10210</v>
      </c>
      <c r="E1027" s="57">
        <v>995.26440000000002</v>
      </c>
      <c r="F1027" s="61">
        <v>15.328530000000001</v>
      </c>
      <c r="G1027" s="61">
        <v>15.32658</v>
      </c>
      <c r="H1027" s="4">
        <v>9.2512010000000006E-3</v>
      </c>
      <c r="I1027" s="4">
        <f t="shared" si="33"/>
        <v>9.251201</v>
      </c>
      <c r="J1027" s="4"/>
    </row>
    <row r="1028" spans="1:10" x14ac:dyDescent="0.25">
      <c r="A1028" s="6">
        <f t="shared" si="32"/>
        <v>45292.118287037039</v>
      </c>
      <c r="B1028" s="2">
        <v>45292</v>
      </c>
      <c r="C1028" s="3">
        <v>0.11828703703703704</v>
      </c>
      <c r="D1028">
        <v>10220</v>
      </c>
      <c r="E1028" s="57">
        <v>995.3646</v>
      </c>
      <c r="F1028" s="61">
        <v>15.330450000000001</v>
      </c>
      <c r="G1028" s="61">
        <v>15.32854</v>
      </c>
      <c r="H1028" s="4">
        <v>9.2512010000000006E-3</v>
      </c>
      <c r="I1028" s="4">
        <f t="shared" si="33"/>
        <v>9.251201</v>
      </c>
      <c r="J1028" s="4"/>
    </row>
    <row r="1029" spans="1:10" x14ac:dyDescent="0.25">
      <c r="A1029" s="6">
        <f t="shared" si="32"/>
        <v>45292.118402777778</v>
      </c>
      <c r="B1029" s="2">
        <v>45292</v>
      </c>
      <c r="C1029" s="3">
        <v>0.11840277777777779</v>
      </c>
      <c r="D1029">
        <v>10230</v>
      </c>
      <c r="E1029" s="57">
        <v>995.46280000000002</v>
      </c>
      <c r="F1029" s="61">
        <v>15.332319999999999</v>
      </c>
      <c r="G1029" s="61">
        <v>15.330450000000001</v>
      </c>
      <c r="H1029" s="4">
        <v>9.2512010000000006E-3</v>
      </c>
      <c r="I1029" s="4">
        <f t="shared" si="33"/>
        <v>9.251201</v>
      </c>
      <c r="J1029" s="4"/>
    </row>
    <row r="1030" spans="1:10" x14ac:dyDescent="0.25">
      <c r="A1030" s="6">
        <f t="shared" ref="A1030:A1093" si="34">DATEVALUE(TEXT($A$1,"MM/DD/YYYY"))+C1030</f>
        <v>45292.118518518517</v>
      </c>
      <c r="B1030" s="2">
        <v>45292</v>
      </c>
      <c r="C1030" s="3">
        <v>0.11851851851851852</v>
      </c>
      <c r="D1030">
        <v>10240</v>
      </c>
      <c r="E1030" s="57">
        <v>995.55880000000002</v>
      </c>
      <c r="F1030" s="61">
        <v>15.334160000000001</v>
      </c>
      <c r="G1030" s="61">
        <v>15.332330000000001</v>
      </c>
      <c r="H1030" s="4">
        <v>9.2512010000000006E-3</v>
      </c>
      <c r="I1030" s="4">
        <f t="shared" si="33"/>
        <v>9.251201</v>
      </c>
      <c r="J1030" s="4"/>
    </row>
    <row r="1031" spans="1:10" x14ac:dyDescent="0.25">
      <c r="A1031" s="6">
        <f t="shared" si="34"/>
        <v>45292.118634259263</v>
      </c>
      <c r="B1031" s="2">
        <v>45292</v>
      </c>
      <c r="C1031" s="3">
        <v>0.11863425925925926</v>
      </c>
      <c r="D1031">
        <v>10250</v>
      </c>
      <c r="E1031" s="57">
        <v>995.65279999999996</v>
      </c>
      <c r="F1031" s="61">
        <v>15.33595</v>
      </c>
      <c r="G1031" s="61">
        <v>15.334160000000001</v>
      </c>
      <c r="H1031" s="4">
        <v>9.2512010000000006E-3</v>
      </c>
      <c r="I1031" s="4">
        <f t="shared" ref="I1031:I1094" si="35">H1031*1000</f>
        <v>9.251201</v>
      </c>
      <c r="J1031" s="4"/>
    </row>
    <row r="1032" spans="1:10" x14ac:dyDescent="0.25">
      <c r="A1032" s="6">
        <f t="shared" si="34"/>
        <v>45292.118750000001</v>
      </c>
      <c r="B1032" s="2">
        <v>45292</v>
      </c>
      <c r="C1032" s="3">
        <v>0.11875000000000001</v>
      </c>
      <c r="D1032">
        <v>10260</v>
      </c>
      <c r="E1032" s="57">
        <v>995.74480000000005</v>
      </c>
      <c r="F1032" s="61">
        <v>15.33771</v>
      </c>
      <c r="G1032" s="61">
        <v>15.33596</v>
      </c>
      <c r="H1032" s="4">
        <v>9.2512010000000006E-3</v>
      </c>
      <c r="I1032" s="4">
        <f t="shared" si="35"/>
        <v>9.251201</v>
      </c>
      <c r="J1032" s="4"/>
    </row>
    <row r="1033" spans="1:10" x14ac:dyDescent="0.25">
      <c r="A1033" s="6">
        <f t="shared" si="34"/>
        <v>45292.11886574074</v>
      </c>
      <c r="B1033" s="2">
        <v>45292</v>
      </c>
      <c r="C1033" s="3">
        <v>0.11886574074074074</v>
      </c>
      <c r="D1033">
        <v>10270</v>
      </c>
      <c r="E1033" s="57">
        <v>995.83479999999997</v>
      </c>
      <c r="F1033" s="61">
        <v>15.33944</v>
      </c>
      <c r="G1033" s="61">
        <v>15.337719999999999</v>
      </c>
      <c r="H1033" s="4">
        <v>9.2512010000000006E-3</v>
      </c>
      <c r="I1033" s="4">
        <f t="shared" si="35"/>
        <v>9.251201</v>
      </c>
      <c r="J1033" s="4"/>
    </row>
    <row r="1034" spans="1:10" x14ac:dyDescent="0.25">
      <c r="A1034" s="6">
        <f t="shared" si="34"/>
        <v>45292.118981481479</v>
      </c>
      <c r="B1034" s="2">
        <v>45292</v>
      </c>
      <c r="C1034" s="3">
        <v>0.11898148148148148</v>
      </c>
      <c r="D1034">
        <v>10280</v>
      </c>
      <c r="E1034" s="57">
        <v>995.923</v>
      </c>
      <c r="F1034" s="61">
        <v>15.34112</v>
      </c>
      <c r="G1034" s="61">
        <v>15.33944</v>
      </c>
      <c r="H1034" s="4">
        <v>9.2512010000000006E-3</v>
      </c>
      <c r="I1034" s="4">
        <f t="shared" si="35"/>
        <v>9.251201</v>
      </c>
      <c r="J1034" s="4"/>
    </row>
    <row r="1035" spans="1:10" x14ac:dyDescent="0.25">
      <c r="A1035" s="6">
        <f t="shared" si="34"/>
        <v>45292.119097222225</v>
      </c>
      <c r="B1035" s="2">
        <v>45292</v>
      </c>
      <c r="C1035" s="3">
        <v>0.11909722222222223</v>
      </c>
      <c r="D1035">
        <v>10290</v>
      </c>
      <c r="E1035" s="57">
        <v>996.00930000000005</v>
      </c>
      <c r="F1035" s="61">
        <v>15.34277</v>
      </c>
      <c r="G1035" s="61">
        <v>15.34112</v>
      </c>
      <c r="H1035" s="4">
        <v>9.2512010000000006E-3</v>
      </c>
      <c r="I1035" s="4">
        <f t="shared" si="35"/>
        <v>9.251201</v>
      </c>
      <c r="J1035" s="4"/>
    </row>
    <row r="1036" spans="1:10" x14ac:dyDescent="0.25">
      <c r="A1036" s="6">
        <f t="shared" si="34"/>
        <v>45292.119212962964</v>
      </c>
      <c r="B1036" s="2">
        <v>45292</v>
      </c>
      <c r="C1036" s="3">
        <v>0.11921296296296297</v>
      </c>
      <c r="D1036">
        <v>10300</v>
      </c>
      <c r="E1036" s="57">
        <v>996.09379999999999</v>
      </c>
      <c r="F1036" s="61">
        <v>15.344390000000001</v>
      </c>
      <c r="G1036" s="61">
        <v>15.34277</v>
      </c>
      <c r="H1036" s="4">
        <v>9.2512010000000006E-3</v>
      </c>
      <c r="I1036" s="4">
        <f t="shared" si="35"/>
        <v>9.251201</v>
      </c>
      <c r="J1036" s="4"/>
    </row>
    <row r="1037" spans="1:10" x14ac:dyDescent="0.25">
      <c r="A1037" s="6">
        <f t="shared" si="34"/>
        <v>45292.119328703702</v>
      </c>
      <c r="B1037" s="2">
        <v>45292</v>
      </c>
      <c r="C1037" s="3">
        <v>0.1193287037037037</v>
      </c>
      <c r="D1037">
        <v>10310</v>
      </c>
      <c r="E1037" s="57">
        <v>996.17650000000003</v>
      </c>
      <c r="F1037" s="61">
        <v>15.34596</v>
      </c>
      <c r="G1037" s="61">
        <v>15.344390000000001</v>
      </c>
      <c r="H1037" s="4">
        <v>9.2512010000000006E-3</v>
      </c>
      <c r="I1037" s="4">
        <f t="shared" si="35"/>
        <v>9.251201</v>
      </c>
      <c r="J1037" s="4"/>
    </row>
    <row r="1038" spans="1:10" x14ac:dyDescent="0.25">
      <c r="A1038" s="6">
        <f t="shared" si="34"/>
        <v>45292.119444444441</v>
      </c>
      <c r="B1038" s="2">
        <v>45292</v>
      </c>
      <c r="C1038" s="3">
        <v>0.11944444444444445</v>
      </c>
      <c r="D1038">
        <v>10320</v>
      </c>
      <c r="E1038" s="57">
        <v>996.25739999999996</v>
      </c>
      <c r="F1038" s="61">
        <v>15.34751</v>
      </c>
      <c r="G1038" s="61">
        <v>15.345969999999999</v>
      </c>
      <c r="H1038" s="4">
        <v>9.2512010000000006E-3</v>
      </c>
      <c r="I1038" s="4">
        <f t="shared" si="35"/>
        <v>9.251201</v>
      </c>
      <c r="J1038" s="4"/>
    </row>
    <row r="1039" spans="1:10" x14ac:dyDescent="0.25">
      <c r="A1039" s="6">
        <f t="shared" si="34"/>
        <v>45292.119560185187</v>
      </c>
      <c r="B1039" s="2">
        <v>45292</v>
      </c>
      <c r="C1039" s="3">
        <v>0.11956018518518519</v>
      </c>
      <c r="D1039">
        <v>10330</v>
      </c>
      <c r="E1039" s="57">
        <v>996.33659999999998</v>
      </c>
      <c r="F1039" s="61">
        <v>15.349030000000001</v>
      </c>
      <c r="G1039" s="61">
        <v>15.34751</v>
      </c>
      <c r="H1039" s="4">
        <v>9.2512010000000006E-3</v>
      </c>
      <c r="I1039" s="4">
        <f t="shared" si="35"/>
        <v>9.251201</v>
      </c>
      <c r="J1039" s="4"/>
    </row>
    <row r="1040" spans="1:10" x14ac:dyDescent="0.25">
      <c r="A1040" s="6">
        <f t="shared" si="34"/>
        <v>45292.119675925926</v>
      </c>
      <c r="B1040" s="2">
        <v>45292</v>
      </c>
      <c r="C1040" s="3">
        <v>0.11967592592592592</v>
      </c>
      <c r="D1040">
        <v>10340</v>
      </c>
      <c r="E1040" s="57">
        <v>996.41409999999996</v>
      </c>
      <c r="F1040" s="61">
        <v>15.35051</v>
      </c>
      <c r="G1040" s="61">
        <v>15.349030000000001</v>
      </c>
      <c r="H1040" s="4">
        <v>9.2512010000000006E-3</v>
      </c>
      <c r="I1040" s="4">
        <f t="shared" si="35"/>
        <v>9.251201</v>
      </c>
      <c r="J1040" s="4"/>
    </row>
    <row r="1041" spans="1:10" x14ac:dyDescent="0.25">
      <c r="A1041" s="6">
        <f t="shared" si="34"/>
        <v>45292.119791666664</v>
      </c>
      <c r="B1041" s="2">
        <v>45292</v>
      </c>
      <c r="C1041" s="3">
        <v>0.11979166666666667</v>
      </c>
      <c r="D1041">
        <v>10350</v>
      </c>
      <c r="E1041" s="57">
        <v>996.49009999999998</v>
      </c>
      <c r="F1041" s="61">
        <v>15.35196</v>
      </c>
      <c r="G1041" s="61">
        <v>15.35051</v>
      </c>
      <c r="H1041" s="4">
        <v>9.2512010000000006E-3</v>
      </c>
      <c r="I1041" s="4">
        <f t="shared" si="35"/>
        <v>9.251201</v>
      </c>
      <c r="J1041" s="4"/>
    </row>
    <row r="1042" spans="1:10" x14ac:dyDescent="0.25">
      <c r="A1042" s="6">
        <f t="shared" si="34"/>
        <v>45292.11990740741</v>
      </c>
      <c r="B1042" s="2">
        <v>45292</v>
      </c>
      <c r="C1042" s="3">
        <v>0.11990740740740741</v>
      </c>
      <c r="D1042">
        <v>10360</v>
      </c>
      <c r="E1042" s="57">
        <v>996.5643</v>
      </c>
      <c r="F1042" s="61">
        <v>15.35338</v>
      </c>
      <c r="G1042" s="61">
        <v>15.35196</v>
      </c>
      <c r="H1042" s="4">
        <v>9.2512010000000006E-3</v>
      </c>
      <c r="I1042" s="4">
        <f t="shared" si="35"/>
        <v>9.251201</v>
      </c>
      <c r="J1042" s="4"/>
    </row>
    <row r="1043" spans="1:10" x14ac:dyDescent="0.25">
      <c r="A1043" s="6">
        <f t="shared" si="34"/>
        <v>45292.120023148149</v>
      </c>
      <c r="B1043" s="2">
        <v>45292</v>
      </c>
      <c r="C1043" s="3">
        <v>0.12002314814814814</v>
      </c>
      <c r="D1043">
        <v>10370</v>
      </c>
      <c r="E1043" s="57">
        <v>996.63710000000003</v>
      </c>
      <c r="F1043" s="61">
        <v>15.35477</v>
      </c>
      <c r="G1043" s="61">
        <v>15.35338</v>
      </c>
      <c r="H1043" s="4">
        <v>9.2512010000000006E-3</v>
      </c>
      <c r="I1043" s="4">
        <f t="shared" si="35"/>
        <v>9.251201</v>
      </c>
      <c r="J1043" s="4"/>
    </row>
    <row r="1044" spans="1:10" x14ac:dyDescent="0.25">
      <c r="A1044" s="6">
        <f t="shared" si="34"/>
        <v>45292.120138888888</v>
      </c>
      <c r="B1044" s="2">
        <v>45292</v>
      </c>
      <c r="C1044" s="3">
        <v>0.12013888888888889</v>
      </c>
      <c r="D1044">
        <v>10380</v>
      </c>
      <c r="E1044" s="57">
        <v>996.70830000000001</v>
      </c>
      <c r="F1044" s="61">
        <v>15.35613</v>
      </c>
      <c r="G1044" s="61">
        <v>15.35477</v>
      </c>
      <c r="H1044" s="4">
        <v>9.2512010000000006E-3</v>
      </c>
      <c r="I1044" s="4">
        <f t="shared" si="35"/>
        <v>9.251201</v>
      </c>
      <c r="J1044" s="4"/>
    </row>
    <row r="1045" spans="1:10" x14ac:dyDescent="0.25">
      <c r="A1045" s="6">
        <f t="shared" si="34"/>
        <v>45292.120254629626</v>
      </c>
      <c r="B1045" s="2">
        <v>45292</v>
      </c>
      <c r="C1045" s="3">
        <v>0.12025462962962963</v>
      </c>
      <c r="D1045">
        <v>10390</v>
      </c>
      <c r="E1045" s="57">
        <v>996.77790000000005</v>
      </c>
      <c r="F1045" s="61">
        <v>15.35746</v>
      </c>
      <c r="G1045" s="61">
        <v>15.35613</v>
      </c>
      <c r="H1045" s="4">
        <v>9.2512010000000006E-3</v>
      </c>
      <c r="I1045" s="4">
        <f t="shared" si="35"/>
        <v>9.251201</v>
      </c>
      <c r="J1045" s="4"/>
    </row>
    <row r="1046" spans="1:10" x14ac:dyDescent="0.25">
      <c r="A1046" s="6">
        <f t="shared" si="34"/>
        <v>45292.120370370372</v>
      </c>
      <c r="B1046" s="2">
        <v>45292</v>
      </c>
      <c r="C1046" s="3">
        <v>0.12037037037037036</v>
      </c>
      <c r="D1046">
        <v>10400</v>
      </c>
      <c r="E1046" s="57">
        <v>996.84609999999998</v>
      </c>
      <c r="F1046" s="61">
        <v>15.35877</v>
      </c>
      <c r="G1046" s="61">
        <v>15.35746</v>
      </c>
      <c r="H1046" s="4">
        <v>9.2512010000000006E-3</v>
      </c>
      <c r="I1046" s="4">
        <f t="shared" si="35"/>
        <v>9.251201</v>
      </c>
      <c r="J1046" s="4"/>
    </row>
    <row r="1047" spans="1:10" x14ac:dyDescent="0.25">
      <c r="A1047" s="6">
        <f t="shared" si="34"/>
        <v>45292.120486111111</v>
      </c>
      <c r="B1047" s="2">
        <v>45292</v>
      </c>
      <c r="C1047" s="3">
        <v>0.12048611111111111</v>
      </c>
      <c r="D1047">
        <v>10410</v>
      </c>
      <c r="E1047" s="57">
        <v>996.91279999999995</v>
      </c>
      <c r="F1047" s="61">
        <v>15.36004</v>
      </c>
      <c r="G1047" s="61">
        <v>15.35877</v>
      </c>
      <c r="H1047" s="4">
        <v>9.2512010000000006E-3</v>
      </c>
      <c r="I1047" s="4">
        <f t="shared" si="35"/>
        <v>9.251201</v>
      </c>
      <c r="J1047" s="4"/>
    </row>
    <row r="1048" spans="1:10" x14ac:dyDescent="0.25">
      <c r="A1048" s="6">
        <f t="shared" si="34"/>
        <v>45292.12060185185</v>
      </c>
      <c r="B1048" s="2">
        <v>45292</v>
      </c>
      <c r="C1048" s="3">
        <v>0.12060185185185185</v>
      </c>
      <c r="D1048">
        <v>10420</v>
      </c>
      <c r="E1048" s="57">
        <v>996.97820000000002</v>
      </c>
      <c r="F1048" s="61">
        <v>15.36129</v>
      </c>
      <c r="G1048" s="61">
        <v>15.36004</v>
      </c>
      <c r="H1048" s="4">
        <v>9.2512010000000006E-3</v>
      </c>
      <c r="I1048" s="4">
        <f t="shared" si="35"/>
        <v>9.251201</v>
      </c>
      <c r="J1048" s="4"/>
    </row>
    <row r="1049" spans="1:10" x14ac:dyDescent="0.25">
      <c r="A1049" s="6">
        <f t="shared" si="34"/>
        <v>45292.120717592596</v>
      </c>
      <c r="B1049" s="2">
        <v>45292</v>
      </c>
      <c r="C1049" s="3">
        <v>0.12071759259259258</v>
      </c>
      <c r="D1049">
        <v>10430</v>
      </c>
      <c r="E1049" s="57">
        <v>997.0421</v>
      </c>
      <c r="F1049" s="61">
        <v>15.36251</v>
      </c>
      <c r="G1049" s="61">
        <v>15.36129</v>
      </c>
      <c r="H1049" s="4">
        <v>9.2512010000000006E-3</v>
      </c>
      <c r="I1049" s="4">
        <f t="shared" si="35"/>
        <v>9.251201</v>
      </c>
      <c r="J1049" s="4"/>
    </row>
    <row r="1050" spans="1:10" x14ac:dyDescent="0.25">
      <c r="A1050" s="6">
        <f t="shared" si="34"/>
        <v>45292.120833333334</v>
      </c>
      <c r="B1050" s="2">
        <v>45292</v>
      </c>
      <c r="C1050" s="3">
        <v>0.12083333333333333</v>
      </c>
      <c r="D1050">
        <v>10440</v>
      </c>
      <c r="E1050" s="57">
        <v>997.10469999999998</v>
      </c>
      <c r="F1050" s="61">
        <v>15.363709999999999</v>
      </c>
      <c r="G1050" s="61">
        <v>15.36252</v>
      </c>
      <c r="H1050" s="4">
        <v>9.2512010000000006E-3</v>
      </c>
      <c r="I1050" s="4">
        <f t="shared" si="35"/>
        <v>9.251201</v>
      </c>
      <c r="J1050" s="4"/>
    </row>
    <row r="1051" spans="1:10" x14ac:dyDescent="0.25">
      <c r="A1051" s="6">
        <f t="shared" si="34"/>
        <v>45292.120949074073</v>
      </c>
      <c r="B1051" s="2">
        <v>45292</v>
      </c>
      <c r="C1051" s="3">
        <v>0.12094907407407407</v>
      </c>
      <c r="D1051">
        <v>10450</v>
      </c>
      <c r="E1051" s="57">
        <v>997.16600000000005</v>
      </c>
      <c r="F1051" s="61">
        <v>15.364879999999999</v>
      </c>
      <c r="G1051" s="61">
        <v>15.363709999999999</v>
      </c>
      <c r="H1051" s="4">
        <v>9.2512010000000006E-3</v>
      </c>
      <c r="I1051" s="4">
        <f t="shared" si="35"/>
        <v>9.251201</v>
      </c>
      <c r="J1051" s="4"/>
    </row>
    <row r="1052" spans="1:10" x14ac:dyDescent="0.25">
      <c r="A1052" s="6">
        <f t="shared" si="34"/>
        <v>45292.121064814812</v>
      </c>
      <c r="B1052" s="2">
        <v>45292</v>
      </c>
      <c r="C1052" s="3">
        <v>0.12106481481481481</v>
      </c>
      <c r="D1052">
        <v>10460</v>
      </c>
      <c r="E1052" s="57">
        <v>997.226</v>
      </c>
      <c r="F1052" s="61">
        <v>15.36603</v>
      </c>
      <c r="G1052" s="61">
        <v>15.364879999999999</v>
      </c>
      <c r="H1052" s="4">
        <v>9.2512010000000006E-3</v>
      </c>
      <c r="I1052" s="4">
        <f t="shared" si="35"/>
        <v>9.251201</v>
      </c>
      <c r="J1052" s="4"/>
    </row>
    <row r="1053" spans="1:10" x14ac:dyDescent="0.25">
      <c r="A1053" s="6">
        <f t="shared" si="34"/>
        <v>45292.121180555558</v>
      </c>
      <c r="B1053" s="2">
        <v>45292</v>
      </c>
      <c r="C1053" s="3">
        <v>0.12118055555555556</v>
      </c>
      <c r="D1053">
        <v>10470</v>
      </c>
      <c r="E1053" s="57">
        <v>997.28470000000004</v>
      </c>
      <c r="F1053" s="61">
        <v>15.367150000000001</v>
      </c>
      <c r="G1053" s="61">
        <v>15.36603</v>
      </c>
      <c r="H1053" s="4">
        <v>9.2512010000000006E-3</v>
      </c>
      <c r="I1053" s="4">
        <f t="shared" si="35"/>
        <v>9.251201</v>
      </c>
      <c r="J1053" s="4"/>
    </row>
    <row r="1054" spans="1:10" x14ac:dyDescent="0.25">
      <c r="A1054" s="6">
        <f t="shared" si="34"/>
        <v>45292.121296296296</v>
      </c>
      <c r="B1054" s="2">
        <v>45292</v>
      </c>
      <c r="C1054" s="3">
        <v>0.12129629629629629</v>
      </c>
      <c r="D1054">
        <v>10480</v>
      </c>
      <c r="E1054" s="57">
        <v>997.34209999999996</v>
      </c>
      <c r="F1054" s="61">
        <v>15.36825</v>
      </c>
      <c r="G1054" s="61">
        <v>15.367150000000001</v>
      </c>
      <c r="H1054" s="4">
        <v>9.2512010000000006E-3</v>
      </c>
      <c r="I1054" s="4">
        <f t="shared" si="35"/>
        <v>9.251201</v>
      </c>
      <c r="J1054" s="4"/>
    </row>
    <row r="1055" spans="1:10" x14ac:dyDescent="0.25">
      <c r="A1055" s="6">
        <f t="shared" si="34"/>
        <v>45292.121412037035</v>
      </c>
      <c r="B1055" s="2">
        <v>45292</v>
      </c>
      <c r="C1055" s="3">
        <v>0.12141203703703703</v>
      </c>
      <c r="D1055">
        <v>10490</v>
      </c>
      <c r="E1055" s="57">
        <v>997.39840000000004</v>
      </c>
      <c r="F1055" s="61">
        <v>15.36932</v>
      </c>
      <c r="G1055" s="61">
        <v>15.36825</v>
      </c>
      <c r="H1055" s="4">
        <v>9.2512010000000006E-3</v>
      </c>
      <c r="I1055" s="4">
        <f t="shared" si="35"/>
        <v>9.251201</v>
      </c>
      <c r="J1055" s="4"/>
    </row>
    <row r="1056" spans="1:10" x14ac:dyDescent="0.25">
      <c r="A1056" s="6">
        <f t="shared" si="34"/>
        <v>45292.121527777781</v>
      </c>
      <c r="B1056" s="2">
        <v>45292</v>
      </c>
      <c r="C1056" s="3">
        <v>0.12152777777777778</v>
      </c>
      <c r="D1056">
        <v>10500</v>
      </c>
      <c r="E1056" s="57">
        <v>997.45339999999999</v>
      </c>
      <c r="F1056" s="61">
        <v>15.370369999999999</v>
      </c>
      <c r="G1056" s="61">
        <v>15.36932</v>
      </c>
      <c r="H1056" s="4">
        <v>9.2512010000000006E-3</v>
      </c>
      <c r="I1056" s="4">
        <f t="shared" si="35"/>
        <v>9.251201</v>
      </c>
      <c r="J1056" s="4"/>
    </row>
    <row r="1057" spans="1:10" x14ac:dyDescent="0.25">
      <c r="A1057" s="6">
        <f t="shared" si="34"/>
        <v>45292.12164351852</v>
      </c>
      <c r="B1057" s="2">
        <v>45292</v>
      </c>
      <c r="C1057" s="3">
        <v>0.12164351851851851</v>
      </c>
      <c r="D1057">
        <v>10510</v>
      </c>
      <c r="E1057" s="57">
        <v>997.50729999999999</v>
      </c>
      <c r="F1057" s="61">
        <v>15.3714</v>
      </c>
      <c r="G1057" s="61">
        <v>15.370380000000001</v>
      </c>
      <c r="H1057" s="4">
        <v>9.2512010000000006E-3</v>
      </c>
      <c r="I1057" s="4">
        <f t="shared" si="35"/>
        <v>9.251201</v>
      </c>
      <c r="J1057" s="4"/>
    </row>
    <row r="1058" spans="1:10" x14ac:dyDescent="0.25">
      <c r="A1058" s="6">
        <f t="shared" si="34"/>
        <v>45292.121759259258</v>
      </c>
      <c r="B1058" s="2">
        <v>45292</v>
      </c>
      <c r="C1058" s="3">
        <v>0.12175925925925928</v>
      </c>
      <c r="D1058">
        <v>10520</v>
      </c>
      <c r="E1058" s="57">
        <v>997.56010000000003</v>
      </c>
      <c r="F1058" s="61">
        <v>15.37241</v>
      </c>
      <c r="G1058" s="61">
        <v>15.371409999999999</v>
      </c>
      <c r="H1058" s="4">
        <v>9.2512010000000006E-3</v>
      </c>
      <c r="I1058" s="4">
        <f t="shared" si="35"/>
        <v>9.251201</v>
      </c>
      <c r="J1058" s="4"/>
    </row>
    <row r="1059" spans="1:10" x14ac:dyDescent="0.25">
      <c r="A1059" s="6">
        <f t="shared" si="34"/>
        <v>45292.121874999997</v>
      </c>
      <c r="B1059" s="2">
        <v>45292</v>
      </c>
      <c r="C1059" s="3">
        <v>0.121875</v>
      </c>
      <c r="D1059">
        <v>10530</v>
      </c>
      <c r="E1059" s="57">
        <v>997.61159999999995</v>
      </c>
      <c r="F1059" s="61">
        <v>15.3734</v>
      </c>
      <c r="G1059" s="61">
        <v>15.37242</v>
      </c>
      <c r="H1059" s="4">
        <v>9.2512010000000006E-3</v>
      </c>
      <c r="I1059" s="4">
        <f t="shared" si="35"/>
        <v>9.251201</v>
      </c>
      <c r="J1059" s="4"/>
    </row>
    <row r="1060" spans="1:10" x14ac:dyDescent="0.25">
      <c r="A1060" s="6">
        <f t="shared" si="34"/>
        <v>45292.121990740743</v>
      </c>
      <c r="B1060" s="2">
        <v>45292</v>
      </c>
      <c r="C1060" s="3">
        <v>0.12199074074074073</v>
      </c>
      <c r="D1060">
        <v>10540</v>
      </c>
      <c r="E1060" s="57">
        <v>997.66219999999998</v>
      </c>
      <c r="F1060" s="61">
        <v>15.374359999999999</v>
      </c>
      <c r="G1060" s="61">
        <v>15.3734</v>
      </c>
      <c r="H1060" s="4">
        <v>9.2512010000000006E-3</v>
      </c>
      <c r="I1060" s="4">
        <f t="shared" si="35"/>
        <v>9.251201</v>
      </c>
      <c r="J1060" s="4"/>
    </row>
    <row r="1061" spans="1:10" x14ac:dyDescent="0.25">
      <c r="A1061" s="6">
        <f t="shared" si="34"/>
        <v>45292.122106481482</v>
      </c>
      <c r="B1061" s="2">
        <v>45292</v>
      </c>
      <c r="C1061" s="3">
        <v>0.12210648148148147</v>
      </c>
      <c r="D1061">
        <v>10550</v>
      </c>
      <c r="E1061" s="57">
        <v>997.71159999999998</v>
      </c>
      <c r="F1061" s="61">
        <v>15.375310000000001</v>
      </c>
      <c r="G1061" s="61">
        <v>15.374370000000001</v>
      </c>
      <c r="H1061" s="4">
        <v>9.2512010000000006E-3</v>
      </c>
      <c r="I1061" s="4">
        <f t="shared" si="35"/>
        <v>9.251201</v>
      </c>
      <c r="J1061" s="4"/>
    </row>
    <row r="1062" spans="1:10" x14ac:dyDescent="0.25">
      <c r="A1062" s="6">
        <f t="shared" si="34"/>
        <v>45292.12222222222</v>
      </c>
      <c r="B1062" s="2">
        <v>45292</v>
      </c>
      <c r="C1062" s="3">
        <v>0.12222222222222223</v>
      </c>
      <c r="D1062">
        <v>10560</v>
      </c>
      <c r="E1062" s="57">
        <v>997.76</v>
      </c>
      <c r="F1062" s="61">
        <v>15.376239999999999</v>
      </c>
      <c r="G1062" s="61">
        <v>15.375310000000001</v>
      </c>
      <c r="H1062" s="4">
        <v>9.2512010000000006E-3</v>
      </c>
      <c r="I1062" s="4">
        <f t="shared" si="35"/>
        <v>9.251201</v>
      </c>
      <c r="J1062" s="4"/>
    </row>
    <row r="1063" spans="1:10" x14ac:dyDescent="0.25">
      <c r="A1063" s="6">
        <f t="shared" si="34"/>
        <v>45292.122337962966</v>
      </c>
      <c r="B1063" s="2">
        <v>45292</v>
      </c>
      <c r="C1063" s="3">
        <v>0.12233796296296295</v>
      </c>
      <c r="D1063">
        <v>10570</v>
      </c>
      <c r="E1063" s="57">
        <v>997.80740000000003</v>
      </c>
      <c r="F1063" s="61">
        <v>15.377140000000001</v>
      </c>
      <c r="G1063" s="61">
        <v>15.376239999999999</v>
      </c>
      <c r="H1063" s="4">
        <v>9.2512010000000006E-3</v>
      </c>
      <c r="I1063" s="4">
        <f t="shared" si="35"/>
        <v>9.251201</v>
      </c>
      <c r="J1063" s="4"/>
    </row>
    <row r="1064" spans="1:10" x14ac:dyDescent="0.25">
      <c r="A1064" s="6">
        <f t="shared" si="34"/>
        <v>45292.122453703705</v>
      </c>
      <c r="B1064" s="2">
        <v>45292</v>
      </c>
      <c r="C1064" s="3">
        <v>0.12245370370370372</v>
      </c>
      <c r="D1064">
        <v>10580</v>
      </c>
      <c r="E1064" s="57">
        <v>997.8537</v>
      </c>
      <c r="F1064" s="61">
        <v>15.378030000000001</v>
      </c>
      <c r="G1064" s="61">
        <v>15.377140000000001</v>
      </c>
      <c r="H1064" s="4">
        <v>9.2512010000000006E-3</v>
      </c>
      <c r="I1064" s="4">
        <f t="shared" si="35"/>
        <v>9.251201</v>
      </c>
      <c r="J1064" s="4"/>
    </row>
    <row r="1065" spans="1:10" x14ac:dyDescent="0.25">
      <c r="A1065" s="6">
        <f t="shared" si="34"/>
        <v>45292.122569444444</v>
      </c>
      <c r="B1065" s="2">
        <v>45292</v>
      </c>
      <c r="C1065" s="3">
        <v>0.12256944444444444</v>
      </c>
      <c r="D1065">
        <v>10590</v>
      </c>
      <c r="E1065" s="57">
        <v>997.899</v>
      </c>
      <c r="F1065" s="61">
        <v>15.37889</v>
      </c>
      <c r="G1065" s="61">
        <v>15.378030000000001</v>
      </c>
      <c r="H1065" s="4">
        <v>9.2512010000000006E-3</v>
      </c>
      <c r="I1065" s="4">
        <f t="shared" si="35"/>
        <v>9.251201</v>
      </c>
      <c r="J1065" s="4"/>
    </row>
    <row r="1066" spans="1:10" x14ac:dyDescent="0.25">
      <c r="A1066" s="6">
        <f t="shared" si="34"/>
        <v>45292.122685185182</v>
      </c>
      <c r="B1066" s="2">
        <v>45292</v>
      </c>
      <c r="C1066" s="3">
        <v>0.12268518518518519</v>
      </c>
      <c r="D1066">
        <v>10600</v>
      </c>
      <c r="E1066" s="57">
        <v>997.94349999999997</v>
      </c>
      <c r="F1066" s="61">
        <v>15.37974</v>
      </c>
      <c r="G1066" s="61">
        <v>15.3789</v>
      </c>
      <c r="H1066" s="4">
        <v>9.2512010000000006E-3</v>
      </c>
      <c r="I1066" s="4">
        <f t="shared" si="35"/>
        <v>9.251201</v>
      </c>
      <c r="J1066" s="4"/>
    </row>
    <row r="1067" spans="1:10" x14ac:dyDescent="0.25">
      <c r="A1067" s="6">
        <f t="shared" si="34"/>
        <v>45292.122800925928</v>
      </c>
      <c r="B1067" s="2">
        <v>45292</v>
      </c>
      <c r="C1067" s="3">
        <v>0.12280092592592594</v>
      </c>
      <c r="D1067">
        <v>10610</v>
      </c>
      <c r="E1067" s="57">
        <v>997.98710000000005</v>
      </c>
      <c r="F1067" s="61">
        <v>15.38058</v>
      </c>
      <c r="G1067" s="61">
        <v>15.37975</v>
      </c>
      <c r="H1067" s="4">
        <v>9.2512010000000006E-3</v>
      </c>
      <c r="I1067" s="4">
        <f t="shared" si="35"/>
        <v>9.251201</v>
      </c>
      <c r="J1067" s="4"/>
    </row>
    <row r="1068" spans="1:10" x14ac:dyDescent="0.25">
      <c r="A1068" s="6">
        <f t="shared" si="34"/>
        <v>45292.122916666667</v>
      </c>
      <c r="B1068" s="2">
        <v>45292</v>
      </c>
      <c r="C1068" s="3">
        <v>0.12291666666666667</v>
      </c>
      <c r="D1068">
        <v>10620</v>
      </c>
      <c r="E1068" s="57">
        <v>998.02949999999998</v>
      </c>
      <c r="F1068" s="61">
        <v>15.38139</v>
      </c>
      <c r="G1068" s="61">
        <v>15.38058</v>
      </c>
      <c r="H1068" s="4">
        <v>9.2512010000000006E-3</v>
      </c>
      <c r="I1068" s="4">
        <f t="shared" si="35"/>
        <v>9.251201</v>
      </c>
      <c r="J1068" s="4"/>
    </row>
    <row r="1069" spans="1:10" x14ac:dyDescent="0.25">
      <c r="A1069" s="6">
        <f t="shared" si="34"/>
        <v>45292.123032407406</v>
      </c>
      <c r="B1069" s="2">
        <v>45292</v>
      </c>
      <c r="C1069" s="3">
        <v>0.1230324074074074</v>
      </c>
      <c r="D1069">
        <v>10630</v>
      </c>
      <c r="E1069" s="57">
        <v>998.07119999999998</v>
      </c>
      <c r="F1069" s="61">
        <v>15.38218</v>
      </c>
      <c r="G1069" s="61">
        <v>15.38139</v>
      </c>
      <c r="H1069" s="4">
        <v>9.2512010000000006E-3</v>
      </c>
      <c r="I1069" s="4">
        <f t="shared" si="35"/>
        <v>9.251201</v>
      </c>
      <c r="J1069" s="4"/>
    </row>
    <row r="1070" spans="1:10" x14ac:dyDescent="0.25">
      <c r="A1070" s="6">
        <f t="shared" si="34"/>
        <v>45292.123148148145</v>
      </c>
      <c r="B1070" s="2">
        <v>45292</v>
      </c>
      <c r="C1070" s="3">
        <v>0.12314814814814816</v>
      </c>
      <c r="D1070">
        <v>10640</v>
      </c>
      <c r="E1070" s="57">
        <v>998.11199999999997</v>
      </c>
      <c r="F1070" s="61">
        <v>15.382960000000001</v>
      </c>
      <c r="G1070" s="61">
        <v>15.38219</v>
      </c>
      <c r="H1070" s="4">
        <v>9.2512010000000006E-3</v>
      </c>
      <c r="I1070" s="4">
        <f t="shared" si="35"/>
        <v>9.251201</v>
      </c>
      <c r="J1070" s="4"/>
    </row>
    <row r="1071" spans="1:10" x14ac:dyDescent="0.25">
      <c r="A1071" s="6">
        <f t="shared" si="34"/>
        <v>45292.123263888891</v>
      </c>
      <c r="B1071" s="2">
        <v>45292</v>
      </c>
      <c r="C1071" s="3">
        <v>0.1232638888888889</v>
      </c>
      <c r="D1071">
        <v>10650</v>
      </c>
      <c r="E1071" s="57">
        <v>998.15189999999996</v>
      </c>
      <c r="F1071" s="61">
        <v>15.38373</v>
      </c>
      <c r="G1071" s="61">
        <v>15.382960000000001</v>
      </c>
      <c r="H1071" s="4">
        <v>9.2512010000000006E-3</v>
      </c>
      <c r="I1071" s="4">
        <f t="shared" si="35"/>
        <v>9.251201</v>
      </c>
      <c r="J1071" s="4"/>
    </row>
    <row r="1072" spans="1:10" x14ac:dyDescent="0.25">
      <c r="A1072" s="6">
        <f t="shared" si="34"/>
        <v>45292.123379629629</v>
      </c>
      <c r="B1072" s="2">
        <v>45292</v>
      </c>
      <c r="C1072" s="3">
        <v>0.12337962962962963</v>
      </c>
      <c r="D1072">
        <v>10660</v>
      </c>
      <c r="E1072" s="57">
        <v>998.19090000000006</v>
      </c>
      <c r="F1072" s="61">
        <v>15.38447</v>
      </c>
      <c r="G1072" s="61">
        <v>15.38373</v>
      </c>
      <c r="H1072" s="4">
        <v>9.2512010000000006E-3</v>
      </c>
      <c r="I1072" s="4">
        <f t="shared" si="35"/>
        <v>9.251201</v>
      </c>
      <c r="J1072" s="4"/>
    </row>
    <row r="1073" spans="1:10" x14ac:dyDescent="0.25">
      <c r="A1073" s="6">
        <f t="shared" si="34"/>
        <v>45292.123495370368</v>
      </c>
      <c r="B1073" s="2">
        <v>45292</v>
      </c>
      <c r="C1073" s="3">
        <v>0.12349537037037038</v>
      </c>
      <c r="D1073">
        <v>10670</v>
      </c>
      <c r="E1073" s="57">
        <v>998.22910000000002</v>
      </c>
      <c r="F1073" s="61">
        <v>15.385199999999999</v>
      </c>
      <c r="G1073" s="61">
        <v>15.38447</v>
      </c>
      <c r="H1073" s="4">
        <v>9.2512010000000006E-3</v>
      </c>
      <c r="I1073" s="4">
        <f t="shared" si="35"/>
        <v>9.251201</v>
      </c>
      <c r="J1073" s="4"/>
    </row>
    <row r="1074" spans="1:10" x14ac:dyDescent="0.25">
      <c r="A1074" s="6">
        <f t="shared" si="34"/>
        <v>45292.123611111114</v>
      </c>
      <c r="B1074" s="2">
        <v>45292</v>
      </c>
      <c r="C1074" s="3">
        <v>0.12361111111111112</v>
      </c>
      <c r="D1074">
        <v>10680</v>
      </c>
      <c r="E1074" s="57">
        <v>998.26660000000004</v>
      </c>
      <c r="F1074" s="61">
        <v>15.38592</v>
      </c>
      <c r="G1074" s="61">
        <v>15.385199999999999</v>
      </c>
      <c r="H1074" s="4">
        <v>9.2512010000000006E-3</v>
      </c>
      <c r="I1074" s="4">
        <f t="shared" si="35"/>
        <v>9.251201</v>
      </c>
      <c r="J1074" s="4"/>
    </row>
    <row r="1075" spans="1:10" x14ac:dyDescent="0.25">
      <c r="A1075" s="6">
        <f t="shared" si="34"/>
        <v>45292.123726851853</v>
      </c>
      <c r="B1075" s="2">
        <v>45292</v>
      </c>
      <c r="C1075" s="3">
        <v>0.12372685185185185</v>
      </c>
      <c r="D1075">
        <v>10690</v>
      </c>
      <c r="E1075" s="57">
        <v>998.30319999999995</v>
      </c>
      <c r="F1075" s="61">
        <v>15.386620000000001</v>
      </c>
      <c r="G1075" s="61">
        <v>15.38592</v>
      </c>
      <c r="H1075" s="4">
        <v>9.2512010000000006E-3</v>
      </c>
      <c r="I1075" s="4">
        <f t="shared" si="35"/>
        <v>9.251201</v>
      </c>
      <c r="J1075" s="4"/>
    </row>
    <row r="1076" spans="1:10" x14ac:dyDescent="0.25">
      <c r="A1076" s="6">
        <f t="shared" si="34"/>
        <v>45292.123842592591</v>
      </c>
      <c r="B1076" s="2">
        <v>45292</v>
      </c>
      <c r="C1076" s="3">
        <v>0.1238425925925926</v>
      </c>
      <c r="D1076">
        <v>10700</v>
      </c>
      <c r="E1076" s="57">
        <v>998.33900000000006</v>
      </c>
      <c r="F1076" s="61">
        <v>15.3873</v>
      </c>
      <c r="G1076" s="61">
        <v>15.386620000000001</v>
      </c>
      <c r="H1076" s="4">
        <v>9.2512010000000006E-3</v>
      </c>
      <c r="I1076" s="4">
        <f t="shared" si="35"/>
        <v>9.251201</v>
      </c>
      <c r="J1076" s="4"/>
    </row>
    <row r="1077" spans="1:10" x14ac:dyDescent="0.25">
      <c r="A1077" s="6">
        <f t="shared" si="34"/>
        <v>45292.12395833333</v>
      </c>
      <c r="B1077" s="2">
        <v>45292</v>
      </c>
      <c r="C1077" s="3">
        <v>0.12395833333333334</v>
      </c>
      <c r="D1077">
        <v>10710</v>
      </c>
      <c r="E1077" s="57">
        <v>998.3741</v>
      </c>
      <c r="F1077" s="61">
        <v>15.387969999999999</v>
      </c>
      <c r="G1077" s="61">
        <v>15.387309999999999</v>
      </c>
      <c r="H1077" s="4">
        <v>9.2512010000000006E-3</v>
      </c>
      <c r="I1077" s="4">
        <f t="shared" si="35"/>
        <v>9.251201</v>
      </c>
      <c r="J1077" s="4"/>
    </row>
    <row r="1078" spans="1:10" x14ac:dyDescent="0.25">
      <c r="A1078" s="6">
        <f t="shared" si="34"/>
        <v>45292.124074074076</v>
      </c>
      <c r="B1078" s="2">
        <v>45292</v>
      </c>
      <c r="C1078" s="3">
        <v>0.12407407407407407</v>
      </c>
      <c r="D1078">
        <v>10720</v>
      </c>
      <c r="E1078" s="57">
        <v>998.4085</v>
      </c>
      <c r="F1078" s="61">
        <v>15.388629999999999</v>
      </c>
      <c r="G1078" s="61">
        <v>15.387969999999999</v>
      </c>
      <c r="H1078" s="4">
        <v>9.2512010000000006E-3</v>
      </c>
      <c r="I1078" s="4">
        <f t="shared" si="35"/>
        <v>9.251201</v>
      </c>
      <c r="J1078" s="4"/>
    </row>
    <row r="1079" spans="1:10" x14ac:dyDescent="0.25">
      <c r="A1079" s="6">
        <f t="shared" si="34"/>
        <v>45292.124189814815</v>
      </c>
      <c r="B1079" s="2">
        <v>45292</v>
      </c>
      <c r="C1079" s="3">
        <v>0.12418981481481482</v>
      </c>
      <c r="D1079">
        <v>10730</v>
      </c>
      <c r="E1079" s="57">
        <v>998.44209999999998</v>
      </c>
      <c r="F1079" s="61">
        <v>15.38927</v>
      </c>
      <c r="G1079" s="61">
        <v>15.388629999999999</v>
      </c>
      <c r="H1079" s="4">
        <v>9.2512010000000006E-3</v>
      </c>
      <c r="I1079" s="4">
        <f t="shared" si="35"/>
        <v>9.251201</v>
      </c>
      <c r="J1079" s="4"/>
    </row>
    <row r="1080" spans="1:10" x14ac:dyDescent="0.25">
      <c r="A1080" s="6">
        <f t="shared" si="34"/>
        <v>45292.124305555553</v>
      </c>
      <c r="B1080" s="2">
        <v>45292</v>
      </c>
      <c r="C1080" s="3">
        <v>0.12430555555555556</v>
      </c>
      <c r="D1080">
        <v>10740</v>
      </c>
      <c r="E1080" s="57">
        <v>998.47490000000005</v>
      </c>
      <c r="F1080" s="61">
        <v>15.389900000000001</v>
      </c>
      <c r="G1080" s="61">
        <v>15.38927</v>
      </c>
      <c r="H1080" s="4">
        <v>9.2512010000000006E-3</v>
      </c>
      <c r="I1080" s="4">
        <f t="shared" si="35"/>
        <v>9.251201</v>
      </c>
      <c r="J1080" s="4"/>
    </row>
    <row r="1081" spans="1:10" x14ac:dyDescent="0.25">
      <c r="A1081" s="6">
        <f t="shared" si="34"/>
        <v>45292.124421296299</v>
      </c>
      <c r="B1081" s="2">
        <v>45292</v>
      </c>
      <c r="C1081" s="3">
        <v>0.12442129629629629</v>
      </c>
      <c r="D1081">
        <v>10750</v>
      </c>
      <c r="E1081" s="57">
        <v>998.50720000000001</v>
      </c>
      <c r="F1081" s="61">
        <v>15.39052</v>
      </c>
      <c r="G1081" s="61">
        <v>15.389900000000001</v>
      </c>
      <c r="H1081" s="4">
        <v>9.2512010000000006E-3</v>
      </c>
      <c r="I1081" s="4">
        <f t="shared" si="35"/>
        <v>9.251201</v>
      </c>
      <c r="J1081" s="4"/>
    </row>
    <row r="1082" spans="1:10" x14ac:dyDescent="0.25">
      <c r="A1082" s="6">
        <f t="shared" si="34"/>
        <v>45292.124537037038</v>
      </c>
      <c r="B1082" s="2">
        <v>45292</v>
      </c>
      <c r="C1082" s="3">
        <v>0.12453703703703704</v>
      </c>
      <c r="D1082">
        <v>10760</v>
      </c>
      <c r="E1082" s="57">
        <v>998.53869999999995</v>
      </c>
      <c r="F1082" s="61">
        <v>15.391120000000001</v>
      </c>
      <c r="G1082" s="61">
        <v>15.39052</v>
      </c>
      <c r="H1082" s="4">
        <v>9.2512010000000006E-3</v>
      </c>
      <c r="I1082" s="4">
        <f t="shared" si="35"/>
        <v>9.251201</v>
      </c>
      <c r="J1082" s="4"/>
    </row>
    <row r="1083" spans="1:10" x14ac:dyDescent="0.25">
      <c r="A1083" s="6">
        <f t="shared" si="34"/>
        <v>45292.124652777777</v>
      </c>
      <c r="B1083" s="2">
        <v>45292</v>
      </c>
      <c r="C1083" s="3">
        <v>0.12465277777777778</v>
      </c>
      <c r="D1083">
        <v>10770</v>
      </c>
      <c r="E1083" s="57">
        <v>998.56960000000004</v>
      </c>
      <c r="F1083" s="61">
        <v>15.39171</v>
      </c>
      <c r="G1083" s="61">
        <v>15.391120000000001</v>
      </c>
      <c r="H1083" s="4">
        <v>9.2512010000000006E-3</v>
      </c>
      <c r="I1083" s="4">
        <f t="shared" si="35"/>
        <v>9.251201</v>
      </c>
      <c r="J1083" s="4"/>
    </row>
    <row r="1084" spans="1:10" x14ac:dyDescent="0.25">
      <c r="A1084" s="6">
        <f t="shared" si="34"/>
        <v>45292.124768518515</v>
      </c>
      <c r="B1084" s="2">
        <v>45292</v>
      </c>
      <c r="C1084" s="3">
        <v>0.12476851851851851</v>
      </c>
      <c r="D1084">
        <v>10780</v>
      </c>
      <c r="E1084" s="57">
        <v>998.59969999999998</v>
      </c>
      <c r="F1084" s="61">
        <v>15.392289999999999</v>
      </c>
      <c r="G1084" s="61">
        <v>15.39171</v>
      </c>
      <c r="H1084" s="4">
        <v>9.2512010000000006E-3</v>
      </c>
      <c r="I1084" s="4">
        <f t="shared" si="35"/>
        <v>9.251201</v>
      </c>
      <c r="J1084" s="4"/>
    </row>
    <row r="1085" spans="1:10" x14ac:dyDescent="0.25">
      <c r="A1085" s="6">
        <f t="shared" si="34"/>
        <v>45292.124884259261</v>
      </c>
      <c r="B1085" s="2">
        <v>45292</v>
      </c>
      <c r="C1085" s="3">
        <v>0.12488425925925926</v>
      </c>
      <c r="D1085">
        <v>10790</v>
      </c>
      <c r="E1085" s="57">
        <v>998.62929999999994</v>
      </c>
      <c r="F1085" s="61">
        <v>15.392849999999999</v>
      </c>
      <c r="G1085" s="61">
        <v>15.392289999999999</v>
      </c>
      <c r="H1085" s="4">
        <v>9.2512010000000006E-3</v>
      </c>
      <c r="I1085" s="4">
        <f t="shared" si="35"/>
        <v>9.251201</v>
      </c>
      <c r="J1085" s="4"/>
    </row>
    <row r="1086" spans="1:10" x14ac:dyDescent="0.25">
      <c r="A1086" s="6">
        <f t="shared" si="34"/>
        <v>45292.125</v>
      </c>
      <c r="B1086" s="2">
        <v>45292</v>
      </c>
      <c r="C1086" s="3">
        <v>0.125</v>
      </c>
      <c r="D1086">
        <v>10800</v>
      </c>
      <c r="E1086" s="57">
        <v>998.65819999999997</v>
      </c>
      <c r="F1086" s="61">
        <v>15.3934</v>
      </c>
      <c r="G1086" s="61">
        <v>15.392849999999999</v>
      </c>
      <c r="H1086" s="4">
        <v>9.2512010000000006E-3</v>
      </c>
      <c r="I1086" s="4">
        <f t="shared" si="35"/>
        <v>9.251201</v>
      </c>
      <c r="J1086" s="4"/>
    </row>
    <row r="1087" spans="1:10" x14ac:dyDescent="0.25">
      <c r="A1087" s="6">
        <f t="shared" si="34"/>
        <v>45292.125115740739</v>
      </c>
      <c r="B1087" s="2">
        <v>45292</v>
      </c>
      <c r="C1087" s="3">
        <v>0.12511574074074075</v>
      </c>
      <c r="D1087">
        <v>10810</v>
      </c>
      <c r="E1087" s="57">
        <v>998.68650000000002</v>
      </c>
      <c r="F1087" s="61">
        <v>15.393940000000001</v>
      </c>
      <c r="G1087" s="61">
        <v>15.393409999999999</v>
      </c>
      <c r="H1087" s="4">
        <v>9.2512010000000006E-3</v>
      </c>
      <c r="I1087" s="4">
        <f t="shared" si="35"/>
        <v>9.251201</v>
      </c>
      <c r="J1087" s="4"/>
    </row>
    <row r="1088" spans="1:10" x14ac:dyDescent="0.25">
      <c r="A1088" s="6">
        <f t="shared" si="34"/>
        <v>45292.125231481485</v>
      </c>
      <c r="B1088" s="2">
        <v>45292</v>
      </c>
      <c r="C1088" s="3">
        <v>0.12523148148148147</v>
      </c>
      <c r="D1088">
        <v>10820</v>
      </c>
      <c r="E1088" s="57">
        <v>998.71420000000001</v>
      </c>
      <c r="F1088" s="61">
        <v>15.39448</v>
      </c>
      <c r="G1088" s="61">
        <v>15.39395</v>
      </c>
      <c r="H1088" s="4">
        <v>9.2512010000000006E-3</v>
      </c>
      <c r="I1088" s="4">
        <f t="shared" si="35"/>
        <v>9.251201</v>
      </c>
      <c r="J1088" s="4"/>
    </row>
    <row r="1089" spans="1:10" x14ac:dyDescent="0.25">
      <c r="A1089" s="6">
        <f t="shared" si="34"/>
        <v>45292.125347222223</v>
      </c>
      <c r="B1089" s="2">
        <v>45292</v>
      </c>
      <c r="C1089" s="3">
        <v>0.12534722222222222</v>
      </c>
      <c r="D1089">
        <v>10830</v>
      </c>
      <c r="E1089" s="57">
        <v>998.74130000000002</v>
      </c>
      <c r="F1089" s="61">
        <v>15.39499</v>
      </c>
      <c r="G1089" s="61">
        <v>15.39448</v>
      </c>
      <c r="H1089" s="4">
        <v>9.2512010000000006E-3</v>
      </c>
      <c r="I1089" s="4">
        <f t="shared" si="35"/>
        <v>9.251201</v>
      </c>
      <c r="J1089" s="4"/>
    </row>
    <row r="1090" spans="1:10" x14ac:dyDescent="0.25">
      <c r="A1090" s="6">
        <f t="shared" si="34"/>
        <v>45292.125462962962</v>
      </c>
      <c r="B1090" s="2">
        <v>45292</v>
      </c>
      <c r="C1090" s="3">
        <v>0.12546296296296297</v>
      </c>
      <c r="D1090">
        <v>10840</v>
      </c>
      <c r="E1090" s="57">
        <v>998.76779999999997</v>
      </c>
      <c r="F1090" s="61">
        <v>15.3955</v>
      </c>
      <c r="G1090" s="61">
        <v>15.395</v>
      </c>
      <c r="H1090" s="4">
        <v>9.2512010000000006E-3</v>
      </c>
      <c r="I1090" s="4">
        <f t="shared" si="35"/>
        <v>9.251201</v>
      </c>
      <c r="J1090" s="4"/>
    </row>
    <row r="1091" spans="1:10" x14ac:dyDescent="0.25">
      <c r="A1091" s="6">
        <f t="shared" si="34"/>
        <v>45292.125578703701</v>
      </c>
      <c r="B1091" s="2">
        <v>45292</v>
      </c>
      <c r="C1091" s="3">
        <v>0.12557870370370369</v>
      </c>
      <c r="D1091">
        <v>10850</v>
      </c>
      <c r="E1091" s="57">
        <v>998.79380000000003</v>
      </c>
      <c r="F1091" s="61">
        <v>15.396000000000001</v>
      </c>
      <c r="G1091" s="61">
        <v>15.3955</v>
      </c>
      <c r="H1091" s="4">
        <v>9.2512010000000006E-3</v>
      </c>
      <c r="I1091" s="4">
        <f t="shared" si="35"/>
        <v>9.251201</v>
      </c>
      <c r="J1091" s="4"/>
    </row>
    <row r="1092" spans="1:10" x14ac:dyDescent="0.25">
      <c r="A1092" s="6">
        <f t="shared" si="34"/>
        <v>45292.125694444447</v>
      </c>
      <c r="B1092" s="2">
        <v>45292</v>
      </c>
      <c r="C1092" s="3">
        <v>0.12569444444444444</v>
      </c>
      <c r="D1092">
        <v>10860</v>
      </c>
      <c r="E1092" s="57">
        <v>998.8193</v>
      </c>
      <c r="F1092" s="61">
        <v>15.39648</v>
      </c>
      <c r="G1092" s="61">
        <v>15.396000000000001</v>
      </c>
      <c r="H1092" s="4">
        <v>9.2512010000000006E-3</v>
      </c>
      <c r="I1092" s="4">
        <f t="shared" si="35"/>
        <v>9.251201</v>
      </c>
      <c r="J1092" s="4"/>
    </row>
    <row r="1093" spans="1:10" x14ac:dyDescent="0.25">
      <c r="A1093" s="6">
        <f t="shared" si="34"/>
        <v>45292.125810185185</v>
      </c>
      <c r="B1093" s="2">
        <v>45292</v>
      </c>
      <c r="C1093" s="3">
        <v>0.12581018518518519</v>
      </c>
      <c r="D1093">
        <v>10870</v>
      </c>
      <c r="E1093" s="57">
        <v>998.84410000000003</v>
      </c>
      <c r="F1093" s="61">
        <v>15.39696</v>
      </c>
      <c r="G1093" s="61">
        <v>15.39648</v>
      </c>
      <c r="H1093" s="4">
        <v>9.2512010000000006E-3</v>
      </c>
      <c r="I1093" s="4">
        <f t="shared" si="35"/>
        <v>9.251201</v>
      </c>
      <c r="J1093" s="4"/>
    </row>
    <row r="1094" spans="1:10" x14ac:dyDescent="0.25">
      <c r="A1094" s="6">
        <f t="shared" ref="A1094:A1157" si="36">DATEVALUE(TEXT($A$1,"MM/DD/YYYY"))+C1094</f>
        <v>45292.125925925924</v>
      </c>
      <c r="B1094" s="2">
        <v>45292</v>
      </c>
      <c r="C1094" s="3">
        <v>0.12592592592592591</v>
      </c>
      <c r="D1094">
        <v>10880</v>
      </c>
      <c r="E1094" s="57">
        <v>998.86850000000004</v>
      </c>
      <c r="F1094" s="61">
        <v>15.39742</v>
      </c>
      <c r="G1094" s="61">
        <v>15.39696</v>
      </c>
      <c r="H1094" s="4">
        <v>9.2512010000000006E-3</v>
      </c>
      <c r="I1094" s="4">
        <f t="shared" si="35"/>
        <v>9.251201</v>
      </c>
      <c r="J1094" s="4"/>
    </row>
    <row r="1095" spans="1:10" x14ac:dyDescent="0.25">
      <c r="A1095" s="6">
        <f t="shared" si="36"/>
        <v>45292.12604166667</v>
      </c>
      <c r="B1095" s="2">
        <v>45292</v>
      </c>
      <c r="C1095" s="3">
        <v>0.12604166666666666</v>
      </c>
      <c r="D1095">
        <v>10890</v>
      </c>
      <c r="E1095" s="57">
        <v>998.89229999999998</v>
      </c>
      <c r="F1095" s="61">
        <v>15.397880000000001</v>
      </c>
      <c r="G1095" s="61">
        <v>15.39742</v>
      </c>
      <c r="H1095" s="4">
        <v>9.2512010000000006E-3</v>
      </c>
      <c r="I1095" s="4">
        <f t="shared" ref="I1095:I1158" si="37">H1095*1000</f>
        <v>9.251201</v>
      </c>
      <c r="J1095" s="4"/>
    </row>
    <row r="1096" spans="1:10" x14ac:dyDescent="0.25">
      <c r="A1096" s="6">
        <f t="shared" si="36"/>
        <v>45292.126157407409</v>
      </c>
      <c r="B1096" s="2">
        <v>45292</v>
      </c>
      <c r="C1096" s="3">
        <v>0.12615740740740741</v>
      </c>
      <c r="D1096">
        <v>10900</v>
      </c>
      <c r="E1096" s="57">
        <v>998.91560000000004</v>
      </c>
      <c r="F1096" s="61">
        <v>15.39833</v>
      </c>
      <c r="G1096" s="61">
        <v>15.397880000000001</v>
      </c>
      <c r="H1096" s="4">
        <v>9.2512010000000006E-3</v>
      </c>
      <c r="I1096" s="4">
        <f t="shared" si="37"/>
        <v>9.251201</v>
      </c>
      <c r="J1096" s="4"/>
    </row>
    <row r="1097" spans="1:10" x14ac:dyDescent="0.25">
      <c r="A1097" s="6">
        <f t="shared" si="36"/>
        <v>45292.126273148147</v>
      </c>
      <c r="B1097" s="2">
        <v>45292</v>
      </c>
      <c r="C1097" s="3">
        <v>0.12627314814814813</v>
      </c>
      <c r="D1097">
        <v>10910</v>
      </c>
      <c r="E1097" s="57">
        <v>998.93849999999998</v>
      </c>
      <c r="F1097" s="61">
        <v>15.398759999999999</v>
      </c>
      <c r="G1097" s="61">
        <v>15.39833</v>
      </c>
      <c r="H1097" s="4">
        <v>9.2512010000000006E-3</v>
      </c>
      <c r="I1097" s="4">
        <f t="shared" si="37"/>
        <v>9.251201</v>
      </c>
      <c r="J1097" s="4"/>
    </row>
    <row r="1098" spans="1:10" x14ac:dyDescent="0.25">
      <c r="A1098" s="6">
        <f t="shared" si="36"/>
        <v>45292.126388888886</v>
      </c>
      <c r="B1098" s="2">
        <v>45292</v>
      </c>
      <c r="C1098" s="3">
        <v>0.12638888888888888</v>
      </c>
      <c r="D1098">
        <v>10920</v>
      </c>
      <c r="E1098" s="57">
        <v>998.96090000000004</v>
      </c>
      <c r="F1098" s="61">
        <v>15.399190000000001</v>
      </c>
      <c r="G1098" s="61">
        <v>15.398759999999999</v>
      </c>
      <c r="H1098" s="4">
        <v>9.2512010000000006E-3</v>
      </c>
      <c r="I1098" s="4">
        <f t="shared" si="37"/>
        <v>9.251201</v>
      </c>
      <c r="J1098" s="4"/>
    </row>
    <row r="1099" spans="1:10" x14ac:dyDescent="0.25">
      <c r="A1099" s="6">
        <f t="shared" si="36"/>
        <v>45292.126504629632</v>
      </c>
      <c r="B1099" s="2">
        <v>45292</v>
      </c>
      <c r="C1099" s="3">
        <v>0.12650462962962963</v>
      </c>
      <c r="D1099">
        <v>10930</v>
      </c>
      <c r="E1099" s="57">
        <v>998.98270000000002</v>
      </c>
      <c r="F1099" s="61">
        <v>15.399609999999999</v>
      </c>
      <c r="G1099" s="61">
        <v>15.399190000000001</v>
      </c>
      <c r="H1099" s="4">
        <v>9.2512010000000006E-3</v>
      </c>
      <c r="I1099" s="4">
        <f t="shared" si="37"/>
        <v>9.251201</v>
      </c>
      <c r="J1099" s="4"/>
    </row>
    <row r="1100" spans="1:10" x14ac:dyDescent="0.25">
      <c r="A1100" s="6">
        <f t="shared" si="36"/>
        <v>45292.126620370371</v>
      </c>
      <c r="B1100" s="2">
        <v>45292</v>
      </c>
      <c r="C1100" s="3">
        <v>0.12662037037037036</v>
      </c>
      <c r="D1100">
        <v>10940</v>
      </c>
      <c r="E1100" s="57">
        <v>999.00419999999997</v>
      </c>
      <c r="F1100" s="61">
        <v>15.40002</v>
      </c>
      <c r="G1100" s="61">
        <v>15.399609999999999</v>
      </c>
      <c r="H1100" s="4">
        <v>9.2512010000000006E-3</v>
      </c>
      <c r="I1100" s="4">
        <f t="shared" si="37"/>
        <v>9.251201</v>
      </c>
      <c r="J1100" s="4"/>
    </row>
    <row r="1101" spans="1:10" x14ac:dyDescent="0.25">
      <c r="A1101" s="6">
        <f t="shared" si="36"/>
        <v>45292.126736111109</v>
      </c>
      <c r="B1101" s="2">
        <v>45292</v>
      </c>
      <c r="C1101" s="3">
        <v>0.1267361111111111</v>
      </c>
      <c r="D1101">
        <v>10950</v>
      </c>
      <c r="E1101" s="57">
        <v>999.02509999999995</v>
      </c>
      <c r="F1101" s="61">
        <v>15.40042</v>
      </c>
      <c r="G1101" s="61">
        <v>15.40002</v>
      </c>
      <c r="H1101" s="4">
        <v>9.2512010000000006E-3</v>
      </c>
      <c r="I1101" s="4">
        <f t="shared" si="37"/>
        <v>9.251201</v>
      </c>
      <c r="J1101" s="4"/>
    </row>
    <row r="1102" spans="1:10" x14ac:dyDescent="0.25">
      <c r="A1102" s="6">
        <f t="shared" si="36"/>
        <v>45292.126851851855</v>
      </c>
      <c r="B1102" s="2">
        <v>45292</v>
      </c>
      <c r="C1102" s="3">
        <v>0.12685185185185185</v>
      </c>
      <c r="D1102">
        <v>10960</v>
      </c>
      <c r="E1102" s="57">
        <v>999.04560000000004</v>
      </c>
      <c r="F1102" s="61">
        <v>15.40081</v>
      </c>
      <c r="G1102" s="61">
        <v>15.40042</v>
      </c>
      <c r="H1102" s="4">
        <v>9.2512010000000006E-3</v>
      </c>
      <c r="I1102" s="4">
        <f t="shared" si="37"/>
        <v>9.251201</v>
      </c>
      <c r="J1102" s="4"/>
    </row>
    <row r="1103" spans="1:10" x14ac:dyDescent="0.25">
      <c r="A1103" s="6">
        <f t="shared" si="36"/>
        <v>45292.126967592594</v>
      </c>
      <c r="B1103" s="2">
        <v>45292</v>
      </c>
      <c r="C1103" s="3">
        <v>0.12696759259259258</v>
      </c>
      <c r="D1103">
        <v>10970</v>
      </c>
      <c r="E1103" s="57">
        <v>999.06569999999999</v>
      </c>
      <c r="F1103" s="61">
        <v>15.40119</v>
      </c>
      <c r="G1103" s="61">
        <v>15.40081</v>
      </c>
      <c r="H1103" s="4">
        <v>9.2512010000000006E-3</v>
      </c>
      <c r="I1103" s="4">
        <f t="shared" si="37"/>
        <v>9.251201</v>
      </c>
      <c r="J1103" s="4"/>
    </row>
    <row r="1104" spans="1:10" x14ac:dyDescent="0.25">
      <c r="A1104" s="6">
        <f t="shared" si="36"/>
        <v>45292.127083333333</v>
      </c>
      <c r="B1104" s="2">
        <v>45292</v>
      </c>
      <c r="C1104" s="3">
        <v>0.12708333333333333</v>
      </c>
      <c r="D1104">
        <v>10980</v>
      </c>
      <c r="E1104" s="57">
        <v>999.08529999999996</v>
      </c>
      <c r="F1104" s="61">
        <v>15.40157</v>
      </c>
      <c r="G1104" s="61">
        <v>15.401199999999999</v>
      </c>
      <c r="H1104" s="4">
        <v>9.2512010000000006E-3</v>
      </c>
      <c r="I1104" s="4">
        <f t="shared" si="37"/>
        <v>9.251201</v>
      </c>
      <c r="J1104" s="4"/>
    </row>
    <row r="1105" spans="1:10" x14ac:dyDescent="0.25">
      <c r="A1105" s="6">
        <f t="shared" si="36"/>
        <v>45292.127199074072</v>
      </c>
      <c r="B1105" s="2">
        <v>45292</v>
      </c>
      <c r="C1105" s="3">
        <v>0.12719907407407408</v>
      </c>
      <c r="D1105">
        <v>10990</v>
      </c>
      <c r="E1105" s="57">
        <v>999.10450000000003</v>
      </c>
      <c r="F1105" s="61">
        <v>15.40194</v>
      </c>
      <c r="G1105" s="61">
        <v>15.40157</v>
      </c>
      <c r="H1105" s="4">
        <v>9.2512010000000006E-3</v>
      </c>
      <c r="I1105" s="4">
        <f t="shared" si="37"/>
        <v>9.251201</v>
      </c>
      <c r="J1105" s="4"/>
    </row>
    <row r="1106" spans="1:10" x14ac:dyDescent="0.25">
      <c r="A1106" s="6">
        <f t="shared" si="36"/>
        <v>45292.127314814818</v>
      </c>
      <c r="B1106" s="2">
        <v>45292</v>
      </c>
      <c r="C1106" s="3">
        <v>0.1273148148148148</v>
      </c>
      <c r="D1106">
        <v>11000</v>
      </c>
      <c r="E1106" s="57">
        <v>999.12339999999995</v>
      </c>
      <c r="F1106" s="61">
        <v>15.4023</v>
      </c>
      <c r="G1106" s="61">
        <v>15.40194</v>
      </c>
      <c r="H1106" s="4">
        <v>9.2512010000000006E-3</v>
      </c>
      <c r="I1106" s="4">
        <f t="shared" si="37"/>
        <v>9.251201</v>
      </c>
      <c r="J1106" s="4"/>
    </row>
    <row r="1107" spans="1:10" x14ac:dyDescent="0.25">
      <c r="A1107" s="6">
        <f t="shared" si="36"/>
        <v>45292.127430555556</v>
      </c>
      <c r="B1107" s="2">
        <v>45292</v>
      </c>
      <c r="C1107" s="3">
        <v>0.12743055555555555</v>
      </c>
      <c r="D1107">
        <v>11010</v>
      </c>
      <c r="E1107" s="57">
        <v>999.14170000000001</v>
      </c>
      <c r="F1107" s="61">
        <v>15.40265</v>
      </c>
      <c r="G1107" s="61">
        <v>15.4023</v>
      </c>
      <c r="H1107" s="4">
        <v>9.2512010000000006E-3</v>
      </c>
      <c r="I1107" s="4">
        <f t="shared" si="37"/>
        <v>9.251201</v>
      </c>
      <c r="J1107" s="4"/>
    </row>
    <row r="1108" spans="1:10" x14ac:dyDescent="0.25">
      <c r="A1108" s="6">
        <f t="shared" si="36"/>
        <v>45292.127546296295</v>
      </c>
      <c r="B1108" s="2">
        <v>45292</v>
      </c>
      <c r="C1108" s="3">
        <v>0.1275462962962963</v>
      </c>
      <c r="D1108">
        <v>11020</v>
      </c>
      <c r="E1108" s="57">
        <v>999.15989999999999</v>
      </c>
      <c r="F1108" s="61">
        <v>15.402990000000001</v>
      </c>
      <c r="G1108" s="61">
        <v>15.40265</v>
      </c>
      <c r="H1108" s="4">
        <v>9.2512010000000006E-3</v>
      </c>
      <c r="I1108" s="4">
        <f t="shared" si="37"/>
        <v>9.251201</v>
      </c>
      <c r="J1108" s="4"/>
    </row>
    <row r="1109" spans="1:10" x14ac:dyDescent="0.25">
      <c r="A1109" s="6">
        <f t="shared" si="36"/>
        <v>45292.127662037034</v>
      </c>
      <c r="B1109" s="2">
        <v>45292</v>
      </c>
      <c r="C1109" s="3">
        <v>0.12766203703703705</v>
      </c>
      <c r="D1109">
        <v>11030</v>
      </c>
      <c r="E1109" s="57">
        <v>999.17740000000003</v>
      </c>
      <c r="F1109" s="61">
        <v>15.40333</v>
      </c>
      <c r="G1109" s="61">
        <v>15.403</v>
      </c>
      <c r="H1109" s="4">
        <v>9.2512010000000006E-3</v>
      </c>
      <c r="I1109" s="4">
        <f t="shared" si="37"/>
        <v>9.251201</v>
      </c>
      <c r="J1109" s="4"/>
    </row>
    <row r="1110" spans="1:10" x14ac:dyDescent="0.25">
      <c r="A1110" s="6">
        <f t="shared" si="36"/>
        <v>45292.12777777778</v>
      </c>
      <c r="B1110" s="2">
        <v>45292</v>
      </c>
      <c r="C1110" s="3">
        <v>0.1277777777777778</v>
      </c>
      <c r="D1110">
        <v>11040</v>
      </c>
      <c r="E1110" s="57">
        <v>999.19470000000001</v>
      </c>
      <c r="F1110" s="61">
        <v>15.40366</v>
      </c>
      <c r="G1110" s="61">
        <v>15.40333</v>
      </c>
      <c r="H1110" s="4">
        <v>9.2512010000000006E-3</v>
      </c>
      <c r="I1110" s="4">
        <f t="shared" si="37"/>
        <v>9.251201</v>
      </c>
      <c r="J1110" s="4"/>
    </row>
    <row r="1111" spans="1:10" x14ac:dyDescent="0.25">
      <c r="A1111" s="6">
        <f t="shared" si="36"/>
        <v>45292.127893518518</v>
      </c>
      <c r="B1111" s="2">
        <v>45292</v>
      </c>
      <c r="C1111" s="3">
        <v>0.12789351851851852</v>
      </c>
      <c r="D1111">
        <v>11050</v>
      </c>
      <c r="E1111" s="57">
        <v>999.21159999999998</v>
      </c>
      <c r="F1111" s="61">
        <v>15.403980000000001</v>
      </c>
      <c r="G1111" s="61">
        <v>15.40366</v>
      </c>
      <c r="H1111" s="4">
        <v>9.2512010000000006E-3</v>
      </c>
      <c r="I1111" s="4">
        <f t="shared" si="37"/>
        <v>9.251201</v>
      </c>
      <c r="J1111" s="4"/>
    </row>
    <row r="1112" spans="1:10" x14ac:dyDescent="0.25">
      <c r="A1112" s="6">
        <f t="shared" si="36"/>
        <v>45292.128009259257</v>
      </c>
      <c r="B1112" s="2">
        <v>45292</v>
      </c>
      <c r="C1112" s="3">
        <v>0.12800925925925927</v>
      </c>
      <c r="D1112">
        <v>11060</v>
      </c>
      <c r="E1112" s="57">
        <v>999.22810000000004</v>
      </c>
      <c r="F1112" s="61">
        <v>15.404299999999999</v>
      </c>
      <c r="G1112" s="61">
        <v>15.403980000000001</v>
      </c>
      <c r="H1112" s="4">
        <v>9.2512010000000006E-3</v>
      </c>
      <c r="I1112" s="4">
        <f t="shared" si="37"/>
        <v>9.251201</v>
      </c>
      <c r="J1112" s="4"/>
    </row>
    <row r="1113" spans="1:10" x14ac:dyDescent="0.25">
      <c r="A1113" s="6">
        <f t="shared" si="36"/>
        <v>45292.128125000003</v>
      </c>
      <c r="B1113" s="2">
        <v>45292</v>
      </c>
      <c r="C1113" s="3">
        <v>0.12812500000000002</v>
      </c>
      <c r="D1113">
        <v>11070</v>
      </c>
      <c r="E1113" s="57">
        <v>999.24429999999995</v>
      </c>
      <c r="F1113" s="61">
        <v>15.40461</v>
      </c>
      <c r="G1113" s="61">
        <v>15.404299999999999</v>
      </c>
      <c r="H1113" s="4">
        <v>9.2512010000000006E-3</v>
      </c>
      <c r="I1113" s="4">
        <f t="shared" si="37"/>
        <v>9.251201</v>
      </c>
      <c r="J1113" s="4"/>
    </row>
    <row r="1114" spans="1:10" x14ac:dyDescent="0.25">
      <c r="A1114" s="6">
        <f t="shared" si="36"/>
        <v>45292.128240740742</v>
      </c>
      <c r="B1114" s="2">
        <v>45292</v>
      </c>
      <c r="C1114" s="3">
        <v>0.12824074074074074</v>
      </c>
      <c r="D1114">
        <v>11080</v>
      </c>
      <c r="E1114" s="57">
        <v>999.2604</v>
      </c>
      <c r="F1114" s="61">
        <v>15.404909999999999</v>
      </c>
      <c r="G1114" s="61">
        <v>15.404299999999999</v>
      </c>
      <c r="H1114" s="4">
        <v>9.2512010000000006E-3</v>
      </c>
      <c r="I1114" s="4">
        <f t="shared" si="37"/>
        <v>9.251201</v>
      </c>
      <c r="J1114" s="4"/>
    </row>
    <row r="1115" spans="1:10" x14ac:dyDescent="0.25">
      <c r="A1115" s="6">
        <f t="shared" si="36"/>
        <v>45292.12835648148</v>
      </c>
      <c r="B1115" s="2">
        <v>45292</v>
      </c>
      <c r="C1115" s="3">
        <v>0.12835648148148149</v>
      </c>
      <c r="D1115">
        <v>11090</v>
      </c>
      <c r="E1115" s="57">
        <v>999.27599999999995</v>
      </c>
      <c r="F1115" s="61">
        <v>15.40521</v>
      </c>
      <c r="G1115" s="61">
        <v>15.404920000000001</v>
      </c>
      <c r="H1115" s="4">
        <v>9.2512010000000006E-3</v>
      </c>
      <c r="I1115" s="4">
        <f t="shared" si="37"/>
        <v>9.251201</v>
      </c>
      <c r="J1115" s="4"/>
    </row>
    <row r="1116" spans="1:10" x14ac:dyDescent="0.25">
      <c r="A1116" s="6">
        <f t="shared" si="36"/>
        <v>45292.128472222219</v>
      </c>
      <c r="B1116" s="2">
        <v>45292</v>
      </c>
      <c r="C1116" s="3">
        <v>0.12847222222222224</v>
      </c>
      <c r="D1116">
        <v>11100</v>
      </c>
      <c r="E1116" s="57">
        <v>999.29139999999995</v>
      </c>
      <c r="F1116" s="61">
        <v>15.40551</v>
      </c>
      <c r="G1116" s="61">
        <v>15.404920000000001</v>
      </c>
      <c r="H1116" s="4">
        <v>9.2512010000000006E-3</v>
      </c>
      <c r="I1116" s="4">
        <f t="shared" si="37"/>
        <v>9.251201</v>
      </c>
      <c r="J1116" s="4"/>
    </row>
    <row r="1117" spans="1:10" x14ac:dyDescent="0.25">
      <c r="A1117" s="6">
        <f t="shared" si="36"/>
        <v>45292.128587962965</v>
      </c>
      <c r="B1117" s="2">
        <v>45292</v>
      </c>
      <c r="C1117" s="3">
        <v>0.12858796296296296</v>
      </c>
      <c r="D1117">
        <v>11110</v>
      </c>
      <c r="E1117" s="57">
        <v>999.30629999999996</v>
      </c>
      <c r="F1117" s="61">
        <v>15.40579</v>
      </c>
      <c r="G1117" s="61">
        <v>15.40551</v>
      </c>
      <c r="H1117" s="4">
        <v>9.2512010000000006E-3</v>
      </c>
      <c r="I1117" s="4">
        <f t="shared" si="37"/>
        <v>9.251201</v>
      </c>
      <c r="J1117" s="4"/>
    </row>
    <row r="1118" spans="1:10" x14ac:dyDescent="0.25">
      <c r="A1118" s="6">
        <f t="shared" si="36"/>
        <v>45292.128703703704</v>
      </c>
      <c r="B1118" s="2">
        <v>45292</v>
      </c>
      <c r="C1118" s="3">
        <v>0.12870370370370371</v>
      </c>
      <c r="D1118">
        <v>11120</v>
      </c>
      <c r="E1118" s="57">
        <v>999.32100000000003</v>
      </c>
      <c r="F1118" s="61">
        <v>15.40607</v>
      </c>
      <c r="G1118" s="61">
        <v>15.40551</v>
      </c>
      <c r="H1118" s="4">
        <v>9.2512010000000006E-3</v>
      </c>
      <c r="I1118" s="4">
        <f t="shared" si="37"/>
        <v>9.251201</v>
      </c>
      <c r="J1118" s="4"/>
    </row>
    <row r="1119" spans="1:10" x14ac:dyDescent="0.25">
      <c r="A1119" s="6">
        <f t="shared" si="36"/>
        <v>45292.128819444442</v>
      </c>
      <c r="B1119" s="2">
        <v>45292</v>
      </c>
      <c r="C1119" s="3">
        <v>0.12881944444444446</v>
      </c>
      <c r="D1119">
        <v>11130</v>
      </c>
      <c r="E1119" s="57">
        <v>999.33519999999999</v>
      </c>
      <c r="F1119" s="61">
        <v>15.40635</v>
      </c>
      <c r="G1119" s="61">
        <v>15.406079999999999</v>
      </c>
      <c r="H1119" s="4">
        <v>9.2512010000000006E-3</v>
      </c>
      <c r="I1119" s="4">
        <f t="shared" si="37"/>
        <v>9.251201</v>
      </c>
      <c r="J1119" s="4"/>
    </row>
    <row r="1120" spans="1:10" x14ac:dyDescent="0.25">
      <c r="A1120" s="6">
        <f t="shared" si="36"/>
        <v>45292.128935185188</v>
      </c>
      <c r="B1120" s="2">
        <v>45292</v>
      </c>
      <c r="C1120" s="3">
        <v>0.12893518518518518</v>
      </c>
      <c r="D1120">
        <v>11140</v>
      </c>
      <c r="E1120" s="57">
        <v>999.34929999999997</v>
      </c>
      <c r="F1120" s="61">
        <v>15.406610000000001</v>
      </c>
      <c r="G1120" s="61">
        <v>15.406079999999999</v>
      </c>
      <c r="H1120" s="4">
        <v>9.2512010000000006E-3</v>
      </c>
      <c r="I1120" s="4">
        <f t="shared" si="37"/>
        <v>9.251201</v>
      </c>
      <c r="J1120" s="4"/>
    </row>
    <row r="1121" spans="1:10" x14ac:dyDescent="0.25">
      <c r="A1121" s="6">
        <f t="shared" si="36"/>
        <v>45292.129050925927</v>
      </c>
      <c r="B1121" s="2">
        <v>45292</v>
      </c>
      <c r="C1121" s="3">
        <v>0.12905092592592593</v>
      </c>
      <c r="D1121">
        <v>11150</v>
      </c>
      <c r="E1121" s="57">
        <v>999.36300000000006</v>
      </c>
      <c r="F1121" s="61">
        <v>15.40687</v>
      </c>
      <c r="G1121" s="61">
        <v>15.40662</v>
      </c>
      <c r="H1121" s="4">
        <v>9.2512010000000006E-3</v>
      </c>
      <c r="I1121" s="4">
        <f t="shared" si="37"/>
        <v>9.251201</v>
      </c>
      <c r="J1121" s="4"/>
    </row>
    <row r="1122" spans="1:10" x14ac:dyDescent="0.25">
      <c r="A1122" s="6">
        <f t="shared" si="36"/>
        <v>45292.129166666666</v>
      </c>
      <c r="B1122" s="2">
        <v>45292</v>
      </c>
      <c r="C1122" s="3">
        <v>0.12916666666666668</v>
      </c>
      <c r="D1122">
        <v>11160</v>
      </c>
      <c r="E1122" s="57">
        <v>999.37649999999996</v>
      </c>
      <c r="F1122" s="61">
        <v>15.40713</v>
      </c>
      <c r="G1122" s="61">
        <v>15.40662</v>
      </c>
      <c r="H1122" s="4">
        <v>9.2512010000000006E-3</v>
      </c>
      <c r="I1122" s="4">
        <f t="shared" si="37"/>
        <v>9.251201</v>
      </c>
      <c r="J1122" s="4"/>
    </row>
    <row r="1123" spans="1:10" x14ac:dyDescent="0.25">
      <c r="A1123" s="6">
        <f t="shared" si="36"/>
        <v>45292.129282407404</v>
      </c>
      <c r="B1123" s="2">
        <v>45292</v>
      </c>
      <c r="C1123" s="3">
        <v>0.1292824074074074</v>
      </c>
      <c r="D1123">
        <v>11170</v>
      </c>
      <c r="E1123" s="57">
        <v>999.3895</v>
      </c>
      <c r="F1123" s="61">
        <v>15.40738</v>
      </c>
      <c r="G1123" s="61">
        <v>15.40714</v>
      </c>
      <c r="H1123" s="4">
        <v>9.2512010000000006E-3</v>
      </c>
      <c r="I1123" s="4">
        <f t="shared" si="37"/>
        <v>9.251201</v>
      </c>
      <c r="J1123" s="4"/>
    </row>
    <row r="1124" spans="1:10" x14ac:dyDescent="0.25">
      <c r="A1124" s="6">
        <f t="shared" si="36"/>
        <v>45292.12939814815</v>
      </c>
      <c r="B1124" s="2">
        <v>45292</v>
      </c>
      <c r="C1124" s="3">
        <v>0.12939814814814815</v>
      </c>
      <c r="D1124">
        <v>11180</v>
      </c>
      <c r="E1124" s="57">
        <v>999.40250000000003</v>
      </c>
      <c r="F1124" s="61">
        <v>15.407629999999999</v>
      </c>
      <c r="G1124" s="61">
        <v>15.40714</v>
      </c>
      <c r="H1124" s="4">
        <v>9.2512010000000006E-3</v>
      </c>
      <c r="I1124" s="4">
        <f t="shared" si="37"/>
        <v>9.251201</v>
      </c>
      <c r="J1124" s="4"/>
    </row>
    <row r="1125" spans="1:10" x14ac:dyDescent="0.25">
      <c r="A1125" s="6">
        <f t="shared" si="36"/>
        <v>45292.129513888889</v>
      </c>
      <c r="B1125" s="2">
        <v>45292</v>
      </c>
      <c r="C1125" s="3">
        <v>0.1295138888888889</v>
      </c>
      <c r="D1125">
        <v>11190</v>
      </c>
      <c r="E1125" s="57">
        <v>999.41499999999996</v>
      </c>
      <c r="F1125" s="61">
        <v>15.407870000000001</v>
      </c>
      <c r="G1125" s="61">
        <v>15.407629999999999</v>
      </c>
      <c r="H1125" s="4">
        <v>9.2512010000000006E-3</v>
      </c>
      <c r="I1125" s="4">
        <f t="shared" si="37"/>
        <v>9.251201</v>
      </c>
      <c r="J1125" s="4"/>
    </row>
    <row r="1126" spans="1:10" x14ac:dyDescent="0.25">
      <c r="A1126" s="6">
        <f t="shared" si="36"/>
        <v>45292.129629629628</v>
      </c>
      <c r="B1126" s="2">
        <v>45292</v>
      </c>
      <c r="C1126" s="3">
        <v>0.12962962962962962</v>
      </c>
      <c r="D1126">
        <v>11200</v>
      </c>
      <c r="E1126" s="57">
        <v>999.42740000000003</v>
      </c>
      <c r="F1126" s="61">
        <v>15.408110000000001</v>
      </c>
      <c r="G1126" s="61">
        <v>15.407629999999999</v>
      </c>
      <c r="H1126" s="4">
        <v>9.2512010000000006E-3</v>
      </c>
      <c r="I1126" s="4">
        <f t="shared" si="37"/>
        <v>9.251201</v>
      </c>
      <c r="J1126" s="4"/>
    </row>
    <row r="1127" spans="1:10" x14ac:dyDescent="0.25">
      <c r="A1127" s="6">
        <f t="shared" si="36"/>
        <v>45292.129745370374</v>
      </c>
      <c r="B1127" s="2">
        <v>45292</v>
      </c>
      <c r="C1127" s="3">
        <v>0.12974537037037037</v>
      </c>
      <c r="D1127">
        <v>11210</v>
      </c>
      <c r="E1127" s="57">
        <v>999.4393</v>
      </c>
      <c r="F1127" s="61">
        <v>15.408340000000001</v>
      </c>
      <c r="G1127" s="61">
        <v>15.408110000000001</v>
      </c>
      <c r="H1127" s="4">
        <v>9.2512010000000006E-3</v>
      </c>
      <c r="I1127" s="4">
        <f t="shared" si="37"/>
        <v>9.251201</v>
      </c>
      <c r="J1127" s="4"/>
    </row>
    <row r="1128" spans="1:10" x14ac:dyDescent="0.25">
      <c r="A1128" s="6">
        <f t="shared" si="36"/>
        <v>45292.129861111112</v>
      </c>
      <c r="B1128" s="2">
        <v>45292</v>
      </c>
      <c r="C1128" s="3">
        <v>0.12986111111111112</v>
      </c>
      <c r="D1128">
        <v>11220</v>
      </c>
      <c r="E1128" s="57">
        <v>999.45119999999997</v>
      </c>
      <c r="F1128" s="61">
        <v>15.40856</v>
      </c>
      <c r="G1128" s="61">
        <v>15.408110000000001</v>
      </c>
      <c r="H1128" s="4">
        <v>9.2512010000000006E-3</v>
      </c>
      <c r="I1128" s="4">
        <f t="shared" si="37"/>
        <v>9.251201</v>
      </c>
      <c r="J1128" s="4"/>
    </row>
    <row r="1129" spans="1:10" x14ac:dyDescent="0.25">
      <c r="A1129" s="6">
        <f t="shared" si="36"/>
        <v>45292.129976851851</v>
      </c>
      <c r="B1129" s="2">
        <v>45292</v>
      </c>
      <c r="C1129" s="3">
        <v>0.12997685185185184</v>
      </c>
      <c r="D1129">
        <v>11230</v>
      </c>
      <c r="E1129" s="57">
        <v>999.46259999999995</v>
      </c>
      <c r="F1129" s="61">
        <v>15.40878</v>
      </c>
      <c r="G1129" s="61">
        <v>15.40856</v>
      </c>
      <c r="H1129" s="4">
        <v>9.2512010000000006E-3</v>
      </c>
      <c r="I1129" s="4">
        <f t="shared" si="37"/>
        <v>9.251201</v>
      </c>
      <c r="J1129" s="4"/>
    </row>
    <row r="1130" spans="1:10" x14ac:dyDescent="0.25">
      <c r="A1130" s="6">
        <f t="shared" si="36"/>
        <v>45292.13009259259</v>
      </c>
      <c r="B1130" s="2">
        <v>45292</v>
      </c>
      <c r="C1130" s="3">
        <v>0.13009259259259259</v>
      </c>
      <c r="D1130">
        <v>11240</v>
      </c>
      <c r="E1130" s="57">
        <v>999.47410000000002</v>
      </c>
      <c r="F1130" s="61">
        <v>15.409000000000001</v>
      </c>
      <c r="G1130" s="61">
        <v>15.40856</v>
      </c>
      <c r="H1130" s="4">
        <v>9.2512010000000006E-3</v>
      </c>
      <c r="I1130" s="4">
        <f t="shared" si="37"/>
        <v>9.251201</v>
      </c>
      <c r="J1130" s="4"/>
    </row>
    <row r="1131" spans="1:10" x14ac:dyDescent="0.25">
      <c r="A1131" s="6">
        <f t="shared" si="36"/>
        <v>45292.130208333336</v>
      </c>
      <c r="B1131" s="2">
        <v>45292</v>
      </c>
      <c r="C1131" s="3">
        <v>0.13020833333333334</v>
      </c>
      <c r="D1131">
        <v>11250</v>
      </c>
      <c r="E1131" s="57">
        <v>999.48500000000001</v>
      </c>
      <c r="F1131" s="61">
        <v>15.40921</v>
      </c>
      <c r="G1131" s="61">
        <v>15.409000000000001</v>
      </c>
      <c r="H1131" s="4">
        <v>9.2512010000000006E-3</v>
      </c>
      <c r="I1131" s="4">
        <f t="shared" si="37"/>
        <v>9.251201</v>
      </c>
      <c r="J1131" s="4"/>
    </row>
    <row r="1132" spans="1:10" x14ac:dyDescent="0.25">
      <c r="A1132" s="6">
        <f t="shared" si="36"/>
        <v>45292.130324074074</v>
      </c>
      <c r="B1132" s="2">
        <v>45292</v>
      </c>
      <c r="C1132" s="3">
        <v>0.13032407407407406</v>
      </c>
      <c r="D1132">
        <v>11260</v>
      </c>
      <c r="E1132" s="57">
        <v>999.49590000000001</v>
      </c>
      <c r="F1132" s="61">
        <v>15.409420000000001</v>
      </c>
      <c r="G1132" s="61">
        <v>15.409000000000001</v>
      </c>
      <c r="H1132" s="4">
        <v>9.2512010000000006E-3</v>
      </c>
      <c r="I1132" s="4">
        <f t="shared" si="37"/>
        <v>9.251201</v>
      </c>
      <c r="J1132" s="4"/>
    </row>
    <row r="1133" spans="1:10" x14ac:dyDescent="0.25">
      <c r="A1133" s="6">
        <f t="shared" si="36"/>
        <v>45292.130439814813</v>
      </c>
      <c r="B1133" s="2">
        <v>45292</v>
      </c>
      <c r="C1133" s="3">
        <v>0.13043981481481481</v>
      </c>
      <c r="D1133">
        <v>11270</v>
      </c>
      <c r="E1133" s="57">
        <v>999.50639999999999</v>
      </c>
      <c r="F1133" s="61">
        <v>15.40962</v>
      </c>
      <c r="G1133" s="61">
        <v>15.409420000000001</v>
      </c>
      <c r="H1133" s="4">
        <v>9.2512010000000006E-3</v>
      </c>
      <c r="I1133" s="4">
        <f t="shared" si="37"/>
        <v>9.251201</v>
      </c>
      <c r="J1133" s="4"/>
    </row>
    <row r="1134" spans="1:10" x14ac:dyDescent="0.25">
      <c r="A1134" s="6">
        <f t="shared" si="36"/>
        <v>45292.130555555559</v>
      </c>
      <c r="B1134" s="2">
        <v>45292</v>
      </c>
      <c r="C1134" s="3">
        <v>0.13055555555555556</v>
      </c>
      <c r="D1134">
        <v>11280</v>
      </c>
      <c r="E1134" s="57">
        <v>999.51679999999999</v>
      </c>
      <c r="F1134" s="61">
        <v>15.40981</v>
      </c>
      <c r="G1134" s="61">
        <v>15.409420000000001</v>
      </c>
      <c r="H1134" s="4">
        <v>9.2512010000000006E-3</v>
      </c>
      <c r="I1134" s="4">
        <f t="shared" si="37"/>
        <v>9.251201</v>
      </c>
      <c r="J1134" s="4"/>
    </row>
    <row r="1135" spans="1:10" x14ac:dyDescent="0.25">
      <c r="A1135" s="6">
        <f t="shared" si="36"/>
        <v>45292.130671296298</v>
      </c>
      <c r="B1135" s="2">
        <v>45292</v>
      </c>
      <c r="C1135" s="3">
        <v>0.13067129629629629</v>
      </c>
      <c r="D1135">
        <v>11290</v>
      </c>
      <c r="E1135" s="57">
        <v>999.52689999999996</v>
      </c>
      <c r="F1135" s="61">
        <v>15.41001</v>
      </c>
      <c r="G1135" s="61">
        <v>15.40982</v>
      </c>
      <c r="H1135" s="4">
        <v>9.2512010000000006E-3</v>
      </c>
      <c r="I1135" s="4">
        <f t="shared" si="37"/>
        <v>9.251201</v>
      </c>
      <c r="J1135" s="4"/>
    </row>
    <row r="1136" spans="1:10" x14ac:dyDescent="0.25">
      <c r="A1136" s="6">
        <f t="shared" si="36"/>
        <v>45292.130787037036</v>
      </c>
      <c r="B1136" s="2">
        <v>45292</v>
      </c>
      <c r="C1136" s="3">
        <v>0.13078703703703703</v>
      </c>
      <c r="D1136">
        <v>11300</v>
      </c>
      <c r="E1136" s="57">
        <v>999.53689999999995</v>
      </c>
      <c r="F1136" s="61">
        <v>15.4102</v>
      </c>
      <c r="G1136" s="61">
        <v>15.40982</v>
      </c>
      <c r="H1136" s="4">
        <v>9.2512010000000006E-3</v>
      </c>
      <c r="I1136" s="4">
        <f t="shared" si="37"/>
        <v>9.251201</v>
      </c>
      <c r="J1136" s="4"/>
    </row>
    <row r="1137" spans="1:10" x14ac:dyDescent="0.25">
      <c r="A1137" s="6">
        <f t="shared" si="36"/>
        <v>45292.130902777775</v>
      </c>
      <c r="B1137" s="2">
        <v>45292</v>
      </c>
      <c r="C1137" s="3">
        <v>0.13090277777777778</v>
      </c>
      <c r="D1137">
        <v>11310</v>
      </c>
      <c r="E1137" s="57">
        <v>999.54650000000004</v>
      </c>
      <c r="F1137" s="61">
        <v>15.41038</v>
      </c>
      <c r="G1137" s="61">
        <v>15.4102</v>
      </c>
      <c r="H1137" s="4">
        <v>9.2512010000000006E-3</v>
      </c>
      <c r="I1137" s="4">
        <f t="shared" si="37"/>
        <v>9.251201</v>
      </c>
      <c r="J1137" s="4"/>
    </row>
    <row r="1138" spans="1:10" x14ac:dyDescent="0.25">
      <c r="A1138" s="6">
        <f t="shared" si="36"/>
        <v>45292.131018518521</v>
      </c>
      <c r="B1138" s="2">
        <v>45292</v>
      </c>
      <c r="C1138" s="3">
        <v>0.13101851851851851</v>
      </c>
      <c r="D1138">
        <v>11320</v>
      </c>
      <c r="E1138" s="57">
        <v>999.55610000000001</v>
      </c>
      <c r="F1138" s="61">
        <v>15.41057</v>
      </c>
      <c r="G1138" s="61">
        <v>15.4102</v>
      </c>
      <c r="H1138" s="4">
        <v>9.2512010000000006E-3</v>
      </c>
      <c r="I1138" s="4">
        <f t="shared" si="37"/>
        <v>9.251201</v>
      </c>
      <c r="J1138" s="4"/>
    </row>
    <row r="1139" spans="1:10" x14ac:dyDescent="0.25">
      <c r="A1139" s="6">
        <f t="shared" si="36"/>
        <v>45292.13113425926</v>
      </c>
      <c r="B1139" s="2">
        <v>45292</v>
      </c>
      <c r="C1139" s="3">
        <v>0.13113425925925926</v>
      </c>
      <c r="D1139">
        <v>11330</v>
      </c>
      <c r="E1139" s="57">
        <v>999.56529999999998</v>
      </c>
      <c r="F1139" s="61">
        <v>15.410740000000001</v>
      </c>
      <c r="G1139" s="61">
        <v>15.41057</v>
      </c>
      <c r="H1139" s="4">
        <v>9.2512010000000006E-3</v>
      </c>
      <c r="I1139" s="4">
        <f t="shared" si="37"/>
        <v>9.251201</v>
      </c>
      <c r="J1139" s="4"/>
    </row>
    <row r="1140" spans="1:10" x14ac:dyDescent="0.25">
      <c r="A1140" s="6">
        <f t="shared" si="36"/>
        <v>45292.131249999999</v>
      </c>
      <c r="B1140" s="2">
        <v>45292</v>
      </c>
      <c r="C1140" s="3">
        <v>0.13125000000000001</v>
      </c>
      <c r="D1140">
        <v>11340</v>
      </c>
      <c r="E1140" s="57">
        <v>999.57449999999994</v>
      </c>
      <c r="F1140" s="61">
        <v>15.410920000000001</v>
      </c>
      <c r="G1140" s="61">
        <v>15.41057</v>
      </c>
      <c r="H1140" s="4">
        <v>9.2512010000000006E-3</v>
      </c>
      <c r="I1140" s="4">
        <f t="shared" si="37"/>
        <v>9.251201</v>
      </c>
      <c r="J1140" s="4"/>
    </row>
    <row r="1141" spans="1:10" x14ac:dyDescent="0.25">
      <c r="A1141" s="6">
        <f t="shared" si="36"/>
        <v>45292.131365740737</v>
      </c>
      <c r="B1141" s="2">
        <v>45292</v>
      </c>
      <c r="C1141" s="3">
        <v>0.13136574074074073</v>
      </c>
      <c r="D1141">
        <v>11350</v>
      </c>
      <c r="E1141" s="57">
        <v>999.58330000000001</v>
      </c>
      <c r="F1141" s="61">
        <v>15.41109</v>
      </c>
      <c r="G1141" s="61">
        <v>15.410920000000001</v>
      </c>
      <c r="H1141" s="4">
        <v>9.2512010000000006E-3</v>
      </c>
      <c r="I1141" s="4">
        <f t="shared" si="37"/>
        <v>9.251201</v>
      </c>
      <c r="J1141" s="4"/>
    </row>
    <row r="1142" spans="1:10" x14ac:dyDescent="0.25">
      <c r="A1142" s="6">
        <f t="shared" si="36"/>
        <v>45292.131481481483</v>
      </c>
      <c r="B1142" s="2">
        <v>45292</v>
      </c>
      <c r="C1142" s="3">
        <v>0.13148148148148148</v>
      </c>
      <c r="D1142">
        <v>11360</v>
      </c>
      <c r="E1142" s="57">
        <v>999.59199999999998</v>
      </c>
      <c r="F1142" s="61">
        <v>15.411250000000001</v>
      </c>
      <c r="G1142" s="61">
        <v>15.410920000000001</v>
      </c>
      <c r="H1142" s="4">
        <v>9.2512010000000006E-3</v>
      </c>
      <c r="I1142" s="4">
        <f t="shared" si="37"/>
        <v>9.251201</v>
      </c>
      <c r="J1142" s="4"/>
    </row>
    <row r="1143" spans="1:10" x14ac:dyDescent="0.25">
      <c r="A1143" s="6">
        <f t="shared" si="36"/>
        <v>45292.131597222222</v>
      </c>
      <c r="B1143" s="2">
        <v>45292</v>
      </c>
      <c r="C1143" s="3">
        <v>0.13159722222222223</v>
      </c>
      <c r="D1143">
        <v>11370</v>
      </c>
      <c r="E1143" s="57">
        <v>999.60050000000001</v>
      </c>
      <c r="F1143" s="61">
        <v>15.41142</v>
      </c>
      <c r="G1143" s="61">
        <v>15.41126</v>
      </c>
      <c r="H1143" s="4">
        <v>9.2512010000000006E-3</v>
      </c>
      <c r="I1143" s="4">
        <f t="shared" si="37"/>
        <v>9.251201</v>
      </c>
      <c r="J1143" s="4"/>
    </row>
    <row r="1144" spans="1:10" x14ac:dyDescent="0.25">
      <c r="A1144" s="6">
        <f t="shared" si="36"/>
        <v>45292.131712962961</v>
      </c>
      <c r="B1144" s="2">
        <v>45292</v>
      </c>
      <c r="C1144" s="3">
        <v>0.13171296296296295</v>
      </c>
      <c r="D1144">
        <v>11380</v>
      </c>
      <c r="E1144" s="57">
        <v>999.60889999999995</v>
      </c>
      <c r="F1144" s="61">
        <v>15.411580000000001</v>
      </c>
      <c r="G1144" s="61">
        <v>15.41126</v>
      </c>
      <c r="H1144" s="4">
        <v>9.2512010000000006E-3</v>
      </c>
      <c r="I1144" s="4">
        <f t="shared" si="37"/>
        <v>9.251201</v>
      </c>
      <c r="J1144" s="4"/>
    </row>
    <row r="1145" spans="1:10" x14ac:dyDescent="0.25">
      <c r="A1145" s="6">
        <f t="shared" si="36"/>
        <v>45292.131828703707</v>
      </c>
      <c r="B1145" s="2">
        <v>45292</v>
      </c>
      <c r="C1145" s="3">
        <v>0.1318287037037037</v>
      </c>
      <c r="D1145">
        <v>11390</v>
      </c>
      <c r="E1145" s="57">
        <v>999.61699999999996</v>
      </c>
      <c r="F1145" s="61">
        <v>15.41173</v>
      </c>
      <c r="G1145" s="61">
        <v>15.411580000000001</v>
      </c>
      <c r="H1145" s="4">
        <v>9.2512010000000006E-3</v>
      </c>
      <c r="I1145" s="4">
        <f t="shared" si="37"/>
        <v>9.251201</v>
      </c>
      <c r="J1145" s="4"/>
    </row>
    <row r="1146" spans="1:10" x14ac:dyDescent="0.25">
      <c r="A1146" s="6">
        <f t="shared" si="36"/>
        <v>45292.131944444445</v>
      </c>
      <c r="B1146" s="2">
        <v>45292</v>
      </c>
      <c r="C1146" s="3">
        <v>0.13194444444444445</v>
      </c>
      <c r="D1146">
        <v>11400</v>
      </c>
      <c r="E1146" s="57">
        <v>999.62509999999997</v>
      </c>
      <c r="F1146" s="61">
        <v>15.41189</v>
      </c>
      <c r="G1146" s="61">
        <v>15.411580000000001</v>
      </c>
      <c r="H1146" s="4">
        <v>9.2512010000000006E-3</v>
      </c>
      <c r="I1146" s="4">
        <f t="shared" si="37"/>
        <v>9.251201</v>
      </c>
      <c r="J1146" s="4"/>
    </row>
    <row r="1147" spans="1:10" x14ac:dyDescent="0.25">
      <c r="A1147" s="6">
        <f t="shared" si="36"/>
        <v>45292.132060185184</v>
      </c>
      <c r="B1147" s="2">
        <v>45292</v>
      </c>
      <c r="C1147" s="3">
        <v>0.13206018518518517</v>
      </c>
      <c r="D1147">
        <v>11410</v>
      </c>
      <c r="E1147" s="57">
        <v>999.63310000000001</v>
      </c>
      <c r="F1147" s="61">
        <v>15.412039999999999</v>
      </c>
      <c r="G1147" s="61">
        <v>15.411580000000001</v>
      </c>
      <c r="H1147" s="4">
        <v>9.2512010000000006E-3</v>
      </c>
      <c r="I1147" s="4">
        <f t="shared" si="37"/>
        <v>9.251201</v>
      </c>
      <c r="J1147" s="4"/>
    </row>
    <row r="1148" spans="1:10" x14ac:dyDescent="0.25">
      <c r="A1148" s="6">
        <f t="shared" si="36"/>
        <v>45292.132175925923</v>
      </c>
      <c r="B1148" s="2">
        <v>45292</v>
      </c>
      <c r="C1148" s="3">
        <v>0.13217592592592592</v>
      </c>
      <c r="D1148">
        <v>11420</v>
      </c>
      <c r="E1148" s="57">
        <v>999.64059999999995</v>
      </c>
      <c r="F1148" s="61">
        <v>15.412179999999999</v>
      </c>
      <c r="G1148" s="61">
        <v>15.412039999999999</v>
      </c>
      <c r="H1148" s="4">
        <v>9.2512010000000006E-3</v>
      </c>
      <c r="I1148" s="4">
        <f t="shared" si="37"/>
        <v>9.251201</v>
      </c>
      <c r="J1148" s="4"/>
    </row>
    <row r="1149" spans="1:10" x14ac:dyDescent="0.25">
      <c r="A1149" s="6">
        <f t="shared" si="36"/>
        <v>45292.132291666669</v>
      </c>
      <c r="B1149" s="2">
        <v>45292</v>
      </c>
      <c r="C1149" s="3">
        <v>0.13229166666666667</v>
      </c>
      <c r="D1149">
        <v>11430</v>
      </c>
      <c r="E1149" s="57">
        <v>999.64819999999997</v>
      </c>
      <c r="F1149" s="61">
        <v>15.412330000000001</v>
      </c>
      <c r="G1149" s="61">
        <v>15.412039999999999</v>
      </c>
      <c r="H1149" s="4">
        <v>9.2512010000000006E-3</v>
      </c>
      <c r="I1149" s="4">
        <f t="shared" si="37"/>
        <v>9.251201</v>
      </c>
      <c r="J1149" s="4"/>
    </row>
    <row r="1150" spans="1:10" x14ac:dyDescent="0.25">
      <c r="A1150" s="6">
        <f t="shared" si="36"/>
        <v>45292.132407407407</v>
      </c>
      <c r="B1150" s="2">
        <v>45292</v>
      </c>
      <c r="C1150" s="3">
        <v>0.13240740740740739</v>
      </c>
      <c r="D1150">
        <v>11440</v>
      </c>
      <c r="E1150" s="57">
        <v>999.65560000000005</v>
      </c>
      <c r="F1150" s="61">
        <v>15.412470000000001</v>
      </c>
      <c r="G1150" s="61">
        <v>15.412039999999999</v>
      </c>
      <c r="H1150" s="4">
        <v>9.2512010000000006E-3</v>
      </c>
      <c r="I1150" s="4">
        <f t="shared" si="37"/>
        <v>9.251201</v>
      </c>
      <c r="J1150" s="4"/>
    </row>
    <row r="1151" spans="1:10" x14ac:dyDescent="0.25">
      <c r="A1151" s="6">
        <f t="shared" si="36"/>
        <v>45292.132523148146</v>
      </c>
      <c r="B1151" s="2">
        <v>45292</v>
      </c>
      <c r="C1151" s="3">
        <v>0.13252314814814814</v>
      </c>
      <c r="D1151">
        <v>11450</v>
      </c>
      <c r="E1151" s="57">
        <v>999.66279999999995</v>
      </c>
      <c r="F1151" s="61">
        <v>15.412610000000001</v>
      </c>
      <c r="G1151" s="61">
        <v>15.412470000000001</v>
      </c>
      <c r="H1151" s="4">
        <v>9.2512010000000006E-3</v>
      </c>
      <c r="I1151" s="4">
        <f t="shared" si="37"/>
        <v>9.251201</v>
      </c>
      <c r="J1151" s="4"/>
    </row>
    <row r="1152" spans="1:10" x14ac:dyDescent="0.25">
      <c r="A1152" s="6">
        <f t="shared" si="36"/>
        <v>45292.132638888892</v>
      </c>
      <c r="B1152" s="2">
        <v>45292</v>
      </c>
      <c r="C1152" s="3">
        <v>0.13263888888888889</v>
      </c>
      <c r="D1152">
        <v>11460</v>
      </c>
      <c r="E1152" s="57">
        <v>999.66980000000001</v>
      </c>
      <c r="F1152" s="61">
        <v>15.412739999999999</v>
      </c>
      <c r="G1152" s="61">
        <v>15.412470000000001</v>
      </c>
      <c r="H1152" s="4">
        <v>9.2512010000000006E-3</v>
      </c>
      <c r="I1152" s="4">
        <f t="shared" si="37"/>
        <v>9.251201</v>
      </c>
      <c r="J1152" s="4"/>
    </row>
    <row r="1153" spans="1:10" x14ac:dyDescent="0.25">
      <c r="A1153" s="6">
        <f t="shared" si="36"/>
        <v>45292.132754629631</v>
      </c>
      <c r="B1153" s="2">
        <v>45292</v>
      </c>
      <c r="C1153" s="3">
        <v>0.13275462962962961</v>
      </c>
      <c r="D1153">
        <v>11470</v>
      </c>
      <c r="E1153" s="57">
        <v>999.67690000000005</v>
      </c>
      <c r="F1153" s="61">
        <v>15.412879999999999</v>
      </c>
      <c r="G1153" s="61">
        <v>15.412470000000001</v>
      </c>
      <c r="H1153" s="4">
        <v>9.2512010000000006E-3</v>
      </c>
      <c r="I1153" s="4">
        <f t="shared" si="37"/>
        <v>9.251201</v>
      </c>
      <c r="J1153" s="4"/>
    </row>
    <row r="1154" spans="1:10" x14ac:dyDescent="0.25">
      <c r="A1154" s="6">
        <f t="shared" si="36"/>
        <v>45292.132870370369</v>
      </c>
      <c r="B1154" s="2">
        <v>45292</v>
      </c>
      <c r="C1154" s="3">
        <v>0.13287037037037039</v>
      </c>
      <c r="D1154">
        <v>11480</v>
      </c>
      <c r="E1154" s="57">
        <v>999.68349999999998</v>
      </c>
      <c r="F1154" s="61">
        <v>15.413</v>
      </c>
      <c r="G1154" s="61">
        <v>15.412879999999999</v>
      </c>
      <c r="H1154" s="4">
        <v>9.2512010000000006E-3</v>
      </c>
      <c r="I1154" s="4">
        <f t="shared" si="37"/>
        <v>9.251201</v>
      </c>
      <c r="J1154" s="4"/>
    </row>
    <row r="1155" spans="1:10" x14ac:dyDescent="0.25">
      <c r="A1155" s="6">
        <f t="shared" si="36"/>
        <v>45292.132986111108</v>
      </c>
      <c r="B1155" s="2">
        <v>45292</v>
      </c>
      <c r="C1155" s="3">
        <v>0.13298611111111111</v>
      </c>
      <c r="D1155">
        <v>11490</v>
      </c>
      <c r="E1155" s="57">
        <v>999.69010000000003</v>
      </c>
      <c r="F1155" s="61">
        <v>15.413130000000001</v>
      </c>
      <c r="G1155" s="61">
        <v>15.412879999999999</v>
      </c>
      <c r="H1155" s="4">
        <v>9.2512010000000006E-3</v>
      </c>
      <c r="I1155" s="4">
        <f t="shared" si="37"/>
        <v>9.251201</v>
      </c>
      <c r="J1155" s="4"/>
    </row>
    <row r="1156" spans="1:10" x14ac:dyDescent="0.25">
      <c r="A1156" s="6">
        <f t="shared" si="36"/>
        <v>45292.133101851854</v>
      </c>
      <c r="B1156" s="2">
        <v>45292</v>
      </c>
      <c r="C1156" s="3">
        <v>0.13310185185185186</v>
      </c>
      <c r="D1156">
        <v>11500</v>
      </c>
      <c r="E1156" s="57">
        <v>999.69669999999996</v>
      </c>
      <c r="F1156" s="61">
        <v>15.41325</v>
      </c>
      <c r="G1156" s="61">
        <v>15.412879999999999</v>
      </c>
      <c r="H1156" s="4">
        <v>9.2512010000000006E-3</v>
      </c>
      <c r="I1156" s="4">
        <f t="shared" si="37"/>
        <v>9.251201</v>
      </c>
      <c r="J1156" s="4"/>
    </row>
    <row r="1157" spans="1:10" x14ac:dyDescent="0.25">
      <c r="A1157" s="6">
        <f t="shared" si="36"/>
        <v>45292.133217592593</v>
      </c>
      <c r="B1157" s="2">
        <v>45292</v>
      </c>
      <c r="C1157" s="3">
        <v>0.13321759259259261</v>
      </c>
      <c r="D1157">
        <v>11510</v>
      </c>
      <c r="E1157" s="57">
        <v>999.7029</v>
      </c>
      <c r="F1157" s="61">
        <v>15.41337</v>
      </c>
      <c r="G1157" s="61">
        <v>15.413259999999999</v>
      </c>
      <c r="H1157" s="4">
        <v>9.2512010000000006E-3</v>
      </c>
      <c r="I1157" s="4">
        <f t="shared" si="37"/>
        <v>9.251201</v>
      </c>
      <c r="J1157" s="4"/>
    </row>
    <row r="1158" spans="1:10" x14ac:dyDescent="0.25">
      <c r="A1158" s="6">
        <f t="shared" ref="A1158:A1221" si="38">DATEVALUE(TEXT($A$1,"MM/DD/YYYY"))+C1158</f>
        <v>45292.133333333331</v>
      </c>
      <c r="B1158" s="2">
        <v>45292</v>
      </c>
      <c r="C1158" s="3">
        <v>0.13333333333333333</v>
      </c>
      <c r="D1158">
        <v>11520</v>
      </c>
      <c r="E1158" s="57">
        <v>999.70910000000003</v>
      </c>
      <c r="F1158" s="61">
        <v>15.413489999999999</v>
      </c>
      <c r="G1158" s="61">
        <v>15.413259999999999</v>
      </c>
      <c r="H1158" s="4">
        <v>9.2512010000000006E-3</v>
      </c>
      <c r="I1158" s="4">
        <f t="shared" si="37"/>
        <v>9.251201</v>
      </c>
      <c r="J1158" s="4"/>
    </row>
    <row r="1159" spans="1:10" x14ac:dyDescent="0.25">
      <c r="A1159" s="6">
        <f t="shared" si="38"/>
        <v>45292.133449074077</v>
      </c>
      <c r="B1159" s="2">
        <v>45292</v>
      </c>
      <c r="C1159" s="3">
        <v>0.13344907407407408</v>
      </c>
      <c r="D1159">
        <v>11530</v>
      </c>
      <c r="E1159" s="57">
        <v>999.71529999999996</v>
      </c>
      <c r="F1159" s="61">
        <v>15.41361</v>
      </c>
      <c r="G1159" s="61">
        <v>15.413259999999999</v>
      </c>
      <c r="H1159" s="4">
        <v>9.2512010000000006E-3</v>
      </c>
      <c r="I1159" s="4">
        <f t="shared" ref="I1159:I1222" si="39">H1159*1000</f>
        <v>9.251201</v>
      </c>
      <c r="J1159" s="4"/>
    </row>
    <row r="1160" spans="1:10" x14ac:dyDescent="0.25">
      <c r="A1160" s="6">
        <f t="shared" si="38"/>
        <v>45292.133564814816</v>
      </c>
      <c r="B1160" s="2">
        <v>45292</v>
      </c>
      <c r="C1160" s="3">
        <v>0.13356481481481483</v>
      </c>
      <c r="D1160">
        <v>11540</v>
      </c>
      <c r="E1160" s="57">
        <v>999.72109999999998</v>
      </c>
      <c r="F1160" s="61">
        <v>15.41372</v>
      </c>
      <c r="G1160" s="61">
        <v>15.41361</v>
      </c>
      <c r="H1160" s="4">
        <v>9.2512010000000006E-3</v>
      </c>
      <c r="I1160" s="4">
        <f t="shared" si="39"/>
        <v>9.251201</v>
      </c>
      <c r="J1160" s="4"/>
    </row>
    <row r="1161" spans="1:10" x14ac:dyDescent="0.25">
      <c r="A1161" s="6">
        <f t="shared" si="38"/>
        <v>45292.133680555555</v>
      </c>
      <c r="B1161" s="2">
        <v>45292</v>
      </c>
      <c r="C1161" s="3">
        <v>0.13368055555555555</v>
      </c>
      <c r="D1161">
        <v>11550</v>
      </c>
      <c r="E1161" s="57">
        <v>999.7269</v>
      </c>
      <c r="F1161" s="61">
        <v>15.413830000000001</v>
      </c>
      <c r="G1161" s="61">
        <v>15.41361</v>
      </c>
      <c r="H1161" s="4">
        <v>9.2512010000000006E-3</v>
      </c>
      <c r="I1161" s="4">
        <f t="shared" si="39"/>
        <v>9.251201</v>
      </c>
      <c r="J1161" s="4"/>
    </row>
    <row r="1162" spans="1:10" x14ac:dyDescent="0.25">
      <c r="A1162" s="6">
        <f t="shared" si="38"/>
        <v>45292.133796296293</v>
      </c>
      <c r="B1162" s="2">
        <v>45292</v>
      </c>
      <c r="C1162" s="3">
        <v>0.1337962962962963</v>
      </c>
      <c r="D1162">
        <v>11560</v>
      </c>
      <c r="E1162" s="57">
        <v>999.73260000000005</v>
      </c>
      <c r="F1162" s="61">
        <v>15.41394</v>
      </c>
      <c r="G1162" s="61">
        <v>15.41361</v>
      </c>
      <c r="H1162" s="4">
        <v>9.2512010000000006E-3</v>
      </c>
      <c r="I1162" s="4">
        <f t="shared" si="39"/>
        <v>9.251201</v>
      </c>
      <c r="J1162" s="4"/>
    </row>
    <row r="1163" spans="1:10" x14ac:dyDescent="0.25">
      <c r="A1163" s="6">
        <f t="shared" si="38"/>
        <v>45292.133912037039</v>
      </c>
      <c r="B1163" s="2">
        <v>45292</v>
      </c>
      <c r="C1163" s="3">
        <v>0.13391203703703705</v>
      </c>
      <c r="D1163">
        <v>11570</v>
      </c>
      <c r="E1163" s="57">
        <v>999.73810000000003</v>
      </c>
      <c r="F1163" s="61">
        <v>15.41405</v>
      </c>
      <c r="G1163" s="61">
        <v>15.41394</v>
      </c>
      <c r="H1163" s="4">
        <v>9.2512010000000006E-3</v>
      </c>
      <c r="I1163" s="4">
        <f t="shared" si="39"/>
        <v>9.251201</v>
      </c>
      <c r="J1163" s="4"/>
    </row>
    <row r="1164" spans="1:10" x14ac:dyDescent="0.25">
      <c r="A1164" s="6">
        <f t="shared" si="38"/>
        <v>45292.134027777778</v>
      </c>
      <c r="B1164" s="2">
        <v>45292</v>
      </c>
      <c r="C1164" s="3">
        <v>0.13402777777777777</v>
      </c>
      <c r="D1164">
        <v>11580</v>
      </c>
      <c r="E1164" s="57">
        <v>999.74350000000004</v>
      </c>
      <c r="F1164" s="61">
        <v>15.414149999999999</v>
      </c>
      <c r="G1164" s="61">
        <v>15.41394</v>
      </c>
      <c r="H1164" s="4">
        <v>9.2512010000000006E-3</v>
      </c>
      <c r="I1164" s="4">
        <f t="shared" si="39"/>
        <v>9.251201</v>
      </c>
      <c r="J1164" s="4"/>
    </row>
    <row r="1165" spans="1:10" x14ac:dyDescent="0.25">
      <c r="A1165" s="6">
        <f t="shared" si="38"/>
        <v>45292.134143518517</v>
      </c>
      <c r="B1165" s="2">
        <v>45292</v>
      </c>
      <c r="C1165" s="3">
        <v>0.13414351851851852</v>
      </c>
      <c r="D1165">
        <v>11590</v>
      </c>
      <c r="E1165" s="57">
        <v>999.74900000000002</v>
      </c>
      <c r="F1165" s="61">
        <v>15.414249999999999</v>
      </c>
      <c r="G1165" s="61">
        <v>15.41394</v>
      </c>
      <c r="H1165" s="4">
        <v>9.2512010000000006E-3</v>
      </c>
      <c r="I1165" s="4">
        <f t="shared" si="39"/>
        <v>9.251201</v>
      </c>
      <c r="J1165" s="4"/>
    </row>
    <row r="1166" spans="1:10" x14ac:dyDescent="0.25">
      <c r="A1166" s="6">
        <f t="shared" si="38"/>
        <v>45292.134259259263</v>
      </c>
      <c r="B1166" s="2">
        <v>45292</v>
      </c>
      <c r="C1166" s="3">
        <v>0.13425925925925927</v>
      </c>
      <c r="D1166">
        <v>11600</v>
      </c>
      <c r="E1166" s="57">
        <v>999.75400000000002</v>
      </c>
      <c r="F1166" s="61">
        <v>15.414350000000001</v>
      </c>
      <c r="G1166" s="61">
        <v>15.414260000000001</v>
      </c>
      <c r="H1166" s="4">
        <v>9.2512010000000006E-3</v>
      </c>
      <c r="I1166" s="4">
        <f t="shared" si="39"/>
        <v>9.251201</v>
      </c>
      <c r="J1166" s="4"/>
    </row>
    <row r="1167" spans="1:10" x14ac:dyDescent="0.25">
      <c r="A1167" s="6">
        <f t="shared" si="38"/>
        <v>45292.134375000001</v>
      </c>
      <c r="B1167" s="2">
        <v>45292</v>
      </c>
      <c r="C1167" s="3">
        <v>0.13437499999999999</v>
      </c>
      <c r="D1167">
        <v>11610</v>
      </c>
      <c r="E1167" s="57">
        <v>999.75919999999996</v>
      </c>
      <c r="F1167" s="61">
        <v>15.41445</v>
      </c>
      <c r="G1167" s="61">
        <v>15.414260000000001</v>
      </c>
      <c r="H1167" s="4">
        <v>9.2512010000000006E-3</v>
      </c>
      <c r="I1167" s="4">
        <f t="shared" si="39"/>
        <v>9.251201</v>
      </c>
      <c r="J1167" s="4"/>
    </row>
    <row r="1168" spans="1:10" x14ac:dyDescent="0.25">
      <c r="A1168" s="6">
        <f t="shared" si="38"/>
        <v>45292.13449074074</v>
      </c>
      <c r="B1168" s="2">
        <v>45292</v>
      </c>
      <c r="C1168" s="3">
        <v>0.13449074074074074</v>
      </c>
      <c r="D1168">
        <v>11620</v>
      </c>
      <c r="E1168" s="57">
        <v>999.76419999999996</v>
      </c>
      <c r="F1168" s="61">
        <v>15.41455</v>
      </c>
      <c r="G1168" s="61">
        <v>15.414260000000001</v>
      </c>
      <c r="H1168" s="4">
        <v>9.2512010000000006E-3</v>
      </c>
      <c r="I1168" s="4">
        <f t="shared" si="39"/>
        <v>9.251201</v>
      </c>
      <c r="J1168" s="4"/>
    </row>
    <row r="1169" spans="1:10" x14ac:dyDescent="0.25">
      <c r="A1169" s="6">
        <f t="shared" si="38"/>
        <v>45292.134606481479</v>
      </c>
      <c r="B1169" s="2">
        <v>45292</v>
      </c>
      <c r="C1169" s="3">
        <v>0.13460648148148149</v>
      </c>
      <c r="D1169">
        <v>11630</v>
      </c>
      <c r="E1169" s="57">
        <v>999.76919999999996</v>
      </c>
      <c r="F1169" s="61">
        <v>15.41464</v>
      </c>
      <c r="G1169" s="61">
        <v>15.414260000000001</v>
      </c>
      <c r="H1169" s="4">
        <v>9.2512010000000006E-3</v>
      </c>
      <c r="I1169" s="4">
        <f t="shared" si="39"/>
        <v>9.251201</v>
      </c>
      <c r="J1169" s="4"/>
    </row>
    <row r="1170" spans="1:10" x14ac:dyDescent="0.25">
      <c r="A1170" s="6">
        <f t="shared" si="38"/>
        <v>45292.134722222225</v>
      </c>
      <c r="B1170" s="2">
        <v>45292</v>
      </c>
      <c r="C1170" s="3">
        <v>0.13472222222222222</v>
      </c>
      <c r="D1170">
        <v>11640</v>
      </c>
      <c r="E1170" s="57">
        <v>999.77390000000003</v>
      </c>
      <c r="F1170" s="61">
        <v>15.41473</v>
      </c>
      <c r="G1170" s="61">
        <v>15.41464</v>
      </c>
      <c r="H1170" s="4">
        <v>9.2512010000000006E-3</v>
      </c>
      <c r="I1170" s="4">
        <f t="shared" si="39"/>
        <v>9.251201</v>
      </c>
      <c r="J1170" s="4"/>
    </row>
    <row r="1171" spans="1:10" x14ac:dyDescent="0.25">
      <c r="A1171" s="6">
        <f t="shared" si="38"/>
        <v>45292.134837962964</v>
      </c>
      <c r="B1171" s="2">
        <v>45292</v>
      </c>
      <c r="C1171" s="3">
        <v>0.13483796296296297</v>
      </c>
      <c r="D1171">
        <v>11650</v>
      </c>
      <c r="E1171" s="57">
        <v>999.77850000000001</v>
      </c>
      <c r="F1171" s="61">
        <v>15.414820000000001</v>
      </c>
      <c r="G1171" s="61">
        <v>15.41464</v>
      </c>
      <c r="H1171" s="4">
        <v>9.2512010000000006E-3</v>
      </c>
      <c r="I1171" s="4">
        <f t="shared" si="39"/>
        <v>9.251201</v>
      </c>
      <c r="J1171" s="4"/>
    </row>
    <row r="1172" spans="1:10" x14ac:dyDescent="0.25">
      <c r="A1172" s="6">
        <f t="shared" si="38"/>
        <v>45292.134953703702</v>
      </c>
      <c r="B1172" s="2">
        <v>45292</v>
      </c>
      <c r="C1172" s="3">
        <v>0.13495370370370371</v>
      </c>
      <c r="D1172">
        <v>11660</v>
      </c>
      <c r="E1172" s="57">
        <v>999.78319999999997</v>
      </c>
      <c r="F1172" s="61">
        <v>15.414910000000001</v>
      </c>
      <c r="G1172" s="61">
        <v>15.41464</v>
      </c>
      <c r="H1172" s="4">
        <v>9.2512010000000006E-3</v>
      </c>
      <c r="I1172" s="4">
        <f t="shared" si="39"/>
        <v>9.251201</v>
      </c>
      <c r="J1172" s="4"/>
    </row>
    <row r="1173" spans="1:10" x14ac:dyDescent="0.25">
      <c r="A1173" s="6">
        <f t="shared" si="38"/>
        <v>45292.135069444441</v>
      </c>
      <c r="B1173" s="2">
        <v>45292</v>
      </c>
      <c r="C1173" s="3">
        <v>0.13506944444444444</v>
      </c>
      <c r="D1173">
        <v>11670</v>
      </c>
      <c r="E1173" s="57">
        <v>999.78779999999995</v>
      </c>
      <c r="F1173" s="61">
        <v>15.414999999999999</v>
      </c>
      <c r="G1173" s="61">
        <v>15.41464</v>
      </c>
      <c r="H1173" s="4">
        <v>9.2512010000000006E-3</v>
      </c>
      <c r="I1173" s="4">
        <f t="shared" si="39"/>
        <v>9.251201</v>
      </c>
      <c r="J1173" s="4"/>
    </row>
    <row r="1174" spans="1:10" x14ac:dyDescent="0.25">
      <c r="A1174" s="6">
        <f t="shared" si="38"/>
        <v>45292.135185185187</v>
      </c>
      <c r="B1174" s="2">
        <v>45292</v>
      </c>
      <c r="C1174" s="3">
        <v>0.13518518518518519</v>
      </c>
      <c r="D1174">
        <v>11680</v>
      </c>
      <c r="E1174" s="57">
        <v>999.7921</v>
      </c>
      <c r="F1174" s="61">
        <v>15.41508</v>
      </c>
      <c r="G1174" s="61">
        <v>15.414999999999999</v>
      </c>
      <c r="H1174" s="4">
        <v>9.2512010000000006E-3</v>
      </c>
      <c r="I1174" s="4">
        <f t="shared" si="39"/>
        <v>9.251201</v>
      </c>
      <c r="J1174" s="4"/>
    </row>
    <row r="1175" spans="1:10" x14ac:dyDescent="0.25">
      <c r="A1175" s="6">
        <f t="shared" si="38"/>
        <v>45292.135300925926</v>
      </c>
      <c r="B1175" s="2">
        <v>45292</v>
      </c>
      <c r="C1175" s="3">
        <v>0.13530092592592594</v>
      </c>
      <c r="D1175">
        <v>11690</v>
      </c>
      <c r="E1175" s="57">
        <v>999.79629999999997</v>
      </c>
      <c r="F1175" s="61">
        <v>15.41516</v>
      </c>
      <c r="G1175" s="61">
        <v>15.414999999999999</v>
      </c>
      <c r="H1175" s="4">
        <v>9.2512010000000006E-3</v>
      </c>
      <c r="I1175" s="4">
        <f t="shared" si="39"/>
        <v>9.251201</v>
      </c>
      <c r="J1175" s="4"/>
    </row>
    <row r="1176" spans="1:10" x14ac:dyDescent="0.25">
      <c r="A1176" s="6">
        <f t="shared" si="38"/>
        <v>45292.135416666664</v>
      </c>
      <c r="B1176" s="2">
        <v>45292</v>
      </c>
      <c r="C1176" s="3">
        <v>0.13541666666666666</v>
      </c>
      <c r="D1176">
        <v>11700</v>
      </c>
      <c r="E1176" s="57">
        <v>999.80060000000003</v>
      </c>
      <c r="F1176" s="61">
        <v>15.415240000000001</v>
      </c>
      <c r="G1176" s="61">
        <v>15.414999999999999</v>
      </c>
      <c r="H1176" s="4">
        <v>9.2512010000000006E-3</v>
      </c>
      <c r="I1176" s="4">
        <f t="shared" si="39"/>
        <v>9.251201</v>
      </c>
      <c r="J1176" s="4"/>
    </row>
    <row r="1177" spans="1:10" x14ac:dyDescent="0.25">
      <c r="A1177" s="6">
        <f t="shared" si="38"/>
        <v>45292.13553240741</v>
      </c>
      <c r="B1177" s="2">
        <v>45292</v>
      </c>
      <c r="C1177" s="3">
        <v>0.13553240740740741</v>
      </c>
      <c r="D1177">
        <v>11710</v>
      </c>
      <c r="E1177" s="57">
        <v>999.8048</v>
      </c>
      <c r="F1177" s="61">
        <v>15.415319999999999</v>
      </c>
      <c r="G1177" s="61">
        <v>15.414999999999999</v>
      </c>
      <c r="H1177" s="4">
        <v>9.2512010000000006E-3</v>
      </c>
      <c r="I1177" s="4">
        <f t="shared" si="39"/>
        <v>9.251201</v>
      </c>
      <c r="J1177" s="4"/>
    </row>
    <row r="1178" spans="1:10" x14ac:dyDescent="0.25">
      <c r="A1178" s="6">
        <f t="shared" si="38"/>
        <v>45292.135648148149</v>
      </c>
      <c r="B1178" s="2">
        <v>45292</v>
      </c>
      <c r="C1178" s="3">
        <v>0.13564814814814816</v>
      </c>
      <c r="D1178">
        <v>11720</v>
      </c>
      <c r="E1178" s="57">
        <v>999.80870000000004</v>
      </c>
      <c r="F1178" s="61">
        <v>15.4154</v>
      </c>
      <c r="G1178" s="61">
        <v>15.415319999999999</v>
      </c>
      <c r="H1178" s="4">
        <v>9.2512010000000006E-3</v>
      </c>
      <c r="I1178" s="4">
        <f t="shared" si="39"/>
        <v>9.251201</v>
      </c>
      <c r="J1178" s="4"/>
    </row>
    <row r="1179" spans="1:10" x14ac:dyDescent="0.25">
      <c r="A1179" s="6">
        <f t="shared" si="38"/>
        <v>45292.135763888888</v>
      </c>
      <c r="B1179" s="2">
        <v>45292</v>
      </c>
      <c r="C1179" s="3">
        <v>0.13576388888888888</v>
      </c>
      <c r="D1179">
        <v>11730</v>
      </c>
      <c r="E1179" s="57">
        <v>999.81259999999997</v>
      </c>
      <c r="F1179" s="61">
        <v>15.415469999999999</v>
      </c>
      <c r="G1179" s="61">
        <v>15.415319999999999</v>
      </c>
      <c r="H1179" s="4">
        <v>9.2512010000000006E-3</v>
      </c>
      <c r="I1179" s="4">
        <f t="shared" si="39"/>
        <v>9.251201</v>
      </c>
      <c r="J1179" s="4"/>
    </row>
    <row r="1180" spans="1:10" x14ac:dyDescent="0.25">
      <c r="A1180" s="6">
        <f t="shared" si="38"/>
        <v>45292.135879629626</v>
      </c>
      <c r="B1180" s="2">
        <v>45292</v>
      </c>
      <c r="C1180" s="3">
        <v>0.13587962962962963</v>
      </c>
      <c r="D1180">
        <v>11740</v>
      </c>
      <c r="E1180" s="57">
        <v>999.81650000000002</v>
      </c>
      <c r="F1180" s="61">
        <v>15.41555</v>
      </c>
      <c r="G1180" s="61">
        <v>15.415319999999999</v>
      </c>
      <c r="H1180" s="4">
        <v>9.2512010000000006E-3</v>
      </c>
      <c r="I1180" s="4">
        <f t="shared" si="39"/>
        <v>9.251201</v>
      </c>
      <c r="J1180" s="4"/>
    </row>
    <row r="1181" spans="1:10" x14ac:dyDescent="0.25">
      <c r="A1181" s="6">
        <f t="shared" si="38"/>
        <v>45292.135995370372</v>
      </c>
      <c r="B1181" s="2">
        <v>45292</v>
      </c>
      <c r="C1181" s="3">
        <v>0.13599537037037038</v>
      </c>
      <c r="D1181">
        <v>11750</v>
      </c>
      <c r="E1181" s="57">
        <v>999.82039999999995</v>
      </c>
      <c r="F1181" s="61">
        <v>15.415620000000001</v>
      </c>
      <c r="G1181" s="61">
        <v>15.415319999999999</v>
      </c>
      <c r="H1181" s="4">
        <v>9.2512010000000006E-3</v>
      </c>
      <c r="I1181" s="4">
        <f t="shared" si="39"/>
        <v>9.251201</v>
      </c>
      <c r="J1181" s="4"/>
    </row>
    <row r="1182" spans="1:10" x14ac:dyDescent="0.25">
      <c r="A1182" s="6">
        <f t="shared" si="38"/>
        <v>45292.136111111111</v>
      </c>
      <c r="B1182" s="2">
        <v>45292</v>
      </c>
      <c r="C1182" s="3">
        <v>0.1361111111111111</v>
      </c>
      <c r="D1182">
        <v>11760</v>
      </c>
      <c r="E1182" s="57">
        <v>999.82420000000002</v>
      </c>
      <c r="F1182" s="61">
        <v>15.41569</v>
      </c>
      <c r="G1182" s="61">
        <v>15.415319999999999</v>
      </c>
      <c r="H1182" s="4">
        <v>9.2512010000000006E-3</v>
      </c>
      <c r="I1182" s="4">
        <f t="shared" si="39"/>
        <v>9.251201</v>
      </c>
      <c r="J1182" s="4"/>
    </row>
    <row r="1183" spans="1:10" x14ac:dyDescent="0.25">
      <c r="A1183" s="6">
        <f t="shared" si="38"/>
        <v>45292.13622685185</v>
      </c>
      <c r="B1183" s="2">
        <v>45292</v>
      </c>
      <c r="C1183" s="3">
        <v>0.13622685185185185</v>
      </c>
      <c r="D1183">
        <v>11770</v>
      </c>
      <c r="E1183" s="57">
        <v>999.82770000000005</v>
      </c>
      <c r="F1183" s="61">
        <v>15.415760000000001</v>
      </c>
      <c r="G1183" s="61">
        <v>15.415699999999999</v>
      </c>
      <c r="H1183" s="4">
        <v>9.2512010000000006E-3</v>
      </c>
      <c r="I1183" s="4">
        <f t="shared" si="39"/>
        <v>9.251201</v>
      </c>
      <c r="J1183" s="4"/>
    </row>
    <row r="1184" spans="1:10" x14ac:dyDescent="0.25">
      <c r="A1184" s="6">
        <f t="shared" si="38"/>
        <v>45292.136342592596</v>
      </c>
      <c r="B1184" s="2">
        <v>45292</v>
      </c>
      <c r="C1184" s="3">
        <v>0.1363425925925926</v>
      </c>
      <c r="D1184">
        <v>11780</v>
      </c>
      <c r="E1184" s="57">
        <v>999.83119999999997</v>
      </c>
      <c r="F1184" s="61">
        <v>15.41583</v>
      </c>
      <c r="G1184" s="61">
        <v>15.415699999999999</v>
      </c>
      <c r="H1184" s="4">
        <v>9.2512010000000006E-3</v>
      </c>
      <c r="I1184" s="4">
        <f t="shared" si="39"/>
        <v>9.251201</v>
      </c>
      <c r="J1184" s="4"/>
    </row>
    <row r="1185" spans="1:10" x14ac:dyDescent="0.25">
      <c r="A1185" s="6">
        <f t="shared" si="38"/>
        <v>45292.136458333334</v>
      </c>
      <c r="B1185" s="2">
        <v>45292</v>
      </c>
      <c r="C1185" s="3">
        <v>0.13645833333333332</v>
      </c>
      <c r="D1185">
        <v>11790</v>
      </c>
      <c r="E1185" s="57">
        <v>999.8347</v>
      </c>
      <c r="F1185" s="61">
        <v>15.415889999999999</v>
      </c>
      <c r="G1185" s="61">
        <v>15.415699999999999</v>
      </c>
      <c r="H1185" s="4">
        <v>9.2512010000000006E-3</v>
      </c>
      <c r="I1185" s="4">
        <f t="shared" si="39"/>
        <v>9.251201</v>
      </c>
      <c r="J1185" s="4"/>
    </row>
    <row r="1186" spans="1:10" x14ac:dyDescent="0.25">
      <c r="A1186" s="6">
        <f t="shared" si="38"/>
        <v>45292.136574074073</v>
      </c>
      <c r="B1186" s="2">
        <v>45292</v>
      </c>
      <c r="C1186" s="3">
        <v>0.13657407407407407</v>
      </c>
      <c r="D1186">
        <v>11800</v>
      </c>
      <c r="E1186" s="57">
        <v>999.83810000000005</v>
      </c>
      <c r="F1186" s="61">
        <v>15.41596</v>
      </c>
      <c r="G1186" s="61">
        <v>15.415699999999999</v>
      </c>
      <c r="H1186" s="4">
        <v>9.2512010000000006E-3</v>
      </c>
      <c r="I1186" s="4">
        <f t="shared" si="39"/>
        <v>9.251201</v>
      </c>
      <c r="J1186" s="4"/>
    </row>
    <row r="1187" spans="1:10" x14ac:dyDescent="0.25">
      <c r="A1187" s="6">
        <f t="shared" si="38"/>
        <v>45292.136689814812</v>
      </c>
      <c r="B1187" s="2">
        <v>45292</v>
      </c>
      <c r="C1187" s="3">
        <v>0.13668981481481482</v>
      </c>
      <c r="D1187">
        <v>11810</v>
      </c>
      <c r="E1187" s="57">
        <v>999.84159999999997</v>
      </c>
      <c r="F1187" s="61">
        <v>15.41602</v>
      </c>
      <c r="G1187" s="61">
        <v>15.415699999999999</v>
      </c>
      <c r="H1187" s="4">
        <v>9.2512010000000006E-3</v>
      </c>
      <c r="I1187" s="4">
        <f t="shared" si="39"/>
        <v>9.251201</v>
      </c>
      <c r="J1187" s="4"/>
    </row>
    <row r="1188" spans="1:10" x14ac:dyDescent="0.25">
      <c r="A1188" s="6">
        <f t="shared" si="38"/>
        <v>45292.136805555558</v>
      </c>
      <c r="B1188" s="2">
        <v>45292</v>
      </c>
      <c r="C1188" s="3">
        <v>0.13680555555555554</v>
      </c>
      <c r="D1188">
        <v>11820</v>
      </c>
      <c r="E1188" s="57">
        <v>999.84469999999999</v>
      </c>
      <c r="F1188" s="61">
        <v>15.416090000000001</v>
      </c>
      <c r="G1188" s="61">
        <v>15.416029999999999</v>
      </c>
      <c r="H1188" s="4">
        <v>9.2512010000000006E-3</v>
      </c>
      <c r="I1188" s="4">
        <f t="shared" si="39"/>
        <v>9.251201</v>
      </c>
      <c r="J1188" s="4"/>
    </row>
    <row r="1189" spans="1:10" x14ac:dyDescent="0.25">
      <c r="A1189" s="6">
        <f t="shared" si="38"/>
        <v>45292.136921296296</v>
      </c>
      <c r="B1189" s="2">
        <v>45292</v>
      </c>
      <c r="C1189" s="3">
        <v>0.13692129629629629</v>
      </c>
      <c r="D1189">
        <v>11830</v>
      </c>
      <c r="E1189" s="57">
        <v>999.84780000000001</v>
      </c>
      <c r="F1189" s="61">
        <v>15.41614</v>
      </c>
      <c r="G1189" s="61">
        <v>15.416029999999999</v>
      </c>
      <c r="H1189" s="4">
        <v>9.2512010000000006E-3</v>
      </c>
      <c r="I1189" s="4">
        <f t="shared" si="39"/>
        <v>9.251201</v>
      </c>
      <c r="J1189" s="4"/>
    </row>
    <row r="1190" spans="1:10" x14ac:dyDescent="0.25">
      <c r="A1190" s="6">
        <f t="shared" si="38"/>
        <v>45292.137037037035</v>
      </c>
      <c r="B1190" s="2">
        <v>45292</v>
      </c>
      <c r="C1190" s="3">
        <v>0.13703703703703704</v>
      </c>
      <c r="D1190">
        <v>11840</v>
      </c>
      <c r="E1190" s="57">
        <v>999.851</v>
      </c>
      <c r="F1190" s="61">
        <v>15.4162</v>
      </c>
      <c r="G1190" s="61">
        <v>15.416029999999999</v>
      </c>
      <c r="H1190" s="4">
        <v>9.2512010000000006E-3</v>
      </c>
      <c r="I1190" s="4">
        <f t="shared" si="39"/>
        <v>9.251201</v>
      </c>
      <c r="J1190" s="4"/>
    </row>
    <row r="1191" spans="1:10" x14ac:dyDescent="0.25">
      <c r="A1191" s="6">
        <f t="shared" si="38"/>
        <v>45292.137152777781</v>
      </c>
      <c r="B1191" s="2">
        <v>45292</v>
      </c>
      <c r="C1191" s="3">
        <v>0.13715277777777776</v>
      </c>
      <c r="D1191">
        <v>11850</v>
      </c>
      <c r="E1191" s="57">
        <v>999.85400000000004</v>
      </c>
      <c r="F1191" s="61">
        <v>15.416259999999999</v>
      </c>
      <c r="G1191" s="61">
        <v>15.416029999999999</v>
      </c>
      <c r="H1191" s="4">
        <v>9.2512010000000006E-3</v>
      </c>
      <c r="I1191" s="4">
        <f t="shared" si="39"/>
        <v>9.251201</v>
      </c>
      <c r="J1191" s="4"/>
    </row>
    <row r="1192" spans="1:10" x14ac:dyDescent="0.25">
      <c r="A1192" s="6">
        <f t="shared" si="38"/>
        <v>45292.13726851852</v>
      </c>
      <c r="B1192" s="2">
        <v>45292</v>
      </c>
      <c r="C1192" s="3">
        <v>0.13726851851851851</v>
      </c>
      <c r="D1192">
        <v>11860</v>
      </c>
      <c r="E1192" s="57">
        <v>999.85709999999995</v>
      </c>
      <c r="F1192" s="61">
        <v>15.416320000000001</v>
      </c>
      <c r="G1192" s="61">
        <v>15.416029999999999</v>
      </c>
      <c r="H1192" s="4">
        <v>9.2512010000000006E-3</v>
      </c>
      <c r="I1192" s="4">
        <f t="shared" si="39"/>
        <v>9.251201</v>
      </c>
      <c r="J1192" s="4"/>
    </row>
    <row r="1193" spans="1:10" x14ac:dyDescent="0.25">
      <c r="A1193" s="6">
        <f t="shared" si="38"/>
        <v>45292.137384259258</v>
      </c>
      <c r="B1193" s="2">
        <v>45292</v>
      </c>
      <c r="C1193" s="3">
        <v>0.13738425925925926</v>
      </c>
      <c r="D1193">
        <v>11870</v>
      </c>
      <c r="E1193" s="57">
        <v>999.86009999999999</v>
      </c>
      <c r="F1193" s="61">
        <v>15.41638</v>
      </c>
      <c r="G1193" s="61">
        <v>15.416029999999999</v>
      </c>
      <c r="H1193" s="4">
        <v>9.2512010000000006E-3</v>
      </c>
      <c r="I1193" s="4">
        <f t="shared" si="39"/>
        <v>9.251201</v>
      </c>
      <c r="J1193" s="4"/>
    </row>
    <row r="1194" spans="1:10" x14ac:dyDescent="0.25">
      <c r="A1194" s="6">
        <f t="shared" si="38"/>
        <v>45292.137499999997</v>
      </c>
      <c r="B1194" s="2">
        <v>45292</v>
      </c>
      <c r="C1194" s="3">
        <v>0.13749999999999998</v>
      </c>
      <c r="D1194">
        <v>11880</v>
      </c>
      <c r="E1194" s="57">
        <v>999.86289999999997</v>
      </c>
      <c r="F1194" s="61">
        <v>15.41643</v>
      </c>
      <c r="G1194" s="61">
        <v>15.41638</v>
      </c>
      <c r="H1194" s="4">
        <v>9.2512010000000006E-3</v>
      </c>
      <c r="I1194" s="4">
        <f t="shared" si="39"/>
        <v>9.251201</v>
      </c>
      <c r="J1194" s="4"/>
    </row>
    <row r="1195" spans="1:10" x14ac:dyDescent="0.25">
      <c r="A1195" s="6">
        <f t="shared" si="38"/>
        <v>45292.137615740743</v>
      </c>
      <c r="B1195" s="2">
        <v>45292</v>
      </c>
      <c r="C1195" s="3">
        <v>0.13761574074074076</v>
      </c>
      <c r="D1195">
        <v>11890</v>
      </c>
      <c r="E1195" s="57">
        <v>999.86569999999995</v>
      </c>
      <c r="F1195" s="61">
        <v>15.41648</v>
      </c>
      <c r="G1195" s="61">
        <v>15.41638</v>
      </c>
      <c r="H1195" s="4">
        <v>9.2512010000000006E-3</v>
      </c>
      <c r="I1195" s="4">
        <f t="shared" si="39"/>
        <v>9.251201</v>
      </c>
      <c r="J1195" s="4"/>
    </row>
    <row r="1196" spans="1:10" x14ac:dyDescent="0.25">
      <c r="A1196" s="6">
        <f t="shared" si="38"/>
        <v>45292.137731481482</v>
      </c>
      <c r="B1196" s="2">
        <v>45292</v>
      </c>
      <c r="C1196" s="3">
        <v>0.13773148148148148</v>
      </c>
      <c r="D1196">
        <v>11900</v>
      </c>
      <c r="E1196" s="57">
        <v>999.86829999999998</v>
      </c>
      <c r="F1196" s="61">
        <v>15.416539999999999</v>
      </c>
      <c r="G1196" s="61">
        <v>15.41638</v>
      </c>
      <c r="H1196" s="4">
        <v>9.2512010000000006E-3</v>
      </c>
      <c r="I1196" s="4">
        <f t="shared" si="39"/>
        <v>9.251201</v>
      </c>
      <c r="J1196" s="4"/>
    </row>
    <row r="1197" spans="1:10" x14ac:dyDescent="0.25">
      <c r="A1197" s="6">
        <f t="shared" si="38"/>
        <v>45292.13784722222</v>
      </c>
      <c r="B1197" s="2">
        <v>45292</v>
      </c>
      <c r="C1197" s="3">
        <v>0.13784722222222223</v>
      </c>
      <c r="D1197">
        <v>11910</v>
      </c>
      <c r="E1197" s="57">
        <v>999.87109999999996</v>
      </c>
      <c r="F1197" s="61">
        <v>15.416589999999999</v>
      </c>
      <c r="G1197" s="61">
        <v>15.41638</v>
      </c>
      <c r="H1197" s="4">
        <v>9.2512010000000006E-3</v>
      </c>
      <c r="I1197" s="4">
        <f t="shared" si="39"/>
        <v>9.251201</v>
      </c>
      <c r="J1197" s="4"/>
    </row>
    <row r="1198" spans="1:10" x14ac:dyDescent="0.25">
      <c r="A1198" s="6">
        <f t="shared" si="38"/>
        <v>45292.137962962966</v>
      </c>
      <c r="B1198" s="2">
        <v>45292</v>
      </c>
      <c r="C1198" s="3">
        <v>0.13796296296296295</v>
      </c>
      <c r="D1198">
        <v>11920</v>
      </c>
      <c r="E1198" s="57">
        <v>999.87379999999996</v>
      </c>
      <c r="F1198" s="61">
        <v>15.416639999999999</v>
      </c>
      <c r="G1198" s="61">
        <v>15.41638</v>
      </c>
      <c r="H1198" s="4">
        <v>9.2512010000000006E-3</v>
      </c>
      <c r="I1198" s="4">
        <f t="shared" si="39"/>
        <v>9.251201</v>
      </c>
      <c r="J1198" s="4"/>
    </row>
    <row r="1199" spans="1:10" x14ac:dyDescent="0.25">
      <c r="A1199" s="6">
        <f t="shared" si="38"/>
        <v>45292.138078703705</v>
      </c>
      <c r="B1199" s="2">
        <v>45292</v>
      </c>
      <c r="C1199" s="3">
        <v>0.1380787037037037</v>
      </c>
      <c r="D1199">
        <v>11930</v>
      </c>
      <c r="E1199" s="57">
        <v>999.87630000000001</v>
      </c>
      <c r="F1199" s="61">
        <v>15.416689999999999</v>
      </c>
      <c r="G1199" s="61">
        <v>15.41638</v>
      </c>
      <c r="H1199" s="4">
        <v>9.2512010000000006E-3</v>
      </c>
      <c r="I1199" s="4">
        <f t="shared" si="39"/>
        <v>9.251201</v>
      </c>
      <c r="J1199" s="4"/>
    </row>
    <row r="1200" spans="1:10" x14ac:dyDescent="0.25">
      <c r="A1200" s="6">
        <f t="shared" si="38"/>
        <v>45292.138194444444</v>
      </c>
      <c r="B1200" s="2">
        <v>45292</v>
      </c>
      <c r="C1200" s="3">
        <v>0.13819444444444443</v>
      </c>
      <c r="D1200">
        <v>11940</v>
      </c>
      <c r="E1200" s="57">
        <v>999.87879999999996</v>
      </c>
      <c r="F1200" s="61">
        <v>15.416740000000001</v>
      </c>
      <c r="G1200" s="61">
        <v>15.416689999999999</v>
      </c>
      <c r="H1200" s="4">
        <v>9.2512010000000006E-3</v>
      </c>
      <c r="I1200" s="4">
        <f t="shared" si="39"/>
        <v>9.251201</v>
      </c>
      <c r="J1200" s="4"/>
    </row>
    <row r="1201" spans="1:10" x14ac:dyDescent="0.25">
      <c r="A1201" s="6">
        <f t="shared" si="38"/>
        <v>45292.138310185182</v>
      </c>
      <c r="B1201" s="2">
        <v>45292</v>
      </c>
      <c r="C1201" s="3">
        <v>0.1383101851851852</v>
      </c>
      <c r="D1201">
        <v>11950</v>
      </c>
      <c r="E1201" s="57">
        <v>999.88120000000004</v>
      </c>
      <c r="F1201" s="61">
        <v>15.416779999999999</v>
      </c>
      <c r="G1201" s="61">
        <v>15.416689999999999</v>
      </c>
      <c r="H1201" s="4">
        <v>9.2512010000000006E-3</v>
      </c>
      <c r="I1201" s="4">
        <f t="shared" si="39"/>
        <v>9.251201</v>
      </c>
      <c r="J1201" s="4"/>
    </row>
    <row r="1202" spans="1:10" x14ac:dyDescent="0.25">
      <c r="A1202" s="6">
        <f t="shared" si="38"/>
        <v>45292.138425925928</v>
      </c>
      <c r="B1202" s="2">
        <v>45292</v>
      </c>
      <c r="C1202" s="3">
        <v>0.13842592592592592</v>
      </c>
      <c r="D1202">
        <v>11960</v>
      </c>
      <c r="E1202" s="57">
        <v>999.88350000000003</v>
      </c>
      <c r="F1202" s="61">
        <v>15.416829999999999</v>
      </c>
      <c r="G1202" s="61">
        <v>15.416689999999999</v>
      </c>
      <c r="H1202" s="4">
        <v>9.2512010000000006E-3</v>
      </c>
      <c r="I1202" s="4">
        <f t="shared" si="39"/>
        <v>9.251201</v>
      </c>
      <c r="J1202" s="4"/>
    </row>
    <row r="1203" spans="1:10" x14ac:dyDescent="0.25">
      <c r="A1203" s="6">
        <f t="shared" si="38"/>
        <v>45292.138541666667</v>
      </c>
      <c r="B1203" s="2">
        <v>45292</v>
      </c>
      <c r="C1203" s="3">
        <v>0.13854166666666667</v>
      </c>
      <c r="D1203">
        <v>11970</v>
      </c>
      <c r="E1203" s="57">
        <v>999.88589999999999</v>
      </c>
      <c r="F1203" s="61">
        <v>15.416869999999999</v>
      </c>
      <c r="G1203" s="61">
        <v>15.416689999999999</v>
      </c>
      <c r="H1203" s="4">
        <v>9.2512010000000006E-3</v>
      </c>
      <c r="I1203" s="4">
        <f t="shared" si="39"/>
        <v>9.251201</v>
      </c>
      <c r="J1203" s="4"/>
    </row>
    <row r="1204" spans="1:10" x14ac:dyDescent="0.25">
      <c r="A1204" s="6">
        <f t="shared" si="38"/>
        <v>45292.138657407406</v>
      </c>
      <c r="B1204" s="2">
        <v>45292</v>
      </c>
      <c r="C1204" s="3">
        <v>0.13865740740740742</v>
      </c>
      <c r="D1204">
        <v>11980</v>
      </c>
      <c r="E1204" s="57">
        <v>999.88819999999998</v>
      </c>
      <c r="F1204" s="61">
        <v>15.416919999999999</v>
      </c>
      <c r="G1204" s="61">
        <v>15.416689999999999</v>
      </c>
      <c r="H1204" s="4">
        <v>9.2512010000000006E-3</v>
      </c>
      <c r="I1204" s="4">
        <f t="shared" si="39"/>
        <v>9.251201</v>
      </c>
      <c r="J1204" s="4"/>
    </row>
    <row r="1205" spans="1:10" x14ac:dyDescent="0.25">
      <c r="A1205" s="6">
        <f t="shared" si="38"/>
        <v>45292.138773148145</v>
      </c>
      <c r="B1205" s="2">
        <v>45292</v>
      </c>
      <c r="C1205" s="3">
        <v>0.13877314814814815</v>
      </c>
      <c r="D1205">
        <v>11990</v>
      </c>
      <c r="E1205" s="57">
        <v>999.89059999999995</v>
      </c>
      <c r="F1205" s="61">
        <v>15.41696</v>
      </c>
      <c r="G1205" s="61">
        <v>15.416689999999999</v>
      </c>
      <c r="H1205" s="4">
        <v>9.2512010000000006E-3</v>
      </c>
      <c r="I1205" s="4">
        <f t="shared" si="39"/>
        <v>9.251201</v>
      </c>
      <c r="J1205" s="4"/>
    </row>
    <row r="1206" spans="1:10" x14ac:dyDescent="0.25">
      <c r="A1206" s="6">
        <f t="shared" si="38"/>
        <v>45292.138888888891</v>
      </c>
      <c r="B1206" s="2">
        <v>45292</v>
      </c>
      <c r="C1206" s="3">
        <v>0.1388888888888889</v>
      </c>
      <c r="D1206">
        <v>12000</v>
      </c>
      <c r="E1206" s="57">
        <v>999.89290000000005</v>
      </c>
      <c r="F1206" s="61">
        <v>15.417009999999999</v>
      </c>
      <c r="G1206" s="61">
        <v>15.416689999999999</v>
      </c>
      <c r="H1206" s="4">
        <v>9.2512010000000006E-3</v>
      </c>
      <c r="I1206" s="4">
        <f t="shared" si="39"/>
        <v>9.251201</v>
      </c>
      <c r="J1206" s="4"/>
    </row>
    <row r="1207" spans="1:10" x14ac:dyDescent="0.25">
      <c r="A1207" s="6">
        <f t="shared" si="38"/>
        <v>45292.139004629629</v>
      </c>
      <c r="B1207" s="2">
        <v>45292</v>
      </c>
      <c r="C1207" s="3">
        <v>0.13900462962962964</v>
      </c>
      <c r="D1207">
        <v>12010</v>
      </c>
      <c r="E1207" s="57">
        <v>999.89499999999998</v>
      </c>
      <c r="F1207" s="61">
        <v>15.41705</v>
      </c>
      <c r="G1207" s="61">
        <v>15.417009999999999</v>
      </c>
      <c r="H1207" s="4">
        <v>9.2512010000000006E-3</v>
      </c>
      <c r="I1207" s="4">
        <f t="shared" si="39"/>
        <v>9.251201</v>
      </c>
      <c r="J1207" s="4"/>
    </row>
    <row r="1208" spans="1:10" x14ac:dyDescent="0.25">
      <c r="A1208" s="6">
        <f t="shared" si="38"/>
        <v>45292.139120370368</v>
      </c>
      <c r="B1208" s="2">
        <v>45292</v>
      </c>
      <c r="C1208" s="3">
        <v>0.13912037037037037</v>
      </c>
      <c r="D1208">
        <v>12020</v>
      </c>
      <c r="E1208" s="57">
        <v>999.89700000000005</v>
      </c>
      <c r="F1208" s="61">
        <v>15.41708</v>
      </c>
      <c r="G1208" s="61">
        <v>15.417009999999999</v>
      </c>
      <c r="H1208" s="4">
        <v>9.2512010000000006E-3</v>
      </c>
      <c r="I1208" s="4">
        <f t="shared" si="39"/>
        <v>9.251201</v>
      </c>
      <c r="J1208" s="4"/>
    </row>
    <row r="1209" spans="1:10" x14ac:dyDescent="0.25">
      <c r="A1209" s="6">
        <f t="shared" si="38"/>
        <v>45292.139236111114</v>
      </c>
      <c r="B1209" s="2">
        <v>45292</v>
      </c>
      <c r="C1209" s="3">
        <v>0.13923611111111112</v>
      </c>
      <c r="D1209">
        <v>12030</v>
      </c>
      <c r="E1209" s="57">
        <v>999.899</v>
      </c>
      <c r="F1209" s="61">
        <v>15.417120000000001</v>
      </c>
      <c r="G1209" s="61">
        <v>15.417009999999999</v>
      </c>
      <c r="H1209" s="4">
        <v>9.2512010000000006E-3</v>
      </c>
      <c r="I1209" s="4">
        <f t="shared" si="39"/>
        <v>9.251201</v>
      </c>
      <c r="J1209" s="4"/>
    </row>
    <row r="1210" spans="1:10" x14ac:dyDescent="0.25">
      <c r="A1210" s="6">
        <f t="shared" si="38"/>
        <v>45292.139351851853</v>
      </c>
      <c r="B1210" s="2">
        <v>45292</v>
      </c>
      <c r="C1210" s="3">
        <v>0.13935185185185187</v>
      </c>
      <c r="D1210">
        <v>12040</v>
      </c>
      <c r="E1210" s="57">
        <v>999.90110000000004</v>
      </c>
      <c r="F1210" s="61">
        <v>15.417160000000001</v>
      </c>
      <c r="G1210" s="61">
        <v>15.417009999999999</v>
      </c>
      <c r="H1210" s="4">
        <v>9.2512010000000006E-3</v>
      </c>
      <c r="I1210" s="4">
        <f t="shared" si="39"/>
        <v>9.251201</v>
      </c>
      <c r="J1210" s="4"/>
    </row>
    <row r="1211" spans="1:10" x14ac:dyDescent="0.25">
      <c r="A1211" s="6">
        <f t="shared" si="38"/>
        <v>45292.139467592591</v>
      </c>
      <c r="B1211" s="2">
        <v>45292</v>
      </c>
      <c r="C1211" s="3">
        <v>0.13946759259259259</v>
      </c>
      <c r="D1211">
        <v>12050</v>
      </c>
      <c r="E1211" s="57">
        <v>999.90309999999999</v>
      </c>
      <c r="F1211" s="61">
        <v>15.417199999999999</v>
      </c>
      <c r="G1211" s="61">
        <v>15.417009999999999</v>
      </c>
      <c r="H1211" s="4">
        <v>9.2512010000000006E-3</v>
      </c>
      <c r="I1211" s="4">
        <f t="shared" si="39"/>
        <v>9.251201</v>
      </c>
      <c r="J1211" s="4"/>
    </row>
    <row r="1212" spans="1:10" x14ac:dyDescent="0.25">
      <c r="A1212" s="6">
        <f t="shared" si="38"/>
        <v>45292.13958333333</v>
      </c>
      <c r="B1212" s="2">
        <v>45292</v>
      </c>
      <c r="C1212" s="3">
        <v>0.13958333333333334</v>
      </c>
      <c r="D1212">
        <v>12060</v>
      </c>
      <c r="E1212" s="57">
        <v>999.90499999999997</v>
      </c>
      <c r="F1212" s="61">
        <v>15.41724</v>
      </c>
      <c r="G1212" s="61">
        <v>15.417009999999999</v>
      </c>
      <c r="H1212" s="4">
        <v>9.2512010000000006E-3</v>
      </c>
      <c r="I1212" s="4">
        <f t="shared" si="39"/>
        <v>9.251201</v>
      </c>
      <c r="J1212" s="4"/>
    </row>
    <row r="1213" spans="1:10" x14ac:dyDescent="0.25">
      <c r="A1213" s="6">
        <f t="shared" si="38"/>
        <v>45292.139699074076</v>
      </c>
      <c r="B1213" s="2">
        <v>45292</v>
      </c>
      <c r="C1213" s="3">
        <v>0.13969907407407409</v>
      </c>
      <c r="D1213">
        <v>12070</v>
      </c>
      <c r="E1213" s="57">
        <v>999.90700000000004</v>
      </c>
      <c r="F1213" s="61">
        <v>15.41727</v>
      </c>
      <c r="G1213" s="61">
        <v>15.417009999999999</v>
      </c>
      <c r="H1213" s="4">
        <v>9.2512010000000006E-3</v>
      </c>
      <c r="I1213" s="4">
        <f t="shared" si="39"/>
        <v>9.251201</v>
      </c>
      <c r="J1213" s="4"/>
    </row>
    <row r="1214" spans="1:10" x14ac:dyDescent="0.25">
      <c r="A1214" s="6">
        <f t="shared" si="38"/>
        <v>45292.139814814815</v>
      </c>
      <c r="B1214" s="2">
        <v>45292</v>
      </c>
      <c r="C1214" s="3">
        <v>0.13981481481481481</v>
      </c>
      <c r="D1214">
        <v>12080</v>
      </c>
      <c r="E1214" s="57">
        <v>999.90899999999999</v>
      </c>
      <c r="F1214" s="61">
        <v>15.417310000000001</v>
      </c>
      <c r="G1214" s="61">
        <v>15.417009999999999</v>
      </c>
      <c r="H1214" s="4">
        <v>9.2512010000000006E-3</v>
      </c>
      <c r="I1214" s="4">
        <f t="shared" si="39"/>
        <v>9.251201</v>
      </c>
      <c r="J1214" s="4"/>
    </row>
    <row r="1215" spans="1:10" x14ac:dyDescent="0.25">
      <c r="A1215" s="6">
        <f t="shared" si="38"/>
        <v>45292.139930555553</v>
      </c>
      <c r="B1215" s="2">
        <v>45292</v>
      </c>
      <c r="C1215" s="3">
        <v>0.13993055555555556</v>
      </c>
      <c r="D1215">
        <v>12090</v>
      </c>
      <c r="E1215" s="57">
        <v>999.91089999999997</v>
      </c>
      <c r="F1215" s="61">
        <v>15.417350000000001</v>
      </c>
      <c r="G1215" s="61">
        <v>15.417009999999999</v>
      </c>
      <c r="H1215" s="4">
        <v>9.2512010000000006E-3</v>
      </c>
      <c r="I1215" s="4">
        <f t="shared" si="39"/>
        <v>9.251201</v>
      </c>
      <c r="J1215" s="4"/>
    </row>
    <row r="1216" spans="1:10" x14ac:dyDescent="0.25">
      <c r="A1216" s="6">
        <f t="shared" si="38"/>
        <v>45292.140046296299</v>
      </c>
      <c r="B1216" s="2">
        <v>45292</v>
      </c>
      <c r="C1216" s="3">
        <v>0.14004629629629631</v>
      </c>
      <c r="D1216">
        <v>12100</v>
      </c>
      <c r="E1216" s="57">
        <v>999.9126</v>
      </c>
      <c r="F1216" s="61">
        <v>15.41738</v>
      </c>
      <c r="G1216" s="61">
        <v>15.417350000000001</v>
      </c>
      <c r="H1216" s="4">
        <v>9.2512010000000006E-3</v>
      </c>
      <c r="I1216" s="4">
        <f t="shared" si="39"/>
        <v>9.251201</v>
      </c>
      <c r="J1216" s="4"/>
    </row>
    <row r="1217" spans="1:10" x14ac:dyDescent="0.25">
      <c r="A1217" s="6">
        <f t="shared" si="38"/>
        <v>45292.140162037038</v>
      </c>
      <c r="B1217" s="2">
        <v>45292</v>
      </c>
      <c r="C1217" s="3">
        <v>0.14016203703703703</v>
      </c>
      <c r="D1217">
        <v>12110</v>
      </c>
      <c r="E1217" s="57">
        <v>999.91430000000003</v>
      </c>
      <c r="F1217" s="61">
        <v>15.41741</v>
      </c>
      <c r="G1217" s="61">
        <v>15.417350000000001</v>
      </c>
      <c r="H1217" s="4">
        <v>9.2512010000000006E-3</v>
      </c>
      <c r="I1217" s="4">
        <f t="shared" si="39"/>
        <v>9.251201</v>
      </c>
      <c r="J1217" s="4"/>
    </row>
    <row r="1218" spans="1:10" x14ac:dyDescent="0.25">
      <c r="A1218" s="6">
        <f t="shared" si="38"/>
        <v>45292.140277777777</v>
      </c>
      <c r="B1218" s="2">
        <v>45292</v>
      </c>
      <c r="C1218" s="3">
        <v>0.14027777777777778</v>
      </c>
      <c r="D1218">
        <v>12120</v>
      </c>
      <c r="E1218" s="57">
        <v>999.91589999999997</v>
      </c>
      <c r="F1218" s="61">
        <v>15.417450000000001</v>
      </c>
      <c r="G1218" s="61">
        <v>15.417350000000001</v>
      </c>
      <c r="H1218" s="4">
        <v>9.2512010000000006E-3</v>
      </c>
      <c r="I1218" s="4">
        <f t="shared" si="39"/>
        <v>9.251201</v>
      </c>
      <c r="J1218" s="4"/>
    </row>
    <row r="1219" spans="1:10" x14ac:dyDescent="0.25">
      <c r="A1219" s="6">
        <f t="shared" si="38"/>
        <v>45292.140393518515</v>
      </c>
      <c r="B1219" s="2">
        <v>45292</v>
      </c>
      <c r="C1219" s="3">
        <v>0.14039351851851853</v>
      </c>
      <c r="D1219">
        <v>12130</v>
      </c>
      <c r="E1219" s="57">
        <v>999.91759999999999</v>
      </c>
      <c r="F1219" s="61">
        <v>15.417479999999999</v>
      </c>
      <c r="G1219" s="61">
        <v>15.417350000000001</v>
      </c>
      <c r="H1219" s="4">
        <v>9.2512010000000006E-3</v>
      </c>
      <c r="I1219" s="4">
        <f t="shared" si="39"/>
        <v>9.251201</v>
      </c>
      <c r="J1219" s="4"/>
    </row>
    <row r="1220" spans="1:10" x14ac:dyDescent="0.25">
      <c r="A1220" s="6">
        <f t="shared" si="38"/>
        <v>45292.140509259261</v>
      </c>
      <c r="B1220" s="2">
        <v>45292</v>
      </c>
      <c r="C1220" s="3">
        <v>0.14050925925925925</v>
      </c>
      <c r="D1220">
        <v>12140</v>
      </c>
      <c r="E1220" s="57">
        <v>999.91920000000005</v>
      </c>
      <c r="F1220" s="61">
        <v>15.41751</v>
      </c>
      <c r="G1220" s="61">
        <v>15.417350000000001</v>
      </c>
      <c r="H1220" s="4">
        <v>9.2512010000000006E-3</v>
      </c>
      <c r="I1220" s="4">
        <f t="shared" si="39"/>
        <v>9.251201</v>
      </c>
      <c r="J1220" s="4"/>
    </row>
    <row r="1221" spans="1:10" x14ac:dyDescent="0.25">
      <c r="A1221" s="6">
        <f t="shared" si="38"/>
        <v>45292.140625</v>
      </c>
      <c r="B1221" s="2">
        <v>45292</v>
      </c>
      <c r="C1221" s="3">
        <v>0.140625</v>
      </c>
      <c r="D1221">
        <v>12150</v>
      </c>
      <c r="E1221" s="57">
        <v>999.92079999999999</v>
      </c>
      <c r="F1221" s="61">
        <v>15.417540000000001</v>
      </c>
      <c r="G1221" s="61">
        <v>15.417350000000001</v>
      </c>
      <c r="H1221" s="4">
        <v>9.2512010000000006E-3</v>
      </c>
      <c r="I1221" s="4">
        <f t="shared" si="39"/>
        <v>9.251201</v>
      </c>
      <c r="J1221" s="4"/>
    </row>
    <row r="1222" spans="1:10" x14ac:dyDescent="0.25">
      <c r="A1222" s="6">
        <f t="shared" ref="A1222:A1285" si="40">DATEVALUE(TEXT($A$1,"MM/DD/YYYY"))+C1222</f>
        <v>45292.140740740739</v>
      </c>
      <c r="B1222" s="2">
        <v>45292</v>
      </c>
      <c r="C1222" s="3">
        <v>0.14074074074074075</v>
      </c>
      <c r="D1222">
        <v>12160</v>
      </c>
      <c r="E1222" s="57">
        <v>999.92240000000004</v>
      </c>
      <c r="F1222" s="61">
        <v>15.41757</v>
      </c>
      <c r="G1222" s="61">
        <v>15.417350000000001</v>
      </c>
      <c r="H1222" s="4">
        <v>9.2512010000000006E-3</v>
      </c>
      <c r="I1222" s="4">
        <f t="shared" si="39"/>
        <v>9.251201</v>
      </c>
      <c r="J1222" s="4"/>
    </row>
    <row r="1223" spans="1:10" x14ac:dyDescent="0.25">
      <c r="A1223" s="6">
        <f t="shared" si="40"/>
        <v>45292.140856481485</v>
      </c>
      <c r="B1223" s="2">
        <v>45292</v>
      </c>
      <c r="C1223" s="3">
        <v>0.14085648148148147</v>
      </c>
      <c r="D1223">
        <v>12170</v>
      </c>
      <c r="E1223" s="57">
        <v>999.92399999999998</v>
      </c>
      <c r="F1223" s="61">
        <v>15.4176</v>
      </c>
      <c r="G1223" s="61">
        <v>15.417350000000001</v>
      </c>
      <c r="H1223" s="4">
        <v>9.2512010000000006E-3</v>
      </c>
      <c r="I1223" s="4">
        <f t="shared" ref="I1223:I1286" si="41">H1223*1000</f>
        <v>9.251201</v>
      </c>
      <c r="J1223" s="4"/>
    </row>
    <row r="1224" spans="1:10" x14ac:dyDescent="0.25">
      <c r="A1224" s="6">
        <f t="shared" si="40"/>
        <v>45292.140972222223</v>
      </c>
      <c r="B1224" s="2">
        <v>45292</v>
      </c>
      <c r="C1224" s="3">
        <v>0.14097222222222222</v>
      </c>
      <c r="D1224">
        <v>12180</v>
      </c>
      <c r="E1224" s="57">
        <v>999.92570000000001</v>
      </c>
      <c r="F1224" s="61">
        <v>15.417630000000001</v>
      </c>
      <c r="G1224" s="61">
        <v>15.417350000000001</v>
      </c>
      <c r="H1224" s="4">
        <v>9.2512010000000006E-3</v>
      </c>
      <c r="I1224" s="4">
        <f t="shared" si="41"/>
        <v>9.251201</v>
      </c>
      <c r="J1224" s="4"/>
    </row>
    <row r="1225" spans="1:10" x14ac:dyDescent="0.25">
      <c r="A1225" s="6">
        <f t="shared" si="40"/>
        <v>45292.141087962962</v>
      </c>
      <c r="B1225" s="2">
        <v>45292</v>
      </c>
      <c r="C1225" s="3">
        <v>0.14108796296296297</v>
      </c>
      <c r="D1225">
        <v>12190</v>
      </c>
      <c r="E1225" s="57">
        <v>999.92719999999997</v>
      </c>
      <c r="F1225" s="61">
        <v>15.41766</v>
      </c>
      <c r="G1225" s="61">
        <v>15.417350000000001</v>
      </c>
      <c r="H1225" s="4">
        <v>9.2512010000000006E-3</v>
      </c>
      <c r="I1225" s="4">
        <f t="shared" si="41"/>
        <v>9.251201</v>
      </c>
      <c r="J1225" s="4"/>
    </row>
    <row r="1226" spans="1:10" x14ac:dyDescent="0.25">
      <c r="A1226" s="6">
        <f t="shared" si="40"/>
        <v>45292.141203703701</v>
      </c>
      <c r="B1226" s="2">
        <v>45292</v>
      </c>
      <c r="C1226" s="3">
        <v>0.14120370370370369</v>
      </c>
      <c r="D1226">
        <v>12200</v>
      </c>
      <c r="E1226" s="57">
        <v>999.92849999999999</v>
      </c>
      <c r="F1226" s="61">
        <v>15.41769</v>
      </c>
      <c r="G1226" s="61">
        <v>15.417669999999999</v>
      </c>
      <c r="H1226" s="4">
        <v>9.2512010000000006E-3</v>
      </c>
      <c r="I1226" s="4">
        <f t="shared" si="41"/>
        <v>9.251201</v>
      </c>
      <c r="J1226" s="4"/>
    </row>
    <row r="1227" spans="1:10" x14ac:dyDescent="0.25">
      <c r="A1227" s="6">
        <f t="shared" si="40"/>
        <v>45292.141319444447</v>
      </c>
      <c r="B1227" s="2">
        <v>45292</v>
      </c>
      <c r="C1227" s="3">
        <v>0.14131944444444444</v>
      </c>
      <c r="D1227">
        <v>12210</v>
      </c>
      <c r="E1227" s="57">
        <v>999.92989999999998</v>
      </c>
      <c r="F1227" s="61">
        <v>15.41771</v>
      </c>
      <c r="G1227" s="61">
        <v>15.417669999999999</v>
      </c>
      <c r="H1227" s="4">
        <v>9.2512010000000006E-3</v>
      </c>
      <c r="I1227" s="4">
        <f t="shared" si="41"/>
        <v>9.251201</v>
      </c>
      <c r="J1227" s="4"/>
    </row>
    <row r="1228" spans="1:10" x14ac:dyDescent="0.25">
      <c r="A1228" s="6">
        <f t="shared" si="40"/>
        <v>45292.141435185185</v>
      </c>
      <c r="B1228" s="2">
        <v>45292</v>
      </c>
      <c r="C1228" s="3">
        <v>0.14143518518518519</v>
      </c>
      <c r="D1228">
        <v>12220</v>
      </c>
      <c r="E1228" s="57">
        <v>999.93119999999999</v>
      </c>
      <c r="F1228" s="61">
        <v>15.41774</v>
      </c>
      <c r="G1228" s="61">
        <v>15.417669999999999</v>
      </c>
      <c r="H1228" s="4">
        <v>9.2512010000000006E-3</v>
      </c>
      <c r="I1228" s="4">
        <f t="shared" si="41"/>
        <v>9.251201</v>
      </c>
      <c r="J1228" s="4"/>
    </row>
    <row r="1229" spans="1:10" x14ac:dyDescent="0.25">
      <c r="A1229" s="6">
        <f t="shared" si="40"/>
        <v>45292.141550925924</v>
      </c>
      <c r="B1229" s="2">
        <v>45292</v>
      </c>
      <c r="C1229" s="3">
        <v>0.14155092592592591</v>
      </c>
      <c r="D1229">
        <v>12230</v>
      </c>
      <c r="E1229" s="57">
        <v>999.93240000000003</v>
      </c>
      <c r="F1229" s="61">
        <v>15.417759999999999</v>
      </c>
      <c r="G1229" s="61">
        <v>15.417669999999999</v>
      </c>
      <c r="H1229" s="4">
        <v>9.2512010000000006E-3</v>
      </c>
      <c r="I1229" s="4">
        <f t="shared" si="41"/>
        <v>9.251201</v>
      </c>
      <c r="J1229" s="4"/>
    </row>
    <row r="1230" spans="1:10" x14ac:dyDescent="0.25">
      <c r="A1230" s="6">
        <f t="shared" si="40"/>
        <v>45292.14166666667</v>
      </c>
      <c r="B1230" s="2">
        <v>45292</v>
      </c>
      <c r="C1230" s="3">
        <v>0.14166666666666666</v>
      </c>
      <c r="D1230">
        <v>12240</v>
      </c>
      <c r="E1230" s="57">
        <v>999.93380000000002</v>
      </c>
      <c r="F1230" s="61">
        <v>15.41779</v>
      </c>
      <c r="G1230" s="61">
        <v>15.417669999999999</v>
      </c>
      <c r="H1230" s="4">
        <v>9.2512010000000006E-3</v>
      </c>
      <c r="I1230" s="4">
        <f t="shared" si="41"/>
        <v>9.251201</v>
      </c>
      <c r="J1230" s="4"/>
    </row>
    <row r="1231" spans="1:10" x14ac:dyDescent="0.25">
      <c r="A1231" s="6">
        <f t="shared" si="40"/>
        <v>45292.141782407409</v>
      </c>
      <c r="B1231" s="2">
        <v>45292</v>
      </c>
      <c r="C1231" s="3">
        <v>0.14178240740740741</v>
      </c>
      <c r="D1231">
        <v>12250</v>
      </c>
      <c r="E1231" s="57">
        <v>999.93510000000003</v>
      </c>
      <c r="F1231" s="61">
        <v>15.417809999999999</v>
      </c>
      <c r="G1231" s="61">
        <v>15.417669999999999</v>
      </c>
      <c r="H1231" s="4">
        <v>9.2512010000000006E-3</v>
      </c>
      <c r="I1231" s="4">
        <f t="shared" si="41"/>
        <v>9.251201</v>
      </c>
      <c r="J1231" s="4"/>
    </row>
    <row r="1232" spans="1:10" x14ac:dyDescent="0.25">
      <c r="A1232" s="6">
        <f t="shared" si="40"/>
        <v>45292.141898148147</v>
      </c>
      <c r="B1232" s="2">
        <v>45292</v>
      </c>
      <c r="C1232" s="3">
        <v>0.14189814814814813</v>
      </c>
      <c r="D1232">
        <v>12260</v>
      </c>
      <c r="E1232" s="57">
        <v>999.93629999999996</v>
      </c>
      <c r="F1232" s="61">
        <v>15.41784</v>
      </c>
      <c r="G1232" s="61">
        <v>15.417669999999999</v>
      </c>
      <c r="H1232" s="4">
        <v>9.2512010000000006E-3</v>
      </c>
      <c r="I1232" s="4">
        <f t="shared" si="41"/>
        <v>9.251201</v>
      </c>
      <c r="J1232" s="4"/>
    </row>
    <row r="1233" spans="1:10" x14ac:dyDescent="0.25">
      <c r="A1233" s="6">
        <f t="shared" si="40"/>
        <v>45292.142013888886</v>
      </c>
      <c r="B1233" s="2">
        <v>45292</v>
      </c>
      <c r="C1233" s="3">
        <v>0.14201388888888888</v>
      </c>
      <c r="D1233">
        <v>12270</v>
      </c>
      <c r="E1233" s="57">
        <v>999.93759999999997</v>
      </c>
      <c r="F1233" s="61">
        <v>15.417859999999999</v>
      </c>
      <c r="G1233" s="61">
        <v>15.417669999999999</v>
      </c>
      <c r="H1233" s="4">
        <v>9.2512010000000006E-3</v>
      </c>
      <c r="I1233" s="4">
        <f t="shared" si="41"/>
        <v>9.251201</v>
      </c>
      <c r="J1233" s="4"/>
    </row>
    <row r="1234" spans="1:10" x14ac:dyDescent="0.25">
      <c r="A1234" s="6">
        <f t="shared" si="40"/>
        <v>45292.142129629632</v>
      </c>
      <c r="B1234" s="2">
        <v>45292</v>
      </c>
      <c r="C1234" s="3">
        <v>0.14212962962962963</v>
      </c>
      <c r="D1234">
        <v>12280</v>
      </c>
      <c r="E1234" s="57">
        <v>999.93880000000001</v>
      </c>
      <c r="F1234" s="61">
        <v>15.41788</v>
      </c>
      <c r="G1234" s="61">
        <v>15.417669999999999</v>
      </c>
      <c r="H1234" s="4">
        <v>9.2512010000000006E-3</v>
      </c>
      <c r="I1234" s="4">
        <f t="shared" si="41"/>
        <v>9.251201</v>
      </c>
      <c r="J1234" s="4"/>
    </row>
    <row r="1235" spans="1:10" x14ac:dyDescent="0.25">
      <c r="A1235" s="6">
        <f t="shared" si="40"/>
        <v>45292.142245370371</v>
      </c>
      <c r="B1235" s="2">
        <v>45292</v>
      </c>
      <c r="C1235" s="3">
        <v>0.14224537037037036</v>
      </c>
      <c r="D1235">
        <v>12290</v>
      </c>
      <c r="E1235" s="57">
        <v>999.94010000000003</v>
      </c>
      <c r="F1235" s="61">
        <v>15.417909999999999</v>
      </c>
      <c r="G1235" s="61">
        <v>15.417669999999999</v>
      </c>
      <c r="H1235" s="4">
        <v>9.2512010000000006E-3</v>
      </c>
      <c r="I1235" s="4">
        <f t="shared" si="41"/>
        <v>9.251201</v>
      </c>
      <c r="J1235" s="4"/>
    </row>
    <row r="1236" spans="1:10" x14ac:dyDescent="0.25">
      <c r="A1236" s="6">
        <f t="shared" si="40"/>
        <v>45292.142361111109</v>
      </c>
      <c r="B1236" s="2">
        <v>45292</v>
      </c>
      <c r="C1236" s="3">
        <v>0.1423611111111111</v>
      </c>
      <c r="D1236">
        <v>12300</v>
      </c>
      <c r="E1236" s="57">
        <v>999.94129999999996</v>
      </c>
      <c r="F1236" s="61">
        <v>15.41793</v>
      </c>
      <c r="G1236" s="61">
        <v>15.417669999999999</v>
      </c>
      <c r="H1236" s="4">
        <v>9.2512010000000006E-3</v>
      </c>
      <c r="I1236" s="4">
        <f t="shared" si="41"/>
        <v>9.251201</v>
      </c>
      <c r="J1236" s="4"/>
    </row>
    <row r="1237" spans="1:10" x14ac:dyDescent="0.25">
      <c r="A1237" s="6">
        <f t="shared" si="40"/>
        <v>45292.142476851855</v>
      </c>
      <c r="B1237" s="2">
        <v>45292</v>
      </c>
      <c r="C1237" s="3">
        <v>0.14247685185185185</v>
      </c>
      <c r="D1237">
        <v>12310</v>
      </c>
      <c r="E1237" s="57">
        <v>999.94259999999997</v>
      </c>
      <c r="F1237" s="61">
        <v>15.417949999999999</v>
      </c>
      <c r="G1237" s="61">
        <v>15.417669999999999</v>
      </c>
      <c r="H1237" s="4">
        <v>9.2512010000000006E-3</v>
      </c>
      <c r="I1237" s="4">
        <f t="shared" si="41"/>
        <v>9.251201</v>
      </c>
      <c r="J1237" s="4"/>
    </row>
    <row r="1238" spans="1:10" x14ac:dyDescent="0.25">
      <c r="A1238" s="6">
        <f t="shared" si="40"/>
        <v>45292.142592592594</v>
      </c>
      <c r="B1238" s="2">
        <v>45292</v>
      </c>
      <c r="C1238" s="3">
        <v>0.14259259259259258</v>
      </c>
      <c r="D1238">
        <v>12320</v>
      </c>
      <c r="E1238" s="57">
        <v>999.94380000000001</v>
      </c>
      <c r="F1238" s="61">
        <v>15.41798</v>
      </c>
      <c r="G1238" s="61">
        <v>15.417669999999999</v>
      </c>
      <c r="H1238" s="4">
        <v>9.2512010000000006E-3</v>
      </c>
      <c r="I1238" s="4">
        <f t="shared" si="41"/>
        <v>9.251201</v>
      </c>
      <c r="J1238" s="4"/>
    </row>
    <row r="1239" spans="1:10" x14ac:dyDescent="0.25">
      <c r="A1239" s="6">
        <f t="shared" si="40"/>
        <v>45292.142708333333</v>
      </c>
      <c r="B1239" s="2">
        <v>45292</v>
      </c>
      <c r="C1239" s="3">
        <v>0.14270833333333333</v>
      </c>
      <c r="D1239">
        <v>12330</v>
      </c>
      <c r="E1239" s="57">
        <v>999.94479999999999</v>
      </c>
      <c r="F1239" s="61">
        <v>15.417999999999999</v>
      </c>
      <c r="G1239" s="61">
        <v>15.41798</v>
      </c>
      <c r="H1239" s="4">
        <v>9.2512010000000006E-3</v>
      </c>
      <c r="I1239" s="4">
        <f t="shared" si="41"/>
        <v>9.251201</v>
      </c>
      <c r="J1239" s="4"/>
    </row>
    <row r="1240" spans="1:10" x14ac:dyDescent="0.25">
      <c r="A1240" s="6">
        <f t="shared" si="40"/>
        <v>45292.142824074072</v>
      </c>
      <c r="B1240" s="2">
        <v>45292</v>
      </c>
      <c r="C1240" s="3">
        <v>0.14282407407407408</v>
      </c>
      <c r="D1240">
        <v>12340</v>
      </c>
      <c r="E1240" s="57">
        <v>999.94569999999999</v>
      </c>
      <c r="F1240" s="61">
        <v>15.418010000000001</v>
      </c>
      <c r="G1240" s="61">
        <v>15.41798</v>
      </c>
      <c r="H1240" s="4">
        <v>9.2512010000000006E-3</v>
      </c>
      <c r="I1240" s="4">
        <f t="shared" si="41"/>
        <v>9.251201</v>
      </c>
      <c r="J1240" s="4"/>
    </row>
    <row r="1241" spans="1:10" x14ac:dyDescent="0.25">
      <c r="A1241" s="6">
        <f t="shared" si="40"/>
        <v>45292.142939814818</v>
      </c>
      <c r="B1241" s="2">
        <v>45292</v>
      </c>
      <c r="C1241" s="3">
        <v>0.1429398148148148</v>
      </c>
      <c r="D1241">
        <v>12350</v>
      </c>
      <c r="E1241" s="57">
        <v>999.94669999999996</v>
      </c>
      <c r="F1241" s="61">
        <v>15.41803</v>
      </c>
      <c r="G1241" s="61">
        <v>15.41798</v>
      </c>
      <c r="H1241" s="4">
        <v>9.2512010000000006E-3</v>
      </c>
      <c r="I1241" s="4">
        <f t="shared" si="41"/>
        <v>9.251201</v>
      </c>
      <c r="J1241" s="4"/>
    </row>
    <row r="1242" spans="1:10" x14ac:dyDescent="0.25">
      <c r="A1242" s="6">
        <f t="shared" si="40"/>
        <v>45292.143055555556</v>
      </c>
      <c r="B1242" s="2">
        <v>45292</v>
      </c>
      <c r="C1242" s="3">
        <v>0.14305555555555557</v>
      </c>
      <c r="D1242">
        <v>12360</v>
      </c>
      <c r="E1242" s="57">
        <v>999.94759999999997</v>
      </c>
      <c r="F1242" s="61">
        <v>15.418049999999999</v>
      </c>
      <c r="G1242" s="61">
        <v>15.41798</v>
      </c>
      <c r="H1242" s="4">
        <v>9.2512010000000006E-3</v>
      </c>
      <c r="I1242" s="4">
        <f t="shared" si="41"/>
        <v>9.251201</v>
      </c>
      <c r="J1242" s="4"/>
    </row>
    <row r="1243" spans="1:10" x14ac:dyDescent="0.25">
      <c r="A1243" s="6">
        <f t="shared" si="40"/>
        <v>45292.143171296295</v>
      </c>
      <c r="B1243" s="2">
        <v>45292</v>
      </c>
      <c r="C1243" s="3">
        <v>0.1431712962962963</v>
      </c>
      <c r="D1243">
        <v>12370</v>
      </c>
      <c r="E1243" s="57">
        <v>999.94860000000006</v>
      </c>
      <c r="F1243" s="61">
        <v>15.41807</v>
      </c>
      <c r="G1243" s="61">
        <v>15.41798</v>
      </c>
      <c r="H1243" s="4">
        <v>9.2512010000000006E-3</v>
      </c>
      <c r="I1243" s="4">
        <f t="shared" si="41"/>
        <v>9.251201</v>
      </c>
      <c r="J1243" s="4"/>
    </row>
    <row r="1244" spans="1:10" x14ac:dyDescent="0.25">
      <c r="A1244" s="6">
        <f t="shared" si="40"/>
        <v>45292.143287037034</v>
      </c>
      <c r="B1244" s="2">
        <v>45292</v>
      </c>
      <c r="C1244" s="3">
        <v>0.14328703703703705</v>
      </c>
      <c r="D1244">
        <v>12380</v>
      </c>
      <c r="E1244" s="57">
        <v>999.94949999999994</v>
      </c>
      <c r="F1244" s="61">
        <v>15.418089999999999</v>
      </c>
      <c r="G1244" s="61">
        <v>15.41798</v>
      </c>
      <c r="H1244" s="4">
        <v>9.2512010000000006E-3</v>
      </c>
      <c r="I1244" s="4">
        <f t="shared" si="41"/>
        <v>9.251201</v>
      </c>
      <c r="J1244" s="4"/>
    </row>
    <row r="1245" spans="1:10" x14ac:dyDescent="0.25">
      <c r="A1245" s="6">
        <f t="shared" si="40"/>
        <v>45292.14340277778</v>
      </c>
      <c r="B1245" s="2">
        <v>45292</v>
      </c>
      <c r="C1245" s="3">
        <v>0.14340277777777777</v>
      </c>
      <c r="D1245">
        <v>12390</v>
      </c>
      <c r="E1245" s="57">
        <v>999.95039999999995</v>
      </c>
      <c r="F1245" s="61">
        <v>15.41811</v>
      </c>
      <c r="G1245" s="61">
        <v>15.41798</v>
      </c>
      <c r="H1245" s="4">
        <v>9.2512010000000006E-3</v>
      </c>
      <c r="I1245" s="4">
        <f t="shared" si="41"/>
        <v>9.251201</v>
      </c>
      <c r="J1245" s="4"/>
    </row>
    <row r="1246" spans="1:10" x14ac:dyDescent="0.25">
      <c r="A1246" s="6">
        <f t="shared" si="40"/>
        <v>45292.143518518518</v>
      </c>
      <c r="B1246" s="2">
        <v>45292</v>
      </c>
      <c r="C1246" s="3">
        <v>0.14351851851851852</v>
      </c>
      <c r="D1246">
        <v>12400</v>
      </c>
      <c r="E1246" s="57">
        <v>999.95140000000004</v>
      </c>
      <c r="F1246" s="61">
        <v>15.41812</v>
      </c>
      <c r="G1246" s="61">
        <v>15.41798</v>
      </c>
      <c r="H1246" s="4">
        <v>9.2512010000000006E-3</v>
      </c>
      <c r="I1246" s="4">
        <f t="shared" si="41"/>
        <v>9.251201</v>
      </c>
      <c r="J1246" s="4"/>
    </row>
    <row r="1247" spans="1:10" x14ac:dyDescent="0.25">
      <c r="A1247" s="6">
        <f t="shared" si="40"/>
        <v>45292.143634259257</v>
      </c>
      <c r="B1247" s="2">
        <v>45292</v>
      </c>
      <c r="C1247" s="3">
        <v>0.14363425925925924</v>
      </c>
      <c r="D1247">
        <v>12410</v>
      </c>
      <c r="E1247" s="57">
        <v>999.95230000000004</v>
      </c>
      <c r="F1247" s="61">
        <v>15.418139999999999</v>
      </c>
      <c r="G1247" s="61">
        <v>15.41798</v>
      </c>
      <c r="H1247" s="4">
        <v>9.2512010000000006E-3</v>
      </c>
      <c r="I1247" s="4">
        <f t="shared" si="41"/>
        <v>9.251201</v>
      </c>
      <c r="J1247" s="4"/>
    </row>
    <row r="1248" spans="1:10" x14ac:dyDescent="0.25">
      <c r="A1248" s="6">
        <f t="shared" si="40"/>
        <v>45292.143750000003</v>
      </c>
      <c r="B1248" s="2">
        <v>45292</v>
      </c>
      <c r="C1248" s="3">
        <v>0.14375000000000002</v>
      </c>
      <c r="D1248">
        <v>12420</v>
      </c>
      <c r="E1248" s="57">
        <v>999.95320000000004</v>
      </c>
      <c r="F1248" s="61">
        <v>15.41816</v>
      </c>
      <c r="G1248" s="61">
        <v>15.41798</v>
      </c>
      <c r="H1248" s="4">
        <v>9.2512010000000006E-3</v>
      </c>
      <c r="I1248" s="4">
        <f t="shared" si="41"/>
        <v>9.251201</v>
      </c>
      <c r="J1248" s="4"/>
    </row>
    <row r="1249" spans="1:10" x14ac:dyDescent="0.25">
      <c r="A1249" s="6">
        <f t="shared" si="40"/>
        <v>45292.143865740742</v>
      </c>
      <c r="B1249" s="2">
        <v>45292</v>
      </c>
      <c r="C1249" s="3">
        <v>0.14386574074074074</v>
      </c>
      <c r="D1249">
        <v>12430</v>
      </c>
      <c r="E1249" s="57">
        <v>999.95420000000001</v>
      </c>
      <c r="F1249" s="61">
        <v>15.41818</v>
      </c>
      <c r="G1249" s="61">
        <v>15.41798</v>
      </c>
      <c r="H1249" s="4">
        <v>9.2512010000000006E-3</v>
      </c>
      <c r="I1249" s="4">
        <f t="shared" si="41"/>
        <v>9.251201</v>
      </c>
      <c r="J1249" s="4"/>
    </row>
    <row r="1250" spans="1:10" x14ac:dyDescent="0.25">
      <c r="A1250" s="6">
        <f t="shared" si="40"/>
        <v>45292.14398148148</v>
      </c>
      <c r="B1250" s="2">
        <v>45292</v>
      </c>
      <c r="C1250" s="3">
        <v>0.14398148148148149</v>
      </c>
      <c r="D1250">
        <v>12440</v>
      </c>
      <c r="E1250" s="57">
        <v>999.95510000000002</v>
      </c>
      <c r="F1250" s="61">
        <v>15.418189999999999</v>
      </c>
      <c r="G1250" s="61">
        <v>15.41798</v>
      </c>
      <c r="H1250" s="4">
        <v>9.2512010000000006E-3</v>
      </c>
      <c r="I1250" s="4">
        <f t="shared" si="41"/>
        <v>9.251201</v>
      </c>
      <c r="J1250" s="4"/>
    </row>
    <row r="1251" spans="1:10" x14ac:dyDescent="0.25">
      <c r="A1251" s="6">
        <f t="shared" si="40"/>
        <v>45292.144097222219</v>
      </c>
      <c r="B1251" s="2">
        <v>45292</v>
      </c>
      <c r="C1251" s="3">
        <v>0.14409722222222224</v>
      </c>
      <c r="D1251">
        <v>12450</v>
      </c>
      <c r="E1251" s="57">
        <v>999.95600000000002</v>
      </c>
      <c r="F1251" s="61">
        <v>15.41821</v>
      </c>
      <c r="G1251" s="61">
        <v>15.41798</v>
      </c>
      <c r="H1251" s="4">
        <v>9.2512010000000006E-3</v>
      </c>
      <c r="I1251" s="4">
        <f t="shared" si="41"/>
        <v>9.251201</v>
      </c>
      <c r="J1251" s="4"/>
    </row>
    <row r="1252" spans="1:10" x14ac:dyDescent="0.25">
      <c r="A1252" s="6">
        <f t="shared" si="40"/>
        <v>45292.144212962965</v>
      </c>
      <c r="B1252" s="2">
        <v>45292</v>
      </c>
      <c r="C1252" s="3">
        <v>0.14421296296296296</v>
      </c>
      <c r="D1252">
        <v>12460</v>
      </c>
      <c r="E1252" s="57">
        <v>999.95680000000004</v>
      </c>
      <c r="F1252" s="61">
        <v>15.418229999999999</v>
      </c>
      <c r="G1252" s="61">
        <v>15.41798</v>
      </c>
      <c r="H1252" s="4">
        <v>9.2512010000000006E-3</v>
      </c>
      <c r="I1252" s="4">
        <f t="shared" si="41"/>
        <v>9.251201</v>
      </c>
      <c r="J1252" s="4"/>
    </row>
    <row r="1253" spans="1:10" x14ac:dyDescent="0.25">
      <c r="A1253" s="6">
        <f t="shared" si="40"/>
        <v>45292.144328703704</v>
      </c>
      <c r="B1253" s="2">
        <v>45292</v>
      </c>
      <c r="C1253" s="3">
        <v>0.14432870370370371</v>
      </c>
      <c r="D1253">
        <v>12470</v>
      </c>
      <c r="E1253" s="57">
        <v>999.95780000000002</v>
      </c>
      <c r="F1253" s="61">
        <v>15.41825</v>
      </c>
      <c r="G1253" s="61">
        <v>15.41798</v>
      </c>
      <c r="H1253" s="4">
        <v>9.2512010000000006E-3</v>
      </c>
      <c r="I1253" s="4">
        <f t="shared" si="41"/>
        <v>9.251201</v>
      </c>
      <c r="J1253" s="4"/>
    </row>
    <row r="1254" spans="1:10" x14ac:dyDescent="0.25">
      <c r="A1254" s="6">
        <f t="shared" si="40"/>
        <v>45292.144444444442</v>
      </c>
      <c r="B1254" s="2">
        <v>45292</v>
      </c>
      <c r="C1254" s="3">
        <v>0.14444444444444446</v>
      </c>
      <c r="D1254">
        <v>12480</v>
      </c>
      <c r="E1254" s="57">
        <v>999.95870000000002</v>
      </c>
      <c r="F1254" s="61">
        <v>15.41826</v>
      </c>
      <c r="G1254" s="61">
        <v>15.41798</v>
      </c>
      <c r="H1254" s="4">
        <v>9.2512010000000006E-3</v>
      </c>
      <c r="I1254" s="4">
        <f t="shared" si="41"/>
        <v>9.251201</v>
      </c>
      <c r="J1254" s="4"/>
    </row>
    <row r="1255" spans="1:10" x14ac:dyDescent="0.25">
      <c r="A1255" s="6">
        <f t="shared" si="40"/>
        <v>45292.144560185188</v>
      </c>
      <c r="B1255" s="2">
        <v>45292</v>
      </c>
      <c r="C1255" s="3">
        <v>0.14456018518518518</v>
      </c>
      <c r="D1255">
        <v>12490</v>
      </c>
      <c r="E1255" s="57">
        <v>999.95950000000005</v>
      </c>
      <c r="F1255" s="61">
        <v>15.418279999999999</v>
      </c>
      <c r="G1255" s="61">
        <v>15.41798</v>
      </c>
      <c r="H1255" s="4">
        <v>9.2512010000000006E-3</v>
      </c>
      <c r="I1255" s="4">
        <f t="shared" si="41"/>
        <v>9.251201</v>
      </c>
      <c r="J1255" s="4"/>
    </row>
    <row r="1256" spans="1:10" x14ac:dyDescent="0.25">
      <c r="A1256" s="6">
        <f t="shared" si="40"/>
        <v>45292.144675925927</v>
      </c>
      <c r="B1256" s="2">
        <v>45292</v>
      </c>
      <c r="C1256" s="3">
        <v>0.14467592592592593</v>
      </c>
      <c r="D1256">
        <v>12500</v>
      </c>
      <c r="E1256" s="57">
        <v>999.96040000000005</v>
      </c>
      <c r="F1256" s="61">
        <v>15.4183</v>
      </c>
      <c r="G1256" s="61">
        <v>15.41798</v>
      </c>
      <c r="H1256" s="4">
        <v>9.2512010000000006E-3</v>
      </c>
      <c r="I1256" s="4">
        <f t="shared" si="41"/>
        <v>9.251201</v>
      </c>
      <c r="J1256" s="4"/>
    </row>
    <row r="1257" spans="1:10" x14ac:dyDescent="0.25">
      <c r="A1257" s="6">
        <f t="shared" si="40"/>
        <v>45292.144791666666</v>
      </c>
      <c r="B1257" s="2">
        <v>45292</v>
      </c>
      <c r="C1257" s="3">
        <v>0.14479166666666668</v>
      </c>
      <c r="D1257">
        <v>12510</v>
      </c>
      <c r="E1257" s="57">
        <v>999.96109999999999</v>
      </c>
      <c r="F1257" s="61">
        <v>15.41831</v>
      </c>
      <c r="G1257" s="61">
        <v>15.4183</v>
      </c>
      <c r="H1257" s="4">
        <v>9.2512010000000006E-3</v>
      </c>
      <c r="I1257" s="4">
        <f t="shared" si="41"/>
        <v>9.251201</v>
      </c>
      <c r="J1257" s="4"/>
    </row>
    <row r="1258" spans="1:10" x14ac:dyDescent="0.25">
      <c r="A1258" s="6">
        <f t="shared" si="40"/>
        <v>45292.144907407404</v>
      </c>
      <c r="B1258" s="2">
        <v>45292</v>
      </c>
      <c r="C1258" s="3">
        <v>0.1449074074074074</v>
      </c>
      <c r="D1258">
        <v>12520</v>
      </c>
      <c r="E1258" s="57">
        <v>999.96169999999995</v>
      </c>
      <c r="F1258" s="61">
        <v>15.41832</v>
      </c>
      <c r="G1258" s="61">
        <v>15.4183</v>
      </c>
      <c r="H1258" s="4">
        <v>9.2512010000000006E-3</v>
      </c>
      <c r="I1258" s="4">
        <f t="shared" si="41"/>
        <v>9.251201</v>
      </c>
      <c r="J1258" s="4"/>
    </row>
    <row r="1259" spans="1:10" x14ac:dyDescent="0.25">
      <c r="A1259" s="6">
        <f t="shared" si="40"/>
        <v>45292.14502314815</v>
      </c>
      <c r="B1259" s="2">
        <v>45292</v>
      </c>
      <c r="C1259" s="3">
        <v>0.14502314814814815</v>
      </c>
      <c r="D1259">
        <v>12530</v>
      </c>
      <c r="E1259" s="57">
        <v>999.96230000000003</v>
      </c>
      <c r="F1259" s="61">
        <v>15.418329999999999</v>
      </c>
      <c r="G1259" s="61">
        <v>15.4183</v>
      </c>
      <c r="H1259" s="4">
        <v>9.2512010000000006E-3</v>
      </c>
      <c r="I1259" s="4">
        <f t="shared" si="41"/>
        <v>9.251201</v>
      </c>
      <c r="J1259" s="4"/>
    </row>
    <row r="1260" spans="1:10" x14ac:dyDescent="0.25">
      <c r="A1260" s="6">
        <f t="shared" si="40"/>
        <v>45292.145138888889</v>
      </c>
      <c r="B1260" s="2">
        <v>45292</v>
      </c>
      <c r="C1260" s="3">
        <v>0.1451388888888889</v>
      </c>
      <c r="D1260">
        <v>12540</v>
      </c>
      <c r="E1260" s="57">
        <v>999.96289999999999</v>
      </c>
      <c r="F1260" s="61">
        <v>15.418340000000001</v>
      </c>
      <c r="G1260" s="61">
        <v>15.4183</v>
      </c>
      <c r="H1260" s="4">
        <v>9.2512010000000006E-3</v>
      </c>
      <c r="I1260" s="4">
        <f t="shared" si="41"/>
        <v>9.251201</v>
      </c>
      <c r="J1260" s="4"/>
    </row>
    <row r="1261" spans="1:10" x14ac:dyDescent="0.25">
      <c r="A1261" s="6">
        <f t="shared" si="40"/>
        <v>45292.145254629628</v>
      </c>
      <c r="B1261" s="2">
        <v>45292</v>
      </c>
      <c r="C1261" s="3">
        <v>0.14525462962962962</v>
      </c>
      <c r="D1261">
        <v>12550</v>
      </c>
      <c r="E1261" s="57">
        <v>999.96339999999998</v>
      </c>
      <c r="F1261" s="61">
        <v>15.41835</v>
      </c>
      <c r="G1261" s="61">
        <v>15.4183</v>
      </c>
      <c r="H1261" s="4">
        <v>9.2512010000000006E-3</v>
      </c>
      <c r="I1261" s="4">
        <f t="shared" si="41"/>
        <v>9.251201</v>
      </c>
      <c r="J1261" s="4"/>
    </row>
    <row r="1262" spans="1:10" x14ac:dyDescent="0.25">
      <c r="A1262" s="6">
        <f t="shared" si="40"/>
        <v>45292.145370370374</v>
      </c>
      <c r="B1262" s="2">
        <v>45292</v>
      </c>
      <c r="C1262" s="3">
        <v>0.14537037037037037</v>
      </c>
      <c r="D1262">
        <v>12560</v>
      </c>
      <c r="E1262" s="57">
        <v>999.96410000000003</v>
      </c>
      <c r="F1262" s="61">
        <v>15.41836</v>
      </c>
      <c r="G1262" s="61">
        <v>15.4183</v>
      </c>
      <c r="H1262" s="4">
        <v>9.2512010000000006E-3</v>
      </c>
      <c r="I1262" s="4">
        <f t="shared" si="41"/>
        <v>9.251201</v>
      </c>
      <c r="J1262" s="4"/>
    </row>
    <row r="1263" spans="1:10" x14ac:dyDescent="0.25">
      <c r="A1263" s="6">
        <f t="shared" si="40"/>
        <v>45292.145486111112</v>
      </c>
      <c r="B1263" s="2">
        <v>45292</v>
      </c>
      <c r="C1263" s="3">
        <v>0.14548611111111112</v>
      </c>
      <c r="D1263">
        <v>12570</v>
      </c>
      <c r="E1263" s="57">
        <v>999.96469999999999</v>
      </c>
      <c r="F1263" s="61">
        <v>15.418380000000001</v>
      </c>
      <c r="G1263" s="61">
        <v>15.4183</v>
      </c>
      <c r="H1263" s="4">
        <v>9.2512010000000006E-3</v>
      </c>
      <c r="I1263" s="4">
        <f t="shared" si="41"/>
        <v>9.251201</v>
      </c>
      <c r="J1263" s="4"/>
    </row>
    <row r="1264" spans="1:10" x14ac:dyDescent="0.25">
      <c r="A1264" s="6">
        <f t="shared" si="40"/>
        <v>45292.145601851851</v>
      </c>
      <c r="B1264" s="2">
        <v>45292</v>
      </c>
      <c r="C1264" s="3">
        <v>0.14560185185185184</v>
      </c>
      <c r="D1264">
        <v>12580</v>
      </c>
      <c r="E1264" s="57">
        <v>999.96529999999996</v>
      </c>
      <c r="F1264" s="61">
        <v>15.41839</v>
      </c>
      <c r="G1264" s="61">
        <v>15.4183</v>
      </c>
      <c r="H1264" s="4">
        <v>9.2512010000000006E-3</v>
      </c>
      <c r="I1264" s="4">
        <f t="shared" si="41"/>
        <v>9.251201</v>
      </c>
      <c r="J1264" s="4"/>
    </row>
    <row r="1265" spans="1:10" x14ac:dyDescent="0.25">
      <c r="A1265" s="6">
        <f t="shared" si="40"/>
        <v>45292.14571759259</v>
      </c>
      <c r="B1265" s="2">
        <v>45292</v>
      </c>
      <c r="C1265" s="3">
        <v>0.14571759259259259</v>
      </c>
      <c r="D1265">
        <v>12590</v>
      </c>
      <c r="E1265" s="57">
        <v>999.96579999999994</v>
      </c>
      <c r="F1265" s="61">
        <v>15.4184</v>
      </c>
      <c r="G1265" s="61">
        <v>15.4183</v>
      </c>
      <c r="H1265" s="4">
        <v>9.2512010000000006E-3</v>
      </c>
      <c r="I1265" s="4">
        <f t="shared" si="41"/>
        <v>9.251201</v>
      </c>
      <c r="J1265" s="4"/>
    </row>
    <row r="1266" spans="1:10" x14ac:dyDescent="0.25">
      <c r="A1266" s="6">
        <f t="shared" si="40"/>
        <v>45292.145833333336</v>
      </c>
      <c r="B1266" s="2">
        <v>45292</v>
      </c>
      <c r="C1266" s="3">
        <v>0.14583333333333334</v>
      </c>
      <c r="D1266">
        <v>12600</v>
      </c>
      <c r="E1266" s="57">
        <v>999.96640000000002</v>
      </c>
      <c r="F1266" s="61">
        <v>15.41841</v>
      </c>
      <c r="G1266" s="61">
        <v>15.4183</v>
      </c>
      <c r="H1266" s="4">
        <v>9.2512010000000006E-3</v>
      </c>
      <c r="I1266" s="4">
        <f t="shared" si="41"/>
        <v>9.251201</v>
      </c>
      <c r="J1266" s="4"/>
    </row>
    <row r="1267" spans="1:10" x14ac:dyDescent="0.25">
      <c r="A1267" s="6">
        <f t="shared" si="40"/>
        <v>45292.145949074074</v>
      </c>
      <c r="B1267" s="2">
        <v>45292</v>
      </c>
      <c r="C1267" s="3">
        <v>0.14594907407407406</v>
      </c>
      <c r="D1267">
        <v>12610</v>
      </c>
      <c r="E1267" s="57">
        <v>999.96690000000001</v>
      </c>
      <c r="F1267" s="61">
        <v>15.418419999999999</v>
      </c>
      <c r="G1267" s="61">
        <v>15.4183</v>
      </c>
      <c r="H1267" s="4">
        <v>9.2512010000000006E-3</v>
      </c>
      <c r="I1267" s="4">
        <f t="shared" si="41"/>
        <v>9.251201</v>
      </c>
      <c r="J1267" s="4"/>
    </row>
    <row r="1268" spans="1:10" x14ac:dyDescent="0.25">
      <c r="A1268" s="6">
        <f t="shared" si="40"/>
        <v>45292.146064814813</v>
      </c>
      <c r="B1268" s="2">
        <v>45292</v>
      </c>
      <c r="C1268" s="3">
        <v>0.14606481481481481</v>
      </c>
      <c r="D1268">
        <v>12620</v>
      </c>
      <c r="E1268" s="57">
        <v>999.96749999999997</v>
      </c>
      <c r="F1268" s="61">
        <v>15.418430000000001</v>
      </c>
      <c r="G1268" s="61">
        <v>15.4183</v>
      </c>
      <c r="H1268" s="4">
        <v>9.2512010000000006E-3</v>
      </c>
      <c r="I1268" s="4">
        <f t="shared" si="41"/>
        <v>9.251201</v>
      </c>
      <c r="J1268" s="4"/>
    </row>
    <row r="1269" spans="1:10" x14ac:dyDescent="0.25">
      <c r="A1269" s="6">
        <f t="shared" si="40"/>
        <v>45292.146180555559</v>
      </c>
      <c r="B1269" s="2">
        <v>45292</v>
      </c>
      <c r="C1269" s="3">
        <v>0.14618055555555556</v>
      </c>
      <c r="D1269">
        <v>12630</v>
      </c>
      <c r="E1269" s="57">
        <v>999.96810000000005</v>
      </c>
      <c r="F1269" s="61">
        <v>15.41844</v>
      </c>
      <c r="G1269" s="61">
        <v>15.4183</v>
      </c>
      <c r="H1269" s="4">
        <v>9.2512010000000006E-3</v>
      </c>
      <c r="I1269" s="4">
        <f t="shared" si="41"/>
        <v>9.251201</v>
      </c>
      <c r="J1269" s="4"/>
    </row>
    <row r="1270" spans="1:10" x14ac:dyDescent="0.25">
      <c r="A1270" s="6">
        <f t="shared" si="40"/>
        <v>45292.146296296298</v>
      </c>
      <c r="B1270" s="2">
        <v>45292</v>
      </c>
      <c r="C1270" s="3">
        <v>0.14629629629629629</v>
      </c>
      <c r="D1270">
        <v>12640</v>
      </c>
      <c r="E1270" s="57">
        <v>999.96870000000001</v>
      </c>
      <c r="F1270" s="61">
        <v>15.41845</v>
      </c>
      <c r="G1270" s="61">
        <v>15.4183</v>
      </c>
      <c r="H1270" s="4">
        <v>9.2512010000000006E-3</v>
      </c>
      <c r="I1270" s="4">
        <f t="shared" si="41"/>
        <v>9.251201</v>
      </c>
      <c r="J1270" s="4"/>
    </row>
    <row r="1271" spans="1:10" x14ac:dyDescent="0.25">
      <c r="A1271" s="6">
        <f t="shared" si="40"/>
        <v>45292.146412037036</v>
      </c>
      <c r="B1271" s="2">
        <v>45292</v>
      </c>
      <c r="C1271" s="3">
        <v>0.14641203703703703</v>
      </c>
      <c r="D1271">
        <v>12650</v>
      </c>
      <c r="E1271" s="57">
        <v>999.9692</v>
      </c>
      <c r="F1271" s="61">
        <v>15.41846</v>
      </c>
      <c r="G1271" s="61">
        <v>15.4183</v>
      </c>
      <c r="H1271" s="4">
        <v>9.2512010000000006E-3</v>
      </c>
      <c r="I1271" s="4">
        <f t="shared" si="41"/>
        <v>9.251201</v>
      </c>
      <c r="J1271" s="4"/>
    </row>
    <row r="1272" spans="1:10" x14ac:dyDescent="0.25">
      <c r="A1272" s="6">
        <f t="shared" si="40"/>
        <v>45292.146527777775</v>
      </c>
      <c r="B1272" s="2">
        <v>45292</v>
      </c>
      <c r="C1272" s="3">
        <v>0.14652777777777778</v>
      </c>
      <c r="D1272">
        <v>12660</v>
      </c>
      <c r="E1272" s="57">
        <v>999.96979999999996</v>
      </c>
      <c r="F1272" s="61">
        <v>15.418480000000001</v>
      </c>
      <c r="G1272" s="61">
        <v>15.4183</v>
      </c>
      <c r="H1272" s="4">
        <v>9.2512010000000006E-3</v>
      </c>
      <c r="I1272" s="4">
        <f t="shared" si="41"/>
        <v>9.251201</v>
      </c>
      <c r="J1272" s="4"/>
    </row>
    <row r="1273" spans="1:10" x14ac:dyDescent="0.25">
      <c r="A1273" s="6">
        <f t="shared" si="40"/>
        <v>45292.146643518521</v>
      </c>
      <c r="B1273" s="2">
        <v>45292</v>
      </c>
      <c r="C1273" s="3">
        <v>0.14664351851851851</v>
      </c>
      <c r="D1273">
        <v>12670</v>
      </c>
      <c r="E1273" s="57">
        <v>999.97040000000004</v>
      </c>
      <c r="F1273" s="61">
        <v>15.41849</v>
      </c>
      <c r="G1273" s="61">
        <v>15.4183</v>
      </c>
      <c r="H1273" s="4">
        <v>9.2512010000000006E-3</v>
      </c>
      <c r="I1273" s="4">
        <f t="shared" si="41"/>
        <v>9.251201</v>
      </c>
      <c r="J1273" s="4"/>
    </row>
    <row r="1274" spans="1:10" x14ac:dyDescent="0.25">
      <c r="A1274" s="6">
        <f t="shared" si="40"/>
        <v>45292.14675925926</v>
      </c>
      <c r="B1274" s="2">
        <v>45292</v>
      </c>
      <c r="C1274" s="3">
        <v>0.14675925925925926</v>
      </c>
      <c r="D1274">
        <v>12680</v>
      </c>
      <c r="E1274" s="57">
        <v>999.97090000000003</v>
      </c>
      <c r="F1274" s="61">
        <v>15.4185</v>
      </c>
      <c r="G1274" s="61">
        <v>15.4183</v>
      </c>
      <c r="H1274" s="4">
        <v>9.2512010000000006E-3</v>
      </c>
      <c r="I1274" s="4">
        <f t="shared" si="41"/>
        <v>9.251201</v>
      </c>
      <c r="J1274" s="4"/>
    </row>
    <row r="1275" spans="1:10" x14ac:dyDescent="0.25">
      <c r="A1275" s="6">
        <f t="shared" si="40"/>
        <v>45292.146874999999</v>
      </c>
      <c r="B1275" s="2">
        <v>45292</v>
      </c>
      <c r="C1275" s="3">
        <v>0.14687500000000001</v>
      </c>
      <c r="D1275">
        <v>12690</v>
      </c>
      <c r="E1275" s="57">
        <v>999.97140000000002</v>
      </c>
      <c r="F1275" s="61">
        <v>15.418509999999999</v>
      </c>
      <c r="G1275" s="61">
        <v>15.4183</v>
      </c>
      <c r="H1275" s="4">
        <v>9.2512010000000006E-3</v>
      </c>
      <c r="I1275" s="4">
        <f t="shared" si="41"/>
        <v>9.251201</v>
      </c>
      <c r="J1275" s="4"/>
    </row>
    <row r="1276" spans="1:10" x14ac:dyDescent="0.25">
      <c r="A1276" s="6">
        <f t="shared" si="40"/>
        <v>45292.146990740737</v>
      </c>
      <c r="B1276" s="2">
        <v>45292</v>
      </c>
      <c r="C1276" s="3">
        <v>0.14699074074074073</v>
      </c>
      <c r="D1276">
        <v>12700</v>
      </c>
      <c r="E1276" s="57">
        <v>999.97199999999998</v>
      </c>
      <c r="F1276" s="61">
        <v>15.418519999999999</v>
      </c>
      <c r="G1276" s="61">
        <v>15.4183</v>
      </c>
      <c r="H1276" s="4">
        <v>9.2512010000000006E-3</v>
      </c>
      <c r="I1276" s="4">
        <f t="shared" si="41"/>
        <v>9.251201</v>
      </c>
      <c r="J1276" s="4"/>
    </row>
    <row r="1277" spans="1:10" x14ac:dyDescent="0.25">
      <c r="A1277" s="6">
        <f t="shared" si="40"/>
        <v>45292.147106481483</v>
      </c>
      <c r="B1277" s="2">
        <v>45292</v>
      </c>
      <c r="C1277" s="3">
        <v>0.14710648148148148</v>
      </c>
      <c r="D1277">
        <v>12710</v>
      </c>
      <c r="E1277" s="57">
        <v>999.97260000000006</v>
      </c>
      <c r="F1277" s="61">
        <v>15.418530000000001</v>
      </c>
      <c r="G1277" s="61">
        <v>15.4183</v>
      </c>
      <c r="H1277" s="4">
        <v>9.2512010000000006E-3</v>
      </c>
      <c r="I1277" s="4">
        <f t="shared" si="41"/>
        <v>9.251201</v>
      </c>
      <c r="J1277" s="4"/>
    </row>
    <row r="1278" spans="1:10" x14ac:dyDescent="0.25">
      <c r="A1278" s="6">
        <f t="shared" si="40"/>
        <v>45292.147222222222</v>
      </c>
      <c r="B1278" s="2">
        <v>45292</v>
      </c>
      <c r="C1278" s="3">
        <v>0.14722222222222223</v>
      </c>
      <c r="D1278">
        <v>12720</v>
      </c>
      <c r="E1278" s="57">
        <v>999.97310000000004</v>
      </c>
      <c r="F1278" s="61">
        <v>15.41854</v>
      </c>
      <c r="G1278" s="61">
        <v>15.4183</v>
      </c>
      <c r="H1278" s="4">
        <v>9.2512010000000006E-3</v>
      </c>
      <c r="I1278" s="4">
        <f t="shared" si="41"/>
        <v>9.251201</v>
      </c>
      <c r="J1278" s="4"/>
    </row>
    <row r="1279" spans="1:10" x14ac:dyDescent="0.25">
      <c r="A1279" s="6">
        <f t="shared" si="40"/>
        <v>45292.147337962961</v>
      </c>
      <c r="B1279" s="2">
        <v>45292</v>
      </c>
      <c r="C1279" s="3">
        <v>0.14733796296296295</v>
      </c>
      <c r="D1279">
        <v>12730</v>
      </c>
      <c r="E1279" s="57">
        <v>999.97370000000001</v>
      </c>
      <c r="F1279" s="61">
        <v>15.41855</v>
      </c>
      <c r="G1279" s="61">
        <v>15.4183</v>
      </c>
      <c r="H1279" s="4">
        <v>9.2512010000000006E-3</v>
      </c>
      <c r="I1279" s="4">
        <f t="shared" si="41"/>
        <v>9.251201</v>
      </c>
      <c r="J1279" s="4"/>
    </row>
    <row r="1280" spans="1:10" x14ac:dyDescent="0.25">
      <c r="A1280" s="6">
        <f t="shared" si="40"/>
        <v>45292.147453703707</v>
      </c>
      <c r="B1280" s="2">
        <v>45292</v>
      </c>
      <c r="C1280" s="3">
        <v>0.1474537037037037</v>
      </c>
      <c r="D1280">
        <v>12740</v>
      </c>
      <c r="E1280" s="57">
        <v>999.9742</v>
      </c>
      <c r="F1280" s="61">
        <v>15.418559999999999</v>
      </c>
      <c r="G1280" s="61">
        <v>15.4183</v>
      </c>
      <c r="H1280" s="4">
        <v>9.2512010000000006E-3</v>
      </c>
      <c r="I1280" s="4">
        <f t="shared" si="41"/>
        <v>9.251201</v>
      </c>
      <c r="J1280" s="4"/>
    </row>
    <row r="1281" spans="1:10" x14ac:dyDescent="0.25">
      <c r="A1281" s="6">
        <f t="shared" si="40"/>
        <v>45292.147569444445</v>
      </c>
      <c r="B1281" s="2">
        <v>45292</v>
      </c>
      <c r="C1281" s="3">
        <v>0.14756944444444445</v>
      </c>
      <c r="D1281">
        <v>12750</v>
      </c>
      <c r="E1281" s="57">
        <v>999.97469999999998</v>
      </c>
      <c r="F1281" s="61">
        <v>15.418570000000001</v>
      </c>
      <c r="G1281" s="61">
        <v>15.4183</v>
      </c>
      <c r="H1281" s="4">
        <v>9.2512010000000006E-3</v>
      </c>
      <c r="I1281" s="4">
        <f t="shared" si="41"/>
        <v>9.251201</v>
      </c>
      <c r="J1281" s="4"/>
    </row>
    <row r="1282" spans="1:10" x14ac:dyDescent="0.25">
      <c r="A1282" s="6">
        <f t="shared" si="40"/>
        <v>45292.147685185184</v>
      </c>
      <c r="B1282" s="2">
        <v>45292</v>
      </c>
      <c r="C1282" s="3">
        <v>0.14768518518518517</v>
      </c>
      <c r="D1282">
        <v>12760</v>
      </c>
      <c r="E1282" s="57">
        <v>999.97529999999995</v>
      </c>
      <c r="F1282" s="61">
        <v>15.41858</v>
      </c>
      <c r="G1282" s="61">
        <v>15.4183</v>
      </c>
      <c r="H1282" s="4">
        <v>9.2512010000000006E-3</v>
      </c>
      <c r="I1282" s="4">
        <f t="shared" si="41"/>
        <v>9.251201</v>
      </c>
      <c r="J1282" s="4"/>
    </row>
    <row r="1283" spans="1:10" x14ac:dyDescent="0.25">
      <c r="A1283" s="6">
        <f t="shared" si="40"/>
        <v>45292.147800925923</v>
      </c>
      <c r="B1283" s="2">
        <v>45292</v>
      </c>
      <c r="C1283" s="3">
        <v>0.14780092592592595</v>
      </c>
      <c r="D1283">
        <v>12770</v>
      </c>
      <c r="E1283" s="57">
        <v>999.97580000000005</v>
      </c>
      <c r="F1283" s="61">
        <v>15.41859</v>
      </c>
      <c r="G1283" s="61">
        <v>15.4183</v>
      </c>
      <c r="H1283" s="4">
        <v>9.2512010000000006E-3</v>
      </c>
      <c r="I1283" s="4">
        <f t="shared" si="41"/>
        <v>9.251201</v>
      </c>
      <c r="J1283" s="4"/>
    </row>
    <row r="1284" spans="1:10" x14ac:dyDescent="0.25">
      <c r="A1284" s="6">
        <f t="shared" si="40"/>
        <v>45292.147916666669</v>
      </c>
      <c r="B1284" s="2">
        <v>45292</v>
      </c>
      <c r="C1284" s="3">
        <v>0.14791666666666667</v>
      </c>
      <c r="D1284">
        <v>12780</v>
      </c>
      <c r="E1284" s="57">
        <v>999.97630000000004</v>
      </c>
      <c r="F1284" s="61">
        <v>15.4186</v>
      </c>
      <c r="G1284" s="61">
        <v>15.4183</v>
      </c>
      <c r="H1284" s="4">
        <v>9.2512010000000006E-3</v>
      </c>
      <c r="I1284" s="4">
        <f t="shared" si="41"/>
        <v>9.251201</v>
      </c>
      <c r="J1284" s="4"/>
    </row>
    <row r="1285" spans="1:10" x14ac:dyDescent="0.25">
      <c r="A1285" s="6">
        <f t="shared" si="40"/>
        <v>45292.148032407407</v>
      </c>
      <c r="B1285" s="2">
        <v>45292</v>
      </c>
      <c r="C1285" s="3">
        <v>0.14803240740740739</v>
      </c>
      <c r="D1285">
        <v>12790</v>
      </c>
      <c r="E1285" s="57">
        <v>999.97680000000003</v>
      </c>
      <c r="F1285" s="61">
        <v>15.418609999999999</v>
      </c>
      <c r="G1285" s="61">
        <v>15.4183</v>
      </c>
      <c r="H1285" s="4">
        <v>9.2512010000000006E-3</v>
      </c>
      <c r="I1285" s="4">
        <f t="shared" si="41"/>
        <v>9.251201</v>
      </c>
      <c r="J1285" s="4"/>
    </row>
    <row r="1286" spans="1:10" x14ac:dyDescent="0.25">
      <c r="A1286" s="6">
        <f t="shared" ref="A1286:A1349" si="42">DATEVALUE(TEXT($A$1,"MM/DD/YYYY"))+C1286</f>
        <v>45292.148148148146</v>
      </c>
      <c r="B1286" s="2">
        <v>45292</v>
      </c>
      <c r="C1286" s="3">
        <v>0.14814814814814814</v>
      </c>
      <c r="D1286">
        <v>12800</v>
      </c>
      <c r="E1286" s="57">
        <v>999.97709999999995</v>
      </c>
      <c r="F1286" s="61">
        <v>15.418609999999999</v>
      </c>
      <c r="G1286" s="61">
        <v>15.418609999999999</v>
      </c>
      <c r="H1286" s="4">
        <v>9.2512010000000006E-3</v>
      </c>
      <c r="I1286" s="4">
        <f t="shared" si="41"/>
        <v>9.251201</v>
      </c>
      <c r="J1286" s="4"/>
    </row>
    <row r="1287" spans="1:10" x14ac:dyDescent="0.25">
      <c r="A1287" s="6">
        <f t="shared" si="42"/>
        <v>45292.148263888892</v>
      </c>
      <c r="B1287" s="2">
        <v>45292</v>
      </c>
      <c r="C1287" s="3">
        <v>0.14826388888888889</v>
      </c>
      <c r="D1287">
        <v>12810</v>
      </c>
      <c r="E1287" s="57">
        <v>999.97739999999999</v>
      </c>
      <c r="F1287" s="61">
        <v>15.418620000000001</v>
      </c>
      <c r="G1287" s="61">
        <v>15.418609999999999</v>
      </c>
      <c r="H1287" s="4">
        <v>9.2512010000000006E-3</v>
      </c>
      <c r="I1287" s="4">
        <f t="shared" ref="I1287:I1350" si="43">H1287*1000</f>
        <v>9.251201</v>
      </c>
      <c r="J1287" s="4"/>
    </row>
    <row r="1288" spans="1:10" x14ac:dyDescent="0.25">
      <c r="A1288" s="6">
        <f t="shared" si="42"/>
        <v>45292.148379629631</v>
      </c>
      <c r="B1288" s="2">
        <v>45292</v>
      </c>
      <c r="C1288" s="3">
        <v>0.14837962962962961</v>
      </c>
      <c r="D1288">
        <v>12820</v>
      </c>
      <c r="E1288" s="57">
        <v>999.97760000000005</v>
      </c>
      <c r="F1288" s="61">
        <v>15.418620000000001</v>
      </c>
      <c r="G1288" s="61">
        <v>15.418609999999999</v>
      </c>
      <c r="H1288" s="4">
        <v>9.2512010000000006E-3</v>
      </c>
      <c r="I1288" s="4">
        <f t="shared" si="43"/>
        <v>9.251201</v>
      </c>
      <c r="J1288" s="4"/>
    </row>
    <row r="1289" spans="1:10" x14ac:dyDescent="0.25">
      <c r="A1289" s="6">
        <f t="shared" si="42"/>
        <v>45292.148495370369</v>
      </c>
      <c r="B1289" s="2">
        <v>45292</v>
      </c>
      <c r="C1289" s="3">
        <v>0.14849537037037039</v>
      </c>
      <c r="D1289">
        <v>12830</v>
      </c>
      <c r="E1289" s="57">
        <v>999.97789999999998</v>
      </c>
      <c r="F1289" s="61">
        <v>15.41863</v>
      </c>
      <c r="G1289" s="61">
        <v>15.418609999999999</v>
      </c>
      <c r="H1289" s="4">
        <v>9.2512010000000006E-3</v>
      </c>
      <c r="I1289" s="4">
        <f t="shared" si="43"/>
        <v>9.251201</v>
      </c>
      <c r="J1289" s="4"/>
    </row>
    <row r="1290" spans="1:10" x14ac:dyDescent="0.25">
      <c r="A1290" s="6">
        <f t="shared" si="42"/>
        <v>45292.148611111108</v>
      </c>
      <c r="B1290" s="2">
        <v>45292</v>
      </c>
      <c r="C1290" s="3">
        <v>0.14861111111111111</v>
      </c>
      <c r="D1290">
        <v>12840</v>
      </c>
      <c r="E1290" s="57">
        <v>999.97810000000004</v>
      </c>
      <c r="F1290" s="61">
        <v>15.41864</v>
      </c>
      <c r="G1290" s="61">
        <v>15.418609999999999</v>
      </c>
      <c r="H1290" s="4">
        <v>9.2512010000000006E-3</v>
      </c>
      <c r="I1290" s="4">
        <f t="shared" si="43"/>
        <v>9.251201</v>
      </c>
      <c r="J1290" s="4"/>
    </row>
    <row r="1291" spans="1:10" x14ac:dyDescent="0.25">
      <c r="A1291" s="6">
        <f t="shared" si="42"/>
        <v>45292.148726851854</v>
      </c>
      <c r="B1291" s="2">
        <v>45292</v>
      </c>
      <c r="C1291" s="3">
        <v>0.14872685185185186</v>
      </c>
      <c r="D1291">
        <v>12850</v>
      </c>
      <c r="E1291" s="57">
        <v>999.97850000000005</v>
      </c>
      <c r="F1291" s="61">
        <v>15.41864</v>
      </c>
      <c r="G1291" s="61">
        <v>15.418609999999999</v>
      </c>
      <c r="H1291" s="4">
        <v>9.2512010000000006E-3</v>
      </c>
      <c r="I1291" s="4">
        <f t="shared" si="43"/>
        <v>9.251201</v>
      </c>
      <c r="J1291" s="4"/>
    </row>
    <row r="1292" spans="1:10" x14ac:dyDescent="0.25">
      <c r="A1292" s="6">
        <f t="shared" si="42"/>
        <v>45292.148842592593</v>
      </c>
      <c r="B1292" s="2">
        <v>45292</v>
      </c>
      <c r="C1292" s="3">
        <v>0.14884259259259261</v>
      </c>
      <c r="D1292">
        <v>12860</v>
      </c>
      <c r="E1292" s="57">
        <v>999.97860000000003</v>
      </c>
      <c r="F1292" s="61">
        <v>15.41864</v>
      </c>
      <c r="G1292" s="61">
        <v>15.418609999999999</v>
      </c>
      <c r="H1292" s="4">
        <v>9.2512010000000006E-3</v>
      </c>
      <c r="I1292" s="4">
        <f t="shared" si="43"/>
        <v>9.251201</v>
      </c>
      <c r="J1292" s="4"/>
    </row>
    <row r="1293" spans="1:10" x14ac:dyDescent="0.25">
      <c r="A1293" s="6">
        <f t="shared" si="42"/>
        <v>45292.148958333331</v>
      </c>
      <c r="B1293" s="2">
        <v>45292</v>
      </c>
      <c r="C1293" s="3">
        <v>0.14895833333333333</v>
      </c>
      <c r="D1293">
        <v>12870</v>
      </c>
      <c r="E1293" s="57">
        <v>999.97889999999995</v>
      </c>
      <c r="F1293" s="61">
        <v>15.41865</v>
      </c>
      <c r="G1293" s="61">
        <v>15.418609999999999</v>
      </c>
      <c r="H1293" s="4">
        <v>9.2512010000000006E-3</v>
      </c>
      <c r="I1293" s="4">
        <f t="shared" si="43"/>
        <v>9.251201</v>
      </c>
      <c r="J1293" s="4"/>
    </row>
    <row r="1294" spans="1:10" x14ac:dyDescent="0.25">
      <c r="A1294" s="6">
        <f t="shared" si="42"/>
        <v>45292.149074074077</v>
      </c>
      <c r="B1294" s="2">
        <v>45292</v>
      </c>
      <c r="C1294" s="3">
        <v>0.14907407407407405</v>
      </c>
      <c r="D1294">
        <v>12880</v>
      </c>
      <c r="E1294" s="57">
        <v>999.97919999999999</v>
      </c>
      <c r="F1294" s="61">
        <v>15.41865</v>
      </c>
      <c r="G1294" s="61">
        <v>15.418609999999999</v>
      </c>
      <c r="H1294" s="4">
        <v>9.2512010000000006E-3</v>
      </c>
      <c r="I1294" s="4">
        <f t="shared" si="43"/>
        <v>9.251201</v>
      </c>
      <c r="J1294" s="4"/>
    </row>
    <row r="1295" spans="1:10" x14ac:dyDescent="0.25">
      <c r="A1295" s="6">
        <f t="shared" si="42"/>
        <v>45292.149189814816</v>
      </c>
      <c r="B1295" s="2">
        <v>45292</v>
      </c>
      <c r="C1295" s="3">
        <v>0.14918981481481483</v>
      </c>
      <c r="D1295">
        <v>12890</v>
      </c>
      <c r="E1295" s="57">
        <v>999.97940000000006</v>
      </c>
      <c r="F1295" s="61">
        <v>15.418659999999999</v>
      </c>
      <c r="G1295" s="61">
        <v>15.418609999999999</v>
      </c>
      <c r="H1295" s="4">
        <v>9.2512010000000006E-3</v>
      </c>
      <c r="I1295" s="4">
        <f t="shared" si="43"/>
        <v>9.251201</v>
      </c>
      <c r="J1295" s="4"/>
    </row>
    <row r="1296" spans="1:10" x14ac:dyDescent="0.25">
      <c r="A1296" s="6">
        <f t="shared" si="42"/>
        <v>45292.149305555555</v>
      </c>
      <c r="B1296" s="2">
        <v>45292</v>
      </c>
      <c r="C1296" s="3">
        <v>0.14930555555555555</v>
      </c>
      <c r="D1296">
        <v>12900</v>
      </c>
      <c r="E1296" s="57">
        <v>999.97969999999998</v>
      </c>
      <c r="F1296" s="61">
        <v>15.418659999999999</v>
      </c>
      <c r="G1296" s="61">
        <v>15.418609999999999</v>
      </c>
      <c r="H1296" s="4">
        <v>9.2512010000000006E-3</v>
      </c>
      <c r="I1296" s="4">
        <f t="shared" si="43"/>
        <v>9.251201</v>
      </c>
      <c r="J1296" s="4"/>
    </row>
    <row r="1297" spans="1:10" x14ac:dyDescent="0.25">
      <c r="A1297" s="6">
        <f t="shared" si="42"/>
        <v>45292.149421296293</v>
      </c>
      <c r="B1297" s="2">
        <v>45292</v>
      </c>
      <c r="C1297" s="3">
        <v>0.1494212962962963</v>
      </c>
      <c r="D1297">
        <v>12910</v>
      </c>
      <c r="E1297" s="57">
        <v>999.98</v>
      </c>
      <c r="F1297" s="61">
        <v>15.418670000000001</v>
      </c>
      <c r="G1297" s="61">
        <v>15.418609999999999</v>
      </c>
      <c r="H1297" s="4">
        <v>9.2512010000000006E-3</v>
      </c>
      <c r="I1297" s="4">
        <f t="shared" si="43"/>
        <v>9.251201</v>
      </c>
      <c r="J1297" s="4"/>
    </row>
    <row r="1298" spans="1:10" x14ac:dyDescent="0.25">
      <c r="A1298" s="6">
        <f t="shared" si="42"/>
        <v>45292.149537037039</v>
      </c>
      <c r="B1298" s="2">
        <v>45292</v>
      </c>
      <c r="C1298" s="3">
        <v>0.14953703703703705</v>
      </c>
      <c r="D1298">
        <v>12920</v>
      </c>
      <c r="E1298" s="57">
        <v>999.98019999999997</v>
      </c>
      <c r="F1298" s="61">
        <v>15.418670000000001</v>
      </c>
      <c r="G1298" s="61">
        <v>15.418609999999999</v>
      </c>
      <c r="H1298" s="4">
        <v>9.2512010000000006E-3</v>
      </c>
      <c r="I1298" s="4">
        <f t="shared" si="43"/>
        <v>9.251201</v>
      </c>
      <c r="J1298" s="4"/>
    </row>
    <row r="1299" spans="1:10" x14ac:dyDescent="0.25">
      <c r="A1299" s="6">
        <f t="shared" si="42"/>
        <v>45292.149652777778</v>
      </c>
      <c r="B1299" s="2">
        <v>45292</v>
      </c>
      <c r="C1299" s="3">
        <v>0.14965277777777777</v>
      </c>
      <c r="D1299">
        <v>12930</v>
      </c>
      <c r="E1299" s="57">
        <v>999.98040000000003</v>
      </c>
      <c r="F1299" s="61">
        <v>15.41868</v>
      </c>
      <c r="G1299" s="61">
        <v>15.418609999999999</v>
      </c>
      <c r="H1299" s="4">
        <v>9.2512010000000006E-3</v>
      </c>
      <c r="I1299" s="4">
        <f t="shared" si="43"/>
        <v>9.251201</v>
      </c>
      <c r="J1299" s="4"/>
    </row>
    <row r="1300" spans="1:10" x14ac:dyDescent="0.25">
      <c r="A1300" s="6">
        <f t="shared" si="42"/>
        <v>45292.149768518517</v>
      </c>
      <c r="B1300" s="2">
        <v>45292</v>
      </c>
      <c r="C1300" s="3">
        <v>0.14976851851851852</v>
      </c>
      <c r="D1300">
        <v>12940</v>
      </c>
      <c r="E1300" s="57">
        <v>999.98069999999996</v>
      </c>
      <c r="F1300" s="61">
        <v>15.41868</v>
      </c>
      <c r="G1300" s="61">
        <v>15.418609999999999</v>
      </c>
      <c r="H1300" s="4">
        <v>9.2512010000000006E-3</v>
      </c>
      <c r="I1300" s="4">
        <f t="shared" si="43"/>
        <v>9.251201</v>
      </c>
      <c r="J1300" s="4"/>
    </row>
    <row r="1301" spans="1:10" x14ac:dyDescent="0.25">
      <c r="A1301" s="6">
        <f t="shared" si="42"/>
        <v>45292.149884259263</v>
      </c>
      <c r="B1301" s="2">
        <v>45292</v>
      </c>
      <c r="C1301" s="3">
        <v>0.14988425925925927</v>
      </c>
      <c r="D1301">
        <v>12950</v>
      </c>
      <c r="E1301" s="57">
        <v>999.98090000000002</v>
      </c>
      <c r="F1301" s="61">
        <v>15.41869</v>
      </c>
      <c r="G1301" s="61">
        <v>15.418609999999999</v>
      </c>
      <c r="H1301" s="4">
        <v>9.2512010000000006E-3</v>
      </c>
      <c r="I1301" s="4">
        <f t="shared" si="43"/>
        <v>9.251201</v>
      </c>
      <c r="J1301" s="4"/>
    </row>
    <row r="1302" spans="1:10" x14ac:dyDescent="0.25">
      <c r="A1302" s="6">
        <f t="shared" si="42"/>
        <v>45292.15</v>
      </c>
      <c r="B1302" s="2">
        <v>45292</v>
      </c>
      <c r="C1302" s="3">
        <v>0.15</v>
      </c>
      <c r="D1302">
        <v>12960</v>
      </c>
      <c r="E1302" s="57">
        <v>999.98119999999994</v>
      </c>
      <c r="F1302" s="61">
        <v>15.41869</v>
      </c>
      <c r="G1302" s="61">
        <v>15.418609999999999</v>
      </c>
      <c r="H1302" s="4">
        <v>9.2512010000000006E-3</v>
      </c>
      <c r="I1302" s="4">
        <f t="shared" si="43"/>
        <v>9.251201</v>
      </c>
      <c r="J1302" s="4"/>
    </row>
    <row r="1303" spans="1:10" x14ac:dyDescent="0.25">
      <c r="A1303" s="6">
        <f t="shared" si="42"/>
        <v>45292.15011574074</v>
      </c>
      <c r="B1303" s="2">
        <v>45292</v>
      </c>
      <c r="C1303" s="3">
        <v>0.15011574074074074</v>
      </c>
      <c r="D1303">
        <v>12970</v>
      </c>
      <c r="E1303" s="57">
        <v>999.98140000000001</v>
      </c>
      <c r="F1303" s="61">
        <v>15.418699999999999</v>
      </c>
      <c r="G1303" s="61">
        <v>15.418609999999999</v>
      </c>
      <c r="H1303" s="4">
        <v>9.2512010000000006E-3</v>
      </c>
      <c r="I1303" s="4">
        <f t="shared" si="43"/>
        <v>9.251201</v>
      </c>
      <c r="J1303" s="4"/>
    </row>
    <row r="1304" spans="1:10" x14ac:dyDescent="0.25">
      <c r="A1304" s="6">
        <f t="shared" si="42"/>
        <v>45292.150231481479</v>
      </c>
      <c r="B1304" s="2">
        <v>45292</v>
      </c>
      <c r="C1304" s="3">
        <v>0.15023148148148149</v>
      </c>
      <c r="D1304">
        <v>12980</v>
      </c>
      <c r="E1304" s="57">
        <v>999.98159999999996</v>
      </c>
      <c r="F1304" s="61">
        <v>15.418699999999999</v>
      </c>
      <c r="G1304" s="61">
        <v>15.418609999999999</v>
      </c>
      <c r="H1304" s="4">
        <v>9.2512010000000006E-3</v>
      </c>
      <c r="I1304" s="4">
        <f t="shared" si="43"/>
        <v>9.251201</v>
      </c>
      <c r="J1304" s="4"/>
    </row>
    <row r="1305" spans="1:10" x14ac:dyDescent="0.25">
      <c r="A1305" s="6">
        <f t="shared" si="42"/>
        <v>45292.150347222225</v>
      </c>
      <c r="B1305" s="2">
        <v>45292</v>
      </c>
      <c r="C1305" s="3">
        <v>0.15034722222222222</v>
      </c>
      <c r="D1305">
        <v>12990</v>
      </c>
      <c r="E1305" s="57">
        <v>999.9819</v>
      </c>
      <c r="F1305" s="61">
        <v>15.418699999999999</v>
      </c>
      <c r="G1305" s="61">
        <v>15.418609999999999</v>
      </c>
      <c r="H1305" s="4">
        <v>9.2512010000000006E-3</v>
      </c>
      <c r="I1305" s="4">
        <f t="shared" si="43"/>
        <v>9.251201</v>
      </c>
      <c r="J1305" s="4"/>
    </row>
    <row r="1306" spans="1:10" x14ac:dyDescent="0.25">
      <c r="A1306" s="6">
        <f t="shared" si="42"/>
        <v>45292.150462962964</v>
      </c>
      <c r="B1306" s="2">
        <v>45292</v>
      </c>
      <c r="C1306" s="3">
        <v>0.15046296296296297</v>
      </c>
      <c r="D1306">
        <v>13000</v>
      </c>
      <c r="E1306" s="57">
        <v>999.98209999999995</v>
      </c>
      <c r="F1306" s="61">
        <v>15.418710000000001</v>
      </c>
      <c r="G1306" s="61">
        <v>15.418609999999999</v>
      </c>
      <c r="H1306" s="4">
        <v>9.2512010000000006E-3</v>
      </c>
      <c r="I1306" s="4">
        <f t="shared" si="43"/>
        <v>9.251201</v>
      </c>
      <c r="J1306" s="4"/>
    </row>
    <row r="1307" spans="1:10" x14ac:dyDescent="0.25">
      <c r="A1307" s="6">
        <f t="shared" si="42"/>
        <v>45292.150578703702</v>
      </c>
      <c r="B1307" s="2">
        <v>45292</v>
      </c>
      <c r="C1307" s="3">
        <v>0.15057870370370371</v>
      </c>
      <c r="D1307">
        <v>13010</v>
      </c>
      <c r="E1307" s="57">
        <v>999.98239999999998</v>
      </c>
      <c r="F1307" s="61">
        <v>15.418710000000001</v>
      </c>
      <c r="G1307" s="61">
        <v>15.418609999999999</v>
      </c>
      <c r="H1307" s="4">
        <v>9.2512010000000006E-3</v>
      </c>
      <c r="I1307" s="4">
        <f t="shared" si="43"/>
        <v>9.251201</v>
      </c>
      <c r="J1307" s="4"/>
    </row>
    <row r="1308" spans="1:10" x14ac:dyDescent="0.25">
      <c r="A1308" s="6">
        <f t="shared" si="42"/>
        <v>45292.150694444441</v>
      </c>
      <c r="B1308" s="2">
        <v>45292</v>
      </c>
      <c r="C1308" s="3">
        <v>0.15069444444444444</v>
      </c>
      <c r="D1308">
        <v>13020</v>
      </c>
      <c r="E1308" s="57">
        <v>999.98249999999996</v>
      </c>
      <c r="F1308" s="61">
        <v>15.41872</v>
      </c>
      <c r="G1308" s="61">
        <v>15.418609999999999</v>
      </c>
      <c r="H1308" s="4">
        <v>9.2512010000000006E-3</v>
      </c>
      <c r="I1308" s="4">
        <f t="shared" si="43"/>
        <v>9.251201</v>
      </c>
      <c r="J1308" s="4"/>
    </row>
    <row r="1309" spans="1:10" x14ac:dyDescent="0.25">
      <c r="A1309" s="6">
        <f t="shared" si="42"/>
        <v>45292.150810185187</v>
      </c>
      <c r="B1309" s="2">
        <v>45292</v>
      </c>
      <c r="C1309" s="3">
        <v>0.15081018518518519</v>
      </c>
      <c r="D1309">
        <v>13030</v>
      </c>
      <c r="E1309" s="57">
        <v>999.9828</v>
      </c>
      <c r="F1309" s="61">
        <v>15.41872</v>
      </c>
      <c r="G1309" s="61">
        <v>15.418609999999999</v>
      </c>
      <c r="H1309" s="4">
        <v>9.2512010000000006E-3</v>
      </c>
      <c r="I1309" s="4">
        <f t="shared" si="43"/>
        <v>9.251201</v>
      </c>
      <c r="J1309" s="4"/>
    </row>
    <row r="1310" spans="1:10" x14ac:dyDescent="0.25">
      <c r="A1310" s="6">
        <f t="shared" si="42"/>
        <v>45292.150925925926</v>
      </c>
      <c r="B1310" s="2">
        <v>45292</v>
      </c>
      <c r="C1310" s="3">
        <v>0.15092592592592594</v>
      </c>
      <c r="D1310">
        <v>13040</v>
      </c>
      <c r="E1310" s="57">
        <v>999.98299999999995</v>
      </c>
      <c r="F1310" s="61">
        <v>15.41873</v>
      </c>
      <c r="G1310" s="61">
        <v>15.418609999999999</v>
      </c>
      <c r="H1310" s="4">
        <v>9.2512010000000006E-3</v>
      </c>
      <c r="I1310" s="4">
        <f t="shared" si="43"/>
        <v>9.251201</v>
      </c>
      <c r="J1310" s="4"/>
    </row>
    <row r="1311" spans="1:10" x14ac:dyDescent="0.25">
      <c r="A1311" s="6">
        <f t="shared" si="42"/>
        <v>45292.151041666664</v>
      </c>
      <c r="B1311" s="2">
        <v>45292</v>
      </c>
      <c r="C1311" s="3">
        <v>0.15104166666666666</v>
      </c>
      <c r="D1311">
        <v>13050</v>
      </c>
      <c r="E1311" s="57">
        <v>999.98329999999999</v>
      </c>
      <c r="F1311" s="61">
        <v>15.41873</v>
      </c>
      <c r="G1311" s="61">
        <v>15.418609999999999</v>
      </c>
      <c r="H1311" s="4">
        <v>9.2512010000000006E-3</v>
      </c>
      <c r="I1311" s="4">
        <f t="shared" si="43"/>
        <v>9.251201</v>
      </c>
      <c r="J1311" s="4"/>
    </row>
    <row r="1312" spans="1:10" x14ac:dyDescent="0.25">
      <c r="A1312" s="6">
        <f t="shared" si="42"/>
        <v>45292.15115740741</v>
      </c>
      <c r="B1312" s="2">
        <v>45292</v>
      </c>
      <c r="C1312" s="3">
        <v>0.15115740740740741</v>
      </c>
      <c r="D1312">
        <v>13060</v>
      </c>
      <c r="E1312" s="57">
        <v>999.98350000000005</v>
      </c>
      <c r="F1312" s="61">
        <v>15.41874</v>
      </c>
      <c r="G1312" s="61">
        <v>15.418609999999999</v>
      </c>
      <c r="H1312" s="4">
        <v>9.2512010000000006E-3</v>
      </c>
      <c r="I1312" s="4">
        <f t="shared" si="43"/>
        <v>9.251201</v>
      </c>
      <c r="J1312" s="4"/>
    </row>
    <row r="1313" spans="1:10" x14ac:dyDescent="0.25">
      <c r="A1313" s="6">
        <f t="shared" si="42"/>
        <v>45292.151273148149</v>
      </c>
      <c r="B1313" s="2">
        <v>45292</v>
      </c>
      <c r="C1313" s="3">
        <v>0.15127314814814816</v>
      </c>
      <c r="D1313">
        <v>13070</v>
      </c>
      <c r="E1313" s="57">
        <v>999.9837</v>
      </c>
      <c r="F1313" s="61">
        <v>15.41874</v>
      </c>
      <c r="G1313" s="61">
        <v>15.418609999999999</v>
      </c>
      <c r="H1313" s="4">
        <v>9.2512010000000006E-3</v>
      </c>
      <c r="I1313" s="4">
        <f t="shared" si="43"/>
        <v>9.251201</v>
      </c>
      <c r="J1313" s="4"/>
    </row>
    <row r="1314" spans="1:10" x14ac:dyDescent="0.25">
      <c r="A1314" s="6">
        <f t="shared" si="42"/>
        <v>45292.151388888888</v>
      </c>
      <c r="B1314" s="2">
        <v>45292</v>
      </c>
      <c r="C1314" s="3">
        <v>0.15138888888888888</v>
      </c>
      <c r="D1314">
        <v>13080</v>
      </c>
      <c r="E1314" s="57">
        <v>999.98389999999995</v>
      </c>
      <c r="F1314" s="61">
        <v>15.418749999999999</v>
      </c>
      <c r="G1314" s="61">
        <v>15.418609999999999</v>
      </c>
      <c r="H1314" s="4">
        <v>9.2512010000000006E-3</v>
      </c>
      <c r="I1314" s="4">
        <f t="shared" si="43"/>
        <v>9.251201</v>
      </c>
      <c r="J1314" s="4"/>
    </row>
    <row r="1315" spans="1:10" x14ac:dyDescent="0.25">
      <c r="A1315" s="6">
        <f t="shared" si="42"/>
        <v>45292.151504629626</v>
      </c>
      <c r="B1315" s="2">
        <v>45292</v>
      </c>
      <c r="C1315" s="3">
        <v>0.15150462962962963</v>
      </c>
      <c r="D1315">
        <v>13090</v>
      </c>
      <c r="E1315" s="57">
        <v>999.98419999999999</v>
      </c>
      <c r="F1315" s="61">
        <v>15.418749999999999</v>
      </c>
      <c r="G1315" s="61">
        <v>15.418609999999999</v>
      </c>
      <c r="H1315" s="4">
        <v>9.2512010000000006E-3</v>
      </c>
      <c r="I1315" s="4">
        <f t="shared" si="43"/>
        <v>9.251201</v>
      </c>
      <c r="J1315" s="4"/>
    </row>
    <row r="1316" spans="1:10" x14ac:dyDescent="0.25">
      <c r="A1316" s="6">
        <f t="shared" si="42"/>
        <v>45292.151620370372</v>
      </c>
      <c r="B1316" s="2">
        <v>45292</v>
      </c>
      <c r="C1316" s="3">
        <v>0.15162037037037038</v>
      </c>
      <c r="D1316">
        <v>13100</v>
      </c>
      <c r="E1316" s="57">
        <v>999.98440000000005</v>
      </c>
      <c r="F1316" s="61">
        <v>15.418749999999999</v>
      </c>
      <c r="G1316" s="61">
        <v>15.418609999999999</v>
      </c>
      <c r="H1316" s="4">
        <v>9.2512010000000006E-3</v>
      </c>
      <c r="I1316" s="4">
        <f t="shared" si="43"/>
        <v>9.251201</v>
      </c>
      <c r="J1316" s="4"/>
    </row>
    <row r="1317" spans="1:10" x14ac:dyDescent="0.25">
      <c r="A1317" s="6">
        <f t="shared" si="42"/>
        <v>45292.151736111111</v>
      </c>
      <c r="B1317" s="2">
        <v>45292</v>
      </c>
      <c r="C1317" s="3">
        <v>0.1517361111111111</v>
      </c>
      <c r="D1317">
        <v>13110</v>
      </c>
      <c r="E1317" s="57">
        <v>999.9846</v>
      </c>
      <c r="F1317" s="61">
        <v>15.418760000000001</v>
      </c>
      <c r="G1317" s="61">
        <v>15.418609999999999</v>
      </c>
      <c r="H1317" s="4">
        <v>9.2512010000000006E-3</v>
      </c>
      <c r="I1317" s="4">
        <f t="shared" si="43"/>
        <v>9.251201</v>
      </c>
      <c r="J1317" s="4"/>
    </row>
    <row r="1318" spans="1:10" x14ac:dyDescent="0.25">
      <c r="A1318" s="6">
        <f t="shared" si="42"/>
        <v>45292.15185185185</v>
      </c>
      <c r="B1318" s="2">
        <v>45292</v>
      </c>
      <c r="C1318" s="3">
        <v>0.15185185185185185</v>
      </c>
      <c r="D1318">
        <v>13120</v>
      </c>
      <c r="E1318" s="57">
        <v>999.98490000000004</v>
      </c>
      <c r="F1318" s="61">
        <v>15.418760000000001</v>
      </c>
      <c r="G1318" s="61">
        <v>15.418609999999999</v>
      </c>
      <c r="H1318" s="4">
        <v>9.2512010000000006E-3</v>
      </c>
      <c r="I1318" s="4">
        <f t="shared" si="43"/>
        <v>9.251201</v>
      </c>
      <c r="J1318" s="4"/>
    </row>
    <row r="1319" spans="1:10" x14ac:dyDescent="0.25">
      <c r="A1319" s="6">
        <f t="shared" si="42"/>
        <v>45292.151967592596</v>
      </c>
      <c r="B1319" s="2">
        <v>45292</v>
      </c>
      <c r="C1319" s="3">
        <v>0.1519675925925926</v>
      </c>
      <c r="D1319">
        <v>13130</v>
      </c>
      <c r="E1319" s="57">
        <v>999.98509999999999</v>
      </c>
      <c r="F1319" s="61">
        <v>15.41877</v>
      </c>
      <c r="G1319" s="61">
        <v>15.418609999999999</v>
      </c>
      <c r="H1319" s="4">
        <v>9.2512010000000006E-3</v>
      </c>
      <c r="I1319" s="4">
        <f t="shared" si="43"/>
        <v>9.251201</v>
      </c>
      <c r="J1319" s="4"/>
    </row>
    <row r="1320" spans="1:10" x14ac:dyDescent="0.25">
      <c r="A1320" s="6">
        <f t="shared" si="42"/>
        <v>45292.152083333334</v>
      </c>
      <c r="B1320" s="2">
        <v>45292</v>
      </c>
      <c r="C1320" s="3">
        <v>0.15208333333333332</v>
      </c>
      <c r="D1320">
        <v>13140</v>
      </c>
      <c r="E1320" s="57">
        <v>999.98519999999996</v>
      </c>
      <c r="F1320" s="61">
        <v>15.41877</v>
      </c>
      <c r="G1320" s="61">
        <v>15.418609999999999</v>
      </c>
      <c r="H1320" s="4">
        <v>9.2512010000000006E-3</v>
      </c>
      <c r="I1320" s="4">
        <f t="shared" si="43"/>
        <v>9.251201</v>
      </c>
      <c r="J1320" s="4"/>
    </row>
    <row r="1321" spans="1:10" x14ac:dyDescent="0.25">
      <c r="A1321" s="6">
        <f t="shared" si="42"/>
        <v>45292.152199074073</v>
      </c>
      <c r="B1321" s="2">
        <v>45292</v>
      </c>
      <c r="C1321" s="3">
        <v>0.15219907407407407</v>
      </c>
      <c r="D1321">
        <v>13150</v>
      </c>
      <c r="E1321" s="57">
        <v>999.9855</v>
      </c>
      <c r="F1321" s="61">
        <v>15.41878</v>
      </c>
      <c r="G1321" s="61">
        <v>15.418609999999999</v>
      </c>
      <c r="H1321" s="4">
        <v>9.2512010000000006E-3</v>
      </c>
      <c r="I1321" s="4">
        <f t="shared" si="43"/>
        <v>9.251201</v>
      </c>
      <c r="J1321" s="4"/>
    </row>
    <row r="1322" spans="1:10" x14ac:dyDescent="0.25">
      <c r="A1322" s="6">
        <f t="shared" si="42"/>
        <v>45292.152314814812</v>
      </c>
      <c r="B1322" s="2">
        <v>45292</v>
      </c>
      <c r="C1322" s="3">
        <v>0.15231481481481482</v>
      </c>
      <c r="D1322">
        <v>13160</v>
      </c>
      <c r="E1322" s="57">
        <v>999.98569999999995</v>
      </c>
      <c r="F1322" s="61">
        <v>15.41878</v>
      </c>
      <c r="G1322" s="61">
        <v>15.418609999999999</v>
      </c>
      <c r="H1322" s="4">
        <v>9.2512010000000006E-3</v>
      </c>
      <c r="I1322" s="4">
        <f t="shared" si="43"/>
        <v>9.251201</v>
      </c>
      <c r="J1322" s="4"/>
    </row>
    <row r="1323" spans="1:10" x14ac:dyDescent="0.25">
      <c r="A1323" s="6">
        <f t="shared" si="42"/>
        <v>45292.152430555558</v>
      </c>
      <c r="B1323" s="2">
        <v>45292</v>
      </c>
      <c r="C1323" s="3">
        <v>0.15243055555555554</v>
      </c>
      <c r="D1323">
        <v>13170</v>
      </c>
      <c r="E1323" s="57">
        <v>999.98599999999999</v>
      </c>
      <c r="F1323" s="61">
        <v>15.41878</v>
      </c>
      <c r="G1323" s="61">
        <v>15.418609999999999</v>
      </c>
      <c r="H1323" s="4">
        <v>9.2512010000000006E-3</v>
      </c>
      <c r="I1323" s="4">
        <f t="shared" si="43"/>
        <v>9.251201</v>
      </c>
      <c r="J1323" s="4"/>
    </row>
    <row r="1324" spans="1:10" x14ac:dyDescent="0.25">
      <c r="A1324" s="6">
        <f t="shared" si="42"/>
        <v>45292.152546296296</v>
      </c>
      <c r="B1324" s="2">
        <v>45292</v>
      </c>
      <c r="C1324" s="3">
        <v>0.15254629629629629</v>
      </c>
      <c r="D1324">
        <v>13180</v>
      </c>
      <c r="E1324" s="57">
        <v>999.98609999999996</v>
      </c>
      <c r="F1324" s="61">
        <v>15.41879</v>
      </c>
      <c r="G1324" s="61">
        <v>15.418609999999999</v>
      </c>
      <c r="H1324" s="4">
        <v>9.2512010000000006E-3</v>
      </c>
      <c r="I1324" s="4">
        <f t="shared" si="43"/>
        <v>9.251201</v>
      </c>
      <c r="J1324" s="4"/>
    </row>
    <row r="1325" spans="1:10" x14ac:dyDescent="0.25">
      <c r="A1325" s="6">
        <f t="shared" si="42"/>
        <v>45292.152662037035</v>
      </c>
      <c r="B1325" s="2">
        <v>45292</v>
      </c>
      <c r="C1325" s="3">
        <v>0.15266203703703704</v>
      </c>
      <c r="D1325">
        <v>13190</v>
      </c>
      <c r="E1325" s="57">
        <v>999.98630000000003</v>
      </c>
      <c r="F1325" s="61">
        <v>15.41879</v>
      </c>
      <c r="G1325" s="61">
        <v>15.418609999999999</v>
      </c>
      <c r="H1325" s="4">
        <v>9.2512010000000006E-3</v>
      </c>
      <c r="I1325" s="4">
        <f t="shared" si="43"/>
        <v>9.251201</v>
      </c>
      <c r="J1325" s="4"/>
    </row>
    <row r="1326" spans="1:10" x14ac:dyDescent="0.25">
      <c r="A1326" s="6">
        <f t="shared" si="42"/>
        <v>45292.152777777781</v>
      </c>
      <c r="B1326" s="2">
        <v>45292</v>
      </c>
      <c r="C1326" s="3">
        <v>0.15277777777777776</v>
      </c>
      <c r="D1326">
        <v>13200</v>
      </c>
      <c r="E1326" s="57">
        <v>999.98659999999995</v>
      </c>
      <c r="F1326" s="61">
        <v>15.418799999999999</v>
      </c>
      <c r="G1326" s="61">
        <v>15.418609999999999</v>
      </c>
      <c r="H1326" s="4">
        <v>9.2512010000000006E-3</v>
      </c>
      <c r="I1326" s="4">
        <f t="shared" si="43"/>
        <v>9.251201</v>
      </c>
      <c r="J1326" s="4"/>
    </row>
    <row r="1327" spans="1:10" x14ac:dyDescent="0.25">
      <c r="A1327" s="6">
        <f t="shared" si="42"/>
        <v>45292.15289351852</v>
      </c>
      <c r="B1327" s="2">
        <v>45292</v>
      </c>
      <c r="C1327" s="3">
        <v>0.15289351851851851</v>
      </c>
      <c r="D1327">
        <v>13210</v>
      </c>
      <c r="E1327" s="57">
        <v>999.98680000000002</v>
      </c>
      <c r="F1327" s="61">
        <v>15.418799999999999</v>
      </c>
      <c r="G1327" s="61">
        <v>15.418609999999999</v>
      </c>
      <c r="H1327" s="4">
        <v>9.2512010000000006E-3</v>
      </c>
      <c r="I1327" s="4">
        <f t="shared" si="43"/>
        <v>9.251201</v>
      </c>
      <c r="J1327" s="4"/>
    </row>
    <row r="1328" spans="1:10" x14ac:dyDescent="0.25">
      <c r="A1328" s="6">
        <f t="shared" si="42"/>
        <v>45292.153009259258</v>
      </c>
      <c r="B1328" s="2">
        <v>45292</v>
      </c>
      <c r="C1328" s="3">
        <v>0.15300925925925926</v>
      </c>
      <c r="D1328">
        <v>13220</v>
      </c>
      <c r="E1328" s="57">
        <v>999.98699999999997</v>
      </c>
      <c r="F1328" s="61">
        <v>15.418799999999999</v>
      </c>
      <c r="G1328" s="61">
        <v>15.418609999999999</v>
      </c>
      <c r="H1328" s="4">
        <v>9.2512010000000006E-3</v>
      </c>
      <c r="I1328" s="4">
        <f t="shared" si="43"/>
        <v>9.251201</v>
      </c>
      <c r="J1328" s="4"/>
    </row>
    <row r="1329" spans="1:10" x14ac:dyDescent="0.25">
      <c r="A1329" s="6">
        <f t="shared" si="42"/>
        <v>45292.153124999997</v>
      </c>
      <c r="B1329" s="2">
        <v>45292</v>
      </c>
      <c r="C1329" s="3">
        <v>0.15312499999999998</v>
      </c>
      <c r="D1329">
        <v>13230</v>
      </c>
      <c r="E1329" s="57">
        <v>999.98720000000003</v>
      </c>
      <c r="F1329" s="61">
        <v>15.418810000000001</v>
      </c>
      <c r="G1329" s="61">
        <v>15.418609999999999</v>
      </c>
      <c r="H1329" s="4">
        <v>9.2512010000000006E-3</v>
      </c>
      <c r="I1329" s="4">
        <f t="shared" si="43"/>
        <v>9.251201</v>
      </c>
      <c r="J1329" s="4"/>
    </row>
    <row r="1330" spans="1:10" x14ac:dyDescent="0.25">
      <c r="A1330" s="6">
        <f t="shared" si="42"/>
        <v>45292.153240740743</v>
      </c>
      <c r="B1330" s="2">
        <v>45292</v>
      </c>
      <c r="C1330" s="3">
        <v>0.15324074074074073</v>
      </c>
      <c r="D1330">
        <v>13240</v>
      </c>
      <c r="E1330" s="57">
        <v>999.98739999999998</v>
      </c>
      <c r="F1330" s="61">
        <v>15.418810000000001</v>
      </c>
      <c r="G1330" s="61">
        <v>15.418609999999999</v>
      </c>
      <c r="H1330" s="4">
        <v>9.2512010000000006E-3</v>
      </c>
      <c r="I1330" s="4">
        <f t="shared" si="43"/>
        <v>9.251201</v>
      </c>
      <c r="J1330" s="4"/>
    </row>
    <row r="1331" spans="1:10" x14ac:dyDescent="0.25">
      <c r="A1331" s="6">
        <f t="shared" si="42"/>
        <v>45292.153356481482</v>
      </c>
      <c r="B1331" s="2">
        <v>45292</v>
      </c>
      <c r="C1331" s="3">
        <v>0.15335648148148148</v>
      </c>
      <c r="D1331">
        <v>13250</v>
      </c>
      <c r="E1331" s="57">
        <v>999.98760000000004</v>
      </c>
      <c r="F1331" s="61">
        <v>15.418810000000001</v>
      </c>
      <c r="G1331" s="61">
        <v>15.418609999999999</v>
      </c>
      <c r="H1331" s="4">
        <v>9.2512010000000006E-3</v>
      </c>
      <c r="I1331" s="4">
        <f t="shared" si="43"/>
        <v>9.251201</v>
      </c>
      <c r="J1331" s="4"/>
    </row>
    <row r="1332" spans="1:10" x14ac:dyDescent="0.25">
      <c r="A1332" s="6">
        <f t="shared" si="42"/>
        <v>45292.15347222222</v>
      </c>
      <c r="B1332" s="2">
        <v>45292</v>
      </c>
      <c r="C1332" s="3">
        <v>0.15347222222222223</v>
      </c>
      <c r="D1332">
        <v>13260</v>
      </c>
      <c r="E1332" s="57">
        <v>999.98779999999999</v>
      </c>
      <c r="F1332" s="61">
        <v>15.41882</v>
      </c>
      <c r="G1332" s="61">
        <v>15.418609999999999</v>
      </c>
      <c r="H1332" s="4">
        <v>9.2512010000000006E-3</v>
      </c>
      <c r="I1332" s="4">
        <f t="shared" si="43"/>
        <v>9.251201</v>
      </c>
      <c r="J1332" s="4"/>
    </row>
    <row r="1333" spans="1:10" x14ac:dyDescent="0.25">
      <c r="A1333" s="6">
        <f t="shared" si="42"/>
        <v>45292.153587962966</v>
      </c>
      <c r="B1333" s="2">
        <v>45292</v>
      </c>
      <c r="C1333" s="3">
        <v>0.15358796296296295</v>
      </c>
      <c r="D1333">
        <v>13270</v>
      </c>
      <c r="E1333" s="57">
        <v>999.98800000000006</v>
      </c>
      <c r="F1333" s="61">
        <v>15.41882</v>
      </c>
      <c r="G1333" s="61">
        <v>15.418609999999999</v>
      </c>
      <c r="H1333" s="4">
        <v>9.2512010000000006E-3</v>
      </c>
      <c r="I1333" s="4">
        <f t="shared" si="43"/>
        <v>9.251201</v>
      </c>
      <c r="J1333" s="4"/>
    </row>
    <row r="1334" spans="1:10" x14ac:dyDescent="0.25">
      <c r="A1334" s="6">
        <f t="shared" si="42"/>
        <v>45292.153703703705</v>
      </c>
      <c r="B1334" s="2">
        <v>45292</v>
      </c>
      <c r="C1334" s="3">
        <v>0.1537037037037037</v>
      </c>
      <c r="D1334">
        <v>13280</v>
      </c>
      <c r="E1334" s="57">
        <v>999.98820000000001</v>
      </c>
      <c r="F1334" s="61">
        <v>15.41883</v>
      </c>
      <c r="G1334" s="61">
        <v>15.418609999999999</v>
      </c>
      <c r="H1334" s="4">
        <v>9.2512010000000006E-3</v>
      </c>
      <c r="I1334" s="4">
        <f t="shared" si="43"/>
        <v>9.251201</v>
      </c>
      <c r="J1334" s="4"/>
    </row>
    <row r="1335" spans="1:10" x14ac:dyDescent="0.25">
      <c r="A1335" s="6">
        <f t="shared" si="42"/>
        <v>45292.153819444444</v>
      </c>
      <c r="B1335" s="2">
        <v>45292</v>
      </c>
      <c r="C1335" s="3">
        <v>0.15381944444444443</v>
      </c>
      <c r="D1335">
        <v>13290</v>
      </c>
      <c r="E1335" s="57">
        <v>999.98839999999996</v>
      </c>
      <c r="F1335" s="61">
        <v>15.41883</v>
      </c>
      <c r="G1335" s="61">
        <v>15.418609999999999</v>
      </c>
      <c r="H1335" s="4">
        <v>9.2512010000000006E-3</v>
      </c>
      <c r="I1335" s="4">
        <f t="shared" si="43"/>
        <v>9.251201</v>
      </c>
      <c r="J1335" s="4"/>
    </row>
    <row r="1336" spans="1:10" x14ac:dyDescent="0.25">
      <c r="A1336" s="6">
        <f t="shared" si="42"/>
        <v>45292.153935185182</v>
      </c>
      <c r="B1336" s="2">
        <v>45292</v>
      </c>
      <c r="C1336" s="3">
        <v>0.1539351851851852</v>
      </c>
      <c r="D1336">
        <v>13300</v>
      </c>
      <c r="E1336" s="57">
        <v>999.98860000000002</v>
      </c>
      <c r="F1336" s="61">
        <v>15.418839999999999</v>
      </c>
      <c r="G1336" s="61">
        <v>15.418609999999999</v>
      </c>
      <c r="H1336" s="4">
        <v>9.2512010000000006E-3</v>
      </c>
      <c r="I1336" s="4">
        <f t="shared" si="43"/>
        <v>9.251201</v>
      </c>
      <c r="J1336" s="4"/>
    </row>
    <row r="1337" spans="1:10" x14ac:dyDescent="0.25">
      <c r="A1337" s="6">
        <f t="shared" si="42"/>
        <v>45292.154050925928</v>
      </c>
      <c r="B1337" s="2">
        <v>45292</v>
      </c>
      <c r="C1337" s="3">
        <v>0.15405092592592592</v>
      </c>
      <c r="D1337">
        <v>13310</v>
      </c>
      <c r="E1337" s="57">
        <v>999.98879999999997</v>
      </c>
      <c r="F1337" s="61">
        <v>15.418839999999999</v>
      </c>
      <c r="G1337" s="61">
        <v>15.418609999999999</v>
      </c>
      <c r="H1337" s="4">
        <v>9.2512010000000006E-3</v>
      </c>
      <c r="I1337" s="4">
        <f t="shared" si="43"/>
        <v>9.251201</v>
      </c>
      <c r="J1337" s="4"/>
    </row>
    <row r="1338" spans="1:10" x14ac:dyDescent="0.25">
      <c r="A1338" s="6">
        <f t="shared" si="42"/>
        <v>45292.154166666667</v>
      </c>
      <c r="B1338" s="2">
        <v>45292</v>
      </c>
      <c r="C1338" s="3">
        <v>0.15416666666666667</v>
      </c>
      <c r="D1338">
        <v>13320</v>
      </c>
      <c r="E1338" s="57">
        <v>999.98900000000003</v>
      </c>
      <c r="F1338" s="61">
        <v>15.418839999999999</v>
      </c>
      <c r="G1338" s="61">
        <v>15.418609999999999</v>
      </c>
      <c r="H1338" s="4">
        <v>9.2512010000000006E-3</v>
      </c>
      <c r="I1338" s="4">
        <f t="shared" si="43"/>
        <v>9.251201</v>
      </c>
      <c r="J1338" s="4"/>
    </row>
    <row r="1339" spans="1:10" x14ac:dyDescent="0.25">
      <c r="A1339" s="6">
        <f t="shared" si="42"/>
        <v>45292.154282407406</v>
      </c>
      <c r="B1339" s="2">
        <v>45292</v>
      </c>
      <c r="C1339" s="3">
        <v>0.1542824074074074</v>
      </c>
      <c r="D1339">
        <v>13330</v>
      </c>
      <c r="E1339" s="57">
        <v>999.98910000000001</v>
      </c>
      <c r="F1339" s="61">
        <v>15.418850000000001</v>
      </c>
      <c r="G1339" s="61">
        <v>15.418609999999999</v>
      </c>
      <c r="H1339" s="4">
        <v>9.2512010000000006E-3</v>
      </c>
      <c r="I1339" s="4">
        <f t="shared" si="43"/>
        <v>9.251201</v>
      </c>
      <c r="J1339" s="4"/>
    </row>
    <row r="1340" spans="1:10" x14ac:dyDescent="0.25">
      <c r="A1340" s="6">
        <f t="shared" si="42"/>
        <v>45292.154398148145</v>
      </c>
      <c r="B1340" s="2">
        <v>45292</v>
      </c>
      <c r="C1340" s="3">
        <v>0.15439814814814815</v>
      </c>
      <c r="D1340">
        <v>13340</v>
      </c>
      <c r="E1340" s="57">
        <v>999.98940000000005</v>
      </c>
      <c r="F1340" s="61">
        <v>15.418850000000001</v>
      </c>
      <c r="G1340" s="61">
        <v>15.418609999999999</v>
      </c>
      <c r="H1340" s="4">
        <v>9.2512010000000006E-3</v>
      </c>
      <c r="I1340" s="4">
        <f t="shared" si="43"/>
        <v>9.251201</v>
      </c>
      <c r="J1340" s="4"/>
    </row>
    <row r="1341" spans="1:10" x14ac:dyDescent="0.25">
      <c r="A1341" s="6">
        <f t="shared" si="42"/>
        <v>45292.154513888891</v>
      </c>
      <c r="B1341" s="2">
        <v>45292</v>
      </c>
      <c r="C1341" s="3">
        <v>0.1545138888888889</v>
      </c>
      <c r="D1341">
        <v>13350</v>
      </c>
      <c r="E1341" s="57">
        <v>999.9896</v>
      </c>
      <c r="F1341" s="61">
        <v>15.418850000000001</v>
      </c>
      <c r="G1341" s="61">
        <v>15.418609999999999</v>
      </c>
      <c r="H1341" s="4">
        <v>9.2512010000000006E-3</v>
      </c>
      <c r="I1341" s="4">
        <f t="shared" si="43"/>
        <v>9.251201</v>
      </c>
      <c r="J1341" s="4"/>
    </row>
    <row r="1342" spans="1:10" x14ac:dyDescent="0.25">
      <c r="A1342" s="6">
        <f t="shared" si="42"/>
        <v>45292.154629629629</v>
      </c>
      <c r="B1342" s="2">
        <v>45292</v>
      </c>
      <c r="C1342" s="3">
        <v>0.15462962962962964</v>
      </c>
      <c r="D1342">
        <v>13360</v>
      </c>
      <c r="E1342" s="57">
        <v>999.98969999999997</v>
      </c>
      <c r="F1342" s="61">
        <v>15.41886</v>
      </c>
      <c r="G1342" s="61">
        <v>15.418609999999999</v>
      </c>
      <c r="H1342" s="4">
        <v>9.2512010000000006E-3</v>
      </c>
      <c r="I1342" s="4">
        <f t="shared" si="43"/>
        <v>9.251201</v>
      </c>
      <c r="J1342" s="4"/>
    </row>
    <row r="1343" spans="1:10" x14ac:dyDescent="0.25">
      <c r="A1343" s="6">
        <f t="shared" si="42"/>
        <v>45292.154745370368</v>
      </c>
      <c r="B1343" s="2">
        <v>45292</v>
      </c>
      <c r="C1343" s="3">
        <v>0.15474537037037037</v>
      </c>
      <c r="D1343">
        <v>13370</v>
      </c>
      <c r="E1343" s="57">
        <v>999.98990000000003</v>
      </c>
      <c r="F1343" s="61">
        <v>15.41886</v>
      </c>
      <c r="G1343" s="61">
        <v>15.418609999999999</v>
      </c>
      <c r="H1343" s="4">
        <v>9.2512010000000006E-3</v>
      </c>
      <c r="I1343" s="4">
        <f t="shared" si="43"/>
        <v>9.251201</v>
      </c>
      <c r="J1343" s="4"/>
    </row>
    <row r="1344" spans="1:10" x14ac:dyDescent="0.25">
      <c r="A1344" s="6">
        <f t="shared" si="42"/>
        <v>45292.154861111114</v>
      </c>
      <c r="B1344" s="2">
        <v>45292</v>
      </c>
      <c r="C1344" s="3">
        <v>0.15486111111111112</v>
      </c>
      <c r="D1344">
        <v>13380</v>
      </c>
      <c r="E1344" s="57">
        <v>999.99019999999996</v>
      </c>
      <c r="F1344" s="61">
        <v>15.41886</v>
      </c>
      <c r="G1344" s="61">
        <v>15.418609999999999</v>
      </c>
      <c r="H1344" s="4">
        <v>9.2512010000000006E-3</v>
      </c>
      <c r="I1344" s="4">
        <f t="shared" si="43"/>
        <v>9.251201</v>
      </c>
      <c r="J1344" s="4"/>
    </row>
    <row r="1345" spans="1:10" x14ac:dyDescent="0.25">
      <c r="A1345" s="6">
        <f t="shared" si="42"/>
        <v>45292.154976851853</v>
      </c>
      <c r="B1345" s="2">
        <v>45292</v>
      </c>
      <c r="C1345" s="3">
        <v>0.15497685185185187</v>
      </c>
      <c r="D1345">
        <v>13390</v>
      </c>
      <c r="E1345" s="57">
        <v>999.99030000000005</v>
      </c>
      <c r="F1345" s="61">
        <v>15.41887</v>
      </c>
      <c r="G1345" s="61">
        <v>15.418609999999999</v>
      </c>
      <c r="H1345" s="4">
        <v>9.2512010000000006E-3</v>
      </c>
      <c r="I1345" s="4">
        <f t="shared" si="43"/>
        <v>9.251201</v>
      </c>
      <c r="J1345" s="4"/>
    </row>
    <row r="1346" spans="1:10" x14ac:dyDescent="0.25">
      <c r="A1346" s="6">
        <f t="shared" si="42"/>
        <v>45292.155092592591</v>
      </c>
      <c r="B1346" s="2">
        <v>45292</v>
      </c>
      <c r="C1346" s="3">
        <v>0.15509259259259259</v>
      </c>
      <c r="D1346">
        <v>13400</v>
      </c>
      <c r="E1346" s="57">
        <v>999.9905</v>
      </c>
      <c r="F1346" s="61">
        <v>15.41887</v>
      </c>
      <c r="G1346" s="61">
        <v>15.418609999999999</v>
      </c>
      <c r="H1346" s="4">
        <v>9.2512010000000006E-3</v>
      </c>
      <c r="I1346" s="4">
        <f t="shared" si="43"/>
        <v>9.251201</v>
      </c>
      <c r="J1346" s="4"/>
    </row>
    <row r="1347" spans="1:10" x14ac:dyDescent="0.25">
      <c r="A1347" s="6">
        <f t="shared" si="42"/>
        <v>45292.15520833333</v>
      </c>
      <c r="B1347" s="2">
        <v>45292</v>
      </c>
      <c r="C1347" s="3">
        <v>0.15520833333333334</v>
      </c>
      <c r="D1347">
        <v>13410</v>
      </c>
      <c r="E1347" s="57">
        <v>999.99069999999995</v>
      </c>
      <c r="F1347" s="61">
        <v>15.41887</v>
      </c>
      <c r="G1347" s="61">
        <v>15.418609999999999</v>
      </c>
      <c r="H1347" s="4">
        <v>9.2512010000000006E-3</v>
      </c>
      <c r="I1347" s="4">
        <f t="shared" si="43"/>
        <v>9.251201</v>
      </c>
      <c r="J1347" s="4"/>
    </row>
    <row r="1348" spans="1:10" x14ac:dyDescent="0.25">
      <c r="A1348" s="6">
        <f t="shared" si="42"/>
        <v>45292.155324074076</v>
      </c>
      <c r="B1348" s="2">
        <v>45292</v>
      </c>
      <c r="C1348" s="3">
        <v>0.15532407407407409</v>
      </c>
      <c r="D1348">
        <v>13420</v>
      </c>
      <c r="E1348" s="57">
        <v>999.99080000000004</v>
      </c>
      <c r="F1348" s="61">
        <v>15.41888</v>
      </c>
      <c r="G1348" s="61">
        <v>15.418609999999999</v>
      </c>
      <c r="H1348" s="4">
        <v>9.2512010000000006E-3</v>
      </c>
      <c r="I1348" s="4">
        <f t="shared" si="43"/>
        <v>9.251201</v>
      </c>
      <c r="J1348" s="4"/>
    </row>
    <row r="1349" spans="1:10" x14ac:dyDescent="0.25">
      <c r="A1349" s="6">
        <f t="shared" si="42"/>
        <v>45292.155439814815</v>
      </c>
      <c r="B1349" s="2">
        <v>45292</v>
      </c>
      <c r="C1349" s="3">
        <v>0.15543981481481481</v>
      </c>
      <c r="D1349">
        <v>13430</v>
      </c>
      <c r="E1349" s="57">
        <v>999.99109999999996</v>
      </c>
      <c r="F1349" s="61">
        <v>15.41888</v>
      </c>
      <c r="G1349" s="61">
        <v>15.418609999999999</v>
      </c>
      <c r="H1349" s="4">
        <v>9.2512010000000006E-3</v>
      </c>
      <c r="I1349" s="4">
        <f t="shared" si="43"/>
        <v>9.251201</v>
      </c>
      <c r="J1349" s="4"/>
    </row>
    <row r="1350" spans="1:10" x14ac:dyDescent="0.25">
      <c r="A1350" s="6">
        <f t="shared" ref="A1350:A1413" si="44">DATEVALUE(TEXT($A$1,"MM/DD/YYYY"))+C1350</f>
        <v>45292.155555555553</v>
      </c>
      <c r="B1350" s="2">
        <v>45292</v>
      </c>
      <c r="C1350" s="3">
        <v>0.15555555555555556</v>
      </c>
      <c r="D1350">
        <v>13440</v>
      </c>
      <c r="E1350" s="57">
        <v>999.99120000000005</v>
      </c>
      <c r="F1350" s="61">
        <v>15.418889999999999</v>
      </c>
      <c r="G1350" s="61">
        <v>15.418609999999999</v>
      </c>
      <c r="H1350" s="4">
        <v>9.2512010000000006E-3</v>
      </c>
      <c r="I1350" s="4">
        <f t="shared" si="43"/>
        <v>9.251201</v>
      </c>
      <c r="J1350" s="4"/>
    </row>
    <row r="1351" spans="1:10" x14ac:dyDescent="0.25">
      <c r="A1351" s="6">
        <f t="shared" si="44"/>
        <v>45292.155671296299</v>
      </c>
      <c r="B1351" s="2">
        <v>45292</v>
      </c>
      <c r="C1351" s="3">
        <v>0.15567129629629631</v>
      </c>
      <c r="D1351">
        <v>13450</v>
      </c>
      <c r="E1351" s="57">
        <v>999.9914</v>
      </c>
      <c r="F1351" s="61">
        <v>15.418889999999999</v>
      </c>
      <c r="G1351" s="61">
        <v>15.418609999999999</v>
      </c>
      <c r="H1351" s="4">
        <v>9.2512010000000006E-3</v>
      </c>
      <c r="I1351" s="4">
        <f t="shared" ref="I1351:I1414" si="45">H1351*1000</f>
        <v>9.251201</v>
      </c>
      <c r="J1351" s="4"/>
    </row>
    <row r="1352" spans="1:10" x14ac:dyDescent="0.25">
      <c r="A1352" s="6">
        <f t="shared" si="44"/>
        <v>45292.155787037038</v>
      </c>
      <c r="B1352" s="2">
        <v>45292</v>
      </c>
      <c r="C1352" s="3">
        <v>0.15578703703703703</v>
      </c>
      <c r="D1352">
        <v>13460</v>
      </c>
      <c r="E1352" s="57">
        <v>999.99159999999995</v>
      </c>
      <c r="F1352" s="61">
        <v>15.418889999999999</v>
      </c>
      <c r="G1352" s="61">
        <v>15.418609999999999</v>
      </c>
      <c r="H1352" s="4">
        <v>9.2512010000000006E-3</v>
      </c>
      <c r="I1352" s="4">
        <f t="shared" si="45"/>
        <v>9.251201</v>
      </c>
      <c r="J1352" s="4"/>
    </row>
    <row r="1353" spans="1:10" x14ac:dyDescent="0.25">
      <c r="A1353" s="6">
        <f t="shared" si="44"/>
        <v>45292.155902777777</v>
      </c>
      <c r="B1353" s="2">
        <v>45292</v>
      </c>
      <c r="C1353" s="3">
        <v>0.15590277777777778</v>
      </c>
      <c r="D1353">
        <v>13470</v>
      </c>
      <c r="E1353" s="57">
        <v>999.99180000000001</v>
      </c>
      <c r="F1353" s="61">
        <v>15.418889999999999</v>
      </c>
      <c r="G1353" s="61">
        <v>15.418609999999999</v>
      </c>
      <c r="H1353" s="4">
        <v>9.2512010000000006E-3</v>
      </c>
      <c r="I1353" s="4">
        <f t="shared" si="45"/>
        <v>9.251201</v>
      </c>
      <c r="J1353" s="4"/>
    </row>
    <row r="1354" spans="1:10" x14ac:dyDescent="0.25">
      <c r="A1354" s="6">
        <f t="shared" si="44"/>
        <v>45292.156018518515</v>
      </c>
      <c r="B1354" s="2">
        <v>45292</v>
      </c>
      <c r="C1354" s="3">
        <v>0.15601851851851853</v>
      </c>
      <c r="D1354">
        <v>13480</v>
      </c>
      <c r="E1354" s="57">
        <v>999.99189999999999</v>
      </c>
      <c r="F1354" s="61">
        <v>15.418900000000001</v>
      </c>
      <c r="G1354" s="61">
        <v>15.418609999999999</v>
      </c>
      <c r="H1354" s="4">
        <v>9.2512010000000006E-3</v>
      </c>
      <c r="I1354" s="4">
        <f t="shared" si="45"/>
        <v>9.251201</v>
      </c>
      <c r="J1354" s="4"/>
    </row>
    <row r="1355" spans="1:10" x14ac:dyDescent="0.25">
      <c r="A1355" s="6">
        <f t="shared" si="44"/>
        <v>45292.156134259261</v>
      </c>
      <c r="B1355" s="2">
        <v>45292</v>
      </c>
      <c r="C1355" s="3">
        <v>0.15613425925925925</v>
      </c>
      <c r="D1355">
        <v>13490</v>
      </c>
      <c r="E1355" s="57">
        <v>999.99210000000005</v>
      </c>
      <c r="F1355" s="61">
        <v>15.418900000000001</v>
      </c>
      <c r="G1355" s="61">
        <v>15.418609999999999</v>
      </c>
      <c r="H1355" s="4">
        <v>9.2512010000000006E-3</v>
      </c>
      <c r="I1355" s="4">
        <f t="shared" si="45"/>
        <v>9.251201</v>
      </c>
      <c r="J1355" s="4"/>
    </row>
    <row r="1356" spans="1:10" x14ac:dyDescent="0.25">
      <c r="A1356" s="6">
        <f t="shared" si="44"/>
        <v>45292.15625</v>
      </c>
      <c r="B1356" s="2">
        <v>45292</v>
      </c>
      <c r="C1356" s="3">
        <v>0.15625</v>
      </c>
      <c r="D1356">
        <v>13500</v>
      </c>
      <c r="E1356" s="57">
        <v>999.9923</v>
      </c>
      <c r="F1356" s="61">
        <v>15.41891</v>
      </c>
      <c r="G1356" s="61">
        <v>15.418609999999999</v>
      </c>
      <c r="H1356" s="4">
        <v>0</v>
      </c>
      <c r="I1356" s="4">
        <f t="shared" si="45"/>
        <v>0</v>
      </c>
      <c r="J1356" s="4"/>
    </row>
    <row r="1357" spans="1:10" x14ac:dyDescent="0.25">
      <c r="A1357" s="6">
        <f t="shared" si="44"/>
        <v>45292.156365740739</v>
      </c>
      <c r="B1357" s="2">
        <v>45292</v>
      </c>
      <c r="C1357" s="3">
        <v>0.15636574074074075</v>
      </c>
      <c r="D1357">
        <v>13510</v>
      </c>
      <c r="E1357" s="57">
        <v>992.67</v>
      </c>
      <c r="F1357" s="61">
        <v>15.27894</v>
      </c>
      <c r="G1357" s="61">
        <v>15.418609999999999</v>
      </c>
      <c r="H1357" s="4">
        <v>0</v>
      </c>
      <c r="I1357" s="4">
        <f t="shared" si="45"/>
        <v>0</v>
      </c>
      <c r="J1357" s="4"/>
    </row>
    <row r="1358" spans="1:10" x14ac:dyDescent="0.25">
      <c r="A1358" s="6">
        <f t="shared" si="44"/>
        <v>45292.156481481485</v>
      </c>
      <c r="B1358" s="2">
        <v>45292</v>
      </c>
      <c r="C1358" s="3">
        <v>0.15648148148148147</v>
      </c>
      <c r="D1358">
        <v>13520</v>
      </c>
      <c r="E1358" s="57">
        <v>985.50199999999995</v>
      </c>
      <c r="F1358" s="61">
        <v>15.141920000000001</v>
      </c>
      <c r="G1358" s="61">
        <v>15.27894</v>
      </c>
      <c r="H1358" s="4">
        <v>0</v>
      </c>
      <c r="I1358" s="4">
        <f t="shared" si="45"/>
        <v>0</v>
      </c>
      <c r="J1358" s="4"/>
    </row>
    <row r="1359" spans="1:10" x14ac:dyDescent="0.25">
      <c r="A1359" s="6">
        <f t="shared" si="44"/>
        <v>45292.156597222223</v>
      </c>
      <c r="B1359" s="2">
        <v>45292</v>
      </c>
      <c r="C1359" s="3">
        <v>0.15659722222222222</v>
      </c>
      <c r="D1359">
        <v>13530</v>
      </c>
      <c r="E1359" s="57">
        <v>978.48310000000004</v>
      </c>
      <c r="F1359" s="61">
        <v>15.007759999999999</v>
      </c>
      <c r="G1359" s="61">
        <v>15.141920000000001</v>
      </c>
      <c r="H1359" s="4">
        <v>0</v>
      </c>
      <c r="I1359" s="4">
        <f t="shared" si="45"/>
        <v>0</v>
      </c>
      <c r="J1359" s="4"/>
    </row>
    <row r="1360" spans="1:10" x14ac:dyDescent="0.25">
      <c r="A1360" s="6">
        <f t="shared" si="44"/>
        <v>45292.156712962962</v>
      </c>
      <c r="B1360" s="2">
        <v>45292</v>
      </c>
      <c r="C1360" s="3">
        <v>0.15671296296296297</v>
      </c>
      <c r="D1360">
        <v>13540</v>
      </c>
      <c r="E1360" s="57">
        <v>971.60929999999996</v>
      </c>
      <c r="F1360" s="61">
        <v>14.87636</v>
      </c>
      <c r="G1360" s="61">
        <v>15.007759999999999</v>
      </c>
      <c r="H1360" s="4">
        <v>0</v>
      </c>
      <c r="I1360" s="4">
        <f t="shared" si="45"/>
        <v>0</v>
      </c>
      <c r="J1360" s="4"/>
    </row>
    <row r="1361" spans="1:10" x14ac:dyDescent="0.25">
      <c r="A1361" s="6">
        <f t="shared" si="44"/>
        <v>45292.156828703701</v>
      </c>
      <c r="B1361" s="2">
        <v>45292</v>
      </c>
      <c r="C1361" s="3">
        <v>0.15682870370370369</v>
      </c>
      <c r="D1361">
        <v>13550</v>
      </c>
      <c r="E1361" s="57">
        <v>964.87580000000003</v>
      </c>
      <c r="F1361" s="61">
        <v>14.74765</v>
      </c>
      <c r="G1361" s="61">
        <v>14.87637</v>
      </c>
      <c r="H1361" s="4">
        <v>0</v>
      </c>
      <c r="I1361" s="4">
        <f t="shared" si="45"/>
        <v>0</v>
      </c>
      <c r="J1361" s="4"/>
    </row>
    <row r="1362" spans="1:10" x14ac:dyDescent="0.25">
      <c r="A1362" s="6">
        <f t="shared" si="44"/>
        <v>45292.156944444447</v>
      </c>
      <c r="B1362" s="2">
        <v>45292</v>
      </c>
      <c r="C1362" s="3">
        <v>0.15694444444444444</v>
      </c>
      <c r="D1362">
        <v>13560</v>
      </c>
      <c r="E1362" s="57">
        <v>958.27850000000001</v>
      </c>
      <c r="F1362" s="61">
        <v>14.621549999999999</v>
      </c>
      <c r="G1362" s="61">
        <v>14.74766</v>
      </c>
      <c r="H1362" s="4">
        <v>0</v>
      </c>
      <c r="I1362" s="4">
        <f t="shared" si="45"/>
        <v>0</v>
      </c>
      <c r="J1362" s="4"/>
    </row>
    <row r="1363" spans="1:10" x14ac:dyDescent="0.25">
      <c r="A1363" s="6">
        <f t="shared" si="44"/>
        <v>45292.157060185185</v>
      </c>
      <c r="B1363" s="2">
        <v>45292</v>
      </c>
      <c r="C1363" s="3">
        <v>0.15706018518518519</v>
      </c>
      <c r="D1363">
        <v>13570</v>
      </c>
      <c r="E1363" s="57">
        <v>951.81370000000004</v>
      </c>
      <c r="F1363" s="61">
        <v>14.49797</v>
      </c>
      <c r="G1363" s="61">
        <v>14.621259999999999</v>
      </c>
      <c r="H1363" s="4">
        <v>0</v>
      </c>
      <c r="I1363" s="4">
        <f t="shared" si="45"/>
        <v>0</v>
      </c>
      <c r="J1363" s="4"/>
    </row>
    <row r="1364" spans="1:10" x14ac:dyDescent="0.25">
      <c r="A1364" s="6">
        <f t="shared" si="44"/>
        <v>45292.157175925924</v>
      </c>
      <c r="B1364" s="2">
        <v>45292</v>
      </c>
      <c r="C1364" s="3">
        <v>0.15717592592592591</v>
      </c>
      <c r="D1364">
        <v>13580</v>
      </c>
      <c r="E1364" s="57">
        <v>945.47709999999995</v>
      </c>
      <c r="F1364" s="61">
        <v>14.376849999999999</v>
      </c>
      <c r="G1364" s="61">
        <v>14.49769</v>
      </c>
      <c r="H1364" s="4">
        <v>0</v>
      </c>
      <c r="I1364" s="4">
        <f t="shared" si="45"/>
        <v>0</v>
      </c>
      <c r="J1364" s="4"/>
    </row>
    <row r="1365" spans="1:10" x14ac:dyDescent="0.25">
      <c r="A1365" s="6">
        <f t="shared" si="44"/>
        <v>45292.15729166667</v>
      </c>
      <c r="B1365" s="2">
        <v>45292</v>
      </c>
      <c r="C1365" s="3">
        <v>0.15729166666666666</v>
      </c>
      <c r="D1365">
        <v>13590</v>
      </c>
      <c r="E1365" s="57">
        <v>939.26490000000001</v>
      </c>
      <c r="F1365" s="61">
        <v>14.258100000000001</v>
      </c>
      <c r="G1365" s="61">
        <v>14.376580000000001</v>
      </c>
      <c r="H1365" s="4">
        <v>0</v>
      </c>
      <c r="I1365" s="4">
        <f t="shared" si="45"/>
        <v>0</v>
      </c>
      <c r="J1365" s="4"/>
    </row>
    <row r="1366" spans="1:10" x14ac:dyDescent="0.25">
      <c r="A1366" s="6">
        <f t="shared" si="44"/>
        <v>45292.157407407409</v>
      </c>
      <c r="B1366" s="2">
        <v>45292</v>
      </c>
      <c r="C1366" s="3">
        <v>0.15740740740740741</v>
      </c>
      <c r="D1366">
        <v>13600</v>
      </c>
      <c r="E1366" s="57">
        <v>933.17370000000005</v>
      </c>
      <c r="F1366" s="61">
        <v>14.14167</v>
      </c>
      <c r="G1366" s="61">
        <v>14.25784</v>
      </c>
      <c r="H1366" s="4">
        <v>0</v>
      </c>
      <c r="I1366" s="4">
        <f t="shared" si="45"/>
        <v>0</v>
      </c>
      <c r="J1366" s="4"/>
    </row>
    <row r="1367" spans="1:10" x14ac:dyDescent="0.25">
      <c r="A1367" s="6">
        <f t="shared" si="44"/>
        <v>45292.157523148147</v>
      </c>
      <c r="B1367" s="2">
        <v>45292</v>
      </c>
      <c r="C1367" s="3">
        <v>0.15752314814814813</v>
      </c>
      <c r="D1367">
        <v>13610</v>
      </c>
      <c r="E1367" s="57">
        <v>927.19989999999996</v>
      </c>
      <c r="F1367" s="61">
        <v>14.027480000000001</v>
      </c>
      <c r="G1367" s="61">
        <v>14.14141</v>
      </c>
      <c r="H1367" s="4">
        <v>0</v>
      </c>
      <c r="I1367" s="4">
        <f t="shared" si="45"/>
        <v>0</v>
      </c>
      <c r="J1367" s="4"/>
    </row>
    <row r="1368" spans="1:10" x14ac:dyDescent="0.25">
      <c r="A1368" s="6">
        <f t="shared" si="44"/>
        <v>45292.157638888886</v>
      </c>
      <c r="B1368" s="2">
        <v>45292</v>
      </c>
      <c r="C1368" s="3">
        <v>0.15763888888888888</v>
      </c>
      <c r="D1368">
        <v>13620</v>
      </c>
      <c r="E1368" s="57">
        <v>921.34010000000001</v>
      </c>
      <c r="F1368" s="61">
        <v>13.915469999999999</v>
      </c>
      <c r="G1368" s="61">
        <v>14.027229999999999</v>
      </c>
      <c r="H1368" s="4">
        <v>0</v>
      </c>
      <c r="I1368" s="4">
        <f t="shared" si="45"/>
        <v>0</v>
      </c>
      <c r="J1368" s="4"/>
    </row>
    <row r="1369" spans="1:10" x14ac:dyDescent="0.25">
      <c r="A1369" s="6">
        <f t="shared" si="44"/>
        <v>45292.157754629632</v>
      </c>
      <c r="B1369" s="2">
        <v>45292</v>
      </c>
      <c r="C1369" s="3">
        <v>0.15775462962962963</v>
      </c>
      <c r="D1369">
        <v>13630</v>
      </c>
      <c r="E1369" s="57">
        <v>915.59140000000002</v>
      </c>
      <c r="F1369" s="61">
        <v>13.805580000000001</v>
      </c>
      <c r="G1369" s="61">
        <v>13.915229999999999</v>
      </c>
      <c r="H1369" s="4">
        <v>0</v>
      </c>
      <c r="I1369" s="4">
        <f t="shared" si="45"/>
        <v>0</v>
      </c>
      <c r="J1369" s="4"/>
    </row>
    <row r="1370" spans="1:10" x14ac:dyDescent="0.25">
      <c r="A1370" s="6">
        <f t="shared" si="44"/>
        <v>45292.157870370371</v>
      </c>
      <c r="B1370" s="2">
        <v>45292</v>
      </c>
      <c r="C1370" s="3">
        <v>0.15787037037037036</v>
      </c>
      <c r="D1370">
        <v>13640</v>
      </c>
      <c r="E1370" s="57">
        <v>909.95029999999997</v>
      </c>
      <c r="F1370" s="61">
        <v>13.697749999999999</v>
      </c>
      <c r="G1370" s="61">
        <v>13.805350000000001</v>
      </c>
      <c r="H1370" s="4">
        <v>0</v>
      </c>
      <c r="I1370" s="4">
        <f t="shared" si="45"/>
        <v>0</v>
      </c>
      <c r="J1370" s="4"/>
    </row>
    <row r="1371" spans="1:10" x14ac:dyDescent="0.25">
      <c r="A1371" s="6">
        <f t="shared" si="44"/>
        <v>45292.157986111109</v>
      </c>
      <c r="B1371" s="2">
        <v>45292</v>
      </c>
      <c r="C1371" s="3">
        <v>0.1579861111111111</v>
      </c>
      <c r="D1371">
        <v>13650</v>
      </c>
      <c r="E1371" s="57">
        <v>904.41420000000005</v>
      </c>
      <c r="F1371" s="61">
        <v>13.59193</v>
      </c>
      <c r="G1371" s="61">
        <v>13.69753</v>
      </c>
      <c r="H1371" s="4">
        <v>0</v>
      </c>
      <c r="I1371" s="4">
        <f t="shared" si="45"/>
        <v>0</v>
      </c>
      <c r="J1371" s="4"/>
    </row>
    <row r="1372" spans="1:10" x14ac:dyDescent="0.25">
      <c r="A1372" s="6">
        <f t="shared" si="44"/>
        <v>45292.158101851855</v>
      </c>
      <c r="B1372" s="2">
        <v>45292</v>
      </c>
      <c r="C1372" s="3">
        <v>0.15810185185185185</v>
      </c>
      <c r="D1372">
        <v>13660</v>
      </c>
      <c r="E1372" s="57">
        <v>898.97990000000004</v>
      </c>
      <c r="F1372" s="61">
        <v>13.488049999999999</v>
      </c>
      <c r="G1372" s="61">
        <v>13.591710000000001</v>
      </c>
      <c r="H1372" s="4">
        <v>0</v>
      </c>
      <c r="I1372" s="4">
        <f t="shared" si="45"/>
        <v>0</v>
      </c>
      <c r="J1372" s="4"/>
    </row>
    <row r="1373" spans="1:10" x14ac:dyDescent="0.25">
      <c r="A1373" s="6">
        <f t="shared" si="44"/>
        <v>45292.158217592594</v>
      </c>
      <c r="B1373" s="2">
        <v>45292</v>
      </c>
      <c r="C1373" s="3">
        <v>0.1582175925925926</v>
      </c>
      <c r="D1373">
        <v>13670</v>
      </c>
      <c r="E1373" s="57">
        <v>893.64480000000003</v>
      </c>
      <c r="F1373" s="61">
        <v>13.38607</v>
      </c>
      <c r="G1373" s="61">
        <v>13.48784</v>
      </c>
      <c r="H1373" s="4">
        <v>0</v>
      </c>
      <c r="I1373" s="4">
        <f t="shared" si="45"/>
        <v>0</v>
      </c>
      <c r="J1373" s="4"/>
    </row>
    <row r="1374" spans="1:10" x14ac:dyDescent="0.25">
      <c r="A1374" s="6">
        <f t="shared" si="44"/>
        <v>45292.158333333333</v>
      </c>
      <c r="B1374" s="2">
        <v>45292</v>
      </c>
      <c r="C1374" s="3">
        <v>0.15833333333333333</v>
      </c>
      <c r="D1374">
        <v>13680</v>
      </c>
      <c r="E1374" s="57">
        <v>888.40629999999999</v>
      </c>
      <c r="F1374" s="61">
        <v>13.28594</v>
      </c>
      <c r="G1374" s="61">
        <v>13.385870000000001</v>
      </c>
      <c r="H1374" s="4">
        <v>0</v>
      </c>
      <c r="I1374" s="4">
        <f t="shared" si="45"/>
        <v>0</v>
      </c>
      <c r="J1374" s="4"/>
    </row>
    <row r="1375" spans="1:10" x14ac:dyDescent="0.25">
      <c r="A1375" s="6">
        <f t="shared" si="44"/>
        <v>45292.158449074072</v>
      </c>
      <c r="B1375" s="2">
        <v>45292</v>
      </c>
      <c r="C1375" s="3">
        <v>0.15844907407407408</v>
      </c>
      <c r="D1375">
        <v>13690</v>
      </c>
      <c r="E1375" s="57">
        <v>883.26170000000002</v>
      </c>
      <c r="F1375" s="61">
        <v>13.1876</v>
      </c>
      <c r="G1375" s="61">
        <v>13.285740000000001</v>
      </c>
      <c r="H1375" s="4">
        <v>0</v>
      </c>
      <c r="I1375" s="4">
        <f t="shared" si="45"/>
        <v>0</v>
      </c>
      <c r="J1375" s="4"/>
    </row>
    <row r="1376" spans="1:10" x14ac:dyDescent="0.25">
      <c r="A1376" s="6">
        <f t="shared" si="44"/>
        <v>45292.158564814818</v>
      </c>
      <c r="B1376" s="2">
        <v>45292</v>
      </c>
      <c r="C1376" s="3">
        <v>0.1585648148148148</v>
      </c>
      <c r="D1376">
        <v>13700</v>
      </c>
      <c r="E1376" s="57">
        <v>878.20860000000005</v>
      </c>
      <c r="F1376" s="61">
        <v>13.091010000000001</v>
      </c>
      <c r="G1376" s="61">
        <v>13.1874</v>
      </c>
      <c r="H1376" s="4">
        <v>0</v>
      </c>
      <c r="I1376" s="4">
        <f t="shared" si="45"/>
        <v>0</v>
      </c>
      <c r="J1376" s="4"/>
    </row>
    <row r="1377" spans="1:10" x14ac:dyDescent="0.25">
      <c r="A1377" s="6">
        <f t="shared" si="44"/>
        <v>45292.158680555556</v>
      </c>
      <c r="B1377" s="2">
        <v>45292</v>
      </c>
      <c r="C1377" s="3">
        <v>0.15868055555555557</v>
      </c>
      <c r="D1377">
        <v>13710</v>
      </c>
      <c r="E1377" s="57">
        <v>873.24450000000002</v>
      </c>
      <c r="F1377" s="61">
        <v>12.996119999999999</v>
      </c>
      <c r="G1377" s="61">
        <v>13.090820000000001</v>
      </c>
      <c r="H1377" s="4">
        <v>0</v>
      </c>
      <c r="I1377" s="4">
        <f t="shared" si="45"/>
        <v>0</v>
      </c>
      <c r="J1377" s="4"/>
    </row>
    <row r="1378" spans="1:10" x14ac:dyDescent="0.25">
      <c r="A1378" s="6">
        <f t="shared" si="44"/>
        <v>45292.158796296295</v>
      </c>
      <c r="B1378" s="2">
        <v>45292</v>
      </c>
      <c r="C1378" s="3">
        <v>0.1587962962962963</v>
      </c>
      <c r="D1378">
        <v>13720</v>
      </c>
      <c r="E1378" s="57">
        <v>868.36720000000003</v>
      </c>
      <c r="F1378" s="61">
        <v>12.902889999999999</v>
      </c>
      <c r="G1378" s="61">
        <v>12.995939999999999</v>
      </c>
      <c r="H1378" s="4">
        <v>0</v>
      </c>
      <c r="I1378" s="4">
        <f t="shared" si="45"/>
        <v>0</v>
      </c>
      <c r="J1378" s="4"/>
    </row>
    <row r="1379" spans="1:10" x14ac:dyDescent="0.25">
      <c r="A1379" s="6">
        <f t="shared" si="44"/>
        <v>45292.158912037034</v>
      </c>
      <c r="B1379" s="2">
        <v>45292</v>
      </c>
      <c r="C1379" s="3">
        <v>0.15891203703703705</v>
      </c>
      <c r="D1379">
        <v>13730</v>
      </c>
      <c r="E1379" s="57">
        <v>863.57449999999994</v>
      </c>
      <c r="F1379" s="61">
        <v>12.81128</v>
      </c>
      <c r="G1379" s="61">
        <v>12.902710000000001</v>
      </c>
      <c r="H1379" s="4">
        <v>0</v>
      </c>
      <c r="I1379" s="4">
        <f t="shared" si="45"/>
        <v>0</v>
      </c>
      <c r="J1379" s="4"/>
    </row>
    <row r="1380" spans="1:10" x14ac:dyDescent="0.25">
      <c r="A1380" s="6">
        <f t="shared" si="44"/>
        <v>45292.15902777778</v>
      </c>
      <c r="B1380" s="2">
        <v>45292</v>
      </c>
      <c r="C1380" s="3">
        <v>0.15902777777777777</v>
      </c>
      <c r="D1380">
        <v>13740</v>
      </c>
      <c r="E1380" s="57">
        <v>858.86410000000001</v>
      </c>
      <c r="F1380" s="61">
        <v>12.72124</v>
      </c>
      <c r="G1380" s="61">
        <v>12.811109999999999</v>
      </c>
      <c r="H1380" s="4">
        <v>0</v>
      </c>
      <c r="I1380" s="4">
        <f t="shared" si="45"/>
        <v>0</v>
      </c>
      <c r="J1380" s="4"/>
    </row>
    <row r="1381" spans="1:10" x14ac:dyDescent="0.25">
      <c r="A1381" s="6">
        <f t="shared" si="44"/>
        <v>45292.159143518518</v>
      </c>
      <c r="B1381" s="2">
        <v>45292</v>
      </c>
      <c r="C1381" s="3">
        <v>0.15914351851851852</v>
      </c>
      <c r="D1381">
        <v>13750</v>
      </c>
      <c r="E1381" s="57">
        <v>854.23400000000004</v>
      </c>
      <c r="F1381" s="61">
        <v>12.63274</v>
      </c>
      <c r="G1381" s="61">
        <v>12.721069999999999</v>
      </c>
      <c r="H1381" s="4">
        <v>0</v>
      </c>
      <c r="I1381" s="4">
        <f t="shared" si="45"/>
        <v>0</v>
      </c>
      <c r="J1381" s="4"/>
    </row>
    <row r="1382" spans="1:10" x14ac:dyDescent="0.25">
      <c r="A1382" s="6">
        <f t="shared" si="44"/>
        <v>45292.159259259257</v>
      </c>
      <c r="B1382" s="2">
        <v>45292</v>
      </c>
      <c r="C1382" s="3">
        <v>0.15925925925925927</v>
      </c>
      <c r="D1382">
        <v>13760</v>
      </c>
      <c r="E1382" s="57">
        <v>849.68230000000005</v>
      </c>
      <c r="F1382" s="61">
        <v>12.545730000000001</v>
      </c>
      <c r="G1382" s="61">
        <v>12.632569999999999</v>
      </c>
      <c r="H1382" s="4">
        <v>0</v>
      </c>
      <c r="I1382" s="4">
        <f t="shared" si="45"/>
        <v>0</v>
      </c>
      <c r="J1382" s="4"/>
    </row>
    <row r="1383" spans="1:10" x14ac:dyDescent="0.25">
      <c r="A1383" s="6">
        <f t="shared" si="44"/>
        <v>45292.159375000003</v>
      </c>
      <c r="B1383" s="2">
        <v>45292</v>
      </c>
      <c r="C1383" s="3">
        <v>0.15937500000000002</v>
      </c>
      <c r="D1383">
        <v>13770</v>
      </c>
      <c r="E1383" s="57">
        <v>845.20680000000004</v>
      </c>
      <c r="F1383" s="61">
        <v>12.460179999999999</v>
      </c>
      <c r="G1383" s="61">
        <v>12.54557</v>
      </c>
      <c r="H1383" s="4">
        <v>0</v>
      </c>
      <c r="I1383" s="4">
        <f t="shared" si="45"/>
        <v>0</v>
      </c>
      <c r="J1383" s="4"/>
    </row>
    <row r="1384" spans="1:10" x14ac:dyDescent="0.25">
      <c r="A1384" s="6">
        <f t="shared" si="44"/>
        <v>45292.159490740742</v>
      </c>
      <c r="B1384" s="2">
        <v>45292</v>
      </c>
      <c r="C1384" s="3">
        <v>0.15949074074074074</v>
      </c>
      <c r="D1384">
        <v>13780</v>
      </c>
      <c r="E1384" s="57">
        <v>840.80579999999998</v>
      </c>
      <c r="F1384" s="61">
        <v>12.376060000000001</v>
      </c>
      <c r="G1384" s="61">
        <v>12.46002</v>
      </c>
      <c r="H1384" s="4">
        <v>0</v>
      </c>
      <c r="I1384" s="4">
        <f t="shared" si="45"/>
        <v>0</v>
      </c>
      <c r="J1384" s="4"/>
    </row>
    <row r="1385" spans="1:10" x14ac:dyDescent="0.25">
      <c r="A1385" s="6">
        <f t="shared" si="44"/>
        <v>45292.15960648148</v>
      </c>
      <c r="B1385" s="2">
        <v>45292</v>
      </c>
      <c r="C1385" s="3">
        <v>0.15960648148148149</v>
      </c>
      <c r="D1385">
        <v>13790</v>
      </c>
      <c r="E1385" s="57">
        <v>836.47749999999996</v>
      </c>
      <c r="F1385" s="61">
        <v>12.29332</v>
      </c>
      <c r="G1385" s="61">
        <v>12.375909999999999</v>
      </c>
      <c r="H1385" s="4">
        <v>0</v>
      </c>
      <c r="I1385" s="4">
        <f t="shared" si="45"/>
        <v>0</v>
      </c>
      <c r="J1385" s="4"/>
    </row>
    <row r="1386" spans="1:10" x14ac:dyDescent="0.25">
      <c r="A1386" s="6">
        <f t="shared" si="44"/>
        <v>45292.159722222219</v>
      </c>
      <c r="B1386" s="2">
        <v>45292</v>
      </c>
      <c r="C1386" s="3">
        <v>0.15972222222222224</v>
      </c>
      <c r="D1386">
        <v>13800</v>
      </c>
      <c r="E1386" s="57">
        <v>832.22</v>
      </c>
      <c r="F1386" s="61">
        <v>12.21194</v>
      </c>
      <c r="G1386" s="61">
        <v>12.29317</v>
      </c>
      <c r="H1386" s="4">
        <v>0</v>
      </c>
      <c r="I1386" s="4">
        <f t="shared" si="45"/>
        <v>0</v>
      </c>
      <c r="J1386" s="4"/>
    </row>
    <row r="1387" spans="1:10" x14ac:dyDescent="0.25">
      <c r="A1387" s="6">
        <f t="shared" si="44"/>
        <v>45292.159837962965</v>
      </c>
      <c r="B1387" s="2">
        <v>45292</v>
      </c>
      <c r="C1387" s="3">
        <v>0.15983796296296296</v>
      </c>
      <c r="D1387">
        <v>13810</v>
      </c>
      <c r="E1387" s="57">
        <v>828.03160000000003</v>
      </c>
      <c r="F1387" s="61">
        <v>12.131880000000001</v>
      </c>
      <c r="G1387" s="61">
        <v>12.2118</v>
      </c>
      <c r="H1387" s="4">
        <v>0</v>
      </c>
      <c r="I1387" s="4">
        <f t="shared" si="45"/>
        <v>0</v>
      </c>
      <c r="J1387" s="4"/>
    </row>
    <row r="1388" spans="1:10" x14ac:dyDescent="0.25">
      <c r="A1388" s="6">
        <f t="shared" si="44"/>
        <v>45292.159953703704</v>
      </c>
      <c r="B1388" s="2">
        <v>45292</v>
      </c>
      <c r="C1388" s="3">
        <v>0.15995370370370371</v>
      </c>
      <c r="D1388">
        <v>13820</v>
      </c>
      <c r="E1388" s="57">
        <v>823.91079999999999</v>
      </c>
      <c r="F1388" s="61">
        <v>12.05311</v>
      </c>
      <c r="G1388" s="61">
        <v>12.131740000000001</v>
      </c>
      <c r="H1388" s="4">
        <v>0</v>
      </c>
      <c r="I1388" s="4">
        <f t="shared" si="45"/>
        <v>0</v>
      </c>
      <c r="J1388" s="4"/>
    </row>
    <row r="1389" spans="1:10" x14ac:dyDescent="0.25">
      <c r="A1389" s="6">
        <f t="shared" si="44"/>
        <v>45292.160069444442</v>
      </c>
      <c r="B1389" s="2">
        <v>45292</v>
      </c>
      <c r="C1389" s="3">
        <v>0.16006944444444446</v>
      </c>
      <c r="D1389">
        <v>13830</v>
      </c>
      <c r="E1389" s="57">
        <v>819.85599999999999</v>
      </c>
      <c r="F1389" s="61">
        <v>11.9756</v>
      </c>
      <c r="G1389" s="61">
        <v>12.05297</v>
      </c>
      <c r="H1389" s="4">
        <v>0</v>
      </c>
      <c r="I1389" s="4">
        <f t="shared" si="45"/>
        <v>0</v>
      </c>
      <c r="J1389" s="4"/>
    </row>
    <row r="1390" spans="1:10" x14ac:dyDescent="0.25">
      <c r="A1390" s="6">
        <f t="shared" si="44"/>
        <v>45292.160185185188</v>
      </c>
      <c r="B1390" s="2">
        <v>45292</v>
      </c>
      <c r="C1390" s="3">
        <v>0.16018518518518518</v>
      </c>
      <c r="D1390">
        <v>13840</v>
      </c>
      <c r="E1390" s="57">
        <v>815.86540000000002</v>
      </c>
      <c r="F1390" s="61">
        <v>11.899319999999999</v>
      </c>
      <c r="G1390" s="61">
        <v>11.97547</v>
      </c>
      <c r="H1390" s="4">
        <v>0</v>
      </c>
      <c r="I1390" s="4">
        <f t="shared" si="45"/>
        <v>0</v>
      </c>
      <c r="J1390" s="4"/>
    </row>
    <row r="1391" spans="1:10" x14ac:dyDescent="0.25">
      <c r="A1391" s="6">
        <f t="shared" si="44"/>
        <v>45292.160300925927</v>
      </c>
      <c r="B1391" s="2">
        <v>45292</v>
      </c>
      <c r="C1391" s="3">
        <v>0.16030092592592593</v>
      </c>
      <c r="D1391">
        <v>13850</v>
      </c>
      <c r="E1391" s="57">
        <v>811.93780000000004</v>
      </c>
      <c r="F1391" s="61">
        <v>11.82424</v>
      </c>
      <c r="G1391" s="61">
        <v>11.899190000000001</v>
      </c>
      <c r="H1391" s="4">
        <v>0</v>
      </c>
      <c r="I1391" s="4">
        <f t="shared" si="45"/>
        <v>0</v>
      </c>
      <c r="J1391" s="4"/>
    </row>
    <row r="1392" spans="1:10" x14ac:dyDescent="0.25">
      <c r="A1392" s="6">
        <f t="shared" si="44"/>
        <v>45292.160416666666</v>
      </c>
      <c r="B1392" s="2">
        <v>45292</v>
      </c>
      <c r="C1392" s="3">
        <v>0.16041666666666668</v>
      </c>
      <c r="D1392">
        <v>13860</v>
      </c>
      <c r="E1392" s="57">
        <v>808.07150000000001</v>
      </c>
      <c r="F1392" s="61">
        <v>11.75034</v>
      </c>
      <c r="G1392" s="61">
        <v>11.824120000000001</v>
      </c>
      <c r="H1392" s="4">
        <v>0</v>
      </c>
      <c r="I1392" s="4">
        <f t="shared" si="45"/>
        <v>0</v>
      </c>
      <c r="J1392" s="4"/>
    </row>
    <row r="1393" spans="1:10" x14ac:dyDescent="0.25">
      <c r="A1393" s="6">
        <f t="shared" si="44"/>
        <v>45292.160532407404</v>
      </c>
      <c r="B1393" s="2">
        <v>45292</v>
      </c>
      <c r="C1393" s="3">
        <v>0.1605324074074074</v>
      </c>
      <c r="D1393">
        <v>13870</v>
      </c>
      <c r="E1393" s="57">
        <v>804.26530000000002</v>
      </c>
      <c r="F1393" s="61">
        <v>11.677580000000001</v>
      </c>
      <c r="G1393" s="61">
        <v>11.750220000000001</v>
      </c>
      <c r="H1393" s="4">
        <v>0</v>
      </c>
      <c r="I1393" s="4">
        <f t="shared" si="45"/>
        <v>0</v>
      </c>
      <c r="J1393" s="4"/>
    </row>
    <row r="1394" spans="1:10" x14ac:dyDescent="0.25">
      <c r="A1394" s="6">
        <f t="shared" si="44"/>
        <v>45292.16064814815</v>
      </c>
      <c r="B1394" s="2">
        <v>45292</v>
      </c>
      <c r="C1394" s="3">
        <v>0.16064814814814815</v>
      </c>
      <c r="D1394">
        <v>13880</v>
      </c>
      <c r="E1394" s="57">
        <v>800.51769999999999</v>
      </c>
      <c r="F1394" s="61">
        <v>11.60595</v>
      </c>
      <c r="G1394" s="61">
        <v>11.67746</v>
      </c>
      <c r="H1394" s="4">
        <v>0</v>
      </c>
      <c r="I1394" s="4">
        <f t="shared" si="45"/>
        <v>0</v>
      </c>
      <c r="J1394" s="4"/>
    </row>
    <row r="1395" spans="1:10" x14ac:dyDescent="0.25">
      <c r="A1395" s="6">
        <f t="shared" si="44"/>
        <v>45292.160763888889</v>
      </c>
      <c r="B1395" s="2">
        <v>45292</v>
      </c>
      <c r="C1395" s="3">
        <v>0.1607638888888889</v>
      </c>
      <c r="D1395">
        <v>13890</v>
      </c>
      <c r="E1395" s="57">
        <v>796.82730000000004</v>
      </c>
      <c r="F1395" s="61">
        <v>11.535410000000001</v>
      </c>
      <c r="G1395" s="61">
        <v>11.605829999999999</v>
      </c>
      <c r="H1395" s="4">
        <v>0</v>
      </c>
      <c r="I1395" s="4">
        <f t="shared" si="45"/>
        <v>0</v>
      </c>
      <c r="J1395" s="4"/>
    </row>
    <row r="1396" spans="1:10" x14ac:dyDescent="0.25">
      <c r="A1396" s="6">
        <f t="shared" si="44"/>
        <v>45292.160879629628</v>
      </c>
      <c r="B1396" s="2">
        <v>45292</v>
      </c>
      <c r="C1396" s="3">
        <v>0.16087962962962962</v>
      </c>
      <c r="D1396">
        <v>13900</v>
      </c>
      <c r="E1396" s="57">
        <v>793.19309999999996</v>
      </c>
      <c r="F1396" s="61">
        <v>11.46594</v>
      </c>
      <c r="G1396" s="61">
        <v>11.53529</v>
      </c>
      <c r="H1396" s="4">
        <v>0</v>
      </c>
      <c r="I1396" s="4">
        <f t="shared" si="45"/>
        <v>0</v>
      </c>
      <c r="J1396" s="4"/>
    </row>
    <row r="1397" spans="1:10" x14ac:dyDescent="0.25">
      <c r="A1397" s="6">
        <f t="shared" si="44"/>
        <v>45292.160995370374</v>
      </c>
      <c r="B1397" s="2">
        <v>45292</v>
      </c>
      <c r="C1397" s="3">
        <v>0.16099537037037037</v>
      </c>
      <c r="D1397">
        <v>13910</v>
      </c>
      <c r="E1397" s="57">
        <v>789.61350000000004</v>
      </c>
      <c r="F1397" s="61">
        <v>11.39752</v>
      </c>
      <c r="G1397" s="61">
        <v>11.46583</v>
      </c>
      <c r="H1397" s="4">
        <v>0</v>
      </c>
      <c r="I1397" s="4">
        <f t="shared" si="45"/>
        <v>0</v>
      </c>
      <c r="J1397" s="4"/>
    </row>
    <row r="1398" spans="1:10" x14ac:dyDescent="0.25">
      <c r="A1398" s="6">
        <f t="shared" si="44"/>
        <v>45292.161111111112</v>
      </c>
      <c r="B1398" s="2">
        <v>45292</v>
      </c>
      <c r="C1398" s="3">
        <v>0.16111111111111112</v>
      </c>
      <c r="D1398">
        <v>13920</v>
      </c>
      <c r="E1398" s="57">
        <v>786.08759999999995</v>
      </c>
      <c r="F1398" s="61">
        <v>11.330120000000001</v>
      </c>
      <c r="G1398" s="61">
        <v>11.397410000000001</v>
      </c>
      <c r="H1398" s="4">
        <v>0</v>
      </c>
      <c r="I1398" s="4">
        <f t="shared" si="45"/>
        <v>0</v>
      </c>
      <c r="J1398" s="4"/>
    </row>
    <row r="1399" spans="1:10" x14ac:dyDescent="0.25">
      <c r="A1399" s="6">
        <f t="shared" si="44"/>
        <v>45292.161226851851</v>
      </c>
      <c r="B1399" s="2">
        <v>45292</v>
      </c>
      <c r="C1399" s="3">
        <v>0.16122685185185184</v>
      </c>
      <c r="D1399">
        <v>13930</v>
      </c>
      <c r="E1399" s="57">
        <v>782.61400000000003</v>
      </c>
      <c r="F1399" s="61">
        <v>11.263719999999999</v>
      </c>
      <c r="G1399" s="61">
        <v>11.33001</v>
      </c>
      <c r="H1399" s="4">
        <v>0</v>
      </c>
      <c r="I1399" s="4">
        <f t="shared" si="45"/>
        <v>0</v>
      </c>
      <c r="J1399" s="4"/>
    </row>
    <row r="1400" spans="1:10" x14ac:dyDescent="0.25">
      <c r="A1400" s="6">
        <f t="shared" si="44"/>
        <v>45292.16134259259</v>
      </c>
      <c r="B1400" s="2">
        <v>45292</v>
      </c>
      <c r="C1400" s="3">
        <v>0.16134259259259259</v>
      </c>
      <c r="D1400">
        <v>13940</v>
      </c>
      <c r="E1400" s="57">
        <v>779.19169999999997</v>
      </c>
      <c r="F1400" s="61">
        <v>11.1983</v>
      </c>
      <c r="G1400" s="61">
        <v>11.26362</v>
      </c>
      <c r="H1400" s="4">
        <v>0</v>
      </c>
      <c r="I1400" s="4">
        <f t="shared" si="45"/>
        <v>0</v>
      </c>
      <c r="J1400" s="4"/>
    </row>
    <row r="1401" spans="1:10" x14ac:dyDescent="0.25">
      <c r="A1401" s="6">
        <f t="shared" si="44"/>
        <v>45292.161458333336</v>
      </c>
      <c r="B1401" s="2">
        <v>45292</v>
      </c>
      <c r="C1401" s="3">
        <v>0.16145833333333334</v>
      </c>
      <c r="D1401">
        <v>13950</v>
      </c>
      <c r="E1401" s="57">
        <v>775.81949999999995</v>
      </c>
      <c r="F1401" s="61">
        <v>11.133839999999999</v>
      </c>
      <c r="G1401" s="61">
        <v>11.1982</v>
      </c>
      <c r="H1401" s="4">
        <v>0</v>
      </c>
      <c r="I1401" s="4">
        <f t="shared" si="45"/>
        <v>0</v>
      </c>
      <c r="J1401" s="4"/>
    </row>
    <row r="1402" spans="1:10" x14ac:dyDescent="0.25">
      <c r="A1402" s="6">
        <f t="shared" si="44"/>
        <v>45292.161574074074</v>
      </c>
      <c r="B1402" s="2">
        <v>45292</v>
      </c>
      <c r="C1402" s="3">
        <v>0.16157407407407406</v>
      </c>
      <c r="D1402">
        <v>13960</v>
      </c>
      <c r="E1402" s="57">
        <v>772.49639999999999</v>
      </c>
      <c r="F1402" s="61">
        <v>11.070320000000001</v>
      </c>
      <c r="G1402" s="61">
        <v>11.13374</v>
      </c>
      <c r="H1402" s="4">
        <v>0</v>
      </c>
      <c r="I1402" s="4">
        <f t="shared" si="45"/>
        <v>0</v>
      </c>
      <c r="J1402" s="4"/>
    </row>
    <row r="1403" spans="1:10" x14ac:dyDescent="0.25">
      <c r="A1403" s="6">
        <f t="shared" si="44"/>
        <v>45292.161689814813</v>
      </c>
      <c r="B1403" s="2">
        <v>45292</v>
      </c>
      <c r="C1403" s="3">
        <v>0.16168981481481481</v>
      </c>
      <c r="D1403">
        <v>13970</v>
      </c>
      <c r="E1403" s="57">
        <v>769.22130000000004</v>
      </c>
      <c r="F1403" s="61">
        <v>11.007720000000001</v>
      </c>
      <c r="G1403" s="61">
        <v>11.07023</v>
      </c>
      <c r="H1403" s="4">
        <v>0</v>
      </c>
      <c r="I1403" s="4">
        <f t="shared" si="45"/>
        <v>0</v>
      </c>
      <c r="J1403" s="4"/>
    </row>
    <row r="1404" spans="1:10" x14ac:dyDescent="0.25">
      <c r="A1404" s="6">
        <f t="shared" si="44"/>
        <v>45292.161805555559</v>
      </c>
      <c r="B1404" s="2">
        <v>45292</v>
      </c>
      <c r="C1404" s="3">
        <v>0.16180555555555556</v>
      </c>
      <c r="D1404">
        <v>13980</v>
      </c>
      <c r="E1404" s="57">
        <v>765.9932</v>
      </c>
      <c r="F1404" s="61">
        <v>10.946009999999999</v>
      </c>
      <c r="G1404" s="61">
        <v>11.007619999999999</v>
      </c>
      <c r="H1404" s="4">
        <v>0</v>
      </c>
      <c r="I1404" s="4">
        <f t="shared" si="45"/>
        <v>0</v>
      </c>
      <c r="J1404" s="4"/>
    </row>
    <row r="1405" spans="1:10" x14ac:dyDescent="0.25">
      <c r="A1405" s="6">
        <f t="shared" si="44"/>
        <v>45292.161921296298</v>
      </c>
      <c r="B1405" s="2">
        <v>45292</v>
      </c>
      <c r="C1405" s="3">
        <v>0.16192129629629629</v>
      </c>
      <c r="D1405">
        <v>13990</v>
      </c>
      <c r="E1405" s="57">
        <v>762.81089999999995</v>
      </c>
      <c r="F1405" s="61">
        <v>10.88518</v>
      </c>
      <c r="G1405" s="61">
        <v>10.945919999999999</v>
      </c>
      <c r="H1405" s="4">
        <v>0</v>
      </c>
      <c r="I1405" s="4">
        <f t="shared" si="45"/>
        <v>0</v>
      </c>
      <c r="J1405" s="4"/>
    </row>
    <row r="1406" spans="1:10" x14ac:dyDescent="0.25">
      <c r="A1406" s="6">
        <f t="shared" si="44"/>
        <v>45292.162037037036</v>
      </c>
      <c r="B1406" s="2">
        <v>45292</v>
      </c>
      <c r="C1406" s="3">
        <v>0.16203703703703703</v>
      </c>
      <c r="D1406">
        <v>14000</v>
      </c>
      <c r="E1406" s="57">
        <v>759.67380000000003</v>
      </c>
      <c r="F1406" s="61">
        <v>10.82522</v>
      </c>
      <c r="G1406" s="61">
        <v>10.88509</v>
      </c>
      <c r="H1406" s="4">
        <v>0</v>
      </c>
      <c r="I1406" s="4">
        <f t="shared" si="45"/>
        <v>0</v>
      </c>
      <c r="J1406" s="4"/>
    </row>
    <row r="1407" spans="1:10" x14ac:dyDescent="0.25">
      <c r="A1407" s="6">
        <f t="shared" si="44"/>
        <v>45292.162152777775</v>
      </c>
      <c r="B1407" s="2">
        <v>45292</v>
      </c>
      <c r="C1407" s="3">
        <v>0.16215277777777778</v>
      </c>
      <c r="D1407">
        <v>14010</v>
      </c>
      <c r="E1407" s="57">
        <v>756.58090000000004</v>
      </c>
      <c r="F1407" s="61">
        <v>10.7661</v>
      </c>
      <c r="G1407" s="61">
        <v>10.82513</v>
      </c>
      <c r="H1407" s="4">
        <v>0</v>
      </c>
      <c r="I1407" s="4">
        <f t="shared" si="45"/>
        <v>0</v>
      </c>
      <c r="J1407" s="4"/>
    </row>
    <row r="1408" spans="1:10" x14ac:dyDescent="0.25">
      <c r="A1408" s="6">
        <f t="shared" si="44"/>
        <v>45292.162268518521</v>
      </c>
      <c r="B1408" s="2">
        <v>45292</v>
      </c>
      <c r="C1408" s="3">
        <v>0.16226851851851851</v>
      </c>
      <c r="D1408">
        <v>14020</v>
      </c>
      <c r="E1408" s="57">
        <v>753.53110000000004</v>
      </c>
      <c r="F1408" s="61">
        <v>10.707800000000001</v>
      </c>
      <c r="G1408" s="61">
        <v>10.76601</v>
      </c>
      <c r="H1408" s="4">
        <v>0</v>
      </c>
      <c r="I1408" s="4">
        <f t="shared" si="45"/>
        <v>0</v>
      </c>
      <c r="J1408" s="4"/>
    </row>
    <row r="1409" spans="1:10" x14ac:dyDescent="0.25">
      <c r="A1409" s="6">
        <f t="shared" si="44"/>
        <v>45292.16238425926</v>
      </c>
      <c r="B1409" s="2">
        <v>45292</v>
      </c>
      <c r="C1409" s="3">
        <v>0.16238425925925926</v>
      </c>
      <c r="D1409">
        <v>14030</v>
      </c>
      <c r="E1409" s="57">
        <v>750.52369999999996</v>
      </c>
      <c r="F1409" s="61">
        <v>10.650309999999999</v>
      </c>
      <c r="G1409" s="61">
        <v>10.70772</v>
      </c>
      <c r="H1409" s="4">
        <v>0</v>
      </c>
      <c r="I1409" s="4">
        <f t="shared" si="45"/>
        <v>0</v>
      </c>
      <c r="J1409" s="4"/>
    </row>
    <row r="1410" spans="1:10" x14ac:dyDescent="0.25">
      <c r="A1410" s="6">
        <f t="shared" si="44"/>
        <v>45292.162499999999</v>
      </c>
      <c r="B1410" s="2">
        <v>45292</v>
      </c>
      <c r="C1410" s="3">
        <v>0.16250000000000001</v>
      </c>
      <c r="D1410">
        <v>14040</v>
      </c>
      <c r="E1410" s="57">
        <v>747.55769999999995</v>
      </c>
      <c r="F1410" s="61">
        <v>10.59362</v>
      </c>
      <c r="G1410" s="61">
        <v>10.650230000000001</v>
      </c>
      <c r="H1410" s="4">
        <v>0</v>
      </c>
      <c r="I1410" s="4">
        <f t="shared" si="45"/>
        <v>0</v>
      </c>
      <c r="J1410" s="4"/>
    </row>
    <row r="1411" spans="1:10" x14ac:dyDescent="0.25">
      <c r="A1411" s="6">
        <f t="shared" si="44"/>
        <v>45292.162615740737</v>
      </c>
      <c r="B1411" s="2">
        <v>45292</v>
      </c>
      <c r="C1411" s="3">
        <v>0.16261574074074073</v>
      </c>
      <c r="D1411">
        <v>14050</v>
      </c>
      <c r="E1411" s="57">
        <v>744.63229999999999</v>
      </c>
      <c r="F1411" s="61">
        <v>10.537699999999999</v>
      </c>
      <c r="G1411" s="61">
        <v>10.593540000000001</v>
      </c>
      <c r="H1411" s="4">
        <v>0</v>
      </c>
      <c r="I1411" s="4">
        <f t="shared" si="45"/>
        <v>0</v>
      </c>
      <c r="J1411" s="4"/>
    </row>
    <row r="1412" spans="1:10" x14ac:dyDescent="0.25">
      <c r="A1412" s="6">
        <f t="shared" si="44"/>
        <v>45292.162731481483</v>
      </c>
      <c r="B1412" s="2">
        <v>45292</v>
      </c>
      <c r="C1412" s="3">
        <v>0.16273148148148148</v>
      </c>
      <c r="D1412">
        <v>14060</v>
      </c>
      <c r="E1412" s="57">
        <v>741.74670000000003</v>
      </c>
      <c r="F1412" s="61">
        <v>10.48254</v>
      </c>
      <c r="G1412" s="61">
        <v>10.53762</v>
      </c>
      <c r="H1412" s="4">
        <v>0</v>
      </c>
      <c r="I1412" s="4">
        <f t="shared" si="45"/>
        <v>0</v>
      </c>
      <c r="J1412" s="4"/>
    </row>
    <row r="1413" spans="1:10" x14ac:dyDescent="0.25">
      <c r="A1413" s="6">
        <f t="shared" si="44"/>
        <v>45292.162847222222</v>
      </c>
      <c r="B1413" s="2">
        <v>45292</v>
      </c>
      <c r="C1413" s="3">
        <v>0.16284722222222223</v>
      </c>
      <c r="D1413">
        <v>14070</v>
      </c>
      <c r="E1413" s="57">
        <v>738.90009999999995</v>
      </c>
      <c r="F1413" s="61">
        <v>10.428129999999999</v>
      </c>
      <c r="G1413" s="61">
        <v>10.48246</v>
      </c>
      <c r="H1413" s="4">
        <v>0</v>
      </c>
      <c r="I1413" s="4">
        <f t="shared" si="45"/>
        <v>0</v>
      </c>
      <c r="J1413" s="4"/>
    </row>
    <row r="1414" spans="1:10" x14ac:dyDescent="0.25">
      <c r="A1414" s="6">
        <f t="shared" ref="A1414:A1477" si="46">DATEVALUE(TEXT($A$1,"MM/DD/YYYY"))+C1414</f>
        <v>45292.162962962961</v>
      </c>
      <c r="B1414" s="2">
        <v>45292</v>
      </c>
      <c r="C1414" s="3">
        <v>0.16296296296296295</v>
      </c>
      <c r="D1414">
        <v>14080</v>
      </c>
      <c r="E1414" s="57">
        <v>736.09190000000001</v>
      </c>
      <c r="F1414" s="61">
        <v>10.37445</v>
      </c>
      <c r="G1414" s="61">
        <v>10.428050000000001</v>
      </c>
      <c r="H1414" s="4">
        <v>0</v>
      </c>
      <c r="I1414" s="4">
        <f t="shared" si="45"/>
        <v>0</v>
      </c>
      <c r="J1414" s="4"/>
    </row>
    <row r="1415" spans="1:10" x14ac:dyDescent="0.25">
      <c r="A1415" s="6">
        <f t="shared" si="46"/>
        <v>45292.163078703707</v>
      </c>
      <c r="B1415" s="2">
        <v>45292</v>
      </c>
      <c r="C1415" s="3">
        <v>0.1630787037037037</v>
      </c>
      <c r="D1415">
        <v>14090</v>
      </c>
      <c r="E1415" s="57">
        <v>733.32100000000003</v>
      </c>
      <c r="F1415" s="61">
        <v>10.321479999999999</v>
      </c>
      <c r="G1415" s="61">
        <v>10.37438</v>
      </c>
      <c r="H1415" s="4">
        <v>0</v>
      </c>
      <c r="I1415" s="4">
        <f t="shared" ref="I1415:I1478" si="47">H1415*1000</f>
        <v>0</v>
      </c>
      <c r="J1415" s="4"/>
    </row>
    <row r="1416" spans="1:10" x14ac:dyDescent="0.25">
      <c r="A1416" s="6">
        <f t="shared" si="46"/>
        <v>45292.163194444445</v>
      </c>
      <c r="B1416" s="2">
        <v>45292</v>
      </c>
      <c r="C1416" s="3">
        <v>0.16319444444444445</v>
      </c>
      <c r="D1416">
        <v>14100</v>
      </c>
      <c r="E1416" s="57">
        <v>730.58690000000001</v>
      </c>
      <c r="F1416" s="61">
        <v>10.269220000000001</v>
      </c>
      <c r="G1416" s="61">
        <v>10.32141</v>
      </c>
      <c r="H1416" s="4">
        <v>0</v>
      </c>
      <c r="I1416" s="4">
        <f t="shared" si="47"/>
        <v>0</v>
      </c>
      <c r="J1416" s="4"/>
    </row>
    <row r="1417" spans="1:10" x14ac:dyDescent="0.25">
      <c r="A1417" s="6">
        <f t="shared" si="46"/>
        <v>45292.163310185184</v>
      </c>
      <c r="B1417" s="2">
        <v>45292</v>
      </c>
      <c r="C1417" s="3">
        <v>0.16331018518518517</v>
      </c>
      <c r="D1417">
        <v>14110</v>
      </c>
      <c r="E1417" s="57">
        <v>727.88890000000004</v>
      </c>
      <c r="F1417" s="61">
        <v>10.217650000000001</v>
      </c>
      <c r="G1417" s="61">
        <v>10.26915</v>
      </c>
      <c r="H1417" s="4">
        <v>0</v>
      </c>
      <c r="I1417" s="4">
        <f t="shared" si="47"/>
        <v>0</v>
      </c>
      <c r="J1417" s="4"/>
    </row>
    <row r="1418" spans="1:10" x14ac:dyDescent="0.25">
      <c r="A1418" s="6">
        <f t="shared" si="46"/>
        <v>45292.163425925923</v>
      </c>
      <c r="B1418" s="2">
        <v>45292</v>
      </c>
      <c r="C1418" s="3">
        <v>0.16342592592592595</v>
      </c>
      <c r="D1418">
        <v>14120</v>
      </c>
      <c r="E1418" s="57">
        <v>725.22609999999997</v>
      </c>
      <c r="F1418" s="61">
        <v>10.16675</v>
      </c>
      <c r="G1418" s="61">
        <v>10.21758</v>
      </c>
      <c r="H1418" s="4">
        <v>0</v>
      </c>
      <c r="I1418" s="4">
        <f t="shared" si="47"/>
        <v>0</v>
      </c>
      <c r="J1418" s="4"/>
    </row>
    <row r="1419" spans="1:10" x14ac:dyDescent="0.25">
      <c r="A1419" s="6">
        <f t="shared" si="46"/>
        <v>45292.163541666669</v>
      </c>
      <c r="B1419" s="2">
        <v>45292</v>
      </c>
      <c r="C1419" s="3">
        <v>0.16354166666666667</v>
      </c>
      <c r="D1419">
        <v>14130</v>
      </c>
      <c r="E1419" s="57">
        <v>722.59810000000004</v>
      </c>
      <c r="F1419" s="61">
        <v>10.11652</v>
      </c>
      <c r="G1419" s="61">
        <v>10.166679999999999</v>
      </c>
      <c r="H1419" s="4">
        <v>0</v>
      </c>
      <c r="I1419" s="4">
        <f t="shared" si="47"/>
        <v>0</v>
      </c>
      <c r="J1419" s="4"/>
    </row>
    <row r="1420" spans="1:10" x14ac:dyDescent="0.25">
      <c r="A1420" s="6">
        <f t="shared" si="46"/>
        <v>45292.163657407407</v>
      </c>
      <c r="B1420" s="2">
        <v>45292</v>
      </c>
      <c r="C1420" s="3">
        <v>0.16365740740740739</v>
      </c>
      <c r="D1420">
        <v>14140</v>
      </c>
      <c r="E1420" s="57">
        <v>720.00419999999997</v>
      </c>
      <c r="F1420" s="61">
        <v>10.066929999999999</v>
      </c>
      <c r="G1420" s="61">
        <v>10.11645</v>
      </c>
      <c r="H1420" s="4">
        <v>0</v>
      </c>
      <c r="I1420" s="4">
        <f t="shared" si="47"/>
        <v>0</v>
      </c>
      <c r="J1420" s="4"/>
    </row>
    <row r="1421" spans="1:10" x14ac:dyDescent="0.25">
      <c r="A1421" s="6">
        <f t="shared" si="46"/>
        <v>45292.163773148146</v>
      </c>
      <c r="B1421" s="2">
        <v>45292</v>
      </c>
      <c r="C1421" s="3">
        <v>0.16377314814814814</v>
      </c>
      <c r="D1421">
        <v>14150</v>
      </c>
      <c r="E1421" s="57">
        <v>717.44349999999997</v>
      </c>
      <c r="F1421" s="61">
        <v>10.017989999999999</v>
      </c>
      <c r="G1421" s="61">
        <v>10.06687</v>
      </c>
      <c r="H1421" s="4">
        <v>0</v>
      </c>
      <c r="I1421" s="4">
        <f t="shared" si="47"/>
        <v>0</v>
      </c>
      <c r="J1421" s="4"/>
    </row>
    <row r="1422" spans="1:10" x14ac:dyDescent="0.25">
      <c r="A1422" s="6">
        <f t="shared" si="46"/>
        <v>45292.163888888892</v>
      </c>
      <c r="B1422" s="2">
        <v>45292</v>
      </c>
      <c r="C1422" s="3">
        <v>0.16388888888888889</v>
      </c>
      <c r="D1422">
        <v>14160</v>
      </c>
      <c r="E1422" s="57">
        <v>714.91560000000004</v>
      </c>
      <c r="F1422" s="61">
        <v>9.9696660000000001</v>
      </c>
      <c r="G1422" s="61">
        <v>10.01792</v>
      </c>
      <c r="H1422" s="4">
        <v>0</v>
      </c>
      <c r="I1422" s="4">
        <f t="shared" si="47"/>
        <v>0</v>
      </c>
      <c r="J1422" s="4"/>
    </row>
    <row r="1423" spans="1:10" x14ac:dyDescent="0.25">
      <c r="A1423" s="6">
        <f t="shared" si="46"/>
        <v>45292.164004629631</v>
      </c>
      <c r="B1423" s="2">
        <v>45292</v>
      </c>
      <c r="C1423" s="3">
        <v>0.16400462962962961</v>
      </c>
      <c r="D1423">
        <v>14170</v>
      </c>
      <c r="E1423" s="57">
        <v>712.41989999999998</v>
      </c>
      <c r="F1423" s="61">
        <v>9.9219589999999993</v>
      </c>
      <c r="G1423" s="61">
        <v>9.9696040000000004</v>
      </c>
      <c r="H1423" s="4">
        <v>0</v>
      </c>
      <c r="I1423" s="4">
        <f t="shared" si="47"/>
        <v>0</v>
      </c>
      <c r="J1423" s="4"/>
    </row>
    <row r="1424" spans="1:10" x14ac:dyDescent="0.25">
      <c r="A1424" s="6">
        <f t="shared" si="46"/>
        <v>45292.164120370369</v>
      </c>
      <c r="B1424" s="2">
        <v>45292</v>
      </c>
      <c r="C1424" s="3">
        <v>0.16412037037037039</v>
      </c>
      <c r="D1424">
        <v>14180</v>
      </c>
      <c r="E1424" s="57">
        <v>709.9556</v>
      </c>
      <c r="F1424" s="61">
        <v>9.8748550000000002</v>
      </c>
      <c r="G1424" s="61">
        <v>9.9219000000000008</v>
      </c>
      <c r="H1424" s="4">
        <v>0</v>
      </c>
      <c r="I1424" s="4">
        <f t="shared" si="47"/>
        <v>0</v>
      </c>
      <c r="J1424" s="4"/>
    </row>
    <row r="1425" spans="1:10" x14ac:dyDescent="0.25">
      <c r="A1425" s="6">
        <f t="shared" si="46"/>
        <v>45292.164236111108</v>
      </c>
      <c r="B1425" s="2">
        <v>45292</v>
      </c>
      <c r="C1425" s="3">
        <v>0.16423611111111111</v>
      </c>
      <c r="D1425">
        <v>14190</v>
      </c>
      <c r="E1425" s="57">
        <v>707.52239999999995</v>
      </c>
      <c r="F1425" s="61">
        <v>9.8283430000000003</v>
      </c>
      <c r="G1425" s="61">
        <v>9.8747969999999992</v>
      </c>
      <c r="H1425" s="4">
        <v>0</v>
      </c>
      <c r="I1425" s="4">
        <f t="shared" si="47"/>
        <v>0</v>
      </c>
      <c r="J1425" s="4"/>
    </row>
    <row r="1426" spans="1:10" x14ac:dyDescent="0.25">
      <c r="A1426" s="6">
        <f t="shared" si="46"/>
        <v>45292.164351851854</v>
      </c>
      <c r="B1426" s="2">
        <v>45292</v>
      </c>
      <c r="C1426" s="3">
        <v>0.16435185185185186</v>
      </c>
      <c r="D1426">
        <v>14200</v>
      </c>
      <c r="E1426" s="57">
        <v>705.11940000000004</v>
      </c>
      <c r="F1426" s="61">
        <v>9.7824109999999997</v>
      </c>
      <c r="G1426" s="61">
        <v>9.8282860000000003</v>
      </c>
      <c r="H1426" s="4">
        <v>0</v>
      </c>
      <c r="I1426" s="4">
        <f t="shared" si="47"/>
        <v>0</v>
      </c>
      <c r="J1426" s="4"/>
    </row>
    <row r="1427" spans="1:10" x14ac:dyDescent="0.25">
      <c r="A1427" s="6">
        <f t="shared" si="46"/>
        <v>45292.164467592593</v>
      </c>
      <c r="B1427" s="2">
        <v>45292</v>
      </c>
      <c r="C1427" s="3">
        <v>0.16446759259259261</v>
      </c>
      <c r="D1427">
        <v>14210</v>
      </c>
      <c r="E1427" s="57">
        <v>702.74649999999997</v>
      </c>
      <c r="F1427" s="61">
        <v>9.7370509999999992</v>
      </c>
      <c r="G1427" s="61">
        <v>9.7823550000000008</v>
      </c>
      <c r="H1427" s="4">
        <v>0</v>
      </c>
      <c r="I1427" s="4">
        <f t="shared" si="47"/>
        <v>0</v>
      </c>
      <c r="J1427" s="4"/>
    </row>
    <row r="1428" spans="1:10" x14ac:dyDescent="0.25">
      <c r="A1428" s="6">
        <f t="shared" si="46"/>
        <v>45292.164583333331</v>
      </c>
      <c r="B1428" s="2">
        <v>45292</v>
      </c>
      <c r="C1428" s="3">
        <v>0.16458333333333333</v>
      </c>
      <c r="D1428">
        <v>14220</v>
      </c>
      <c r="E1428" s="57">
        <v>700.40260000000001</v>
      </c>
      <c r="F1428" s="61">
        <v>9.6922490000000003</v>
      </c>
      <c r="G1428" s="61">
        <v>9.7369959999999995</v>
      </c>
      <c r="H1428" s="4">
        <v>0</v>
      </c>
      <c r="I1428" s="4">
        <f t="shared" si="47"/>
        <v>0</v>
      </c>
      <c r="J1428" s="4"/>
    </row>
    <row r="1429" spans="1:10" x14ac:dyDescent="0.25">
      <c r="A1429" s="6">
        <f t="shared" si="46"/>
        <v>45292.164699074077</v>
      </c>
      <c r="B1429" s="2">
        <v>45292</v>
      </c>
      <c r="C1429" s="3">
        <v>0.16469907407407405</v>
      </c>
      <c r="D1429">
        <v>14230</v>
      </c>
      <c r="E1429" s="57">
        <v>698.08759999999995</v>
      </c>
      <c r="F1429" s="61">
        <v>9.6479979999999994</v>
      </c>
      <c r="G1429" s="61">
        <v>9.6921959999999991</v>
      </c>
      <c r="H1429" s="4">
        <v>0</v>
      </c>
      <c r="I1429" s="4">
        <f t="shared" si="47"/>
        <v>0</v>
      </c>
      <c r="J1429" s="4"/>
    </row>
    <row r="1430" spans="1:10" x14ac:dyDescent="0.25">
      <c r="A1430" s="6">
        <f t="shared" si="46"/>
        <v>45292.164814814816</v>
      </c>
      <c r="B1430" s="2">
        <v>45292</v>
      </c>
      <c r="C1430" s="3">
        <v>0.16481481481481483</v>
      </c>
      <c r="D1430">
        <v>14240</v>
      </c>
      <c r="E1430" s="57">
        <v>695.80079999999998</v>
      </c>
      <c r="F1430" s="61">
        <v>9.6042860000000001</v>
      </c>
      <c r="G1430" s="61">
        <v>9.647945</v>
      </c>
      <c r="H1430" s="4">
        <v>0</v>
      </c>
      <c r="I1430" s="4">
        <f t="shared" si="47"/>
        <v>0</v>
      </c>
      <c r="J1430" s="4"/>
    </row>
    <row r="1431" spans="1:10" x14ac:dyDescent="0.25">
      <c r="A1431" s="6">
        <f t="shared" si="46"/>
        <v>45292.164930555555</v>
      </c>
      <c r="B1431" s="2">
        <v>45292</v>
      </c>
      <c r="C1431" s="3">
        <v>0.16493055555555555</v>
      </c>
      <c r="D1431">
        <v>14250</v>
      </c>
      <c r="E1431" s="57">
        <v>693.54179999999997</v>
      </c>
      <c r="F1431" s="61">
        <v>9.5611049999999995</v>
      </c>
      <c r="G1431" s="61">
        <v>9.6042349999999992</v>
      </c>
      <c r="H1431" s="4">
        <v>0</v>
      </c>
      <c r="I1431" s="4">
        <f t="shared" si="47"/>
        <v>0</v>
      </c>
      <c r="J1431" s="4"/>
    </row>
    <row r="1432" spans="1:10" x14ac:dyDescent="0.25">
      <c r="A1432" s="6">
        <f t="shared" si="46"/>
        <v>45292.165046296293</v>
      </c>
      <c r="B1432" s="2">
        <v>45292</v>
      </c>
      <c r="C1432" s="3">
        <v>0.1650462962962963</v>
      </c>
      <c r="D1432">
        <v>14260</v>
      </c>
      <c r="E1432" s="57">
        <v>691.31010000000003</v>
      </c>
      <c r="F1432" s="61">
        <v>9.5184449999999998</v>
      </c>
      <c r="G1432" s="61">
        <v>9.5610540000000004</v>
      </c>
      <c r="H1432" s="4">
        <v>0</v>
      </c>
      <c r="I1432" s="4">
        <f t="shared" si="47"/>
        <v>0</v>
      </c>
      <c r="J1432" s="4"/>
    </row>
    <row r="1433" spans="1:10" x14ac:dyDescent="0.25">
      <c r="A1433" s="6">
        <f t="shared" si="46"/>
        <v>45292.165162037039</v>
      </c>
      <c r="B1433" s="2">
        <v>45292</v>
      </c>
      <c r="C1433" s="3">
        <v>0.16516203703703705</v>
      </c>
      <c r="D1433">
        <v>14270</v>
      </c>
      <c r="E1433" s="57">
        <v>689.10509999999999</v>
      </c>
      <c r="F1433" s="61">
        <v>9.4762970000000006</v>
      </c>
      <c r="G1433" s="61">
        <v>9.5183949999999999</v>
      </c>
      <c r="H1433" s="4">
        <v>0</v>
      </c>
      <c r="I1433" s="4">
        <f t="shared" si="47"/>
        <v>0</v>
      </c>
      <c r="J1433" s="4"/>
    </row>
    <row r="1434" spans="1:10" x14ac:dyDescent="0.25">
      <c r="A1434" s="6">
        <f t="shared" si="46"/>
        <v>45292.165277777778</v>
      </c>
      <c r="B1434" s="2">
        <v>45292</v>
      </c>
      <c r="C1434" s="3">
        <v>0.16527777777777777</v>
      </c>
      <c r="D1434">
        <v>14280</v>
      </c>
      <c r="E1434" s="57">
        <v>686.92650000000003</v>
      </c>
      <c r="F1434" s="61">
        <v>9.4346519999999998</v>
      </c>
      <c r="G1434" s="61">
        <v>9.4762489999999993</v>
      </c>
      <c r="H1434" s="4">
        <v>0</v>
      </c>
      <c r="I1434" s="4">
        <f t="shared" si="47"/>
        <v>0</v>
      </c>
      <c r="J1434" s="4"/>
    </row>
    <row r="1435" spans="1:10" x14ac:dyDescent="0.25">
      <c r="A1435" s="6">
        <f t="shared" si="46"/>
        <v>45292.165393518517</v>
      </c>
      <c r="B1435" s="2">
        <v>45292</v>
      </c>
      <c r="C1435" s="3">
        <v>0.16539351851851852</v>
      </c>
      <c r="D1435">
        <v>14290</v>
      </c>
      <c r="E1435" s="57">
        <v>684.77359999999999</v>
      </c>
      <c r="F1435" s="61">
        <v>9.3934990000000003</v>
      </c>
      <c r="G1435" s="61">
        <v>9.4346049999999995</v>
      </c>
      <c r="H1435" s="4">
        <v>0</v>
      </c>
      <c r="I1435" s="4">
        <f t="shared" si="47"/>
        <v>0</v>
      </c>
      <c r="J1435" s="4"/>
    </row>
    <row r="1436" spans="1:10" x14ac:dyDescent="0.25">
      <c r="A1436" s="6">
        <f t="shared" si="46"/>
        <v>45292.165509259263</v>
      </c>
      <c r="B1436" s="2">
        <v>45292</v>
      </c>
      <c r="C1436" s="3">
        <v>0.16550925925925927</v>
      </c>
      <c r="D1436">
        <v>14300</v>
      </c>
      <c r="E1436" s="57">
        <v>682.64610000000005</v>
      </c>
      <c r="F1436" s="61">
        <v>9.3528339999999996</v>
      </c>
      <c r="G1436" s="61">
        <v>9.3934529999999992</v>
      </c>
      <c r="H1436" s="4">
        <v>0</v>
      </c>
      <c r="I1436" s="4">
        <f t="shared" si="47"/>
        <v>0</v>
      </c>
      <c r="J1436" s="4"/>
    </row>
    <row r="1437" spans="1:10" x14ac:dyDescent="0.25">
      <c r="A1437" s="6">
        <f t="shared" si="46"/>
        <v>45292.165625000001</v>
      </c>
      <c r="B1437" s="2">
        <v>45292</v>
      </c>
      <c r="C1437" s="3">
        <v>0.16562499999999999</v>
      </c>
      <c r="D1437">
        <v>14310</v>
      </c>
      <c r="E1437" s="57">
        <v>680.54369999999994</v>
      </c>
      <c r="F1437" s="61">
        <v>9.3126460000000009</v>
      </c>
      <c r="G1437" s="61">
        <v>9.3527880000000003</v>
      </c>
      <c r="H1437" s="4">
        <v>0</v>
      </c>
      <c r="I1437" s="4">
        <f t="shared" si="47"/>
        <v>0</v>
      </c>
      <c r="J1437" s="4"/>
    </row>
    <row r="1438" spans="1:10" x14ac:dyDescent="0.25">
      <c r="A1438" s="6">
        <f t="shared" si="46"/>
        <v>45292.16574074074</v>
      </c>
      <c r="B1438" s="2">
        <v>45292</v>
      </c>
      <c r="C1438" s="3">
        <v>0.16574074074074074</v>
      </c>
      <c r="D1438">
        <v>14320</v>
      </c>
      <c r="E1438" s="57">
        <v>678.46569999999997</v>
      </c>
      <c r="F1438" s="61">
        <v>9.2729239999999997</v>
      </c>
      <c r="G1438" s="61">
        <v>9.3126010000000008</v>
      </c>
      <c r="H1438" s="4">
        <v>0</v>
      </c>
      <c r="I1438" s="4">
        <f t="shared" si="47"/>
        <v>0</v>
      </c>
      <c r="J1438" s="4"/>
    </row>
    <row r="1439" spans="1:10" x14ac:dyDescent="0.25">
      <c r="A1439" s="6">
        <f t="shared" si="46"/>
        <v>45292.165856481479</v>
      </c>
      <c r="B1439" s="2">
        <v>45292</v>
      </c>
      <c r="C1439" s="3">
        <v>0.16585648148148149</v>
      </c>
      <c r="D1439">
        <v>14330</v>
      </c>
      <c r="E1439" s="57">
        <v>676.41189999999995</v>
      </c>
      <c r="F1439" s="61">
        <v>9.2336659999999995</v>
      </c>
      <c r="G1439" s="61">
        <v>9.2728809999999999</v>
      </c>
      <c r="H1439" s="4">
        <v>0</v>
      </c>
      <c r="I1439" s="4">
        <f t="shared" si="47"/>
        <v>0</v>
      </c>
      <c r="J1439" s="4"/>
    </row>
    <row r="1440" spans="1:10" x14ac:dyDescent="0.25">
      <c r="A1440" s="6">
        <f t="shared" si="46"/>
        <v>45292.165972222225</v>
      </c>
      <c r="B1440" s="2">
        <v>45292</v>
      </c>
      <c r="C1440" s="3">
        <v>0.16597222222222222</v>
      </c>
      <c r="D1440">
        <v>14340</v>
      </c>
      <c r="E1440" s="57">
        <v>674.3818</v>
      </c>
      <c r="F1440" s="61">
        <v>9.1948609999999995</v>
      </c>
      <c r="G1440" s="61">
        <v>9.2336240000000007</v>
      </c>
      <c r="H1440" s="4">
        <v>0</v>
      </c>
      <c r="I1440" s="4">
        <f t="shared" si="47"/>
        <v>0</v>
      </c>
      <c r="J1440" s="4"/>
    </row>
    <row r="1441" spans="1:10" x14ac:dyDescent="0.25">
      <c r="A1441" s="6">
        <f t="shared" si="46"/>
        <v>45292.166087962964</v>
      </c>
      <c r="B1441" s="2">
        <v>45292</v>
      </c>
      <c r="C1441" s="3">
        <v>0.16608796296296297</v>
      </c>
      <c r="D1441">
        <v>14350</v>
      </c>
      <c r="E1441" s="57">
        <v>672.37509999999997</v>
      </c>
      <c r="F1441" s="61">
        <v>9.1565019999999997</v>
      </c>
      <c r="G1441" s="61">
        <v>9.1948190000000007</v>
      </c>
      <c r="H1441" s="4">
        <v>0</v>
      </c>
      <c r="I1441" s="4">
        <f t="shared" si="47"/>
        <v>0</v>
      </c>
      <c r="J1441" s="4"/>
    </row>
    <row r="1442" spans="1:10" x14ac:dyDescent="0.25">
      <c r="A1442" s="6">
        <f t="shared" si="46"/>
        <v>45292.166203703702</v>
      </c>
      <c r="B1442" s="2">
        <v>45292</v>
      </c>
      <c r="C1442" s="3">
        <v>0.16620370370370371</v>
      </c>
      <c r="D1442">
        <v>14360</v>
      </c>
      <c r="E1442" s="57">
        <v>670.39120000000003</v>
      </c>
      <c r="F1442" s="61">
        <v>9.118582</v>
      </c>
      <c r="G1442" s="61">
        <v>9.1564610000000002</v>
      </c>
      <c r="H1442" s="4">
        <v>0</v>
      </c>
      <c r="I1442" s="4">
        <f t="shared" si="47"/>
        <v>0</v>
      </c>
      <c r="J1442" s="4"/>
    </row>
    <row r="1443" spans="1:10" x14ac:dyDescent="0.25">
      <c r="A1443" s="6">
        <f t="shared" si="46"/>
        <v>45292.166319444441</v>
      </c>
      <c r="B1443" s="2">
        <v>45292</v>
      </c>
      <c r="C1443" s="3">
        <v>0.16631944444444444</v>
      </c>
      <c r="D1443">
        <v>14370</v>
      </c>
      <c r="E1443" s="57">
        <v>668.42989999999998</v>
      </c>
      <c r="F1443" s="61">
        <v>9.0810899999999997</v>
      </c>
      <c r="G1443" s="61">
        <v>9.1185410000000005</v>
      </c>
      <c r="H1443" s="4">
        <v>0</v>
      </c>
      <c r="I1443" s="4">
        <f t="shared" si="47"/>
        <v>0</v>
      </c>
      <c r="J1443" s="4"/>
    </row>
    <row r="1444" spans="1:10" x14ac:dyDescent="0.25">
      <c r="A1444" s="6">
        <f t="shared" si="46"/>
        <v>45292.166435185187</v>
      </c>
      <c r="B1444" s="2">
        <v>45292</v>
      </c>
      <c r="C1444" s="3">
        <v>0.16643518518518519</v>
      </c>
      <c r="D1444">
        <v>14380</v>
      </c>
      <c r="E1444" s="57">
        <v>666.49080000000004</v>
      </c>
      <c r="F1444" s="61">
        <v>9.0440249999999995</v>
      </c>
      <c r="G1444" s="61">
        <v>9.0810499999999994</v>
      </c>
      <c r="H1444" s="4">
        <v>0</v>
      </c>
      <c r="I1444" s="4">
        <f t="shared" si="47"/>
        <v>0</v>
      </c>
      <c r="J1444" s="4"/>
    </row>
    <row r="1445" spans="1:10" x14ac:dyDescent="0.25">
      <c r="A1445" s="6">
        <f t="shared" si="46"/>
        <v>45292.166550925926</v>
      </c>
      <c r="B1445" s="2">
        <v>45292</v>
      </c>
      <c r="C1445" s="3">
        <v>0.16655092592592594</v>
      </c>
      <c r="D1445">
        <v>14390</v>
      </c>
      <c r="E1445" s="57">
        <v>664.57349999999997</v>
      </c>
      <c r="F1445" s="61">
        <v>9.007377</v>
      </c>
      <c r="G1445" s="61">
        <v>9.0439860000000003</v>
      </c>
      <c r="H1445" s="4">
        <v>0</v>
      </c>
      <c r="I1445" s="4">
        <f t="shared" si="47"/>
        <v>0</v>
      </c>
      <c r="J1445" s="4"/>
    </row>
    <row r="1446" spans="1:10" x14ac:dyDescent="0.25">
      <c r="A1446" s="6">
        <f t="shared" si="46"/>
        <v>45292.166666666664</v>
      </c>
      <c r="B1446" s="2">
        <v>45292</v>
      </c>
      <c r="C1446" s="3">
        <v>0.16666666666666666</v>
      </c>
      <c r="D1446">
        <v>14400</v>
      </c>
      <c r="E1446" s="57">
        <v>662.67759999999998</v>
      </c>
      <c r="F1446" s="61">
        <v>8.9711350000000003</v>
      </c>
      <c r="G1446" s="61">
        <v>9.007339</v>
      </c>
      <c r="H1446" s="4">
        <v>0</v>
      </c>
      <c r="I1446" s="4">
        <f t="shared" si="47"/>
        <v>0</v>
      </c>
      <c r="J1446" s="4"/>
    </row>
    <row r="1447" spans="1:10" x14ac:dyDescent="0.25">
      <c r="A1447" s="6">
        <f t="shared" si="46"/>
        <v>45292.16678240741</v>
      </c>
      <c r="B1447" s="2">
        <v>45292</v>
      </c>
      <c r="C1447" s="3">
        <v>0.16678240740740743</v>
      </c>
      <c r="D1447">
        <v>14410</v>
      </c>
      <c r="E1447" s="57">
        <v>660.80290000000002</v>
      </c>
      <c r="F1447" s="61">
        <v>8.9352999999999998</v>
      </c>
      <c r="G1447" s="61">
        <v>8.9710979999999996</v>
      </c>
      <c r="H1447" s="4">
        <v>0</v>
      </c>
      <c r="I1447" s="4">
        <f t="shared" si="47"/>
        <v>0</v>
      </c>
      <c r="J1447" s="4"/>
    </row>
    <row r="1448" spans="1:10" x14ac:dyDescent="0.25">
      <c r="A1448" s="6">
        <f t="shared" si="46"/>
        <v>45292.166898148149</v>
      </c>
      <c r="B1448" s="2">
        <v>45292</v>
      </c>
      <c r="C1448" s="3">
        <v>0.16689814814814816</v>
      </c>
      <c r="D1448">
        <v>14420</v>
      </c>
      <c r="E1448" s="57">
        <v>658.94889999999998</v>
      </c>
      <c r="F1448" s="61">
        <v>8.8998600000000003</v>
      </c>
      <c r="G1448" s="61">
        <v>8.9352630000000008</v>
      </c>
      <c r="H1448" s="4">
        <v>0</v>
      </c>
      <c r="I1448" s="4">
        <f t="shared" si="47"/>
        <v>0</v>
      </c>
      <c r="J1448" s="4"/>
    </row>
    <row r="1449" spans="1:10" x14ac:dyDescent="0.25">
      <c r="A1449" s="6">
        <f t="shared" si="46"/>
        <v>45292.167013888888</v>
      </c>
      <c r="B1449" s="2">
        <v>45292</v>
      </c>
      <c r="C1449" s="3">
        <v>0.16701388888888891</v>
      </c>
      <c r="D1449">
        <v>14430</v>
      </c>
      <c r="E1449" s="57">
        <v>657.11530000000005</v>
      </c>
      <c r="F1449" s="61">
        <v>8.8648120000000006</v>
      </c>
      <c r="G1449" s="61">
        <v>8.8998240000000006</v>
      </c>
      <c r="H1449" s="4">
        <v>0</v>
      </c>
      <c r="I1449" s="4">
        <f t="shared" si="47"/>
        <v>0</v>
      </c>
      <c r="J1449" s="4"/>
    </row>
    <row r="1450" spans="1:10" x14ac:dyDescent="0.25">
      <c r="A1450" s="6">
        <f t="shared" si="46"/>
        <v>45292.167129629626</v>
      </c>
      <c r="B1450" s="2">
        <v>45292</v>
      </c>
      <c r="C1450" s="3">
        <v>0.16712962962962963</v>
      </c>
      <c r="D1450">
        <v>14440</v>
      </c>
      <c r="E1450" s="57">
        <v>655.30179999999996</v>
      </c>
      <c r="F1450" s="61">
        <v>8.8301470000000002</v>
      </c>
      <c r="G1450" s="61">
        <v>8.8647770000000001</v>
      </c>
      <c r="H1450" s="4">
        <v>0</v>
      </c>
      <c r="I1450" s="4">
        <f t="shared" si="47"/>
        <v>0</v>
      </c>
      <c r="J1450" s="4"/>
    </row>
    <row r="1451" spans="1:10" x14ac:dyDescent="0.25">
      <c r="A1451" s="6">
        <f t="shared" si="46"/>
        <v>45292.167245370372</v>
      </c>
      <c r="B1451" s="2">
        <v>45292</v>
      </c>
      <c r="C1451" s="3">
        <v>0.16724537037037038</v>
      </c>
      <c r="D1451">
        <v>14450</v>
      </c>
      <c r="E1451" s="57">
        <v>653.50819999999999</v>
      </c>
      <c r="F1451" s="61">
        <v>8.7958619999999996</v>
      </c>
      <c r="G1451" s="61">
        <v>8.8301119999999997</v>
      </c>
      <c r="H1451" s="4">
        <v>0</v>
      </c>
      <c r="I1451" s="4">
        <f t="shared" si="47"/>
        <v>0</v>
      </c>
      <c r="J1451" s="4"/>
    </row>
    <row r="1452" spans="1:10" x14ac:dyDescent="0.25">
      <c r="A1452" s="6">
        <f t="shared" si="46"/>
        <v>45292.167361111111</v>
      </c>
      <c r="B1452" s="2">
        <v>45292</v>
      </c>
      <c r="C1452" s="3">
        <v>0.1673611111111111</v>
      </c>
      <c r="D1452">
        <v>14460</v>
      </c>
      <c r="E1452" s="57">
        <v>651.73389999999995</v>
      </c>
      <c r="F1452" s="61">
        <v>8.761946</v>
      </c>
      <c r="G1452" s="61">
        <v>8.7958280000000002</v>
      </c>
      <c r="H1452" s="4">
        <v>0</v>
      </c>
      <c r="I1452" s="4">
        <f t="shared" si="47"/>
        <v>0</v>
      </c>
      <c r="J1452" s="4"/>
    </row>
    <row r="1453" spans="1:10" x14ac:dyDescent="0.25">
      <c r="A1453" s="6">
        <f t="shared" si="46"/>
        <v>45292.16747685185</v>
      </c>
      <c r="B1453" s="2">
        <v>45292</v>
      </c>
      <c r="C1453" s="3">
        <v>0.16747685185185188</v>
      </c>
      <c r="D1453">
        <v>14470</v>
      </c>
      <c r="E1453" s="57">
        <v>649.97889999999995</v>
      </c>
      <c r="F1453" s="61">
        <v>8.7283989999999996</v>
      </c>
      <c r="G1453" s="61">
        <v>8.7619109999999996</v>
      </c>
      <c r="H1453" s="4">
        <v>0</v>
      </c>
      <c r="I1453" s="4">
        <f t="shared" si="47"/>
        <v>0</v>
      </c>
      <c r="J1453" s="4"/>
    </row>
    <row r="1454" spans="1:10" x14ac:dyDescent="0.25">
      <c r="A1454" s="6">
        <f t="shared" si="46"/>
        <v>45292.167592592596</v>
      </c>
      <c r="B1454" s="2">
        <v>45292</v>
      </c>
      <c r="C1454" s="3">
        <v>0.1675925925925926</v>
      </c>
      <c r="D1454">
        <v>14480</v>
      </c>
      <c r="E1454" s="57">
        <v>648.24270000000001</v>
      </c>
      <c r="F1454" s="61">
        <v>8.6952110000000005</v>
      </c>
      <c r="G1454" s="61">
        <v>8.7283659999999994</v>
      </c>
      <c r="H1454" s="4">
        <v>0</v>
      </c>
      <c r="I1454" s="4">
        <f t="shared" si="47"/>
        <v>0</v>
      </c>
      <c r="J1454" s="4"/>
    </row>
    <row r="1455" spans="1:10" x14ac:dyDescent="0.25">
      <c r="A1455" s="6">
        <f t="shared" si="46"/>
        <v>45292.167708333334</v>
      </c>
      <c r="B1455" s="2">
        <v>45292</v>
      </c>
      <c r="C1455" s="3">
        <v>0.16770833333333335</v>
      </c>
      <c r="D1455">
        <v>14490</v>
      </c>
      <c r="E1455" s="57">
        <v>646.52499999999998</v>
      </c>
      <c r="F1455" s="61">
        <v>8.6623780000000004</v>
      </c>
      <c r="G1455" s="61">
        <v>8.6951789999999995</v>
      </c>
      <c r="H1455" s="4">
        <v>0</v>
      </c>
      <c r="I1455" s="4">
        <f t="shared" si="47"/>
        <v>0</v>
      </c>
      <c r="J1455" s="4"/>
    </row>
    <row r="1456" spans="1:10" x14ac:dyDescent="0.25">
      <c r="A1456" s="6">
        <f t="shared" si="46"/>
        <v>45292.167824074073</v>
      </c>
      <c r="B1456" s="2">
        <v>45292</v>
      </c>
      <c r="C1456" s="3">
        <v>0.16782407407407407</v>
      </c>
      <c r="D1456">
        <v>14500</v>
      </c>
      <c r="E1456" s="57">
        <v>644.82569999999998</v>
      </c>
      <c r="F1456" s="61">
        <v>8.6298969999999997</v>
      </c>
      <c r="G1456" s="61">
        <v>8.6623470000000005</v>
      </c>
      <c r="H1456" s="4">
        <v>0</v>
      </c>
      <c r="I1456" s="4">
        <f t="shared" si="47"/>
        <v>0</v>
      </c>
      <c r="J1456" s="4"/>
    </row>
    <row r="1457" spans="1:10" x14ac:dyDescent="0.25">
      <c r="A1457" s="6">
        <f t="shared" si="46"/>
        <v>45292.167939814812</v>
      </c>
      <c r="B1457" s="2">
        <v>45292</v>
      </c>
      <c r="C1457" s="3">
        <v>0.16793981481481482</v>
      </c>
      <c r="D1457">
        <v>14510</v>
      </c>
      <c r="E1457" s="57">
        <v>643.14430000000004</v>
      </c>
      <c r="F1457" s="61">
        <v>8.5977569999999996</v>
      </c>
      <c r="G1457" s="61">
        <v>8.6298659999999998</v>
      </c>
      <c r="H1457" s="4">
        <v>0</v>
      </c>
      <c r="I1457" s="4">
        <f t="shared" si="47"/>
        <v>0</v>
      </c>
      <c r="J1457" s="4"/>
    </row>
    <row r="1458" spans="1:10" x14ac:dyDescent="0.25">
      <c r="A1458" s="6">
        <f t="shared" si="46"/>
        <v>45292.168055555558</v>
      </c>
      <c r="B1458" s="2">
        <v>45292</v>
      </c>
      <c r="C1458" s="3">
        <v>0.16805555555555554</v>
      </c>
      <c r="D1458">
        <v>14520</v>
      </c>
      <c r="E1458" s="57">
        <v>641.48069999999996</v>
      </c>
      <c r="F1458" s="61">
        <v>8.5659569999999992</v>
      </c>
      <c r="G1458" s="61">
        <v>8.5977270000000008</v>
      </c>
      <c r="H1458" s="4">
        <v>0</v>
      </c>
      <c r="I1458" s="4">
        <f t="shared" si="47"/>
        <v>0</v>
      </c>
      <c r="J1458" s="4"/>
    </row>
    <row r="1459" spans="1:10" x14ac:dyDescent="0.25">
      <c r="A1459" s="6">
        <f t="shared" si="46"/>
        <v>45292.168171296296</v>
      </c>
      <c r="B1459" s="2">
        <v>45292</v>
      </c>
      <c r="C1459" s="3">
        <v>0.16817129629629632</v>
      </c>
      <c r="D1459">
        <v>14530</v>
      </c>
      <c r="E1459" s="57">
        <v>639.83450000000005</v>
      </c>
      <c r="F1459" s="61">
        <v>8.5344899999999999</v>
      </c>
      <c r="G1459" s="61">
        <v>8.5659279999999995</v>
      </c>
      <c r="H1459" s="4">
        <v>0</v>
      </c>
      <c r="I1459" s="4">
        <f t="shared" si="47"/>
        <v>0</v>
      </c>
      <c r="J1459" s="4"/>
    </row>
    <row r="1460" spans="1:10" x14ac:dyDescent="0.25">
      <c r="A1460" s="6">
        <f t="shared" si="46"/>
        <v>45292.168287037035</v>
      </c>
      <c r="B1460" s="2">
        <v>45292</v>
      </c>
      <c r="C1460" s="3">
        <v>0.16828703703703704</v>
      </c>
      <c r="D1460">
        <v>14540</v>
      </c>
      <c r="E1460" s="57">
        <v>638.2056</v>
      </c>
      <c r="F1460" s="61">
        <v>8.5033530000000006</v>
      </c>
      <c r="G1460" s="61">
        <v>8.5344599999999993</v>
      </c>
      <c r="H1460" s="4">
        <v>0</v>
      </c>
      <c r="I1460" s="4">
        <f t="shared" si="47"/>
        <v>0</v>
      </c>
      <c r="J1460" s="4"/>
    </row>
    <row r="1461" spans="1:10" x14ac:dyDescent="0.25">
      <c r="A1461" s="6">
        <f t="shared" si="46"/>
        <v>45292.168402777781</v>
      </c>
      <c r="B1461" s="2">
        <v>45292</v>
      </c>
      <c r="C1461" s="3">
        <v>0.16840277777777779</v>
      </c>
      <c r="D1461">
        <v>14550</v>
      </c>
      <c r="E1461" s="57">
        <v>636.59360000000004</v>
      </c>
      <c r="F1461" s="61">
        <v>8.4725389999999994</v>
      </c>
      <c r="G1461" s="61">
        <v>8.5033250000000002</v>
      </c>
      <c r="H1461" s="4">
        <v>0</v>
      </c>
      <c r="I1461" s="4">
        <f t="shared" si="47"/>
        <v>0</v>
      </c>
      <c r="J1461" s="4"/>
    </row>
    <row r="1462" spans="1:10" x14ac:dyDescent="0.25">
      <c r="A1462" s="6">
        <f t="shared" si="46"/>
        <v>45292.16851851852</v>
      </c>
      <c r="B1462" s="2">
        <v>45292</v>
      </c>
      <c r="C1462" s="3">
        <v>0.16851851851851851</v>
      </c>
      <c r="D1462">
        <v>14560</v>
      </c>
      <c r="E1462" s="57">
        <v>634.9982</v>
      </c>
      <c r="F1462" s="61">
        <v>8.442043</v>
      </c>
      <c r="G1462" s="61">
        <v>8.4725099999999998</v>
      </c>
      <c r="H1462" s="4">
        <v>0</v>
      </c>
      <c r="I1462" s="4">
        <f t="shared" si="47"/>
        <v>0</v>
      </c>
      <c r="J1462" s="4"/>
    </row>
    <row r="1463" spans="1:10" x14ac:dyDescent="0.25">
      <c r="A1463" s="6">
        <f t="shared" si="46"/>
        <v>45292.168634259258</v>
      </c>
      <c r="B1463" s="2">
        <v>45292</v>
      </c>
      <c r="C1463" s="3">
        <v>0.16863425925925926</v>
      </c>
      <c r="D1463">
        <v>14570</v>
      </c>
      <c r="E1463" s="57">
        <v>633.41920000000005</v>
      </c>
      <c r="F1463" s="61">
        <v>8.4118600000000008</v>
      </c>
      <c r="G1463" s="61">
        <v>8.4420149999999996</v>
      </c>
      <c r="H1463" s="4">
        <v>0</v>
      </c>
      <c r="I1463" s="4">
        <f t="shared" si="47"/>
        <v>0</v>
      </c>
      <c r="J1463" s="4"/>
    </row>
    <row r="1464" spans="1:10" x14ac:dyDescent="0.25">
      <c r="A1464" s="6">
        <f t="shared" si="46"/>
        <v>45292.168749999997</v>
      </c>
      <c r="B1464" s="2">
        <v>45292</v>
      </c>
      <c r="C1464" s="3">
        <v>0.16874999999999998</v>
      </c>
      <c r="D1464">
        <v>14580</v>
      </c>
      <c r="E1464" s="57">
        <v>631.85640000000001</v>
      </c>
      <c r="F1464" s="61">
        <v>8.3819879999999998</v>
      </c>
      <c r="G1464" s="61">
        <v>8.4118329999999997</v>
      </c>
      <c r="H1464" s="4">
        <v>0</v>
      </c>
      <c r="I1464" s="4">
        <f t="shared" si="47"/>
        <v>0</v>
      </c>
      <c r="J1464" s="4"/>
    </row>
    <row r="1465" spans="1:10" x14ac:dyDescent="0.25">
      <c r="A1465" s="6">
        <f t="shared" si="46"/>
        <v>45292.168865740743</v>
      </c>
      <c r="B1465" s="2">
        <v>45292</v>
      </c>
      <c r="C1465" s="3">
        <v>0.16886574074074076</v>
      </c>
      <c r="D1465">
        <v>14590</v>
      </c>
      <c r="E1465" s="57">
        <v>630.30949999999996</v>
      </c>
      <c r="F1465" s="61">
        <v>8.3524189999999994</v>
      </c>
      <c r="G1465" s="61">
        <v>8.3819610000000004</v>
      </c>
      <c r="H1465" s="4">
        <v>0</v>
      </c>
      <c r="I1465" s="4">
        <f t="shared" si="47"/>
        <v>0</v>
      </c>
      <c r="J1465" s="4"/>
    </row>
    <row r="1466" spans="1:10" x14ac:dyDescent="0.25">
      <c r="A1466" s="6">
        <f t="shared" si="46"/>
        <v>45292.168981481482</v>
      </c>
      <c r="B1466" s="2">
        <v>45292</v>
      </c>
      <c r="C1466" s="3">
        <v>0.16898148148148148</v>
      </c>
      <c r="D1466">
        <v>14600</v>
      </c>
      <c r="E1466" s="57">
        <v>628.77840000000003</v>
      </c>
      <c r="F1466" s="61">
        <v>8.3231529999999996</v>
      </c>
      <c r="G1466" s="61">
        <v>8.352392</v>
      </c>
      <c r="H1466" s="4">
        <v>0</v>
      </c>
      <c r="I1466" s="4">
        <f t="shared" si="47"/>
        <v>0</v>
      </c>
      <c r="J1466" s="4"/>
    </row>
    <row r="1467" spans="1:10" x14ac:dyDescent="0.25">
      <c r="A1467" s="6">
        <f t="shared" si="46"/>
        <v>45292.16909722222</v>
      </c>
      <c r="B1467" s="2">
        <v>45292</v>
      </c>
      <c r="C1467" s="3">
        <v>0.16909722222222223</v>
      </c>
      <c r="D1467">
        <v>14610</v>
      </c>
      <c r="E1467" s="57">
        <v>627.26279999999997</v>
      </c>
      <c r="F1467" s="61">
        <v>8.294181</v>
      </c>
      <c r="G1467" s="61">
        <v>8.3231269999999995</v>
      </c>
      <c r="H1467" s="4">
        <v>0</v>
      </c>
      <c r="I1467" s="4">
        <f t="shared" si="47"/>
        <v>0</v>
      </c>
      <c r="J1467" s="4"/>
    </row>
    <row r="1468" spans="1:10" x14ac:dyDescent="0.25">
      <c r="A1468" s="6">
        <f t="shared" si="46"/>
        <v>45292.169212962966</v>
      </c>
      <c r="B1468" s="2">
        <v>45292</v>
      </c>
      <c r="C1468" s="3">
        <v>0.16921296296296295</v>
      </c>
      <c r="D1468">
        <v>14620</v>
      </c>
      <c r="E1468" s="57">
        <v>625.76229999999998</v>
      </c>
      <c r="F1468" s="61">
        <v>8.2654999999999994</v>
      </c>
      <c r="G1468" s="61">
        <v>8.2941549999999999</v>
      </c>
      <c r="H1468" s="4">
        <v>0</v>
      </c>
      <c r="I1468" s="4">
        <f t="shared" si="47"/>
        <v>0</v>
      </c>
      <c r="J1468" s="4"/>
    </row>
    <row r="1469" spans="1:10" x14ac:dyDescent="0.25">
      <c r="A1469" s="6">
        <f t="shared" si="46"/>
        <v>45292.169328703705</v>
      </c>
      <c r="B1469" s="2">
        <v>45292</v>
      </c>
      <c r="C1469" s="3">
        <v>0.1693287037037037</v>
      </c>
      <c r="D1469">
        <v>14630</v>
      </c>
      <c r="E1469" s="57">
        <v>624.27689999999996</v>
      </c>
      <c r="F1469" s="61">
        <v>8.2371060000000007</v>
      </c>
      <c r="G1469" s="61">
        <v>8.2654750000000003</v>
      </c>
      <c r="H1469" s="4">
        <v>0</v>
      </c>
      <c r="I1469" s="4">
        <f t="shared" si="47"/>
        <v>0</v>
      </c>
      <c r="J1469" s="4"/>
    </row>
    <row r="1470" spans="1:10" x14ac:dyDescent="0.25">
      <c r="A1470" s="6">
        <f t="shared" si="46"/>
        <v>45292.169444444444</v>
      </c>
      <c r="B1470" s="2">
        <v>45292</v>
      </c>
      <c r="C1470" s="3">
        <v>0.16944444444444443</v>
      </c>
      <c r="D1470">
        <v>14640</v>
      </c>
      <c r="E1470" s="57">
        <v>622.80629999999996</v>
      </c>
      <c r="F1470" s="61">
        <v>8.2089960000000008</v>
      </c>
      <c r="G1470" s="61">
        <v>8.2370819999999991</v>
      </c>
      <c r="H1470" s="4">
        <v>0</v>
      </c>
      <c r="I1470" s="4">
        <f t="shared" si="47"/>
        <v>0</v>
      </c>
      <c r="J1470" s="4"/>
    </row>
    <row r="1471" spans="1:10" x14ac:dyDescent="0.25">
      <c r="A1471" s="6">
        <f t="shared" si="46"/>
        <v>45292.169560185182</v>
      </c>
      <c r="B1471" s="2">
        <v>45292</v>
      </c>
      <c r="C1471" s="3">
        <v>0.1695601851851852</v>
      </c>
      <c r="D1471">
        <v>14650</v>
      </c>
      <c r="E1471" s="57">
        <v>621.35029999999995</v>
      </c>
      <c r="F1471" s="61">
        <v>8.181165</v>
      </c>
      <c r="G1471" s="61">
        <v>8.2089719999999993</v>
      </c>
      <c r="H1471" s="4">
        <v>0</v>
      </c>
      <c r="I1471" s="4">
        <f t="shared" si="47"/>
        <v>0</v>
      </c>
      <c r="J1471" s="4"/>
    </row>
    <row r="1472" spans="1:10" x14ac:dyDescent="0.25">
      <c r="A1472" s="6">
        <f t="shared" si="46"/>
        <v>45292.169675925928</v>
      </c>
      <c r="B1472" s="2">
        <v>45292</v>
      </c>
      <c r="C1472" s="3">
        <v>0.16967592592592592</v>
      </c>
      <c r="D1472">
        <v>14660</v>
      </c>
      <c r="E1472" s="57">
        <v>619.90880000000004</v>
      </c>
      <c r="F1472" s="61">
        <v>8.1536080000000002</v>
      </c>
      <c r="G1472" s="61">
        <v>8.1811410000000002</v>
      </c>
      <c r="H1472" s="4">
        <v>0</v>
      </c>
      <c r="I1472" s="4">
        <f t="shared" si="47"/>
        <v>0</v>
      </c>
      <c r="J1472" s="4"/>
    </row>
    <row r="1473" spans="1:10" x14ac:dyDescent="0.25">
      <c r="A1473" s="6">
        <f t="shared" si="46"/>
        <v>45292.169791666667</v>
      </c>
      <c r="B1473" s="2">
        <v>45292</v>
      </c>
      <c r="C1473" s="3">
        <v>0.16979166666666667</v>
      </c>
      <c r="D1473">
        <v>14670</v>
      </c>
      <c r="E1473" s="57">
        <v>618.48130000000003</v>
      </c>
      <c r="F1473" s="61">
        <v>8.1263240000000003</v>
      </c>
      <c r="G1473" s="61">
        <v>8.1535849999999996</v>
      </c>
      <c r="H1473" s="4">
        <v>0</v>
      </c>
      <c r="I1473" s="4">
        <f t="shared" si="47"/>
        <v>0</v>
      </c>
      <c r="J1473" s="4"/>
    </row>
    <row r="1474" spans="1:10" x14ac:dyDescent="0.25">
      <c r="A1474" s="6">
        <f t="shared" si="46"/>
        <v>45292.169907407406</v>
      </c>
      <c r="B1474" s="2">
        <v>45292</v>
      </c>
      <c r="C1474" s="3">
        <v>0.1699074074074074</v>
      </c>
      <c r="D1474">
        <v>14680</v>
      </c>
      <c r="E1474" s="57">
        <v>617.06790000000001</v>
      </c>
      <c r="F1474" s="61">
        <v>8.0993060000000003</v>
      </c>
      <c r="G1474" s="61">
        <v>8.1263009999999998</v>
      </c>
      <c r="H1474" s="4">
        <v>0</v>
      </c>
      <c r="I1474" s="4">
        <f t="shared" si="47"/>
        <v>0</v>
      </c>
      <c r="J1474" s="4"/>
    </row>
    <row r="1475" spans="1:10" x14ac:dyDescent="0.25">
      <c r="A1475" s="6">
        <f t="shared" si="46"/>
        <v>45292.170023148145</v>
      </c>
      <c r="B1475" s="2">
        <v>45292</v>
      </c>
      <c r="C1475" s="3">
        <v>0.17002314814814815</v>
      </c>
      <c r="D1475">
        <v>14690</v>
      </c>
      <c r="E1475" s="57">
        <v>615.66819999999996</v>
      </c>
      <c r="F1475" s="61">
        <v>8.0725510000000007</v>
      </c>
      <c r="G1475" s="61">
        <v>8.0992829999999998</v>
      </c>
      <c r="H1475" s="4">
        <v>0</v>
      </c>
      <c r="I1475" s="4">
        <f t="shared" si="47"/>
        <v>0</v>
      </c>
      <c r="J1475" s="4"/>
    </row>
    <row r="1476" spans="1:10" x14ac:dyDescent="0.25">
      <c r="A1476" s="6">
        <f t="shared" si="46"/>
        <v>45292.170138888891</v>
      </c>
      <c r="B1476" s="2">
        <v>45292</v>
      </c>
      <c r="C1476" s="3">
        <v>0.17013888888888887</v>
      </c>
      <c r="D1476">
        <v>14700</v>
      </c>
      <c r="E1476" s="57">
        <v>614.28219999999999</v>
      </c>
      <c r="F1476" s="61">
        <v>8.0460569999999993</v>
      </c>
      <c r="G1476" s="61">
        <v>8.0725289999999994</v>
      </c>
      <c r="H1476" s="4">
        <v>0</v>
      </c>
      <c r="I1476" s="4">
        <f t="shared" si="47"/>
        <v>0</v>
      </c>
      <c r="J1476" s="4"/>
    </row>
    <row r="1477" spans="1:10" x14ac:dyDescent="0.25">
      <c r="A1477" s="6">
        <f t="shared" si="46"/>
        <v>45292.170254629629</v>
      </c>
      <c r="B1477" s="2">
        <v>45292</v>
      </c>
      <c r="C1477" s="3">
        <v>0.17025462962962964</v>
      </c>
      <c r="D1477">
        <v>14710</v>
      </c>
      <c r="E1477" s="57">
        <v>612.90949999999998</v>
      </c>
      <c r="F1477" s="61">
        <v>8.0198169999999998</v>
      </c>
      <c r="G1477" s="61">
        <v>8.0460349999999998</v>
      </c>
      <c r="H1477" s="4">
        <v>0</v>
      </c>
      <c r="I1477" s="4">
        <f t="shared" si="47"/>
        <v>0</v>
      </c>
      <c r="J1477" s="4"/>
    </row>
    <row r="1478" spans="1:10" x14ac:dyDescent="0.25">
      <c r="A1478" s="6">
        <f t="shared" ref="A1478:A1541" si="48">DATEVALUE(TEXT($A$1,"MM/DD/YYYY"))+C1478</f>
        <v>45292.170370370368</v>
      </c>
      <c r="B1478" s="2">
        <v>45292</v>
      </c>
      <c r="C1478" s="3">
        <v>0.17037037037037037</v>
      </c>
      <c r="D1478">
        <v>14720</v>
      </c>
      <c r="E1478" s="57">
        <v>611.54999999999995</v>
      </c>
      <c r="F1478" s="61">
        <v>7.9938330000000004</v>
      </c>
      <c r="G1478" s="61">
        <v>8.0197950000000002</v>
      </c>
      <c r="H1478" s="4">
        <v>0</v>
      </c>
      <c r="I1478" s="4">
        <f t="shared" si="47"/>
        <v>0</v>
      </c>
      <c r="J1478" s="4"/>
    </row>
    <row r="1479" spans="1:10" x14ac:dyDescent="0.25">
      <c r="A1479" s="6">
        <f t="shared" si="48"/>
        <v>45292.170486111114</v>
      </c>
      <c r="B1479" s="2">
        <v>45292</v>
      </c>
      <c r="C1479" s="3">
        <v>0.17048611111111112</v>
      </c>
      <c r="D1479">
        <v>14730</v>
      </c>
      <c r="E1479" s="57">
        <v>610.20360000000005</v>
      </c>
      <c r="F1479" s="61">
        <v>7.9680949999999999</v>
      </c>
      <c r="G1479" s="61">
        <v>7.9938120000000001</v>
      </c>
      <c r="H1479" s="4">
        <v>0</v>
      </c>
      <c r="I1479" s="4">
        <f t="shared" ref="I1479:I1542" si="49">H1479*1000</f>
        <v>0</v>
      </c>
      <c r="J1479" s="4"/>
    </row>
    <row r="1480" spans="1:10" x14ac:dyDescent="0.25">
      <c r="A1480" s="6">
        <f t="shared" si="48"/>
        <v>45292.170601851853</v>
      </c>
      <c r="B1480" s="2">
        <v>45292</v>
      </c>
      <c r="C1480" s="3">
        <v>0.17060185185185184</v>
      </c>
      <c r="D1480">
        <v>14740</v>
      </c>
      <c r="E1480" s="57">
        <v>608.87009999999998</v>
      </c>
      <c r="F1480" s="61">
        <v>7.9426040000000002</v>
      </c>
      <c r="G1480" s="61">
        <v>7.9680739999999997</v>
      </c>
      <c r="H1480" s="4">
        <v>0</v>
      </c>
      <c r="I1480" s="4">
        <f t="shared" si="49"/>
        <v>0</v>
      </c>
      <c r="J1480" s="4"/>
    </row>
    <row r="1481" spans="1:10" x14ac:dyDescent="0.25">
      <c r="A1481" s="6">
        <f t="shared" si="48"/>
        <v>45292.170717592591</v>
      </c>
      <c r="B1481" s="2">
        <v>45292</v>
      </c>
      <c r="C1481" s="3">
        <v>0.17071759259259259</v>
      </c>
      <c r="D1481">
        <v>14750</v>
      </c>
      <c r="E1481" s="57">
        <v>607.54909999999995</v>
      </c>
      <c r="F1481" s="61">
        <v>7.9173549999999997</v>
      </c>
      <c r="G1481" s="61">
        <v>7.9425840000000001</v>
      </c>
      <c r="H1481" s="4">
        <v>0</v>
      </c>
      <c r="I1481" s="4">
        <f t="shared" si="49"/>
        <v>0</v>
      </c>
      <c r="J1481" s="4"/>
    </row>
    <row r="1482" spans="1:10" x14ac:dyDescent="0.25">
      <c r="A1482" s="6">
        <f t="shared" si="48"/>
        <v>45292.17083333333</v>
      </c>
      <c r="B1482" s="2">
        <v>45292</v>
      </c>
      <c r="C1482" s="3">
        <v>0.17083333333333331</v>
      </c>
      <c r="D1482">
        <v>14760</v>
      </c>
      <c r="E1482" s="57">
        <v>606.24069999999995</v>
      </c>
      <c r="F1482" s="61">
        <v>7.8923439999999996</v>
      </c>
      <c r="G1482" s="61">
        <v>7.9173340000000003</v>
      </c>
      <c r="H1482" s="4">
        <v>0</v>
      </c>
      <c r="I1482" s="4">
        <f t="shared" si="49"/>
        <v>0</v>
      </c>
      <c r="J1482" s="4"/>
    </row>
    <row r="1483" spans="1:10" x14ac:dyDescent="0.25">
      <c r="A1483" s="6">
        <f t="shared" si="48"/>
        <v>45292.170949074076</v>
      </c>
      <c r="B1483" s="2">
        <v>45292</v>
      </c>
      <c r="C1483" s="3">
        <v>0.17094907407407409</v>
      </c>
      <c r="D1483">
        <v>14770</v>
      </c>
      <c r="E1483" s="57">
        <v>604.94460000000004</v>
      </c>
      <c r="F1483" s="61">
        <v>7.8675699999999997</v>
      </c>
      <c r="G1483" s="61">
        <v>7.8923240000000003</v>
      </c>
      <c r="H1483" s="4">
        <v>0</v>
      </c>
      <c r="I1483" s="4">
        <f t="shared" si="49"/>
        <v>0</v>
      </c>
      <c r="J1483" s="4"/>
    </row>
    <row r="1484" spans="1:10" x14ac:dyDescent="0.25">
      <c r="A1484" s="6">
        <f t="shared" si="48"/>
        <v>45292.171064814815</v>
      </c>
      <c r="B1484" s="2">
        <v>45292</v>
      </c>
      <c r="C1484" s="3">
        <v>0.17106481481481481</v>
      </c>
      <c r="D1484">
        <v>14780</v>
      </c>
      <c r="E1484" s="57">
        <v>603.66070000000002</v>
      </c>
      <c r="F1484" s="61">
        <v>7.8430270000000002</v>
      </c>
      <c r="G1484" s="61">
        <v>7.8675499999999996</v>
      </c>
      <c r="H1484" s="4">
        <v>0</v>
      </c>
      <c r="I1484" s="4">
        <f t="shared" si="49"/>
        <v>0</v>
      </c>
      <c r="J1484" s="4"/>
    </row>
    <row r="1485" spans="1:10" x14ac:dyDescent="0.25">
      <c r="A1485" s="6">
        <f t="shared" si="48"/>
        <v>45292.171180555553</v>
      </c>
      <c r="B1485" s="2">
        <v>45292</v>
      </c>
      <c r="C1485" s="3">
        <v>0.17118055555555556</v>
      </c>
      <c r="D1485">
        <v>14790</v>
      </c>
      <c r="E1485" s="57">
        <v>602.38879999999995</v>
      </c>
      <c r="F1485" s="61">
        <v>7.8187150000000001</v>
      </c>
      <c r="G1485" s="61">
        <v>7.8430080000000002</v>
      </c>
      <c r="H1485" s="4">
        <v>0</v>
      </c>
      <c r="I1485" s="4">
        <f t="shared" si="49"/>
        <v>0</v>
      </c>
      <c r="J1485" s="4"/>
    </row>
    <row r="1486" spans="1:10" x14ac:dyDescent="0.25">
      <c r="A1486" s="6">
        <f t="shared" si="48"/>
        <v>45292.171296296299</v>
      </c>
      <c r="B1486" s="2">
        <v>45292</v>
      </c>
      <c r="C1486" s="3">
        <v>0.17129629629629628</v>
      </c>
      <c r="D1486">
        <v>14800</v>
      </c>
      <c r="E1486" s="57">
        <v>601.12869999999998</v>
      </c>
      <c r="F1486" s="61">
        <v>7.7946280000000003</v>
      </c>
      <c r="G1486" s="61">
        <v>7.8186960000000001</v>
      </c>
      <c r="H1486" s="4">
        <v>0</v>
      </c>
      <c r="I1486" s="4">
        <f t="shared" si="49"/>
        <v>0</v>
      </c>
      <c r="J1486" s="4"/>
    </row>
    <row r="1487" spans="1:10" x14ac:dyDescent="0.25">
      <c r="A1487" s="6">
        <f t="shared" si="48"/>
        <v>45292.171412037038</v>
      </c>
      <c r="B1487" s="2">
        <v>45292</v>
      </c>
      <c r="C1487" s="3">
        <v>0.17141203703703703</v>
      </c>
      <c r="D1487">
        <v>14810</v>
      </c>
      <c r="E1487" s="57">
        <v>599.88030000000003</v>
      </c>
      <c r="F1487" s="61">
        <v>7.7707649999999999</v>
      </c>
      <c r="G1487" s="61">
        <v>7.7946090000000003</v>
      </c>
      <c r="H1487" s="4">
        <v>0</v>
      </c>
      <c r="I1487" s="4">
        <f t="shared" si="49"/>
        <v>0</v>
      </c>
      <c r="J1487" s="4"/>
    </row>
    <row r="1488" spans="1:10" x14ac:dyDescent="0.25">
      <c r="A1488" s="6">
        <f t="shared" si="48"/>
        <v>45292.171527777777</v>
      </c>
      <c r="B1488" s="2">
        <v>45292</v>
      </c>
      <c r="C1488" s="3">
        <v>0.17152777777777775</v>
      </c>
      <c r="D1488">
        <v>14820</v>
      </c>
      <c r="E1488" s="57">
        <v>598.64340000000004</v>
      </c>
      <c r="F1488" s="61">
        <v>7.7471220000000001</v>
      </c>
      <c r="G1488" s="61">
        <v>7.7707470000000001</v>
      </c>
      <c r="H1488" s="4">
        <v>0</v>
      </c>
      <c r="I1488" s="4">
        <f t="shared" si="49"/>
        <v>0</v>
      </c>
      <c r="J1488" s="4"/>
    </row>
    <row r="1489" spans="1:10" x14ac:dyDescent="0.25">
      <c r="A1489" s="6">
        <f t="shared" si="48"/>
        <v>45292.171643518515</v>
      </c>
      <c r="B1489" s="2">
        <v>45292</v>
      </c>
      <c r="C1489" s="3">
        <v>0.17164351851851853</v>
      </c>
      <c r="D1489">
        <v>14830</v>
      </c>
      <c r="E1489" s="57">
        <v>597.41790000000003</v>
      </c>
      <c r="F1489" s="61">
        <v>7.7236960000000003</v>
      </c>
      <c r="G1489" s="61">
        <v>7.7471040000000002</v>
      </c>
      <c r="H1489" s="4">
        <v>0</v>
      </c>
      <c r="I1489" s="4">
        <f t="shared" si="49"/>
        <v>0</v>
      </c>
      <c r="J1489" s="4"/>
    </row>
    <row r="1490" spans="1:10" x14ac:dyDescent="0.25">
      <c r="A1490" s="6">
        <f t="shared" si="48"/>
        <v>45292.171759259261</v>
      </c>
      <c r="B1490" s="2">
        <v>45292</v>
      </c>
      <c r="C1490" s="3">
        <v>0.17175925925925925</v>
      </c>
      <c r="D1490">
        <v>14840</v>
      </c>
      <c r="E1490" s="57">
        <v>596.20360000000005</v>
      </c>
      <c r="F1490" s="61">
        <v>7.7004849999999996</v>
      </c>
      <c r="G1490" s="61">
        <v>7.7236779999999996</v>
      </c>
      <c r="H1490" s="4">
        <v>0</v>
      </c>
      <c r="I1490" s="4">
        <f t="shared" si="49"/>
        <v>0</v>
      </c>
      <c r="J1490" s="4"/>
    </row>
    <row r="1491" spans="1:10" x14ac:dyDescent="0.25">
      <c r="A1491" s="6">
        <f t="shared" si="48"/>
        <v>45292.171875</v>
      </c>
      <c r="B1491" s="2">
        <v>45292</v>
      </c>
      <c r="C1491" s="3">
        <v>0.171875</v>
      </c>
      <c r="D1491">
        <v>14850</v>
      </c>
      <c r="E1491" s="57">
        <v>595.00040000000001</v>
      </c>
      <c r="F1491" s="61">
        <v>7.677486</v>
      </c>
      <c r="G1491" s="61">
        <v>7.7004679999999999</v>
      </c>
      <c r="H1491" s="4">
        <v>0</v>
      </c>
      <c r="I1491" s="4">
        <f t="shared" si="49"/>
        <v>0</v>
      </c>
      <c r="J1491" s="4"/>
    </row>
    <row r="1492" spans="1:10" x14ac:dyDescent="0.25">
      <c r="A1492" s="6">
        <f t="shared" si="48"/>
        <v>45292.171990740739</v>
      </c>
      <c r="B1492" s="2">
        <v>45292</v>
      </c>
      <c r="C1492" s="3">
        <v>0.17199074074074075</v>
      </c>
      <c r="D1492">
        <v>14860</v>
      </c>
      <c r="E1492" s="57">
        <v>593.80820000000006</v>
      </c>
      <c r="F1492" s="61">
        <v>7.6546960000000004</v>
      </c>
      <c r="G1492" s="61">
        <v>7.6774699999999996</v>
      </c>
      <c r="H1492" s="4">
        <v>0</v>
      </c>
      <c r="I1492" s="4">
        <f t="shared" si="49"/>
        <v>0</v>
      </c>
      <c r="J1492" s="4"/>
    </row>
    <row r="1493" spans="1:10" x14ac:dyDescent="0.25">
      <c r="A1493" s="6">
        <f t="shared" si="48"/>
        <v>45292.172106481485</v>
      </c>
      <c r="B1493" s="2">
        <v>45292</v>
      </c>
      <c r="C1493" s="3">
        <v>0.17210648148148147</v>
      </c>
      <c r="D1493">
        <v>14870</v>
      </c>
      <c r="E1493" s="57">
        <v>592.62660000000005</v>
      </c>
      <c r="F1493" s="61">
        <v>7.6321120000000002</v>
      </c>
      <c r="G1493" s="61">
        <v>7.6546789999999998</v>
      </c>
      <c r="H1493" s="4">
        <v>0</v>
      </c>
      <c r="I1493" s="4">
        <f t="shared" si="49"/>
        <v>0</v>
      </c>
      <c r="J1493" s="4"/>
    </row>
    <row r="1494" spans="1:10" x14ac:dyDescent="0.25">
      <c r="A1494" s="6">
        <f t="shared" si="48"/>
        <v>45292.172222222223</v>
      </c>
      <c r="B1494" s="2">
        <v>45292</v>
      </c>
      <c r="C1494" s="3">
        <v>0.17222222222222225</v>
      </c>
      <c r="D1494">
        <v>14880</v>
      </c>
      <c r="E1494" s="57">
        <v>591.45579999999995</v>
      </c>
      <c r="F1494" s="61">
        <v>7.609731</v>
      </c>
      <c r="G1494" s="61">
        <v>7.6320949999999996</v>
      </c>
      <c r="H1494" s="4">
        <v>0</v>
      </c>
      <c r="I1494" s="4">
        <f t="shared" si="49"/>
        <v>0</v>
      </c>
      <c r="J1494" s="4"/>
    </row>
    <row r="1495" spans="1:10" x14ac:dyDescent="0.25">
      <c r="A1495" s="6">
        <f t="shared" si="48"/>
        <v>45292.172337962962</v>
      </c>
      <c r="B1495" s="2">
        <v>45292</v>
      </c>
      <c r="C1495" s="3">
        <v>0.17233796296296297</v>
      </c>
      <c r="D1495">
        <v>14890</v>
      </c>
      <c r="E1495" s="57">
        <v>590.29539999999997</v>
      </c>
      <c r="F1495" s="61">
        <v>7.5875500000000002</v>
      </c>
      <c r="G1495" s="61">
        <v>7.6097149999999996</v>
      </c>
      <c r="H1495" s="4">
        <v>0</v>
      </c>
      <c r="I1495" s="4">
        <f t="shared" si="49"/>
        <v>0</v>
      </c>
      <c r="J1495" s="4"/>
    </row>
    <row r="1496" spans="1:10" x14ac:dyDescent="0.25">
      <c r="A1496" s="6">
        <f t="shared" si="48"/>
        <v>45292.172453703701</v>
      </c>
      <c r="B1496" s="2">
        <v>45292</v>
      </c>
      <c r="C1496" s="3">
        <v>0.17245370370370372</v>
      </c>
      <c r="D1496">
        <v>14900</v>
      </c>
      <c r="E1496" s="57">
        <v>589.1454</v>
      </c>
      <c r="F1496" s="61">
        <v>7.5655679999999998</v>
      </c>
      <c r="G1496" s="61">
        <v>7.5875339999999998</v>
      </c>
      <c r="H1496" s="4">
        <v>0</v>
      </c>
      <c r="I1496" s="4">
        <f t="shared" si="49"/>
        <v>0</v>
      </c>
      <c r="J1496" s="4"/>
    </row>
    <row r="1497" spans="1:10" x14ac:dyDescent="0.25">
      <c r="A1497" s="6">
        <f t="shared" si="48"/>
        <v>45292.172569444447</v>
      </c>
      <c r="B1497" s="2">
        <v>45292</v>
      </c>
      <c r="C1497" s="3">
        <v>0.17256944444444444</v>
      </c>
      <c r="D1497">
        <v>14910</v>
      </c>
      <c r="E1497" s="57">
        <v>588.00570000000005</v>
      </c>
      <c r="F1497" s="61">
        <v>7.5437830000000003</v>
      </c>
      <c r="G1497" s="61">
        <v>7.5655520000000003</v>
      </c>
      <c r="H1497" s="4">
        <v>0</v>
      </c>
      <c r="I1497" s="4">
        <f t="shared" si="49"/>
        <v>0</v>
      </c>
      <c r="J1497" s="4"/>
    </row>
    <row r="1498" spans="1:10" x14ac:dyDescent="0.25">
      <c r="A1498" s="6">
        <f t="shared" si="48"/>
        <v>45292.172685185185</v>
      </c>
      <c r="B1498" s="2">
        <v>45292</v>
      </c>
      <c r="C1498" s="3">
        <v>0.17268518518518519</v>
      </c>
      <c r="D1498">
        <v>14920</v>
      </c>
      <c r="E1498" s="57">
        <v>586.87620000000004</v>
      </c>
      <c r="F1498" s="61">
        <v>7.5221910000000003</v>
      </c>
      <c r="G1498" s="61">
        <v>7.5437669999999999</v>
      </c>
      <c r="H1498" s="4">
        <v>0</v>
      </c>
      <c r="I1498" s="4">
        <f t="shared" si="49"/>
        <v>0</v>
      </c>
      <c r="J1498" s="4"/>
    </row>
    <row r="1499" spans="1:10" x14ac:dyDescent="0.25">
      <c r="A1499" s="6">
        <f t="shared" si="48"/>
        <v>45292.172800925924</v>
      </c>
      <c r="B1499" s="2">
        <v>45292</v>
      </c>
      <c r="C1499" s="3">
        <v>0.17280092592592591</v>
      </c>
      <c r="D1499">
        <v>14930</v>
      </c>
      <c r="E1499" s="57">
        <v>585.75649999999996</v>
      </c>
      <c r="F1499" s="61">
        <v>7.500788</v>
      </c>
      <c r="G1499" s="61">
        <v>7.522176</v>
      </c>
      <c r="H1499" s="4">
        <v>0</v>
      </c>
      <c r="I1499" s="4">
        <f t="shared" si="49"/>
        <v>0</v>
      </c>
      <c r="J1499" s="4"/>
    </row>
    <row r="1500" spans="1:10" x14ac:dyDescent="0.25">
      <c r="A1500" s="6">
        <f t="shared" si="48"/>
        <v>45292.17291666667</v>
      </c>
      <c r="B1500" s="2">
        <v>45292</v>
      </c>
      <c r="C1500" s="3">
        <v>0.17291666666666669</v>
      </c>
      <c r="D1500">
        <v>14940</v>
      </c>
      <c r="E1500" s="57">
        <v>584.64670000000001</v>
      </c>
      <c r="F1500" s="61">
        <v>7.4795740000000004</v>
      </c>
      <c r="G1500" s="61">
        <v>7.5007720000000004</v>
      </c>
      <c r="H1500" s="4">
        <v>0</v>
      </c>
      <c r="I1500" s="4">
        <f t="shared" si="49"/>
        <v>0</v>
      </c>
      <c r="J1500" s="4"/>
    </row>
    <row r="1501" spans="1:10" x14ac:dyDescent="0.25">
      <c r="A1501" s="6">
        <f t="shared" si="48"/>
        <v>45292.173032407409</v>
      </c>
      <c r="B1501" s="2">
        <v>45292</v>
      </c>
      <c r="C1501" s="3">
        <v>0.17303240740740741</v>
      </c>
      <c r="D1501">
        <v>14950</v>
      </c>
      <c r="E1501" s="57">
        <v>583.54660000000001</v>
      </c>
      <c r="F1501" s="61">
        <v>7.4585470000000003</v>
      </c>
      <c r="G1501" s="61">
        <v>7.4795590000000001</v>
      </c>
      <c r="H1501" s="4">
        <v>0</v>
      </c>
      <c r="I1501" s="4">
        <f t="shared" si="49"/>
        <v>0</v>
      </c>
      <c r="J1501" s="4"/>
    </row>
    <row r="1502" spans="1:10" x14ac:dyDescent="0.25">
      <c r="A1502" s="6">
        <f t="shared" si="48"/>
        <v>45292.173148148147</v>
      </c>
      <c r="B1502" s="2">
        <v>45292</v>
      </c>
      <c r="C1502" s="3">
        <v>0.17314814814814816</v>
      </c>
      <c r="D1502">
        <v>14960</v>
      </c>
      <c r="E1502" s="57">
        <v>582.45619999999997</v>
      </c>
      <c r="F1502" s="61">
        <v>7.437703</v>
      </c>
      <c r="G1502" s="61">
        <v>7.4585319999999999</v>
      </c>
      <c r="H1502" s="4">
        <v>0</v>
      </c>
      <c r="I1502" s="4">
        <f t="shared" si="49"/>
        <v>0</v>
      </c>
      <c r="J1502" s="4"/>
    </row>
    <row r="1503" spans="1:10" x14ac:dyDescent="0.25">
      <c r="A1503" s="6">
        <f t="shared" si="48"/>
        <v>45292.173263888886</v>
      </c>
      <c r="B1503" s="2">
        <v>45292</v>
      </c>
      <c r="C1503" s="3">
        <v>0.17326388888888888</v>
      </c>
      <c r="D1503">
        <v>14970</v>
      </c>
      <c r="E1503" s="57">
        <v>581.37519999999995</v>
      </c>
      <c r="F1503" s="61">
        <v>7.4170410000000002</v>
      </c>
      <c r="G1503" s="61">
        <v>7.4376879999999996</v>
      </c>
      <c r="H1503" s="4">
        <v>0</v>
      </c>
      <c r="I1503" s="4">
        <f t="shared" si="49"/>
        <v>0</v>
      </c>
      <c r="J1503" s="4"/>
    </row>
    <row r="1504" spans="1:10" x14ac:dyDescent="0.25">
      <c r="A1504" s="6">
        <f t="shared" si="48"/>
        <v>45292.173379629632</v>
      </c>
      <c r="B1504" s="2">
        <v>45292</v>
      </c>
      <c r="C1504" s="3">
        <v>0.17337962962962963</v>
      </c>
      <c r="D1504">
        <v>14980</v>
      </c>
      <c r="E1504" s="57">
        <v>580.30359999999996</v>
      </c>
      <c r="F1504" s="61">
        <v>7.3965569999999996</v>
      </c>
      <c r="G1504" s="61">
        <v>7.417027</v>
      </c>
      <c r="H1504" s="4">
        <v>0</v>
      </c>
      <c r="I1504" s="4">
        <f t="shared" si="49"/>
        <v>0</v>
      </c>
      <c r="J1504" s="4"/>
    </row>
    <row r="1505" spans="1:10" x14ac:dyDescent="0.25">
      <c r="A1505" s="6">
        <f t="shared" si="48"/>
        <v>45292.173495370371</v>
      </c>
      <c r="B1505" s="2">
        <v>45292</v>
      </c>
      <c r="C1505" s="3">
        <v>0.17349537037037036</v>
      </c>
      <c r="D1505">
        <v>14990</v>
      </c>
      <c r="E1505" s="57">
        <v>579.24130000000002</v>
      </c>
      <c r="F1505" s="61">
        <v>7.3762509999999999</v>
      </c>
      <c r="G1505" s="61">
        <v>7.3965439999999996</v>
      </c>
      <c r="H1505" s="4">
        <v>0</v>
      </c>
      <c r="I1505" s="4">
        <f t="shared" si="49"/>
        <v>0</v>
      </c>
      <c r="J1505" s="4"/>
    </row>
    <row r="1506" spans="1:10" x14ac:dyDescent="0.25">
      <c r="A1506" s="6">
        <f t="shared" si="48"/>
        <v>45292.173611111109</v>
      </c>
      <c r="B1506" s="2">
        <v>45292</v>
      </c>
      <c r="C1506" s="3">
        <v>0.17361111111111113</v>
      </c>
      <c r="D1506">
        <v>15000</v>
      </c>
      <c r="E1506" s="57">
        <v>578.18820000000005</v>
      </c>
      <c r="F1506" s="61">
        <v>7.3561199999999998</v>
      </c>
      <c r="G1506" s="61">
        <v>7.3762369999999997</v>
      </c>
      <c r="H1506" s="4">
        <v>0</v>
      </c>
      <c r="I1506" s="4">
        <f t="shared" si="49"/>
        <v>0</v>
      </c>
      <c r="J1506" s="4"/>
    </row>
    <row r="1507" spans="1:10" x14ac:dyDescent="0.25">
      <c r="A1507" s="6">
        <f t="shared" si="48"/>
        <v>45292.173726851855</v>
      </c>
      <c r="B1507" s="2">
        <v>45292</v>
      </c>
      <c r="C1507" s="3">
        <v>0.17372685185185185</v>
      </c>
      <c r="D1507">
        <v>15010</v>
      </c>
      <c r="E1507" s="57">
        <v>577.14400000000001</v>
      </c>
      <c r="F1507" s="61">
        <v>7.3361599999999996</v>
      </c>
      <c r="G1507" s="61">
        <v>7.3561059999999996</v>
      </c>
      <c r="H1507" s="4">
        <v>0</v>
      </c>
      <c r="I1507" s="4">
        <f t="shared" si="49"/>
        <v>0</v>
      </c>
      <c r="J1507" s="4"/>
    </row>
    <row r="1508" spans="1:10" x14ac:dyDescent="0.25">
      <c r="A1508" s="6">
        <f t="shared" si="48"/>
        <v>45292.173842592594</v>
      </c>
      <c r="B1508" s="2">
        <v>45292</v>
      </c>
      <c r="C1508" s="3">
        <v>0.1738425925925926</v>
      </c>
      <c r="D1508">
        <v>15020</v>
      </c>
      <c r="E1508" s="57">
        <v>576.10879999999997</v>
      </c>
      <c r="F1508" s="61">
        <v>7.3163720000000003</v>
      </c>
      <c r="G1508" s="61">
        <v>7.3361470000000004</v>
      </c>
      <c r="H1508" s="4">
        <v>0</v>
      </c>
      <c r="I1508" s="4">
        <f t="shared" si="49"/>
        <v>0</v>
      </c>
      <c r="J1508" s="4"/>
    </row>
    <row r="1509" spans="1:10" x14ac:dyDescent="0.25">
      <c r="A1509" s="6">
        <f t="shared" si="48"/>
        <v>45292.173958333333</v>
      </c>
      <c r="B1509" s="2">
        <v>45292</v>
      </c>
      <c r="C1509" s="3">
        <v>0.17395833333333333</v>
      </c>
      <c r="D1509">
        <v>15030</v>
      </c>
      <c r="E1509" s="57">
        <v>575.08230000000003</v>
      </c>
      <c r="F1509" s="61">
        <v>7.2967519999999997</v>
      </c>
      <c r="G1509" s="61">
        <v>7.3163590000000003</v>
      </c>
      <c r="H1509" s="4">
        <v>0</v>
      </c>
      <c r="I1509" s="4">
        <f t="shared" si="49"/>
        <v>0</v>
      </c>
      <c r="J1509" s="4"/>
    </row>
    <row r="1510" spans="1:10" x14ac:dyDescent="0.25">
      <c r="A1510" s="6">
        <f t="shared" si="48"/>
        <v>45292.174074074072</v>
      </c>
      <c r="B1510" s="2">
        <v>45292</v>
      </c>
      <c r="C1510" s="3">
        <v>0.17407407407407408</v>
      </c>
      <c r="D1510">
        <v>15040</v>
      </c>
      <c r="E1510" s="57">
        <v>574.06460000000004</v>
      </c>
      <c r="F1510" s="61">
        <v>7.2772969999999999</v>
      </c>
      <c r="G1510" s="61">
        <v>7.2967399999999998</v>
      </c>
      <c r="H1510" s="4">
        <v>0</v>
      </c>
      <c r="I1510" s="4">
        <f t="shared" si="49"/>
        <v>0</v>
      </c>
      <c r="J1510" s="4"/>
    </row>
    <row r="1511" spans="1:10" x14ac:dyDescent="0.25">
      <c r="A1511" s="6">
        <f t="shared" si="48"/>
        <v>45292.174189814818</v>
      </c>
      <c r="B1511" s="2">
        <v>45292</v>
      </c>
      <c r="C1511" s="3">
        <v>0.1741898148148148</v>
      </c>
      <c r="D1511">
        <v>15050</v>
      </c>
      <c r="E1511" s="57">
        <v>573.05550000000005</v>
      </c>
      <c r="F1511" s="61">
        <v>7.2580080000000002</v>
      </c>
      <c r="G1511" s="61">
        <v>7.277285</v>
      </c>
      <c r="H1511" s="4">
        <v>0</v>
      </c>
      <c r="I1511" s="4">
        <f t="shared" si="49"/>
        <v>0</v>
      </c>
      <c r="J1511" s="4"/>
    </row>
    <row r="1512" spans="1:10" x14ac:dyDescent="0.25">
      <c r="A1512" s="6">
        <f t="shared" si="48"/>
        <v>45292.174305555556</v>
      </c>
      <c r="B1512" s="2">
        <v>45292</v>
      </c>
      <c r="C1512" s="3">
        <v>0.17430555555555557</v>
      </c>
      <c r="D1512">
        <v>15060</v>
      </c>
      <c r="E1512" s="57">
        <v>572.05489999999998</v>
      </c>
      <c r="F1512" s="61">
        <v>7.2388820000000003</v>
      </c>
      <c r="G1512" s="61">
        <v>7.2579960000000003</v>
      </c>
      <c r="H1512" s="4">
        <v>0</v>
      </c>
      <c r="I1512" s="4">
        <f t="shared" si="49"/>
        <v>0</v>
      </c>
      <c r="J1512" s="4"/>
    </row>
    <row r="1513" spans="1:10" x14ac:dyDescent="0.25">
      <c r="A1513" s="6">
        <f t="shared" si="48"/>
        <v>45292.174421296295</v>
      </c>
      <c r="B1513" s="2">
        <v>45292</v>
      </c>
      <c r="C1513" s="3">
        <v>0.1744212962962963</v>
      </c>
      <c r="D1513">
        <v>15070</v>
      </c>
      <c r="E1513" s="57">
        <v>571.06259999999997</v>
      </c>
      <c r="F1513" s="61">
        <v>7.2199150000000003</v>
      </c>
      <c r="G1513" s="61">
        <v>7.2388700000000004</v>
      </c>
      <c r="H1513" s="4">
        <v>0</v>
      </c>
      <c r="I1513" s="4">
        <f t="shared" si="49"/>
        <v>0</v>
      </c>
      <c r="J1513" s="4"/>
    </row>
    <row r="1514" spans="1:10" x14ac:dyDescent="0.25">
      <c r="A1514" s="6">
        <f t="shared" si="48"/>
        <v>45292.174537037034</v>
      </c>
      <c r="B1514" s="2">
        <v>45292</v>
      </c>
      <c r="C1514" s="3">
        <v>0.17453703703703705</v>
      </c>
      <c r="D1514">
        <v>15080</v>
      </c>
      <c r="E1514" s="57">
        <v>570.07870000000003</v>
      </c>
      <c r="F1514" s="61">
        <v>7.2011070000000004</v>
      </c>
      <c r="G1514" s="61">
        <v>7.2199030000000004</v>
      </c>
      <c r="H1514" s="4">
        <v>0</v>
      </c>
      <c r="I1514" s="4">
        <f t="shared" si="49"/>
        <v>0</v>
      </c>
      <c r="J1514" s="4"/>
    </row>
    <row r="1515" spans="1:10" x14ac:dyDescent="0.25">
      <c r="A1515" s="6">
        <f t="shared" si="48"/>
        <v>45292.17465277778</v>
      </c>
      <c r="B1515" s="2">
        <v>45292</v>
      </c>
      <c r="C1515" s="3">
        <v>0.17465277777777777</v>
      </c>
      <c r="D1515">
        <v>15090</v>
      </c>
      <c r="E1515" s="57">
        <v>569.10289999999998</v>
      </c>
      <c r="F1515" s="61">
        <v>7.182455</v>
      </c>
      <c r="G1515" s="61">
        <v>7.2010949999999996</v>
      </c>
      <c r="H1515" s="4">
        <v>0</v>
      </c>
      <c r="I1515" s="4">
        <f t="shared" si="49"/>
        <v>0</v>
      </c>
      <c r="J1515" s="4"/>
    </row>
    <row r="1516" spans="1:10" x14ac:dyDescent="0.25">
      <c r="A1516" s="6">
        <f t="shared" si="48"/>
        <v>45292.174768518518</v>
      </c>
      <c r="B1516" s="2">
        <v>45292</v>
      </c>
      <c r="C1516" s="3">
        <v>0.17476851851851852</v>
      </c>
      <c r="D1516">
        <v>15100</v>
      </c>
      <c r="E1516" s="57">
        <v>568.13530000000003</v>
      </c>
      <c r="F1516" s="61">
        <v>7.1639590000000002</v>
      </c>
      <c r="G1516" s="61">
        <v>7.1824430000000001</v>
      </c>
      <c r="H1516" s="4">
        <v>0</v>
      </c>
      <c r="I1516" s="4">
        <f t="shared" si="49"/>
        <v>0</v>
      </c>
      <c r="J1516" s="4"/>
    </row>
    <row r="1517" spans="1:10" x14ac:dyDescent="0.25">
      <c r="A1517" s="6">
        <f t="shared" si="48"/>
        <v>45292.174884259257</v>
      </c>
      <c r="B1517" s="2">
        <v>45292</v>
      </c>
      <c r="C1517" s="3">
        <v>0.17488425925925924</v>
      </c>
      <c r="D1517">
        <v>15110</v>
      </c>
      <c r="E1517" s="57">
        <v>567.17560000000003</v>
      </c>
      <c r="F1517" s="61">
        <v>7.1456150000000003</v>
      </c>
      <c r="G1517" s="61">
        <v>7.1639470000000003</v>
      </c>
      <c r="H1517" s="4">
        <v>0</v>
      </c>
      <c r="I1517" s="4">
        <f t="shared" si="49"/>
        <v>0</v>
      </c>
      <c r="J1517" s="4"/>
    </row>
    <row r="1518" spans="1:10" x14ac:dyDescent="0.25">
      <c r="A1518" s="6">
        <f t="shared" si="48"/>
        <v>45292.175000000003</v>
      </c>
      <c r="B1518" s="2">
        <v>45292</v>
      </c>
      <c r="C1518" s="3">
        <v>0.17500000000000002</v>
      </c>
      <c r="D1518">
        <v>15120</v>
      </c>
      <c r="E1518" s="57">
        <v>566.22379999999998</v>
      </c>
      <c r="F1518" s="61">
        <v>7.127421</v>
      </c>
      <c r="G1518" s="61">
        <v>7.1456030000000004</v>
      </c>
      <c r="H1518" s="4">
        <v>0</v>
      </c>
      <c r="I1518" s="4">
        <f t="shared" si="49"/>
        <v>0</v>
      </c>
      <c r="J1518" s="4"/>
    </row>
    <row r="1519" spans="1:10" x14ac:dyDescent="0.25">
      <c r="A1519" s="6">
        <f t="shared" si="48"/>
        <v>45292.175115740742</v>
      </c>
      <c r="B1519" s="2">
        <v>45292</v>
      </c>
      <c r="C1519" s="3">
        <v>0.17511574074074074</v>
      </c>
      <c r="D1519">
        <v>15130</v>
      </c>
      <c r="E1519" s="57">
        <v>565.2799</v>
      </c>
      <c r="F1519" s="61">
        <v>7.1093780000000004</v>
      </c>
      <c r="G1519" s="61">
        <v>7.1274100000000002</v>
      </c>
      <c r="H1519" s="4">
        <v>0</v>
      </c>
      <c r="I1519" s="4">
        <f t="shared" si="49"/>
        <v>0</v>
      </c>
      <c r="J1519" s="4"/>
    </row>
    <row r="1520" spans="1:10" x14ac:dyDescent="0.25">
      <c r="A1520" s="6">
        <f t="shared" si="48"/>
        <v>45292.17523148148</v>
      </c>
      <c r="B1520" s="2">
        <v>45292</v>
      </c>
      <c r="C1520" s="3">
        <v>0.17523148148148149</v>
      </c>
      <c r="D1520">
        <v>15140</v>
      </c>
      <c r="E1520" s="57">
        <v>564.34370000000001</v>
      </c>
      <c r="F1520" s="61">
        <v>7.0914830000000002</v>
      </c>
      <c r="G1520" s="61">
        <v>7.1093669999999998</v>
      </c>
      <c r="H1520" s="4">
        <v>0</v>
      </c>
      <c r="I1520" s="4">
        <f t="shared" si="49"/>
        <v>0</v>
      </c>
      <c r="J1520" s="4"/>
    </row>
    <row r="1521" spans="1:10" x14ac:dyDescent="0.25">
      <c r="A1521" s="6">
        <f t="shared" si="48"/>
        <v>45292.175347222219</v>
      </c>
      <c r="B1521" s="2">
        <v>45292</v>
      </c>
      <c r="C1521" s="3">
        <v>0.17534722222222221</v>
      </c>
      <c r="D1521">
        <v>15150</v>
      </c>
      <c r="E1521" s="57">
        <v>563.41510000000005</v>
      </c>
      <c r="F1521" s="61">
        <v>7.0737319999999997</v>
      </c>
      <c r="G1521" s="61">
        <v>7.0914720000000004</v>
      </c>
      <c r="H1521" s="4">
        <v>0</v>
      </c>
      <c r="I1521" s="4">
        <f t="shared" si="49"/>
        <v>0</v>
      </c>
      <c r="J1521" s="4"/>
    </row>
    <row r="1522" spans="1:10" x14ac:dyDescent="0.25">
      <c r="A1522" s="6">
        <f t="shared" si="48"/>
        <v>45292.175462962965</v>
      </c>
      <c r="B1522" s="2">
        <v>45292</v>
      </c>
      <c r="C1522" s="3">
        <v>0.17546296296296296</v>
      </c>
      <c r="D1522">
        <v>15160</v>
      </c>
      <c r="E1522" s="57">
        <v>562.4941</v>
      </c>
      <c r="F1522" s="61">
        <v>7.0561280000000002</v>
      </c>
      <c r="G1522" s="61">
        <v>7.0737209999999999</v>
      </c>
      <c r="H1522" s="4">
        <v>0</v>
      </c>
      <c r="I1522" s="4">
        <f t="shared" si="49"/>
        <v>0</v>
      </c>
      <c r="J1522" s="4"/>
    </row>
    <row r="1523" spans="1:10" x14ac:dyDescent="0.25">
      <c r="A1523" s="6">
        <f t="shared" si="48"/>
        <v>45292.175578703704</v>
      </c>
      <c r="B1523" s="2">
        <v>45292</v>
      </c>
      <c r="C1523" s="3">
        <v>0.17557870370370368</v>
      </c>
      <c r="D1523">
        <v>15170</v>
      </c>
      <c r="E1523" s="57">
        <v>561.58040000000005</v>
      </c>
      <c r="F1523" s="61">
        <v>7.0386629999999997</v>
      </c>
      <c r="G1523" s="61">
        <v>7.0561170000000004</v>
      </c>
      <c r="H1523" s="4">
        <v>0</v>
      </c>
      <c r="I1523" s="4">
        <f t="shared" si="49"/>
        <v>0</v>
      </c>
      <c r="J1523" s="4"/>
    </row>
    <row r="1524" spans="1:10" x14ac:dyDescent="0.25">
      <c r="A1524" s="6">
        <f t="shared" si="48"/>
        <v>45292.175694444442</v>
      </c>
      <c r="B1524" s="2">
        <v>45292</v>
      </c>
      <c r="C1524" s="3">
        <v>0.17569444444444446</v>
      </c>
      <c r="D1524">
        <v>15180</v>
      </c>
      <c r="E1524" s="57">
        <v>560.67430000000002</v>
      </c>
      <c r="F1524" s="61">
        <v>7.0213409999999996</v>
      </c>
      <c r="G1524" s="61">
        <v>7.0386519999999999</v>
      </c>
      <c r="H1524" s="4">
        <v>0</v>
      </c>
      <c r="I1524" s="4">
        <f t="shared" si="49"/>
        <v>0</v>
      </c>
      <c r="J1524" s="4"/>
    </row>
    <row r="1525" spans="1:10" x14ac:dyDescent="0.25">
      <c r="A1525" s="6">
        <f t="shared" si="48"/>
        <v>45292.175810185188</v>
      </c>
      <c r="B1525" s="2">
        <v>45292</v>
      </c>
      <c r="C1525" s="3">
        <v>0.17581018518518518</v>
      </c>
      <c r="D1525">
        <v>15190</v>
      </c>
      <c r="E1525" s="57">
        <v>559.77530000000002</v>
      </c>
      <c r="F1525" s="61">
        <v>7.0041580000000003</v>
      </c>
      <c r="G1525" s="61">
        <v>7.021331</v>
      </c>
      <c r="H1525" s="4">
        <v>0</v>
      </c>
      <c r="I1525" s="4">
        <f t="shared" si="49"/>
        <v>0</v>
      </c>
      <c r="J1525" s="4"/>
    </row>
    <row r="1526" spans="1:10" x14ac:dyDescent="0.25">
      <c r="A1526" s="6">
        <f t="shared" si="48"/>
        <v>45292.175925925927</v>
      </c>
      <c r="B1526" s="2">
        <v>45292</v>
      </c>
      <c r="C1526" s="3">
        <v>0.17592592592592593</v>
      </c>
      <c r="D1526">
        <v>15200</v>
      </c>
      <c r="E1526" s="57">
        <v>558.8836</v>
      </c>
      <c r="F1526" s="61">
        <v>6.9871129999999999</v>
      </c>
      <c r="G1526" s="61">
        <v>7.0041479999999998</v>
      </c>
      <c r="H1526" s="4">
        <v>0</v>
      </c>
      <c r="I1526" s="4">
        <f t="shared" si="49"/>
        <v>0</v>
      </c>
      <c r="J1526" s="4"/>
    </row>
    <row r="1527" spans="1:10" x14ac:dyDescent="0.25">
      <c r="A1527" s="6">
        <f t="shared" si="48"/>
        <v>45292.176041666666</v>
      </c>
      <c r="B1527" s="2">
        <v>45292</v>
      </c>
      <c r="C1527" s="3">
        <v>0.17604166666666665</v>
      </c>
      <c r="D1527">
        <v>15210</v>
      </c>
      <c r="E1527" s="57">
        <v>557.99900000000002</v>
      </c>
      <c r="F1527" s="61">
        <v>6.9702039999999998</v>
      </c>
      <c r="G1527" s="61">
        <v>6.9871030000000003</v>
      </c>
      <c r="H1527" s="4">
        <v>0</v>
      </c>
      <c r="I1527" s="4">
        <f t="shared" si="49"/>
        <v>0</v>
      </c>
      <c r="J1527" s="4"/>
    </row>
    <row r="1528" spans="1:10" x14ac:dyDescent="0.25">
      <c r="A1528" s="6">
        <f t="shared" si="48"/>
        <v>45292.176157407404</v>
      </c>
      <c r="B1528" s="2">
        <v>45292</v>
      </c>
      <c r="C1528" s="3">
        <v>0.1761574074074074</v>
      </c>
      <c r="D1528">
        <v>15220</v>
      </c>
      <c r="E1528" s="57">
        <v>557.12149999999997</v>
      </c>
      <c r="F1528" s="61">
        <v>6.95343</v>
      </c>
      <c r="G1528" s="61">
        <v>6.9701950000000004</v>
      </c>
      <c r="H1528" s="4">
        <v>0</v>
      </c>
      <c r="I1528" s="4">
        <f t="shared" si="49"/>
        <v>0</v>
      </c>
      <c r="J1528" s="4"/>
    </row>
    <row r="1529" spans="1:10" x14ac:dyDescent="0.25">
      <c r="A1529" s="6">
        <f t="shared" si="48"/>
        <v>45292.17627314815</v>
      </c>
      <c r="B1529" s="2">
        <v>45292</v>
      </c>
      <c r="C1529" s="3">
        <v>0.17627314814814812</v>
      </c>
      <c r="D1529">
        <v>15230</v>
      </c>
      <c r="E1529" s="57">
        <v>556.2509</v>
      </c>
      <c r="F1529" s="61">
        <v>6.9367900000000002</v>
      </c>
      <c r="G1529" s="61">
        <v>6.9534200000000004</v>
      </c>
      <c r="H1529" s="4">
        <v>0</v>
      </c>
      <c r="I1529" s="4">
        <f t="shared" si="49"/>
        <v>0</v>
      </c>
      <c r="J1529" s="4"/>
    </row>
    <row r="1530" spans="1:10" x14ac:dyDescent="0.25">
      <c r="A1530" s="6">
        <f t="shared" si="48"/>
        <v>45292.176388888889</v>
      </c>
      <c r="B1530" s="2">
        <v>45292</v>
      </c>
      <c r="C1530" s="3">
        <v>0.1763888888888889</v>
      </c>
      <c r="D1530">
        <v>15240</v>
      </c>
      <c r="E1530" s="57">
        <v>555.38720000000001</v>
      </c>
      <c r="F1530" s="61">
        <v>6.92028</v>
      </c>
      <c r="G1530" s="61">
        <v>6.9367799999999997</v>
      </c>
      <c r="H1530" s="4">
        <v>0</v>
      </c>
      <c r="I1530" s="4">
        <f t="shared" si="49"/>
        <v>0</v>
      </c>
      <c r="J1530" s="4"/>
    </row>
    <row r="1531" spans="1:10" x14ac:dyDescent="0.25">
      <c r="A1531" s="6">
        <f t="shared" si="48"/>
        <v>45292.176504629628</v>
      </c>
      <c r="B1531" s="2">
        <v>45292</v>
      </c>
      <c r="C1531" s="3">
        <v>0.17650462962962962</v>
      </c>
      <c r="D1531">
        <v>15250</v>
      </c>
      <c r="E1531" s="57">
        <v>554.53030000000001</v>
      </c>
      <c r="F1531" s="61">
        <v>6.9039000000000001</v>
      </c>
      <c r="G1531" s="61">
        <v>6.9202700000000004</v>
      </c>
      <c r="H1531" s="4">
        <v>0</v>
      </c>
      <c r="I1531" s="4">
        <f t="shared" si="49"/>
        <v>0</v>
      </c>
      <c r="J1531" s="4"/>
    </row>
    <row r="1532" spans="1:10" x14ac:dyDescent="0.25">
      <c r="A1532" s="6">
        <f t="shared" si="48"/>
        <v>45292.176620370374</v>
      </c>
      <c r="B1532" s="2">
        <v>45292</v>
      </c>
      <c r="C1532" s="3">
        <v>0.17662037037037037</v>
      </c>
      <c r="D1532">
        <v>15260</v>
      </c>
      <c r="E1532" s="57">
        <v>553.68010000000004</v>
      </c>
      <c r="F1532" s="61">
        <v>6.8876489999999997</v>
      </c>
      <c r="G1532" s="61">
        <v>6.9038909999999998</v>
      </c>
      <c r="H1532" s="4">
        <v>0</v>
      </c>
      <c r="I1532" s="4">
        <f t="shared" si="49"/>
        <v>0</v>
      </c>
      <c r="J1532" s="4"/>
    </row>
    <row r="1533" spans="1:10" x14ac:dyDescent="0.25">
      <c r="A1533" s="6">
        <f t="shared" si="48"/>
        <v>45292.176736111112</v>
      </c>
      <c r="B1533" s="2">
        <v>45292</v>
      </c>
      <c r="C1533" s="3">
        <v>0.17673611111111109</v>
      </c>
      <c r="D1533">
        <v>15270</v>
      </c>
      <c r="E1533" s="57">
        <v>552.83659999999998</v>
      </c>
      <c r="F1533" s="61">
        <v>6.8715250000000001</v>
      </c>
      <c r="G1533" s="61">
        <v>6.8876400000000002</v>
      </c>
      <c r="H1533" s="4">
        <v>0</v>
      </c>
      <c r="I1533" s="4">
        <f t="shared" si="49"/>
        <v>0</v>
      </c>
      <c r="J1533" s="4"/>
    </row>
    <row r="1534" spans="1:10" x14ac:dyDescent="0.25">
      <c r="A1534" s="6">
        <f t="shared" si="48"/>
        <v>45292.176851851851</v>
      </c>
      <c r="B1534" s="2">
        <v>45292</v>
      </c>
      <c r="C1534" s="3">
        <v>0.17685185185185184</v>
      </c>
      <c r="D1534">
        <v>15280</v>
      </c>
      <c r="E1534" s="57">
        <v>551.99969999999996</v>
      </c>
      <c r="F1534" s="61">
        <v>6.8555270000000004</v>
      </c>
      <c r="G1534" s="61">
        <v>6.8715159999999997</v>
      </c>
      <c r="H1534" s="4">
        <v>0</v>
      </c>
      <c r="I1534" s="4">
        <f t="shared" si="49"/>
        <v>0</v>
      </c>
      <c r="J1534" s="4"/>
    </row>
    <row r="1535" spans="1:10" x14ac:dyDescent="0.25">
      <c r="A1535" s="6">
        <f t="shared" si="48"/>
        <v>45292.17696759259</v>
      </c>
      <c r="B1535" s="2">
        <v>45292</v>
      </c>
      <c r="C1535" s="3">
        <v>0.17696759259259257</v>
      </c>
      <c r="D1535">
        <v>15290</v>
      </c>
      <c r="E1535" s="57">
        <v>551.16930000000002</v>
      </c>
      <c r="F1535" s="61">
        <v>6.8396530000000002</v>
      </c>
      <c r="G1535" s="61">
        <v>6.855518</v>
      </c>
      <c r="H1535" s="4">
        <v>0</v>
      </c>
      <c r="I1535" s="4">
        <f t="shared" si="49"/>
        <v>0</v>
      </c>
      <c r="J1535" s="4"/>
    </row>
    <row r="1536" spans="1:10" x14ac:dyDescent="0.25">
      <c r="A1536" s="6">
        <f t="shared" si="48"/>
        <v>45292.177083333336</v>
      </c>
      <c r="B1536" s="2">
        <v>45292</v>
      </c>
      <c r="C1536" s="3">
        <v>0.17708333333333334</v>
      </c>
      <c r="D1536">
        <v>15300</v>
      </c>
      <c r="E1536" s="57">
        <v>550.34529999999995</v>
      </c>
      <c r="F1536" s="61">
        <v>6.8239029999999996</v>
      </c>
      <c r="G1536" s="61">
        <v>6.8396439999999998</v>
      </c>
      <c r="H1536" s="4">
        <v>9.2512010000000006E-3</v>
      </c>
      <c r="I1536" s="4">
        <f t="shared" si="49"/>
        <v>9.251201</v>
      </c>
      <c r="J1536" s="4"/>
    </row>
    <row r="1537" spans="1:10" x14ac:dyDescent="0.25">
      <c r="A1537" s="6">
        <f t="shared" si="48"/>
        <v>45292.177199074074</v>
      </c>
      <c r="B1537" s="2">
        <v>45292</v>
      </c>
      <c r="C1537" s="3">
        <v>0.17719907407407409</v>
      </c>
      <c r="D1537">
        <v>15310</v>
      </c>
      <c r="E1537" s="57">
        <v>556.90020000000004</v>
      </c>
      <c r="F1537" s="61">
        <v>6.9492010000000004</v>
      </c>
      <c r="G1537" s="61">
        <v>6.8238940000000001</v>
      </c>
      <c r="H1537" s="4">
        <v>9.2512010000000006E-3</v>
      </c>
      <c r="I1537" s="4">
        <f t="shared" si="49"/>
        <v>9.251201</v>
      </c>
      <c r="J1537" s="4"/>
    </row>
    <row r="1538" spans="1:10" x14ac:dyDescent="0.25">
      <c r="A1538" s="6">
        <f t="shared" si="48"/>
        <v>45292.177314814813</v>
      </c>
      <c r="B1538" s="2">
        <v>45292</v>
      </c>
      <c r="C1538" s="3">
        <v>0.17731481481481481</v>
      </c>
      <c r="D1538">
        <v>15320</v>
      </c>
      <c r="E1538" s="57">
        <v>563.40309999999999</v>
      </c>
      <c r="F1538" s="61">
        <v>7.0735039999999998</v>
      </c>
      <c r="G1538" s="61">
        <v>6.9492019999999997</v>
      </c>
      <c r="H1538" s="4">
        <v>9.2512010000000006E-3</v>
      </c>
      <c r="I1538" s="4">
        <f t="shared" si="49"/>
        <v>9.251201</v>
      </c>
      <c r="J1538" s="4"/>
    </row>
    <row r="1539" spans="1:10" x14ac:dyDescent="0.25">
      <c r="A1539" s="6">
        <f t="shared" si="48"/>
        <v>45292.177430555559</v>
      </c>
      <c r="B1539" s="2">
        <v>45292</v>
      </c>
      <c r="C1539" s="3">
        <v>0.17743055555555556</v>
      </c>
      <c r="D1539">
        <v>15330</v>
      </c>
      <c r="E1539" s="57">
        <v>569.85329999999999</v>
      </c>
      <c r="F1539" s="61">
        <v>7.1967980000000003</v>
      </c>
      <c r="G1539" s="61">
        <v>7.0735049999999999</v>
      </c>
      <c r="H1539" s="4">
        <v>9.2512010000000006E-3</v>
      </c>
      <c r="I1539" s="4">
        <f t="shared" si="49"/>
        <v>9.251201</v>
      </c>
      <c r="J1539" s="4"/>
    </row>
    <row r="1540" spans="1:10" x14ac:dyDescent="0.25">
      <c r="A1540" s="6">
        <f t="shared" si="48"/>
        <v>45292.177546296298</v>
      </c>
      <c r="B1540" s="2">
        <v>45292</v>
      </c>
      <c r="C1540" s="3">
        <v>0.17754629629629629</v>
      </c>
      <c r="D1540">
        <v>15340</v>
      </c>
      <c r="E1540" s="57">
        <v>576.24969999999996</v>
      </c>
      <c r="F1540" s="61">
        <v>7.3190660000000003</v>
      </c>
      <c r="G1540" s="61">
        <v>7.1967999999999996</v>
      </c>
      <c r="H1540" s="4">
        <v>9.2512010000000006E-3</v>
      </c>
      <c r="I1540" s="4">
        <f t="shared" si="49"/>
        <v>9.251201</v>
      </c>
      <c r="J1540" s="4"/>
    </row>
    <row r="1541" spans="1:10" x14ac:dyDescent="0.25">
      <c r="A1541" s="6">
        <f t="shared" si="48"/>
        <v>45292.177662037036</v>
      </c>
      <c r="B1541" s="2">
        <v>45292</v>
      </c>
      <c r="C1541" s="3">
        <v>0.17766203703703706</v>
      </c>
      <c r="D1541">
        <v>15350</v>
      </c>
      <c r="E1541" s="57">
        <v>582.59169999999995</v>
      </c>
      <c r="F1541" s="61">
        <v>7.4402929999999996</v>
      </c>
      <c r="G1541" s="61">
        <v>7.3190670000000004</v>
      </c>
      <c r="H1541" s="4">
        <v>9.2512010000000006E-3</v>
      </c>
      <c r="I1541" s="4">
        <f t="shared" si="49"/>
        <v>9.251201</v>
      </c>
      <c r="J1541" s="4"/>
    </row>
    <row r="1542" spans="1:10" x14ac:dyDescent="0.25">
      <c r="A1542" s="6">
        <f t="shared" ref="A1542:A1605" si="50">DATEVALUE(TEXT($A$1,"MM/DD/YYYY"))+C1542</f>
        <v>45292.177777777775</v>
      </c>
      <c r="B1542" s="2">
        <v>45292</v>
      </c>
      <c r="C1542" s="3">
        <v>0.17777777777777778</v>
      </c>
      <c r="D1542">
        <v>15360</v>
      </c>
      <c r="E1542" s="57">
        <v>588.87840000000006</v>
      </c>
      <c r="F1542" s="61">
        <v>7.5604639999999996</v>
      </c>
      <c r="G1542" s="61">
        <v>7.4402939999999997</v>
      </c>
      <c r="H1542" s="4">
        <v>9.2512010000000006E-3</v>
      </c>
      <c r="I1542" s="4">
        <f t="shared" si="49"/>
        <v>9.251201</v>
      </c>
      <c r="J1542" s="4"/>
    </row>
    <row r="1543" spans="1:10" x14ac:dyDescent="0.25">
      <c r="A1543" s="6">
        <f t="shared" si="50"/>
        <v>45292.177893518521</v>
      </c>
      <c r="B1543" s="2">
        <v>45292</v>
      </c>
      <c r="C1543" s="3">
        <v>0.17789351851851853</v>
      </c>
      <c r="D1543">
        <v>15370</v>
      </c>
      <c r="E1543" s="57">
        <v>595.10929999999996</v>
      </c>
      <c r="F1543" s="61">
        <v>7.6795660000000003</v>
      </c>
      <c r="G1543" s="61">
        <v>7.5604649999999998</v>
      </c>
      <c r="H1543" s="4">
        <v>9.2512010000000006E-3</v>
      </c>
      <c r="I1543" s="4">
        <f t="shared" ref="I1543:I1606" si="51">H1543*1000</f>
        <v>9.251201</v>
      </c>
      <c r="J1543" s="4"/>
    </row>
    <row r="1544" spans="1:10" x14ac:dyDescent="0.25">
      <c r="A1544" s="6">
        <f t="shared" si="50"/>
        <v>45292.17800925926</v>
      </c>
      <c r="B1544" s="2">
        <v>45292</v>
      </c>
      <c r="C1544" s="3">
        <v>0.17800925925925926</v>
      </c>
      <c r="D1544">
        <v>15380</v>
      </c>
      <c r="E1544" s="57">
        <v>601.28340000000003</v>
      </c>
      <c r="F1544" s="61">
        <v>7.7975859999999999</v>
      </c>
      <c r="G1544" s="61">
        <v>7.6795679999999997</v>
      </c>
      <c r="H1544" s="4">
        <v>9.2512010000000006E-3</v>
      </c>
      <c r="I1544" s="4">
        <f t="shared" si="51"/>
        <v>9.251201</v>
      </c>
      <c r="J1544" s="4"/>
    </row>
    <row r="1545" spans="1:10" x14ac:dyDescent="0.25">
      <c r="A1545" s="6">
        <f t="shared" si="50"/>
        <v>45292.178124999999</v>
      </c>
      <c r="B1545" s="2">
        <v>45292</v>
      </c>
      <c r="C1545" s="3">
        <v>0.17812500000000001</v>
      </c>
      <c r="D1545">
        <v>15390</v>
      </c>
      <c r="E1545" s="57">
        <v>607.40039999999999</v>
      </c>
      <c r="F1545" s="61">
        <v>7.9145120000000002</v>
      </c>
      <c r="G1545" s="61">
        <v>7.797587</v>
      </c>
      <c r="H1545" s="4">
        <v>9.2512010000000006E-3</v>
      </c>
      <c r="I1545" s="4">
        <f t="shared" si="51"/>
        <v>9.251201</v>
      </c>
      <c r="J1545" s="4"/>
    </row>
    <row r="1546" spans="1:10" x14ac:dyDescent="0.25">
      <c r="A1546" s="6">
        <f t="shared" si="50"/>
        <v>45292.178240740737</v>
      </c>
      <c r="B1546" s="2">
        <v>45292</v>
      </c>
      <c r="C1546" s="3">
        <v>0.17824074074074073</v>
      </c>
      <c r="D1546">
        <v>15400</v>
      </c>
      <c r="E1546" s="57">
        <v>613.45950000000005</v>
      </c>
      <c r="F1546" s="61">
        <v>8.0303319999999996</v>
      </c>
      <c r="G1546" s="61">
        <v>7.9145130000000004</v>
      </c>
      <c r="H1546" s="4">
        <v>9.2512010000000006E-3</v>
      </c>
      <c r="I1546" s="4">
        <f t="shared" si="51"/>
        <v>9.251201</v>
      </c>
      <c r="J1546" s="4"/>
    </row>
    <row r="1547" spans="1:10" x14ac:dyDescent="0.25">
      <c r="A1547" s="6">
        <f t="shared" si="50"/>
        <v>45292.178356481483</v>
      </c>
      <c r="B1547" s="2">
        <v>45292</v>
      </c>
      <c r="C1547" s="3">
        <v>0.1783564814814815</v>
      </c>
      <c r="D1547">
        <v>15410</v>
      </c>
      <c r="E1547" s="57">
        <v>619.46010000000001</v>
      </c>
      <c r="F1547" s="61">
        <v>8.1450340000000008</v>
      </c>
      <c r="G1547" s="61">
        <v>8.0303339999999999</v>
      </c>
      <c r="H1547" s="4">
        <v>9.2512010000000006E-3</v>
      </c>
      <c r="I1547" s="4">
        <f t="shared" si="51"/>
        <v>9.251201</v>
      </c>
      <c r="J1547" s="4"/>
    </row>
    <row r="1548" spans="1:10" x14ac:dyDescent="0.25">
      <c r="A1548" s="6">
        <f t="shared" si="50"/>
        <v>45292.178472222222</v>
      </c>
      <c r="B1548" s="2">
        <v>45292</v>
      </c>
      <c r="C1548" s="3">
        <v>0.17847222222222223</v>
      </c>
      <c r="D1548">
        <v>15420</v>
      </c>
      <c r="E1548" s="57">
        <v>625.40189999999996</v>
      </c>
      <c r="F1548" s="61">
        <v>8.2586110000000001</v>
      </c>
      <c r="G1548" s="61">
        <v>8.145035</v>
      </c>
      <c r="H1548" s="4">
        <v>9.2512010000000006E-3</v>
      </c>
      <c r="I1548" s="4">
        <f t="shared" si="51"/>
        <v>9.251201</v>
      </c>
      <c r="J1548" s="4"/>
    </row>
    <row r="1549" spans="1:10" x14ac:dyDescent="0.25">
      <c r="A1549" s="6">
        <f t="shared" si="50"/>
        <v>45292.178587962961</v>
      </c>
      <c r="B1549" s="2">
        <v>45292</v>
      </c>
      <c r="C1549" s="3">
        <v>0.17858796296296298</v>
      </c>
      <c r="D1549">
        <v>15430</v>
      </c>
      <c r="E1549" s="57">
        <v>631.28420000000006</v>
      </c>
      <c r="F1549" s="61">
        <v>8.3710500000000003</v>
      </c>
      <c r="G1549" s="61">
        <v>8.2586130000000004</v>
      </c>
      <c r="H1549" s="4">
        <v>9.2512010000000006E-3</v>
      </c>
      <c r="I1549" s="4">
        <f t="shared" si="51"/>
        <v>9.251201</v>
      </c>
      <c r="J1549" s="4"/>
    </row>
    <row r="1550" spans="1:10" x14ac:dyDescent="0.25">
      <c r="A1550" s="6">
        <f t="shared" si="50"/>
        <v>45292.178703703707</v>
      </c>
      <c r="B1550" s="2">
        <v>45292</v>
      </c>
      <c r="C1550" s="3">
        <v>0.1787037037037037</v>
      </c>
      <c r="D1550">
        <v>15440</v>
      </c>
      <c r="E1550" s="57">
        <v>637.10659999999996</v>
      </c>
      <c r="F1550" s="61">
        <v>8.4823470000000007</v>
      </c>
      <c r="G1550" s="61">
        <v>8.3710520000000006</v>
      </c>
      <c r="H1550" s="4">
        <v>9.2512010000000006E-3</v>
      </c>
      <c r="I1550" s="4">
        <f t="shared" si="51"/>
        <v>9.251201</v>
      </c>
      <c r="J1550" s="4"/>
    </row>
    <row r="1551" spans="1:10" x14ac:dyDescent="0.25">
      <c r="A1551" s="6">
        <f t="shared" si="50"/>
        <v>45292.178819444445</v>
      </c>
      <c r="B1551" s="2">
        <v>45292</v>
      </c>
      <c r="C1551" s="3">
        <v>0.17881944444444445</v>
      </c>
      <c r="D1551">
        <v>15450</v>
      </c>
      <c r="E1551" s="57">
        <v>642.86869999999999</v>
      </c>
      <c r="F1551" s="61">
        <v>8.5924870000000002</v>
      </c>
      <c r="G1551" s="61">
        <v>8.4823470000000007</v>
      </c>
      <c r="H1551" s="4">
        <v>9.2512010000000006E-3</v>
      </c>
      <c r="I1551" s="4">
        <f t="shared" si="51"/>
        <v>9.251201</v>
      </c>
      <c r="J1551" s="4"/>
    </row>
    <row r="1552" spans="1:10" x14ac:dyDescent="0.25">
      <c r="A1552" s="6">
        <f t="shared" si="50"/>
        <v>45292.178935185184</v>
      </c>
      <c r="B1552" s="2">
        <v>45292</v>
      </c>
      <c r="C1552" s="3">
        <v>0.17893518518518517</v>
      </c>
      <c r="D1552">
        <v>15460</v>
      </c>
      <c r="E1552" s="57">
        <v>648.57010000000002</v>
      </c>
      <c r="F1552" s="61">
        <v>8.7014689999999995</v>
      </c>
      <c r="G1552" s="61">
        <v>8.5924879999999995</v>
      </c>
      <c r="H1552" s="4">
        <v>9.2512010000000006E-3</v>
      </c>
      <c r="I1552" s="4">
        <f t="shared" si="51"/>
        <v>9.251201</v>
      </c>
      <c r="J1552" s="4"/>
    </row>
    <row r="1553" spans="1:10" x14ac:dyDescent="0.25">
      <c r="A1553" s="6">
        <f t="shared" si="50"/>
        <v>45292.179050925923</v>
      </c>
      <c r="B1553" s="2">
        <v>45292</v>
      </c>
      <c r="C1553" s="3">
        <v>0.17905092592592595</v>
      </c>
      <c r="D1553">
        <v>15470</v>
      </c>
      <c r="E1553" s="57">
        <v>654.21040000000005</v>
      </c>
      <c r="F1553" s="61">
        <v>8.8092849999999991</v>
      </c>
      <c r="G1553" s="61">
        <v>8.7014709999999997</v>
      </c>
      <c r="H1553" s="4">
        <v>9.2512010000000006E-3</v>
      </c>
      <c r="I1553" s="4">
        <f t="shared" si="51"/>
        <v>9.251201</v>
      </c>
      <c r="J1553" s="4"/>
    </row>
    <row r="1554" spans="1:10" x14ac:dyDescent="0.25">
      <c r="A1554" s="6">
        <f t="shared" si="50"/>
        <v>45292.179166666669</v>
      </c>
      <c r="B1554" s="2">
        <v>45292</v>
      </c>
      <c r="C1554" s="3">
        <v>0.17916666666666667</v>
      </c>
      <c r="D1554">
        <v>15480</v>
      </c>
      <c r="E1554" s="57">
        <v>659.7894</v>
      </c>
      <c r="F1554" s="61">
        <v>8.9159279999999992</v>
      </c>
      <c r="G1554" s="61">
        <v>8.8092869999999994</v>
      </c>
      <c r="H1554" s="4">
        <v>9.2512010000000006E-3</v>
      </c>
      <c r="I1554" s="4">
        <f t="shared" si="51"/>
        <v>9.251201</v>
      </c>
      <c r="J1554" s="4"/>
    </row>
    <row r="1555" spans="1:10" x14ac:dyDescent="0.25">
      <c r="A1555" s="6">
        <f t="shared" si="50"/>
        <v>45292.179282407407</v>
      </c>
      <c r="B1555" s="2">
        <v>45292</v>
      </c>
      <c r="C1555" s="3">
        <v>0.17928240740740742</v>
      </c>
      <c r="D1555">
        <v>15490</v>
      </c>
      <c r="E1555" s="57">
        <v>665.30690000000004</v>
      </c>
      <c r="F1555" s="61">
        <v>9.0213940000000008</v>
      </c>
      <c r="G1555" s="61">
        <v>8.9159290000000002</v>
      </c>
      <c r="H1555" s="4">
        <v>9.2512010000000006E-3</v>
      </c>
      <c r="I1555" s="4">
        <f t="shared" si="51"/>
        <v>9.251201</v>
      </c>
      <c r="J1555" s="4"/>
    </row>
    <row r="1556" spans="1:10" x14ac:dyDescent="0.25">
      <c r="A1556" s="6">
        <f t="shared" si="50"/>
        <v>45292.179398148146</v>
      </c>
      <c r="B1556" s="2">
        <v>45292</v>
      </c>
      <c r="C1556" s="3">
        <v>0.17939814814814814</v>
      </c>
      <c r="D1556">
        <v>15500</v>
      </c>
      <c r="E1556" s="57">
        <v>670.76250000000005</v>
      </c>
      <c r="F1556" s="61">
        <v>9.1256769999999996</v>
      </c>
      <c r="G1556" s="61">
        <v>9.0213950000000001</v>
      </c>
      <c r="H1556" s="4">
        <v>9.2512010000000006E-3</v>
      </c>
      <c r="I1556" s="4">
        <f t="shared" si="51"/>
        <v>9.251201</v>
      </c>
      <c r="J1556" s="4"/>
    </row>
    <row r="1557" spans="1:10" x14ac:dyDescent="0.25">
      <c r="A1557" s="6">
        <f t="shared" si="50"/>
        <v>45292.179513888892</v>
      </c>
      <c r="B1557" s="2">
        <v>45292</v>
      </c>
      <c r="C1557" s="3">
        <v>0.17951388888888889</v>
      </c>
      <c r="D1557">
        <v>15510</v>
      </c>
      <c r="E1557" s="57">
        <v>676.15589999999997</v>
      </c>
      <c r="F1557" s="61">
        <v>9.2287719999999993</v>
      </c>
      <c r="G1557" s="61">
        <v>9.1256780000000006</v>
      </c>
      <c r="H1557" s="4">
        <v>9.2512010000000006E-3</v>
      </c>
      <c r="I1557" s="4">
        <f t="shared" si="51"/>
        <v>9.251201</v>
      </c>
      <c r="J1557" s="4"/>
    </row>
    <row r="1558" spans="1:10" x14ac:dyDescent="0.25">
      <c r="A1558" s="6">
        <f t="shared" si="50"/>
        <v>45292.179629629631</v>
      </c>
      <c r="B1558" s="2">
        <v>45292</v>
      </c>
      <c r="C1558" s="3">
        <v>0.17962962962962961</v>
      </c>
      <c r="D1558">
        <v>15520</v>
      </c>
      <c r="E1558" s="57">
        <v>681.48720000000003</v>
      </c>
      <c r="F1558" s="61">
        <v>9.3306810000000002</v>
      </c>
      <c r="G1558" s="61">
        <v>9.2287730000000003</v>
      </c>
      <c r="H1558" s="4">
        <v>9.2512010000000006E-3</v>
      </c>
      <c r="I1558" s="4">
        <f t="shared" si="51"/>
        <v>9.251201</v>
      </c>
      <c r="J1558" s="4"/>
    </row>
    <row r="1559" spans="1:10" x14ac:dyDescent="0.25">
      <c r="A1559" s="6">
        <f t="shared" si="50"/>
        <v>45292.179745370369</v>
      </c>
      <c r="B1559" s="2">
        <v>45292</v>
      </c>
      <c r="C1559" s="3">
        <v>0.17974537037037039</v>
      </c>
      <c r="D1559">
        <v>15530</v>
      </c>
      <c r="E1559" s="57">
        <v>686.75599999999997</v>
      </c>
      <c r="F1559" s="61">
        <v>9.4313950000000002</v>
      </c>
      <c r="G1559" s="61">
        <v>9.3306819999999995</v>
      </c>
      <c r="H1559" s="4">
        <v>9.2512010000000006E-3</v>
      </c>
      <c r="I1559" s="4">
        <f t="shared" si="51"/>
        <v>9.251201</v>
      </c>
      <c r="J1559" s="4"/>
    </row>
    <row r="1560" spans="1:10" x14ac:dyDescent="0.25">
      <c r="A1560" s="6">
        <f t="shared" si="50"/>
        <v>45292.179861111108</v>
      </c>
      <c r="B1560" s="2">
        <v>45292</v>
      </c>
      <c r="C1560" s="3">
        <v>0.17986111111111111</v>
      </c>
      <c r="D1560">
        <v>15540</v>
      </c>
      <c r="E1560" s="57">
        <v>691.9624</v>
      </c>
      <c r="F1560" s="61">
        <v>9.5309139999999992</v>
      </c>
      <c r="G1560" s="61">
        <v>9.4313959999999994</v>
      </c>
      <c r="H1560" s="4">
        <v>9.2512010000000006E-3</v>
      </c>
      <c r="I1560" s="4">
        <f t="shared" si="51"/>
        <v>9.251201</v>
      </c>
      <c r="J1560" s="4"/>
    </row>
    <row r="1561" spans="1:10" x14ac:dyDescent="0.25">
      <c r="A1561" s="6">
        <f t="shared" si="50"/>
        <v>45292.179976851854</v>
      </c>
      <c r="B1561" s="2">
        <v>45292</v>
      </c>
      <c r="C1561" s="3">
        <v>0.17997685185185186</v>
      </c>
      <c r="D1561">
        <v>15550</v>
      </c>
      <c r="E1561" s="57">
        <v>697.10619999999994</v>
      </c>
      <c r="F1561" s="61">
        <v>9.6292380000000009</v>
      </c>
      <c r="G1561" s="61">
        <v>9.5309159999999995</v>
      </c>
      <c r="H1561" s="4">
        <v>9.2512010000000006E-3</v>
      </c>
      <c r="I1561" s="4">
        <f t="shared" si="51"/>
        <v>9.251201</v>
      </c>
      <c r="J1561" s="4"/>
    </row>
    <row r="1562" spans="1:10" x14ac:dyDescent="0.25">
      <c r="A1562" s="6">
        <f t="shared" si="50"/>
        <v>45292.180092592593</v>
      </c>
      <c r="B1562" s="2">
        <v>45292</v>
      </c>
      <c r="C1562" s="3">
        <v>0.18009259259259258</v>
      </c>
      <c r="D1562">
        <v>15560</v>
      </c>
      <c r="E1562" s="57">
        <v>702.18740000000003</v>
      </c>
      <c r="F1562" s="61">
        <v>9.7263660000000005</v>
      </c>
      <c r="G1562" s="61">
        <v>9.6292399999999994</v>
      </c>
      <c r="H1562" s="4">
        <v>9.2512010000000006E-3</v>
      </c>
      <c r="I1562" s="4">
        <f t="shared" si="51"/>
        <v>9.251201</v>
      </c>
      <c r="J1562" s="4"/>
    </row>
    <row r="1563" spans="1:10" x14ac:dyDescent="0.25">
      <c r="A1563" s="6">
        <f t="shared" si="50"/>
        <v>45292.180208333331</v>
      </c>
      <c r="B1563" s="2">
        <v>45292</v>
      </c>
      <c r="C1563" s="3">
        <v>0.18020833333333333</v>
      </c>
      <c r="D1563">
        <v>15570</v>
      </c>
      <c r="E1563" s="57">
        <v>707.20609999999999</v>
      </c>
      <c r="F1563" s="61">
        <v>9.8222959999999997</v>
      </c>
      <c r="G1563" s="61">
        <v>9.7263680000000008</v>
      </c>
      <c r="H1563" s="4">
        <v>9.2512010000000006E-3</v>
      </c>
      <c r="I1563" s="4">
        <f t="shared" si="51"/>
        <v>9.251201</v>
      </c>
      <c r="J1563" s="4"/>
    </row>
    <row r="1564" spans="1:10" x14ac:dyDescent="0.25">
      <c r="A1564" s="6">
        <f t="shared" si="50"/>
        <v>45292.180324074077</v>
      </c>
      <c r="B1564" s="2">
        <v>45292</v>
      </c>
      <c r="C1564" s="3">
        <v>0.18032407407407405</v>
      </c>
      <c r="D1564">
        <v>15580</v>
      </c>
      <c r="E1564" s="57">
        <v>712.16189999999995</v>
      </c>
      <c r="F1564" s="61">
        <v>9.9170280000000002</v>
      </c>
      <c r="G1564" s="61">
        <v>9.822298</v>
      </c>
      <c r="H1564" s="4">
        <v>9.2512010000000006E-3</v>
      </c>
      <c r="I1564" s="4">
        <f t="shared" si="51"/>
        <v>9.251201</v>
      </c>
      <c r="J1564" s="4"/>
    </row>
    <row r="1565" spans="1:10" x14ac:dyDescent="0.25">
      <c r="A1565" s="6">
        <f t="shared" si="50"/>
        <v>45292.180439814816</v>
      </c>
      <c r="B1565" s="2">
        <v>45292</v>
      </c>
      <c r="C1565" s="3">
        <v>0.18043981481481483</v>
      </c>
      <c r="D1565">
        <v>15590</v>
      </c>
      <c r="E1565" s="57">
        <v>717.05539999999996</v>
      </c>
      <c r="F1565" s="61">
        <v>10.01057</v>
      </c>
      <c r="G1565" s="61">
        <v>9.9170300000000005</v>
      </c>
      <c r="H1565" s="4">
        <v>9.2512010000000006E-3</v>
      </c>
      <c r="I1565" s="4">
        <f t="shared" si="51"/>
        <v>9.251201</v>
      </c>
      <c r="J1565" s="4"/>
    </row>
    <row r="1566" spans="1:10" x14ac:dyDescent="0.25">
      <c r="A1566" s="6">
        <f t="shared" si="50"/>
        <v>45292.180555555555</v>
      </c>
      <c r="B1566" s="2">
        <v>45292</v>
      </c>
      <c r="C1566" s="3">
        <v>0.18055555555555555</v>
      </c>
      <c r="D1566">
        <v>15600</v>
      </c>
      <c r="E1566" s="57">
        <v>721.88620000000003</v>
      </c>
      <c r="F1566" s="61">
        <v>10.10291</v>
      </c>
      <c r="G1566" s="61">
        <v>10.01057</v>
      </c>
      <c r="H1566" s="4">
        <v>9.2512010000000006E-3</v>
      </c>
      <c r="I1566" s="4">
        <f t="shared" si="51"/>
        <v>9.251201</v>
      </c>
      <c r="J1566" s="4"/>
    </row>
    <row r="1567" spans="1:10" x14ac:dyDescent="0.25">
      <c r="A1567" s="6">
        <f t="shared" si="50"/>
        <v>45292.180671296293</v>
      </c>
      <c r="B1567" s="2">
        <v>45292</v>
      </c>
      <c r="C1567" s="3">
        <v>0.1806712962962963</v>
      </c>
      <c r="D1567">
        <v>15610</v>
      </c>
      <c r="E1567" s="57">
        <v>726.65459999999996</v>
      </c>
      <c r="F1567" s="61">
        <v>10.19406</v>
      </c>
      <c r="G1567" s="61">
        <v>10.10291</v>
      </c>
      <c r="H1567" s="4">
        <v>9.2512010000000006E-3</v>
      </c>
      <c r="I1567" s="4">
        <f t="shared" si="51"/>
        <v>9.251201</v>
      </c>
      <c r="J1567" s="4"/>
    </row>
    <row r="1568" spans="1:10" x14ac:dyDescent="0.25">
      <c r="A1568" s="6">
        <f t="shared" si="50"/>
        <v>45292.180787037039</v>
      </c>
      <c r="B1568" s="2">
        <v>45292</v>
      </c>
      <c r="C1568" s="3">
        <v>0.18078703703703702</v>
      </c>
      <c r="D1568">
        <v>15620</v>
      </c>
      <c r="E1568" s="57">
        <v>731.36080000000004</v>
      </c>
      <c r="F1568" s="61">
        <v>10.28401</v>
      </c>
      <c r="G1568" s="61">
        <v>10.19406</v>
      </c>
      <c r="H1568" s="4">
        <v>9.2512010000000006E-3</v>
      </c>
      <c r="I1568" s="4">
        <f t="shared" si="51"/>
        <v>9.251201</v>
      </c>
      <c r="J1568" s="4"/>
    </row>
    <row r="1569" spans="1:10" x14ac:dyDescent="0.25">
      <c r="A1569" s="6">
        <f t="shared" si="50"/>
        <v>45292.180902777778</v>
      </c>
      <c r="B1569" s="2">
        <v>45292</v>
      </c>
      <c r="C1569" s="3">
        <v>0.18090277777777777</v>
      </c>
      <c r="D1569">
        <v>15630</v>
      </c>
      <c r="E1569" s="57">
        <v>736.00480000000005</v>
      </c>
      <c r="F1569" s="61">
        <v>10.372780000000001</v>
      </c>
      <c r="G1569" s="61">
        <v>10.28402</v>
      </c>
      <c r="H1569" s="4">
        <v>9.2512010000000006E-3</v>
      </c>
      <c r="I1569" s="4">
        <f t="shared" si="51"/>
        <v>9.251201</v>
      </c>
      <c r="J1569" s="4"/>
    </row>
    <row r="1570" spans="1:10" x14ac:dyDescent="0.25">
      <c r="A1570" s="6">
        <f t="shared" si="50"/>
        <v>45292.181018518517</v>
      </c>
      <c r="B1570" s="2">
        <v>45292</v>
      </c>
      <c r="C1570" s="3">
        <v>0.1810185185185185</v>
      </c>
      <c r="D1570">
        <v>15640</v>
      </c>
      <c r="E1570" s="57">
        <v>740.58690000000001</v>
      </c>
      <c r="F1570" s="61">
        <v>10.460369999999999</v>
      </c>
      <c r="G1570" s="61">
        <v>10.372579999999999</v>
      </c>
      <c r="H1570" s="4">
        <v>9.2512010000000006E-3</v>
      </c>
      <c r="I1570" s="4">
        <f t="shared" si="51"/>
        <v>9.251201</v>
      </c>
      <c r="J1570" s="4"/>
    </row>
    <row r="1571" spans="1:10" x14ac:dyDescent="0.25">
      <c r="A1571" s="6">
        <f t="shared" si="50"/>
        <v>45292.181134259263</v>
      </c>
      <c r="B1571" s="2">
        <v>45292</v>
      </c>
      <c r="C1571" s="3">
        <v>0.18113425925925927</v>
      </c>
      <c r="D1571">
        <v>15650</v>
      </c>
      <c r="E1571" s="57">
        <v>745.10720000000003</v>
      </c>
      <c r="F1571" s="61">
        <v>10.54678</v>
      </c>
      <c r="G1571" s="61">
        <v>10.46017</v>
      </c>
      <c r="H1571" s="4">
        <v>9.2512010000000006E-3</v>
      </c>
      <c r="I1571" s="4">
        <f t="shared" si="51"/>
        <v>9.251201</v>
      </c>
      <c r="J1571" s="4"/>
    </row>
    <row r="1572" spans="1:10" x14ac:dyDescent="0.25">
      <c r="A1572" s="6">
        <f t="shared" si="50"/>
        <v>45292.181250000001</v>
      </c>
      <c r="B1572" s="2">
        <v>45292</v>
      </c>
      <c r="C1572" s="3">
        <v>0.18124999999999999</v>
      </c>
      <c r="D1572">
        <v>15660</v>
      </c>
      <c r="E1572" s="57">
        <v>749.56600000000003</v>
      </c>
      <c r="F1572" s="61">
        <v>10.632009999999999</v>
      </c>
      <c r="G1572" s="61">
        <v>10.54659</v>
      </c>
      <c r="H1572" s="4">
        <v>9.2512010000000006E-3</v>
      </c>
      <c r="I1572" s="4">
        <f t="shared" si="51"/>
        <v>9.251201</v>
      </c>
      <c r="J1572" s="4"/>
    </row>
    <row r="1573" spans="1:10" x14ac:dyDescent="0.25">
      <c r="A1573" s="6">
        <f t="shared" si="50"/>
        <v>45292.18136574074</v>
      </c>
      <c r="B1573" s="2">
        <v>45292</v>
      </c>
      <c r="C1573" s="3">
        <v>0.18136574074074074</v>
      </c>
      <c r="D1573">
        <v>15670</v>
      </c>
      <c r="E1573" s="57">
        <v>753.96339999999998</v>
      </c>
      <c r="F1573" s="61">
        <v>10.716060000000001</v>
      </c>
      <c r="G1573" s="61">
        <v>10.631819999999999</v>
      </c>
      <c r="H1573" s="4">
        <v>9.2512010000000006E-3</v>
      </c>
      <c r="I1573" s="4">
        <f t="shared" si="51"/>
        <v>9.251201</v>
      </c>
      <c r="J1573" s="4"/>
    </row>
    <row r="1574" spans="1:10" x14ac:dyDescent="0.25">
      <c r="A1574" s="6">
        <f t="shared" si="50"/>
        <v>45292.181481481479</v>
      </c>
      <c r="B1574" s="2">
        <v>45292</v>
      </c>
      <c r="C1574" s="3">
        <v>0.18148148148148147</v>
      </c>
      <c r="D1574">
        <v>15680</v>
      </c>
      <c r="E1574" s="57">
        <v>758.29970000000003</v>
      </c>
      <c r="F1574" s="61">
        <v>10.79895</v>
      </c>
      <c r="G1574" s="61">
        <v>10.71589</v>
      </c>
      <c r="H1574" s="4">
        <v>9.2512010000000006E-3</v>
      </c>
      <c r="I1574" s="4">
        <f t="shared" si="51"/>
        <v>9.251201</v>
      </c>
      <c r="J1574" s="4"/>
    </row>
    <row r="1575" spans="1:10" x14ac:dyDescent="0.25">
      <c r="A1575" s="6">
        <f t="shared" si="50"/>
        <v>45292.181597222225</v>
      </c>
      <c r="B1575" s="2">
        <v>45292</v>
      </c>
      <c r="C1575" s="3">
        <v>0.18159722222222222</v>
      </c>
      <c r="D1575">
        <v>15690</v>
      </c>
      <c r="E1575" s="57">
        <v>762.57529999999997</v>
      </c>
      <c r="F1575" s="61">
        <v>10.88068</v>
      </c>
      <c r="G1575" s="61">
        <v>10.798780000000001</v>
      </c>
      <c r="H1575" s="4">
        <v>9.2512010000000006E-3</v>
      </c>
      <c r="I1575" s="4">
        <f t="shared" si="51"/>
        <v>9.251201</v>
      </c>
      <c r="J1575" s="4"/>
    </row>
    <row r="1576" spans="1:10" x14ac:dyDescent="0.25">
      <c r="A1576" s="6">
        <f t="shared" si="50"/>
        <v>45292.181712962964</v>
      </c>
      <c r="B1576" s="2">
        <v>45292</v>
      </c>
      <c r="C1576" s="3">
        <v>0.18171296296296294</v>
      </c>
      <c r="D1576">
        <v>15700</v>
      </c>
      <c r="E1576" s="57">
        <v>766.7903</v>
      </c>
      <c r="F1576" s="61">
        <v>10.96125</v>
      </c>
      <c r="G1576" s="61">
        <v>10.880509999999999</v>
      </c>
      <c r="H1576" s="4">
        <v>9.2512010000000006E-3</v>
      </c>
      <c r="I1576" s="4">
        <f t="shared" si="51"/>
        <v>9.251201</v>
      </c>
      <c r="J1576" s="4"/>
    </row>
    <row r="1577" spans="1:10" x14ac:dyDescent="0.25">
      <c r="A1577" s="6">
        <f t="shared" si="50"/>
        <v>45292.181828703702</v>
      </c>
      <c r="B1577" s="2">
        <v>45292</v>
      </c>
      <c r="C1577" s="3">
        <v>0.18182870370370371</v>
      </c>
      <c r="D1577">
        <v>15710</v>
      </c>
      <c r="E1577" s="57">
        <v>770.94510000000002</v>
      </c>
      <c r="F1577" s="61">
        <v>11.04067</v>
      </c>
      <c r="G1577" s="61">
        <v>10.96109</v>
      </c>
      <c r="H1577" s="4">
        <v>9.2512010000000006E-3</v>
      </c>
      <c r="I1577" s="4">
        <f t="shared" si="51"/>
        <v>9.251201</v>
      </c>
      <c r="J1577" s="4"/>
    </row>
    <row r="1578" spans="1:10" x14ac:dyDescent="0.25">
      <c r="A1578" s="6">
        <f t="shared" si="50"/>
        <v>45292.181944444441</v>
      </c>
      <c r="B1578" s="2">
        <v>45292</v>
      </c>
      <c r="C1578" s="3">
        <v>0.18194444444444444</v>
      </c>
      <c r="D1578">
        <v>15720</v>
      </c>
      <c r="E1578" s="57">
        <v>775.04020000000003</v>
      </c>
      <c r="F1578" s="61">
        <v>11.11895</v>
      </c>
      <c r="G1578" s="61">
        <v>11.040509999999999</v>
      </c>
      <c r="H1578" s="4">
        <v>9.2512010000000006E-3</v>
      </c>
      <c r="I1578" s="4">
        <f t="shared" si="51"/>
        <v>9.251201</v>
      </c>
      <c r="J1578" s="4"/>
    </row>
    <row r="1579" spans="1:10" x14ac:dyDescent="0.25">
      <c r="A1579" s="6">
        <f t="shared" si="50"/>
        <v>45292.182060185187</v>
      </c>
      <c r="B1579" s="2">
        <v>45292</v>
      </c>
      <c r="C1579" s="3">
        <v>0.18206018518518519</v>
      </c>
      <c r="D1579">
        <v>15730</v>
      </c>
      <c r="E1579" s="57">
        <v>779.07569999999998</v>
      </c>
      <c r="F1579" s="61">
        <v>11.19608</v>
      </c>
      <c r="G1579" s="61">
        <v>11.1188</v>
      </c>
      <c r="H1579" s="4">
        <v>9.2512010000000006E-3</v>
      </c>
      <c r="I1579" s="4">
        <f t="shared" si="51"/>
        <v>9.251201</v>
      </c>
      <c r="J1579" s="4"/>
    </row>
    <row r="1580" spans="1:10" x14ac:dyDescent="0.25">
      <c r="A1580" s="6">
        <f t="shared" si="50"/>
        <v>45292.182175925926</v>
      </c>
      <c r="B1580" s="2">
        <v>45292</v>
      </c>
      <c r="C1580" s="3">
        <v>0.18217592592592591</v>
      </c>
      <c r="D1580">
        <v>15740</v>
      </c>
      <c r="E1580" s="57">
        <v>783.0521</v>
      </c>
      <c r="F1580" s="61">
        <v>11.27209</v>
      </c>
      <c r="G1580" s="61">
        <v>11.19594</v>
      </c>
      <c r="H1580" s="4">
        <v>9.2512010000000006E-3</v>
      </c>
      <c r="I1580" s="4">
        <f t="shared" si="51"/>
        <v>9.251201</v>
      </c>
      <c r="J1580" s="4"/>
    </row>
    <row r="1581" spans="1:10" x14ac:dyDescent="0.25">
      <c r="A1581" s="6">
        <f t="shared" si="50"/>
        <v>45292.182291666664</v>
      </c>
      <c r="B1581" s="2">
        <v>45292</v>
      </c>
      <c r="C1581" s="3">
        <v>0.18229166666666666</v>
      </c>
      <c r="D1581">
        <v>15750</v>
      </c>
      <c r="E1581" s="57">
        <v>786.96990000000005</v>
      </c>
      <c r="F1581" s="61">
        <v>11.34698</v>
      </c>
      <c r="G1581" s="61">
        <v>11.27196</v>
      </c>
      <c r="H1581" s="4">
        <v>9.2512010000000006E-3</v>
      </c>
      <c r="I1581" s="4">
        <f t="shared" si="51"/>
        <v>9.251201</v>
      </c>
      <c r="J1581" s="4"/>
    </row>
    <row r="1582" spans="1:10" x14ac:dyDescent="0.25">
      <c r="A1582" s="6">
        <f t="shared" si="50"/>
        <v>45292.18240740741</v>
      </c>
      <c r="B1582" s="2">
        <v>45292</v>
      </c>
      <c r="C1582" s="3">
        <v>0.18240740740740743</v>
      </c>
      <c r="D1582">
        <v>15760</v>
      </c>
      <c r="E1582" s="57">
        <v>790.82929999999999</v>
      </c>
      <c r="F1582" s="61">
        <v>11.42076</v>
      </c>
      <c r="G1582" s="61">
        <v>11.34685</v>
      </c>
      <c r="H1582" s="4">
        <v>9.2512010000000006E-3</v>
      </c>
      <c r="I1582" s="4">
        <f t="shared" si="51"/>
        <v>9.251201</v>
      </c>
      <c r="J1582" s="4"/>
    </row>
    <row r="1583" spans="1:10" x14ac:dyDescent="0.25">
      <c r="A1583" s="6">
        <f t="shared" si="50"/>
        <v>45292.182523148149</v>
      </c>
      <c r="B1583" s="2">
        <v>45292</v>
      </c>
      <c r="C1583" s="3">
        <v>0.18252314814814816</v>
      </c>
      <c r="D1583">
        <v>15770</v>
      </c>
      <c r="E1583" s="57">
        <v>794.6309</v>
      </c>
      <c r="F1583" s="61">
        <v>11.49342</v>
      </c>
      <c r="G1583" s="61">
        <v>11.420629999999999</v>
      </c>
      <c r="H1583" s="4">
        <v>9.2512010000000006E-3</v>
      </c>
      <c r="I1583" s="4">
        <f t="shared" si="51"/>
        <v>9.251201</v>
      </c>
      <c r="J1583" s="4"/>
    </row>
    <row r="1584" spans="1:10" x14ac:dyDescent="0.25">
      <c r="A1584" s="6">
        <f t="shared" si="50"/>
        <v>45292.182638888888</v>
      </c>
      <c r="B1584" s="2">
        <v>45292</v>
      </c>
      <c r="C1584" s="3">
        <v>0.18263888888888891</v>
      </c>
      <c r="D1584">
        <v>15780</v>
      </c>
      <c r="E1584" s="57">
        <v>798.37490000000003</v>
      </c>
      <c r="F1584" s="61">
        <v>11.56499</v>
      </c>
      <c r="G1584" s="61">
        <v>11.4933</v>
      </c>
      <c r="H1584" s="4">
        <v>9.2512010000000006E-3</v>
      </c>
      <c r="I1584" s="4">
        <f t="shared" si="51"/>
        <v>9.251201</v>
      </c>
      <c r="J1584" s="4"/>
    </row>
    <row r="1585" spans="1:10" x14ac:dyDescent="0.25">
      <c r="A1585" s="6">
        <f t="shared" si="50"/>
        <v>45292.182754629626</v>
      </c>
      <c r="B1585" s="2">
        <v>45292</v>
      </c>
      <c r="C1585" s="3">
        <v>0.18275462962962963</v>
      </c>
      <c r="D1585">
        <v>15790</v>
      </c>
      <c r="E1585" s="57">
        <v>802.06200000000001</v>
      </c>
      <c r="F1585" s="61">
        <v>11.63547</v>
      </c>
      <c r="G1585" s="61">
        <v>11.564870000000001</v>
      </c>
      <c r="H1585" s="4">
        <v>9.2512010000000006E-3</v>
      </c>
      <c r="I1585" s="4">
        <f t="shared" si="51"/>
        <v>9.251201</v>
      </c>
      <c r="J1585" s="4"/>
    </row>
    <row r="1586" spans="1:10" x14ac:dyDescent="0.25">
      <c r="A1586" s="6">
        <f t="shared" si="50"/>
        <v>45292.182870370372</v>
      </c>
      <c r="B1586" s="2">
        <v>45292</v>
      </c>
      <c r="C1586" s="3">
        <v>0.18287037037037038</v>
      </c>
      <c r="D1586">
        <v>15800</v>
      </c>
      <c r="E1586" s="57">
        <v>805.69240000000002</v>
      </c>
      <c r="F1586" s="61">
        <v>11.70486</v>
      </c>
      <c r="G1586" s="61">
        <v>11.635350000000001</v>
      </c>
      <c r="H1586" s="4">
        <v>9.2512010000000006E-3</v>
      </c>
      <c r="I1586" s="4">
        <f t="shared" si="51"/>
        <v>9.251201</v>
      </c>
      <c r="J1586" s="4"/>
    </row>
    <row r="1587" spans="1:10" x14ac:dyDescent="0.25">
      <c r="A1587" s="6">
        <f t="shared" si="50"/>
        <v>45292.182986111111</v>
      </c>
      <c r="B1587" s="2">
        <v>45292</v>
      </c>
      <c r="C1587" s="3">
        <v>0.1829861111111111</v>
      </c>
      <c r="D1587">
        <v>15810</v>
      </c>
      <c r="E1587" s="57">
        <v>809.26679999999999</v>
      </c>
      <c r="F1587" s="61">
        <v>11.77319</v>
      </c>
      <c r="G1587" s="61">
        <v>11.704750000000001</v>
      </c>
      <c r="H1587" s="4">
        <v>9.2512010000000006E-3</v>
      </c>
      <c r="I1587" s="4">
        <f t="shared" si="51"/>
        <v>9.251201</v>
      </c>
      <c r="J1587" s="4"/>
    </row>
    <row r="1588" spans="1:10" x14ac:dyDescent="0.25">
      <c r="A1588" s="6">
        <f t="shared" si="50"/>
        <v>45292.18310185185</v>
      </c>
      <c r="B1588" s="2">
        <v>45292</v>
      </c>
      <c r="C1588" s="3">
        <v>0.18310185185185188</v>
      </c>
      <c r="D1588">
        <v>15820</v>
      </c>
      <c r="E1588" s="57">
        <v>812.78560000000004</v>
      </c>
      <c r="F1588" s="61">
        <v>11.840450000000001</v>
      </c>
      <c r="G1588" s="61">
        <v>11.77308</v>
      </c>
      <c r="H1588" s="4">
        <v>9.2512010000000006E-3</v>
      </c>
      <c r="I1588" s="4">
        <f t="shared" si="51"/>
        <v>9.251201</v>
      </c>
      <c r="J1588" s="4"/>
    </row>
    <row r="1589" spans="1:10" x14ac:dyDescent="0.25">
      <c r="A1589" s="6">
        <f t="shared" si="50"/>
        <v>45292.183217592596</v>
      </c>
      <c r="B1589" s="2">
        <v>45292</v>
      </c>
      <c r="C1589" s="3">
        <v>0.1832175925925926</v>
      </c>
      <c r="D1589">
        <v>15830</v>
      </c>
      <c r="E1589" s="57">
        <v>816.24929999999995</v>
      </c>
      <c r="F1589" s="61">
        <v>11.90666</v>
      </c>
      <c r="G1589" s="61">
        <v>11.840350000000001</v>
      </c>
      <c r="H1589" s="4">
        <v>9.2512010000000006E-3</v>
      </c>
      <c r="I1589" s="4">
        <f t="shared" si="51"/>
        <v>9.251201</v>
      </c>
      <c r="J1589" s="4"/>
    </row>
    <row r="1590" spans="1:10" x14ac:dyDescent="0.25">
      <c r="A1590" s="6">
        <f t="shared" si="50"/>
        <v>45292.183333333334</v>
      </c>
      <c r="B1590" s="2">
        <v>45292</v>
      </c>
      <c r="C1590" s="3">
        <v>0.18333333333333335</v>
      </c>
      <c r="D1590">
        <v>15840</v>
      </c>
      <c r="E1590" s="57">
        <v>819.65840000000003</v>
      </c>
      <c r="F1590" s="61">
        <v>11.971819999999999</v>
      </c>
      <c r="G1590" s="61">
        <v>11.906560000000001</v>
      </c>
      <c r="H1590" s="4">
        <v>9.2512010000000006E-3</v>
      </c>
      <c r="I1590" s="4">
        <f t="shared" si="51"/>
        <v>9.251201</v>
      </c>
      <c r="J1590" s="4"/>
    </row>
    <row r="1591" spans="1:10" x14ac:dyDescent="0.25">
      <c r="A1591" s="6">
        <f t="shared" si="50"/>
        <v>45292.183449074073</v>
      </c>
      <c r="B1591" s="2">
        <v>45292</v>
      </c>
      <c r="C1591" s="3">
        <v>0.18344907407407407</v>
      </c>
      <c r="D1591">
        <v>15850</v>
      </c>
      <c r="E1591" s="57">
        <v>823.01340000000005</v>
      </c>
      <c r="F1591" s="61">
        <v>12.03595</v>
      </c>
      <c r="G1591" s="61">
        <v>11.971730000000001</v>
      </c>
      <c r="H1591" s="4">
        <v>9.2512010000000006E-3</v>
      </c>
      <c r="I1591" s="4">
        <f t="shared" si="51"/>
        <v>9.251201</v>
      </c>
      <c r="J1591" s="4"/>
    </row>
    <row r="1592" spans="1:10" x14ac:dyDescent="0.25">
      <c r="A1592" s="6">
        <f t="shared" si="50"/>
        <v>45292.183564814812</v>
      </c>
      <c r="B1592" s="2">
        <v>45292</v>
      </c>
      <c r="C1592" s="3">
        <v>0.18356481481481482</v>
      </c>
      <c r="D1592">
        <v>15860</v>
      </c>
      <c r="E1592" s="57">
        <v>826.31470000000002</v>
      </c>
      <c r="F1592" s="61">
        <v>12.09906</v>
      </c>
      <c r="G1592" s="61">
        <v>12.03586</v>
      </c>
      <c r="H1592" s="4">
        <v>9.2512010000000006E-3</v>
      </c>
      <c r="I1592" s="4">
        <f t="shared" si="51"/>
        <v>9.251201</v>
      </c>
      <c r="J1592" s="4"/>
    </row>
    <row r="1593" spans="1:10" x14ac:dyDescent="0.25">
      <c r="A1593" s="6">
        <f t="shared" si="50"/>
        <v>45292.183680555558</v>
      </c>
      <c r="B1593" s="2">
        <v>45292</v>
      </c>
      <c r="C1593" s="3">
        <v>0.18368055555555554</v>
      </c>
      <c r="D1593">
        <v>15870</v>
      </c>
      <c r="E1593" s="57">
        <v>829.56299999999999</v>
      </c>
      <c r="F1593" s="61">
        <v>12.161149999999999</v>
      </c>
      <c r="G1593" s="61">
        <v>12.09897</v>
      </c>
      <c r="H1593" s="4">
        <v>9.2512010000000006E-3</v>
      </c>
      <c r="I1593" s="4">
        <f t="shared" si="51"/>
        <v>9.251201</v>
      </c>
      <c r="J1593" s="4"/>
    </row>
    <row r="1594" spans="1:10" x14ac:dyDescent="0.25">
      <c r="A1594" s="6">
        <f t="shared" si="50"/>
        <v>45292.183796296296</v>
      </c>
      <c r="B1594" s="2">
        <v>45292</v>
      </c>
      <c r="C1594" s="3">
        <v>0.18379629629629632</v>
      </c>
      <c r="D1594">
        <v>15880</v>
      </c>
      <c r="E1594" s="57">
        <v>832.75890000000004</v>
      </c>
      <c r="F1594" s="61">
        <v>12.222239999999999</v>
      </c>
      <c r="G1594" s="61">
        <v>12.16107</v>
      </c>
      <c r="H1594" s="4">
        <v>9.2512010000000006E-3</v>
      </c>
      <c r="I1594" s="4">
        <f t="shared" si="51"/>
        <v>9.251201</v>
      </c>
      <c r="J1594" s="4"/>
    </row>
    <row r="1595" spans="1:10" x14ac:dyDescent="0.25">
      <c r="A1595" s="6">
        <f t="shared" si="50"/>
        <v>45292.183912037035</v>
      </c>
      <c r="B1595" s="2">
        <v>45292</v>
      </c>
      <c r="C1595" s="3">
        <v>0.18391203703703704</v>
      </c>
      <c r="D1595">
        <v>15890</v>
      </c>
      <c r="E1595" s="57">
        <v>835.90269999999998</v>
      </c>
      <c r="F1595" s="61">
        <v>12.28233</v>
      </c>
      <c r="G1595" s="61">
        <v>12.222160000000001</v>
      </c>
      <c r="H1595" s="4">
        <v>9.2512010000000006E-3</v>
      </c>
      <c r="I1595" s="4">
        <f t="shared" si="51"/>
        <v>9.251201</v>
      </c>
      <c r="J1595" s="4"/>
    </row>
    <row r="1596" spans="1:10" x14ac:dyDescent="0.25">
      <c r="A1596" s="6">
        <f t="shared" si="50"/>
        <v>45292.184027777781</v>
      </c>
      <c r="B1596" s="2">
        <v>45292</v>
      </c>
      <c r="C1596" s="3">
        <v>0.18402777777777779</v>
      </c>
      <c r="D1596">
        <v>15900</v>
      </c>
      <c r="E1596" s="57">
        <v>838.99519999999995</v>
      </c>
      <c r="F1596" s="61">
        <v>12.34144</v>
      </c>
      <c r="G1596" s="61">
        <v>12.282260000000001</v>
      </c>
      <c r="H1596" s="4">
        <v>9.2512010000000006E-3</v>
      </c>
      <c r="I1596" s="4">
        <f t="shared" si="51"/>
        <v>9.251201</v>
      </c>
      <c r="J1596" s="4"/>
    </row>
    <row r="1597" spans="1:10" x14ac:dyDescent="0.25">
      <c r="A1597" s="6">
        <f t="shared" si="50"/>
        <v>45292.18414351852</v>
      </c>
      <c r="B1597" s="2">
        <v>45292</v>
      </c>
      <c r="C1597" s="3">
        <v>0.18414351851851851</v>
      </c>
      <c r="D1597">
        <v>15910</v>
      </c>
      <c r="E1597" s="57">
        <v>842.0367</v>
      </c>
      <c r="F1597" s="61">
        <v>12.39958</v>
      </c>
      <c r="G1597" s="61">
        <v>12.34137</v>
      </c>
      <c r="H1597" s="4">
        <v>9.2512010000000006E-3</v>
      </c>
      <c r="I1597" s="4">
        <f t="shared" si="51"/>
        <v>9.251201</v>
      </c>
      <c r="J1597" s="4"/>
    </row>
    <row r="1598" spans="1:10" x14ac:dyDescent="0.25">
      <c r="A1598" s="6">
        <f t="shared" si="50"/>
        <v>45292.184259259258</v>
      </c>
      <c r="B1598" s="2">
        <v>45292</v>
      </c>
      <c r="C1598" s="3">
        <v>0.18425925925925926</v>
      </c>
      <c r="D1598">
        <v>15920</v>
      </c>
      <c r="E1598" s="57">
        <v>845.02790000000005</v>
      </c>
      <c r="F1598" s="61">
        <v>12.456759999999999</v>
      </c>
      <c r="G1598" s="61">
        <v>12.399509999999999</v>
      </c>
      <c r="H1598" s="4">
        <v>9.2512010000000006E-3</v>
      </c>
      <c r="I1598" s="4">
        <f t="shared" si="51"/>
        <v>9.251201</v>
      </c>
      <c r="J1598" s="4"/>
    </row>
    <row r="1599" spans="1:10" x14ac:dyDescent="0.25">
      <c r="A1599" s="6">
        <f t="shared" si="50"/>
        <v>45292.184374999997</v>
      </c>
      <c r="B1599" s="2">
        <v>45292</v>
      </c>
      <c r="C1599" s="3">
        <v>0.18437499999999998</v>
      </c>
      <c r="D1599">
        <v>15930</v>
      </c>
      <c r="E1599" s="57">
        <v>847.96939999999995</v>
      </c>
      <c r="F1599" s="61">
        <v>12.51299</v>
      </c>
      <c r="G1599" s="61">
        <v>12.45669</v>
      </c>
      <c r="H1599" s="4">
        <v>9.2512010000000006E-3</v>
      </c>
      <c r="I1599" s="4">
        <f t="shared" si="51"/>
        <v>9.251201</v>
      </c>
      <c r="J1599" s="4"/>
    </row>
    <row r="1600" spans="1:10" x14ac:dyDescent="0.25">
      <c r="A1600" s="6">
        <f t="shared" si="50"/>
        <v>45292.184490740743</v>
      </c>
      <c r="B1600" s="2">
        <v>45292</v>
      </c>
      <c r="C1600" s="3">
        <v>0.18449074074074076</v>
      </c>
      <c r="D1600">
        <v>15940</v>
      </c>
      <c r="E1600" s="57">
        <v>850.86180000000002</v>
      </c>
      <c r="F1600" s="61">
        <v>12.56827</v>
      </c>
      <c r="G1600" s="61">
        <v>12.512919999999999</v>
      </c>
      <c r="H1600" s="4">
        <v>9.2512010000000006E-3</v>
      </c>
      <c r="I1600" s="4">
        <f t="shared" si="51"/>
        <v>9.251201</v>
      </c>
      <c r="J1600" s="4"/>
    </row>
    <row r="1601" spans="1:10" x14ac:dyDescent="0.25">
      <c r="A1601" s="6">
        <f t="shared" si="50"/>
        <v>45292.184606481482</v>
      </c>
      <c r="B1601" s="2">
        <v>45292</v>
      </c>
      <c r="C1601" s="3">
        <v>0.18460648148148148</v>
      </c>
      <c r="D1601">
        <v>15950</v>
      </c>
      <c r="E1601" s="57">
        <v>853.70540000000005</v>
      </c>
      <c r="F1601" s="61">
        <v>12.622629999999999</v>
      </c>
      <c r="G1601" s="61">
        <v>12.568210000000001</v>
      </c>
      <c r="H1601" s="4">
        <v>9.2512010000000006E-3</v>
      </c>
      <c r="I1601" s="4">
        <f t="shared" si="51"/>
        <v>9.251201</v>
      </c>
      <c r="J1601" s="4"/>
    </row>
    <row r="1602" spans="1:10" x14ac:dyDescent="0.25">
      <c r="A1602" s="6">
        <f t="shared" si="50"/>
        <v>45292.18472222222</v>
      </c>
      <c r="B1602" s="2">
        <v>45292</v>
      </c>
      <c r="C1602" s="3">
        <v>0.18472222222222223</v>
      </c>
      <c r="D1602">
        <v>15960</v>
      </c>
      <c r="E1602" s="57">
        <v>856.50109999999995</v>
      </c>
      <c r="F1602" s="61">
        <v>12.676069999999999</v>
      </c>
      <c r="G1602" s="61">
        <v>12.62257</v>
      </c>
      <c r="H1602" s="4">
        <v>9.2512010000000006E-3</v>
      </c>
      <c r="I1602" s="4">
        <f t="shared" si="51"/>
        <v>9.251201</v>
      </c>
      <c r="J1602" s="4"/>
    </row>
    <row r="1603" spans="1:10" x14ac:dyDescent="0.25">
      <c r="A1603" s="6">
        <f t="shared" si="50"/>
        <v>45292.184837962966</v>
      </c>
      <c r="B1603" s="2">
        <v>45292</v>
      </c>
      <c r="C1603" s="3">
        <v>0.18483796296296295</v>
      </c>
      <c r="D1603">
        <v>15970</v>
      </c>
      <c r="E1603" s="57">
        <v>859.24929999999995</v>
      </c>
      <c r="F1603" s="61">
        <v>12.7286</v>
      </c>
      <c r="G1603" s="61">
        <v>12.67601</v>
      </c>
      <c r="H1603" s="4">
        <v>9.2512010000000006E-3</v>
      </c>
      <c r="I1603" s="4">
        <f t="shared" si="51"/>
        <v>9.251201</v>
      </c>
      <c r="J1603" s="4"/>
    </row>
    <row r="1604" spans="1:10" x14ac:dyDescent="0.25">
      <c r="A1604" s="6">
        <f t="shared" si="50"/>
        <v>45292.184953703705</v>
      </c>
      <c r="B1604" s="2">
        <v>45292</v>
      </c>
      <c r="C1604" s="3">
        <v>0.1849537037037037</v>
      </c>
      <c r="D1604">
        <v>15980</v>
      </c>
      <c r="E1604" s="57">
        <v>861.95050000000003</v>
      </c>
      <c r="F1604" s="61">
        <v>12.780239999999999</v>
      </c>
      <c r="G1604" s="61">
        <v>12.72855</v>
      </c>
      <c r="H1604" s="4">
        <v>9.2512010000000006E-3</v>
      </c>
      <c r="I1604" s="4">
        <f t="shared" si="51"/>
        <v>9.251201</v>
      </c>
      <c r="J1604" s="4"/>
    </row>
    <row r="1605" spans="1:10" x14ac:dyDescent="0.25">
      <c r="A1605" s="6">
        <f t="shared" si="50"/>
        <v>45292.185069444444</v>
      </c>
      <c r="B1605" s="2">
        <v>45292</v>
      </c>
      <c r="C1605" s="3">
        <v>0.18506944444444443</v>
      </c>
      <c r="D1605">
        <v>15990</v>
      </c>
      <c r="E1605" s="57">
        <v>864.60559999999998</v>
      </c>
      <c r="F1605" s="61">
        <v>12.83099</v>
      </c>
      <c r="G1605" s="61">
        <v>12.78018</v>
      </c>
      <c r="H1605" s="4">
        <v>9.2512010000000006E-3</v>
      </c>
      <c r="I1605" s="4">
        <f t="shared" si="51"/>
        <v>9.251201</v>
      </c>
      <c r="J1605" s="4"/>
    </row>
    <row r="1606" spans="1:10" x14ac:dyDescent="0.25">
      <c r="A1606" s="6">
        <f t="shared" ref="A1606:A1669" si="52">DATEVALUE(TEXT($A$1,"MM/DD/YYYY"))+C1606</f>
        <v>45292.185185185182</v>
      </c>
      <c r="B1606" s="2">
        <v>45292</v>
      </c>
      <c r="C1606" s="3">
        <v>0.1851851851851852</v>
      </c>
      <c r="D1606">
        <v>16000</v>
      </c>
      <c r="E1606" s="57">
        <v>867.21479999999997</v>
      </c>
      <c r="F1606" s="61">
        <v>12.88086</v>
      </c>
      <c r="G1606" s="61">
        <v>12.83094</v>
      </c>
      <c r="H1606" s="4">
        <v>9.2512010000000006E-3</v>
      </c>
      <c r="I1606" s="4">
        <f t="shared" si="51"/>
        <v>9.251201</v>
      </c>
      <c r="J1606" s="4"/>
    </row>
    <row r="1607" spans="1:10" x14ac:dyDescent="0.25">
      <c r="A1607" s="6">
        <f t="shared" si="52"/>
        <v>45292.185300925928</v>
      </c>
      <c r="B1607" s="2">
        <v>45292</v>
      </c>
      <c r="C1607" s="3">
        <v>0.18530092592592592</v>
      </c>
      <c r="D1607">
        <v>16010</v>
      </c>
      <c r="E1607" s="57">
        <v>869.779</v>
      </c>
      <c r="F1607" s="61">
        <v>12.929880000000001</v>
      </c>
      <c r="G1607" s="61">
        <v>12.88081</v>
      </c>
      <c r="H1607" s="4">
        <v>9.2512010000000006E-3</v>
      </c>
      <c r="I1607" s="4">
        <f t="shared" ref="I1607:I1670" si="53">H1607*1000</f>
        <v>9.251201</v>
      </c>
      <c r="J1607" s="4"/>
    </row>
    <row r="1608" spans="1:10" x14ac:dyDescent="0.25">
      <c r="A1608" s="6">
        <f t="shared" si="52"/>
        <v>45292.185416666667</v>
      </c>
      <c r="B1608" s="2">
        <v>45292</v>
      </c>
      <c r="C1608" s="3">
        <v>0.18541666666666667</v>
      </c>
      <c r="D1608">
        <v>16020</v>
      </c>
      <c r="E1608" s="57">
        <v>872.29859999999996</v>
      </c>
      <c r="F1608" s="61">
        <v>12.97804</v>
      </c>
      <c r="G1608" s="61">
        <v>12.929830000000001</v>
      </c>
      <c r="H1608" s="4">
        <v>9.2512010000000006E-3</v>
      </c>
      <c r="I1608" s="4">
        <f t="shared" si="53"/>
        <v>9.251201</v>
      </c>
      <c r="J1608" s="4"/>
    </row>
    <row r="1609" spans="1:10" x14ac:dyDescent="0.25">
      <c r="A1609" s="6">
        <f t="shared" si="52"/>
        <v>45292.185532407406</v>
      </c>
      <c r="B1609" s="2">
        <v>45292</v>
      </c>
      <c r="C1609" s="3">
        <v>0.1855324074074074</v>
      </c>
      <c r="D1609">
        <v>16030</v>
      </c>
      <c r="E1609" s="57">
        <v>874.77419999999995</v>
      </c>
      <c r="F1609" s="61">
        <v>13.025359999999999</v>
      </c>
      <c r="G1609" s="61">
        <v>12.97799</v>
      </c>
      <c r="H1609" s="4">
        <v>9.2512010000000006E-3</v>
      </c>
      <c r="I1609" s="4">
        <f t="shared" si="53"/>
        <v>9.251201</v>
      </c>
      <c r="J1609" s="4"/>
    </row>
    <row r="1610" spans="1:10" x14ac:dyDescent="0.25">
      <c r="A1610" s="6">
        <f t="shared" si="52"/>
        <v>45292.185648148145</v>
      </c>
      <c r="B1610" s="2">
        <v>45292</v>
      </c>
      <c r="C1610" s="3">
        <v>0.18564814814814815</v>
      </c>
      <c r="D1610">
        <v>16040</v>
      </c>
      <c r="E1610" s="57">
        <v>877.20640000000003</v>
      </c>
      <c r="F1610" s="61">
        <v>13.07185</v>
      </c>
      <c r="G1610" s="61">
        <v>13.025320000000001</v>
      </c>
      <c r="H1610" s="4">
        <v>9.2512010000000006E-3</v>
      </c>
      <c r="I1610" s="4">
        <f t="shared" si="53"/>
        <v>9.251201</v>
      </c>
      <c r="J1610" s="4"/>
    </row>
    <row r="1611" spans="1:10" x14ac:dyDescent="0.25">
      <c r="A1611" s="6">
        <f t="shared" si="52"/>
        <v>45292.185763888891</v>
      </c>
      <c r="B1611" s="2">
        <v>45292</v>
      </c>
      <c r="C1611" s="3">
        <v>0.18576388888888887</v>
      </c>
      <c r="D1611">
        <v>16050</v>
      </c>
      <c r="E1611" s="57">
        <v>879.59580000000005</v>
      </c>
      <c r="F1611" s="61">
        <v>13.11753</v>
      </c>
      <c r="G1611" s="61">
        <v>13.071809999999999</v>
      </c>
      <c r="H1611" s="4">
        <v>9.2512010000000006E-3</v>
      </c>
      <c r="I1611" s="4">
        <f t="shared" si="53"/>
        <v>9.251201</v>
      </c>
      <c r="J1611" s="4"/>
    </row>
    <row r="1612" spans="1:10" x14ac:dyDescent="0.25">
      <c r="A1612" s="6">
        <f t="shared" si="52"/>
        <v>45292.185879629629</v>
      </c>
      <c r="B1612" s="2">
        <v>45292</v>
      </c>
      <c r="C1612" s="3">
        <v>0.18587962962962964</v>
      </c>
      <c r="D1612">
        <v>16060</v>
      </c>
      <c r="E1612" s="57">
        <v>881.94309999999996</v>
      </c>
      <c r="F1612" s="61">
        <v>13.16239</v>
      </c>
      <c r="G1612" s="61">
        <v>13.11749</v>
      </c>
      <c r="H1612" s="4">
        <v>9.2512010000000006E-3</v>
      </c>
      <c r="I1612" s="4">
        <f t="shared" si="53"/>
        <v>9.251201</v>
      </c>
      <c r="J1612" s="4"/>
    </row>
    <row r="1613" spans="1:10" x14ac:dyDescent="0.25">
      <c r="A1613" s="6">
        <f t="shared" si="52"/>
        <v>45292.185995370368</v>
      </c>
      <c r="B1613" s="2">
        <v>45292</v>
      </c>
      <c r="C1613" s="3">
        <v>0.18599537037037037</v>
      </c>
      <c r="D1613">
        <v>16070</v>
      </c>
      <c r="E1613" s="57">
        <v>884.24860000000001</v>
      </c>
      <c r="F1613" s="61">
        <v>13.20646</v>
      </c>
      <c r="G1613" s="61">
        <v>13.16235</v>
      </c>
      <c r="H1613" s="4">
        <v>9.2512010000000006E-3</v>
      </c>
      <c r="I1613" s="4">
        <f t="shared" si="53"/>
        <v>9.251201</v>
      </c>
      <c r="J1613" s="4"/>
    </row>
    <row r="1614" spans="1:10" x14ac:dyDescent="0.25">
      <c r="A1614" s="6">
        <f t="shared" si="52"/>
        <v>45292.186111111114</v>
      </c>
      <c r="B1614" s="2">
        <v>45292</v>
      </c>
      <c r="C1614" s="3">
        <v>0.18611111111111112</v>
      </c>
      <c r="D1614">
        <v>16080</v>
      </c>
      <c r="E1614" s="57">
        <v>886.51310000000001</v>
      </c>
      <c r="F1614" s="61">
        <v>13.249750000000001</v>
      </c>
      <c r="G1614" s="61">
        <v>13.206429999999999</v>
      </c>
      <c r="H1614" s="4">
        <v>9.2512010000000006E-3</v>
      </c>
      <c r="I1614" s="4">
        <f t="shared" si="53"/>
        <v>9.251201</v>
      </c>
      <c r="J1614" s="4"/>
    </row>
    <row r="1615" spans="1:10" x14ac:dyDescent="0.25">
      <c r="A1615" s="6">
        <f t="shared" si="52"/>
        <v>45292.186226851853</v>
      </c>
      <c r="B1615" s="2">
        <v>45292</v>
      </c>
      <c r="C1615" s="3">
        <v>0.18622685185185184</v>
      </c>
      <c r="D1615">
        <v>16090</v>
      </c>
      <c r="E1615" s="57">
        <v>888.73710000000005</v>
      </c>
      <c r="F1615" s="61">
        <v>13.292260000000001</v>
      </c>
      <c r="G1615" s="61">
        <v>13.24971</v>
      </c>
      <c r="H1615" s="4">
        <v>9.2512010000000006E-3</v>
      </c>
      <c r="I1615" s="4">
        <f t="shared" si="53"/>
        <v>9.251201</v>
      </c>
      <c r="J1615" s="4"/>
    </row>
    <row r="1616" spans="1:10" x14ac:dyDescent="0.25">
      <c r="A1616" s="6">
        <f t="shared" si="52"/>
        <v>45292.186342592591</v>
      </c>
      <c r="B1616" s="2">
        <v>45292</v>
      </c>
      <c r="C1616" s="3">
        <v>0.18634259259259259</v>
      </c>
      <c r="D1616">
        <v>16100</v>
      </c>
      <c r="E1616" s="57">
        <v>890.92110000000002</v>
      </c>
      <c r="F1616" s="61">
        <v>13.334009999999999</v>
      </c>
      <c r="G1616" s="61">
        <v>13.29223</v>
      </c>
      <c r="H1616" s="4">
        <v>9.2512010000000006E-3</v>
      </c>
      <c r="I1616" s="4">
        <f t="shared" si="53"/>
        <v>9.251201</v>
      </c>
      <c r="J1616" s="4"/>
    </row>
    <row r="1617" spans="1:10" x14ac:dyDescent="0.25">
      <c r="A1617" s="6">
        <f t="shared" si="52"/>
        <v>45292.18645833333</v>
      </c>
      <c r="B1617" s="2">
        <v>45292</v>
      </c>
      <c r="C1617" s="3">
        <v>0.18645833333333331</v>
      </c>
      <c r="D1617">
        <v>16110</v>
      </c>
      <c r="E1617" s="57">
        <v>893.06590000000006</v>
      </c>
      <c r="F1617" s="61">
        <v>13.37501</v>
      </c>
      <c r="G1617" s="61">
        <v>13.33398</v>
      </c>
      <c r="H1617" s="4">
        <v>9.2512010000000006E-3</v>
      </c>
      <c r="I1617" s="4">
        <f t="shared" si="53"/>
        <v>9.251201</v>
      </c>
      <c r="J1617" s="4"/>
    </row>
    <row r="1618" spans="1:10" x14ac:dyDescent="0.25">
      <c r="A1618" s="6">
        <f t="shared" si="52"/>
        <v>45292.186574074076</v>
      </c>
      <c r="B1618" s="2">
        <v>45292</v>
      </c>
      <c r="C1618" s="3">
        <v>0.18657407407407409</v>
      </c>
      <c r="D1618">
        <v>16120</v>
      </c>
      <c r="E1618" s="57">
        <v>895.17190000000005</v>
      </c>
      <c r="F1618" s="61">
        <v>13.41526</v>
      </c>
      <c r="G1618" s="61">
        <v>13.374980000000001</v>
      </c>
      <c r="H1618" s="4">
        <v>9.2512010000000006E-3</v>
      </c>
      <c r="I1618" s="4">
        <f t="shared" si="53"/>
        <v>9.251201</v>
      </c>
      <c r="J1618" s="4"/>
    </row>
    <row r="1619" spans="1:10" x14ac:dyDescent="0.25">
      <c r="A1619" s="6">
        <f t="shared" si="52"/>
        <v>45292.186689814815</v>
      </c>
      <c r="B1619" s="2">
        <v>45292</v>
      </c>
      <c r="C1619" s="3">
        <v>0.18668981481481481</v>
      </c>
      <c r="D1619">
        <v>16130</v>
      </c>
      <c r="E1619" s="57">
        <v>897.23969999999997</v>
      </c>
      <c r="F1619" s="61">
        <v>13.454789999999999</v>
      </c>
      <c r="G1619" s="61">
        <v>13.415229999999999</v>
      </c>
      <c r="H1619" s="4">
        <v>9.2512010000000006E-3</v>
      </c>
      <c r="I1619" s="4">
        <f t="shared" si="53"/>
        <v>9.251201</v>
      </c>
      <c r="J1619" s="4"/>
    </row>
    <row r="1620" spans="1:10" x14ac:dyDescent="0.25">
      <c r="A1620" s="6">
        <f t="shared" si="52"/>
        <v>45292.186805555553</v>
      </c>
      <c r="B1620" s="2">
        <v>45292</v>
      </c>
      <c r="C1620" s="3">
        <v>0.18680555555555556</v>
      </c>
      <c r="D1620">
        <v>16140</v>
      </c>
      <c r="E1620" s="57">
        <v>899.26980000000003</v>
      </c>
      <c r="F1620" s="61">
        <v>13.493589999999999</v>
      </c>
      <c r="G1620" s="61">
        <v>13.45476</v>
      </c>
      <c r="H1620" s="4">
        <v>9.2512010000000006E-3</v>
      </c>
      <c r="I1620" s="4">
        <f t="shared" si="53"/>
        <v>9.251201</v>
      </c>
      <c r="J1620" s="4"/>
    </row>
    <row r="1621" spans="1:10" x14ac:dyDescent="0.25">
      <c r="A1621" s="6">
        <f t="shared" si="52"/>
        <v>45292.186921296299</v>
      </c>
      <c r="B1621" s="2">
        <v>45292</v>
      </c>
      <c r="C1621" s="3">
        <v>0.18692129629629628</v>
      </c>
      <c r="D1621">
        <v>16150</v>
      </c>
      <c r="E1621" s="57">
        <v>901.26279999999997</v>
      </c>
      <c r="F1621" s="61">
        <v>13.531689999999999</v>
      </c>
      <c r="G1621" s="61">
        <v>13.49357</v>
      </c>
      <c r="H1621" s="4">
        <v>9.2512010000000006E-3</v>
      </c>
      <c r="I1621" s="4">
        <f t="shared" si="53"/>
        <v>9.251201</v>
      </c>
      <c r="J1621" s="4"/>
    </row>
    <row r="1622" spans="1:10" x14ac:dyDescent="0.25">
      <c r="A1622" s="6">
        <f t="shared" si="52"/>
        <v>45292.187037037038</v>
      </c>
      <c r="B1622" s="2">
        <v>45292</v>
      </c>
      <c r="C1622" s="3">
        <v>0.18703703703703703</v>
      </c>
      <c r="D1622">
        <v>16160</v>
      </c>
      <c r="E1622" s="57">
        <v>903.21939999999995</v>
      </c>
      <c r="F1622" s="61">
        <v>13.569089999999999</v>
      </c>
      <c r="G1622" s="61">
        <v>13.53167</v>
      </c>
      <c r="H1622" s="4">
        <v>9.2512010000000006E-3</v>
      </c>
      <c r="I1622" s="4">
        <f t="shared" si="53"/>
        <v>9.251201</v>
      </c>
      <c r="J1622" s="4"/>
    </row>
    <row r="1623" spans="1:10" x14ac:dyDescent="0.25">
      <c r="A1623" s="6">
        <f t="shared" si="52"/>
        <v>45292.187152777777</v>
      </c>
      <c r="B1623" s="2">
        <v>45292</v>
      </c>
      <c r="C1623" s="3">
        <v>0.18715277777777775</v>
      </c>
      <c r="D1623">
        <v>16170</v>
      </c>
      <c r="E1623" s="57">
        <v>905.14</v>
      </c>
      <c r="F1623" s="61">
        <v>13.6058</v>
      </c>
      <c r="G1623" s="61">
        <v>13.56907</v>
      </c>
      <c r="H1623" s="4">
        <v>9.2512010000000006E-3</v>
      </c>
      <c r="I1623" s="4">
        <f t="shared" si="53"/>
        <v>9.251201</v>
      </c>
      <c r="J1623" s="4"/>
    </row>
    <row r="1624" spans="1:10" x14ac:dyDescent="0.25">
      <c r="A1624" s="6">
        <f t="shared" si="52"/>
        <v>45292.187268518515</v>
      </c>
      <c r="B1624" s="2">
        <v>45292</v>
      </c>
      <c r="C1624" s="3">
        <v>0.18726851851851853</v>
      </c>
      <c r="D1624">
        <v>16180</v>
      </c>
      <c r="E1624" s="57">
        <v>907.02520000000004</v>
      </c>
      <c r="F1624" s="61">
        <v>13.64184</v>
      </c>
      <c r="G1624" s="61">
        <v>13.605779999999999</v>
      </c>
      <c r="H1624" s="4">
        <v>9.2512010000000006E-3</v>
      </c>
      <c r="I1624" s="4">
        <f t="shared" si="53"/>
        <v>9.251201</v>
      </c>
      <c r="J1624" s="4"/>
    </row>
    <row r="1625" spans="1:10" x14ac:dyDescent="0.25">
      <c r="A1625" s="6">
        <f t="shared" si="52"/>
        <v>45292.187384259261</v>
      </c>
      <c r="B1625" s="2">
        <v>45292</v>
      </c>
      <c r="C1625" s="3">
        <v>0.18738425925925925</v>
      </c>
      <c r="D1625">
        <v>16190</v>
      </c>
      <c r="E1625" s="57">
        <v>908.87540000000001</v>
      </c>
      <c r="F1625" s="61">
        <v>13.677210000000001</v>
      </c>
      <c r="G1625" s="61">
        <v>13.641819999999999</v>
      </c>
      <c r="H1625" s="4">
        <v>9.2512010000000006E-3</v>
      </c>
      <c r="I1625" s="4">
        <f t="shared" si="53"/>
        <v>9.251201</v>
      </c>
      <c r="J1625" s="4"/>
    </row>
    <row r="1626" spans="1:10" x14ac:dyDescent="0.25">
      <c r="A1626" s="6">
        <f t="shared" si="52"/>
        <v>45292.1875</v>
      </c>
      <c r="B1626" s="2">
        <v>45292</v>
      </c>
      <c r="C1626" s="3">
        <v>0.1875</v>
      </c>
      <c r="D1626">
        <v>16200</v>
      </c>
      <c r="E1626" s="57">
        <v>910.69150000000002</v>
      </c>
      <c r="F1626" s="61">
        <v>13.711919999999999</v>
      </c>
      <c r="G1626" s="61">
        <v>13.67718</v>
      </c>
      <c r="H1626" s="4">
        <v>9.2512010000000006E-3</v>
      </c>
      <c r="I1626" s="4">
        <f t="shared" si="53"/>
        <v>9.251201</v>
      </c>
      <c r="J1626" s="4"/>
    </row>
    <row r="1627" spans="1:10" x14ac:dyDescent="0.25">
      <c r="A1627" s="6">
        <f t="shared" si="52"/>
        <v>45292.187615740739</v>
      </c>
      <c r="B1627" s="2">
        <v>45292</v>
      </c>
      <c r="C1627" s="3">
        <v>0.18761574074074075</v>
      </c>
      <c r="D1627">
        <v>16210</v>
      </c>
      <c r="E1627" s="57">
        <v>912.47360000000003</v>
      </c>
      <c r="F1627" s="61">
        <v>13.745990000000001</v>
      </c>
      <c r="G1627" s="61">
        <v>13.7119</v>
      </c>
      <c r="H1627" s="4">
        <v>9.2512010000000006E-3</v>
      </c>
      <c r="I1627" s="4">
        <f t="shared" si="53"/>
        <v>9.251201</v>
      </c>
      <c r="J1627" s="4"/>
    </row>
    <row r="1628" spans="1:10" x14ac:dyDescent="0.25">
      <c r="A1628" s="6">
        <f t="shared" si="52"/>
        <v>45292.187731481485</v>
      </c>
      <c r="B1628" s="2">
        <v>45292</v>
      </c>
      <c r="C1628" s="3">
        <v>0.18773148148148147</v>
      </c>
      <c r="D1628">
        <v>16220</v>
      </c>
      <c r="E1628" s="57">
        <v>914.22260000000006</v>
      </c>
      <c r="F1628" s="61">
        <v>13.77942</v>
      </c>
      <c r="G1628" s="61">
        <v>13.74597</v>
      </c>
      <c r="H1628" s="4">
        <v>9.2512010000000006E-3</v>
      </c>
      <c r="I1628" s="4">
        <f t="shared" si="53"/>
        <v>9.251201</v>
      </c>
      <c r="J1628" s="4"/>
    </row>
    <row r="1629" spans="1:10" x14ac:dyDescent="0.25">
      <c r="A1629" s="6">
        <f t="shared" si="52"/>
        <v>45292.187847222223</v>
      </c>
      <c r="B1629" s="2">
        <v>45292</v>
      </c>
      <c r="C1629" s="3">
        <v>0.18784722222222219</v>
      </c>
      <c r="D1629">
        <v>16230</v>
      </c>
      <c r="E1629" s="57">
        <v>915.93880000000001</v>
      </c>
      <c r="F1629" s="61">
        <v>13.81222</v>
      </c>
      <c r="G1629" s="61">
        <v>13.779400000000001</v>
      </c>
      <c r="H1629" s="4">
        <v>9.2512010000000006E-3</v>
      </c>
      <c r="I1629" s="4">
        <f t="shared" si="53"/>
        <v>9.251201</v>
      </c>
      <c r="J1629" s="4"/>
    </row>
    <row r="1630" spans="1:10" x14ac:dyDescent="0.25">
      <c r="A1630" s="6">
        <f t="shared" si="52"/>
        <v>45292.187962962962</v>
      </c>
      <c r="B1630" s="2">
        <v>45292</v>
      </c>
      <c r="C1630" s="3">
        <v>0.18796296296296297</v>
      </c>
      <c r="D1630">
        <v>16240</v>
      </c>
      <c r="E1630" s="57">
        <v>917.62289999999996</v>
      </c>
      <c r="F1630" s="61">
        <v>13.84441</v>
      </c>
      <c r="G1630" s="61">
        <v>13.812200000000001</v>
      </c>
      <c r="H1630" s="4">
        <v>9.2512010000000006E-3</v>
      </c>
      <c r="I1630" s="4">
        <f t="shared" si="53"/>
        <v>9.251201</v>
      </c>
      <c r="J1630" s="4"/>
    </row>
    <row r="1631" spans="1:10" x14ac:dyDescent="0.25">
      <c r="A1631" s="6">
        <f t="shared" si="52"/>
        <v>45292.188078703701</v>
      </c>
      <c r="B1631" s="2">
        <v>45292</v>
      </c>
      <c r="C1631" s="3">
        <v>0.18807870370370372</v>
      </c>
      <c r="D1631">
        <v>16250</v>
      </c>
      <c r="E1631" s="57">
        <v>919.27509999999995</v>
      </c>
      <c r="F1631" s="61">
        <v>13.875999999999999</v>
      </c>
      <c r="G1631" s="61">
        <v>13.8444</v>
      </c>
      <c r="H1631" s="4">
        <v>9.2512010000000006E-3</v>
      </c>
      <c r="I1631" s="4">
        <f t="shared" si="53"/>
        <v>9.251201</v>
      </c>
      <c r="J1631" s="4"/>
    </row>
    <row r="1632" spans="1:10" x14ac:dyDescent="0.25">
      <c r="A1632" s="6">
        <f t="shared" si="52"/>
        <v>45292.188194444447</v>
      </c>
      <c r="B1632" s="2">
        <v>45292</v>
      </c>
      <c r="C1632" s="3">
        <v>0.18819444444444444</v>
      </c>
      <c r="D1632">
        <v>16260</v>
      </c>
      <c r="E1632" s="57">
        <v>920.8963</v>
      </c>
      <c r="F1632" s="61">
        <v>13.906980000000001</v>
      </c>
      <c r="G1632" s="61">
        <v>13.87598</v>
      </c>
      <c r="H1632" s="4">
        <v>9.2512010000000006E-3</v>
      </c>
      <c r="I1632" s="4">
        <f t="shared" si="53"/>
        <v>9.251201</v>
      </c>
      <c r="J1632" s="4"/>
    </row>
    <row r="1633" spans="1:10" x14ac:dyDescent="0.25">
      <c r="A1633" s="6">
        <f t="shared" si="52"/>
        <v>45292.188310185185</v>
      </c>
      <c r="B1633" s="2">
        <v>45292</v>
      </c>
      <c r="C1633" s="3">
        <v>0.18831018518518519</v>
      </c>
      <c r="D1633">
        <v>16270</v>
      </c>
      <c r="E1633" s="57">
        <v>922.48680000000002</v>
      </c>
      <c r="F1633" s="61">
        <v>13.937390000000001</v>
      </c>
      <c r="G1633" s="61">
        <v>13.906969999999999</v>
      </c>
      <c r="H1633" s="4">
        <v>9.2512010000000006E-3</v>
      </c>
      <c r="I1633" s="4">
        <f t="shared" si="53"/>
        <v>9.251201</v>
      </c>
      <c r="J1633" s="4"/>
    </row>
    <row r="1634" spans="1:10" x14ac:dyDescent="0.25">
      <c r="A1634" s="6">
        <f t="shared" si="52"/>
        <v>45292.188425925924</v>
      </c>
      <c r="B1634" s="2">
        <v>45292</v>
      </c>
      <c r="C1634" s="3">
        <v>0.18842592592592591</v>
      </c>
      <c r="D1634">
        <v>16280</v>
      </c>
      <c r="E1634" s="57">
        <v>924.04719999999998</v>
      </c>
      <c r="F1634" s="61">
        <v>13.96721</v>
      </c>
      <c r="G1634" s="61">
        <v>13.93737</v>
      </c>
      <c r="H1634" s="4">
        <v>9.2512010000000006E-3</v>
      </c>
      <c r="I1634" s="4">
        <f t="shared" si="53"/>
        <v>9.251201</v>
      </c>
      <c r="J1634" s="4"/>
    </row>
    <row r="1635" spans="1:10" x14ac:dyDescent="0.25">
      <c r="A1635" s="6">
        <f t="shared" si="52"/>
        <v>45292.18854166667</v>
      </c>
      <c r="B1635" s="2">
        <v>45292</v>
      </c>
      <c r="C1635" s="3">
        <v>0.18854166666666669</v>
      </c>
      <c r="D1635">
        <v>16290</v>
      </c>
      <c r="E1635" s="57">
        <v>925.5779</v>
      </c>
      <c r="F1635" s="61">
        <v>13.99647</v>
      </c>
      <c r="G1635" s="61">
        <v>13.9672</v>
      </c>
      <c r="H1635" s="4">
        <v>9.2512010000000006E-3</v>
      </c>
      <c r="I1635" s="4">
        <f t="shared" si="53"/>
        <v>9.251201</v>
      </c>
      <c r="J1635" s="4"/>
    </row>
    <row r="1636" spans="1:10" x14ac:dyDescent="0.25">
      <c r="A1636" s="6">
        <f t="shared" si="52"/>
        <v>45292.188657407409</v>
      </c>
      <c r="B1636" s="2">
        <v>45292</v>
      </c>
      <c r="C1636" s="3">
        <v>0.18865740740740741</v>
      </c>
      <c r="D1636">
        <v>16300</v>
      </c>
      <c r="E1636" s="57">
        <v>927.07950000000005</v>
      </c>
      <c r="F1636" s="61">
        <v>14.025180000000001</v>
      </c>
      <c r="G1636" s="61">
        <v>13.996460000000001</v>
      </c>
      <c r="H1636" s="4">
        <v>9.2512010000000006E-3</v>
      </c>
      <c r="I1636" s="4">
        <f t="shared" si="53"/>
        <v>9.251201</v>
      </c>
      <c r="J1636" s="4"/>
    </row>
    <row r="1637" spans="1:10" x14ac:dyDescent="0.25">
      <c r="A1637" s="6">
        <f t="shared" si="52"/>
        <v>45292.188773148147</v>
      </c>
      <c r="B1637" s="2">
        <v>45292</v>
      </c>
      <c r="C1637" s="3">
        <v>0.18877314814814816</v>
      </c>
      <c r="D1637">
        <v>16310</v>
      </c>
      <c r="E1637" s="57">
        <v>928.55229999999995</v>
      </c>
      <c r="F1637" s="61">
        <v>14.053330000000001</v>
      </c>
      <c r="G1637" s="61">
        <v>14.02516</v>
      </c>
      <c r="H1637" s="4">
        <v>9.2512010000000006E-3</v>
      </c>
      <c r="I1637" s="4">
        <f t="shared" si="53"/>
        <v>9.251201</v>
      </c>
      <c r="J1637" s="4"/>
    </row>
    <row r="1638" spans="1:10" x14ac:dyDescent="0.25">
      <c r="A1638" s="6">
        <f t="shared" si="52"/>
        <v>45292.188888888886</v>
      </c>
      <c r="B1638" s="2">
        <v>45292</v>
      </c>
      <c r="C1638" s="3">
        <v>0.18888888888888888</v>
      </c>
      <c r="D1638">
        <v>16320</v>
      </c>
      <c r="E1638" s="57">
        <v>929.99689999999998</v>
      </c>
      <c r="F1638" s="61">
        <v>14.08095</v>
      </c>
      <c r="G1638" s="61">
        <v>14.053319999999999</v>
      </c>
      <c r="H1638" s="4">
        <v>9.2512010000000006E-3</v>
      </c>
      <c r="I1638" s="4">
        <f t="shared" si="53"/>
        <v>9.251201</v>
      </c>
      <c r="J1638" s="4"/>
    </row>
    <row r="1639" spans="1:10" x14ac:dyDescent="0.25">
      <c r="A1639" s="6">
        <f t="shared" si="52"/>
        <v>45292.189004629632</v>
      </c>
      <c r="B1639" s="2">
        <v>45292</v>
      </c>
      <c r="C1639" s="3">
        <v>0.18900462962962963</v>
      </c>
      <c r="D1639">
        <v>16330</v>
      </c>
      <c r="E1639" s="57">
        <v>931.41390000000001</v>
      </c>
      <c r="F1639" s="61">
        <v>14.108029999999999</v>
      </c>
      <c r="G1639" s="61">
        <v>14.08093</v>
      </c>
      <c r="H1639" s="4">
        <v>9.2512010000000006E-3</v>
      </c>
      <c r="I1639" s="4">
        <f t="shared" si="53"/>
        <v>9.251201</v>
      </c>
      <c r="J1639" s="4"/>
    </row>
    <row r="1640" spans="1:10" x14ac:dyDescent="0.25">
      <c r="A1640" s="6">
        <f t="shared" si="52"/>
        <v>45292.189120370371</v>
      </c>
      <c r="B1640" s="2">
        <v>45292</v>
      </c>
      <c r="C1640" s="3">
        <v>0.18912037037037036</v>
      </c>
      <c r="D1640">
        <v>16340</v>
      </c>
      <c r="E1640" s="57">
        <v>932.80359999999996</v>
      </c>
      <c r="F1640" s="61">
        <v>14.134589999999999</v>
      </c>
      <c r="G1640" s="61">
        <v>14.10802</v>
      </c>
      <c r="H1640" s="4">
        <v>9.2512010000000006E-3</v>
      </c>
      <c r="I1640" s="4">
        <f t="shared" si="53"/>
        <v>9.251201</v>
      </c>
      <c r="J1640" s="4"/>
    </row>
    <row r="1641" spans="1:10" x14ac:dyDescent="0.25">
      <c r="A1641" s="6">
        <f t="shared" si="52"/>
        <v>45292.189236111109</v>
      </c>
      <c r="B1641" s="2">
        <v>45292</v>
      </c>
      <c r="C1641" s="3">
        <v>0.18923611111111113</v>
      </c>
      <c r="D1641">
        <v>16350</v>
      </c>
      <c r="E1641" s="57">
        <v>934.16650000000004</v>
      </c>
      <c r="F1641" s="61">
        <v>14.16065</v>
      </c>
      <c r="G1641" s="61">
        <v>14.13458</v>
      </c>
      <c r="H1641" s="4">
        <v>9.2512010000000006E-3</v>
      </c>
      <c r="I1641" s="4">
        <f t="shared" si="53"/>
        <v>9.251201</v>
      </c>
      <c r="J1641" s="4"/>
    </row>
    <row r="1642" spans="1:10" x14ac:dyDescent="0.25">
      <c r="A1642" s="6">
        <f t="shared" si="52"/>
        <v>45292.189351851855</v>
      </c>
      <c r="B1642" s="2">
        <v>45292</v>
      </c>
      <c r="C1642" s="3">
        <v>0.18935185185185185</v>
      </c>
      <c r="D1642">
        <v>16360</v>
      </c>
      <c r="E1642" s="57">
        <v>935.50310000000002</v>
      </c>
      <c r="F1642" s="61">
        <v>14.18619</v>
      </c>
      <c r="G1642" s="61">
        <v>14.160629999999999</v>
      </c>
      <c r="H1642" s="4">
        <v>9.2512010000000006E-3</v>
      </c>
      <c r="I1642" s="4">
        <f t="shared" si="53"/>
        <v>9.251201</v>
      </c>
      <c r="J1642" s="4"/>
    </row>
    <row r="1643" spans="1:10" x14ac:dyDescent="0.25">
      <c r="A1643" s="6">
        <f t="shared" si="52"/>
        <v>45292.189467592594</v>
      </c>
      <c r="B1643" s="2">
        <v>45292</v>
      </c>
      <c r="C1643" s="3">
        <v>0.1894675925925926</v>
      </c>
      <c r="D1643">
        <v>16370</v>
      </c>
      <c r="E1643" s="57">
        <v>936.81399999999996</v>
      </c>
      <c r="F1643" s="61">
        <v>14.21125</v>
      </c>
      <c r="G1643" s="61">
        <v>14.18618</v>
      </c>
      <c r="H1643" s="4">
        <v>9.2512010000000006E-3</v>
      </c>
      <c r="I1643" s="4">
        <f t="shared" si="53"/>
        <v>9.251201</v>
      </c>
      <c r="J1643" s="4"/>
    </row>
    <row r="1644" spans="1:10" x14ac:dyDescent="0.25">
      <c r="A1644" s="6">
        <f t="shared" si="52"/>
        <v>45292.189583333333</v>
      </c>
      <c r="B1644" s="2">
        <v>45292</v>
      </c>
      <c r="C1644" s="3">
        <v>0.18958333333333333</v>
      </c>
      <c r="D1644">
        <v>16380</v>
      </c>
      <c r="E1644" s="57">
        <v>938.09929999999997</v>
      </c>
      <c r="F1644" s="61">
        <v>14.23582</v>
      </c>
      <c r="G1644" s="61">
        <v>14.21124</v>
      </c>
      <c r="H1644" s="4">
        <v>9.2512010000000006E-3</v>
      </c>
      <c r="I1644" s="4">
        <f t="shared" si="53"/>
        <v>9.251201</v>
      </c>
      <c r="J1644" s="4"/>
    </row>
    <row r="1645" spans="1:10" x14ac:dyDescent="0.25">
      <c r="A1645" s="6">
        <f t="shared" si="52"/>
        <v>45292.189699074072</v>
      </c>
      <c r="B1645" s="2">
        <v>45292</v>
      </c>
      <c r="C1645" s="3">
        <v>0.18969907407407408</v>
      </c>
      <c r="D1645">
        <v>16390</v>
      </c>
      <c r="E1645" s="57">
        <v>939.3596</v>
      </c>
      <c r="F1645" s="61">
        <v>14.25991</v>
      </c>
      <c r="G1645" s="61">
        <v>14.235810000000001</v>
      </c>
      <c r="H1645" s="4">
        <v>9.2512010000000006E-3</v>
      </c>
      <c r="I1645" s="4">
        <f t="shared" si="53"/>
        <v>9.251201</v>
      </c>
      <c r="J1645" s="4"/>
    </row>
    <row r="1646" spans="1:10" x14ac:dyDescent="0.25">
      <c r="A1646" s="6">
        <f t="shared" si="52"/>
        <v>45292.189814814818</v>
      </c>
      <c r="B1646" s="2">
        <v>45292</v>
      </c>
      <c r="C1646" s="3">
        <v>0.1898148148148148</v>
      </c>
      <c r="D1646">
        <v>16400</v>
      </c>
      <c r="E1646" s="57">
        <v>940.59550000000002</v>
      </c>
      <c r="F1646" s="61">
        <v>14.28354</v>
      </c>
      <c r="G1646" s="61">
        <v>14.2599</v>
      </c>
      <c r="H1646" s="4">
        <v>9.2512010000000006E-3</v>
      </c>
      <c r="I1646" s="4">
        <f t="shared" si="53"/>
        <v>9.251201</v>
      </c>
      <c r="J1646" s="4"/>
    </row>
    <row r="1647" spans="1:10" x14ac:dyDescent="0.25">
      <c r="A1647" s="6">
        <f t="shared" si="52"/>
        <v>45292.189930555556</v>
      </c>
      <c r="B1647" s="2">
        <v>45292</v>
      </c>
      <c r="C1647" s="3">
        <v>0.18993055555555557</v>
      </c>
      <c r="D1647">
        <v>16410</v>
      </c>
      <c r="E1647" s="57">
        <v>941.80719999999997</v>
      </c>
      <c r="F1647" s="61">
        <v>14.306699999999999</v>
      </c>
      <c r="G1647" s="61">
        <v>14.283530000000001</v>
      </c>
      <c r="H1647" s="4">
        <v>9.2512010000000006E-3</v>
      </c>
      <c r="I1647" s="4">
        <f t="shared" si="53"/>
        <v>9.251201</v>
      </c>
      <c r="J1647" s="4"/>
    </row>
    <row r="1648" spans="1:10" x14ac:dyDescent="0.25">
      <c r="A1648" s="6">
        <f t="shared" si="52"/>
        <v>45292.190046296295</v>
      </c>
      <c r="B1648" s="2">
        <v>45292</v>
      </c>
      <c r="C1648" s="3">
        <v>0.1900462962962963</v>
      </c>
      <c r="D1648">
        <v>16420</v>
      </c>
      <c r="E1648" s="57">
        <v>942.99519999999995</v>
      </c>
      <c r="F1648" s="61">
        <v>14.329409999999999</v>
      </c>
      <c r="G1648" s="61">
        <v>14.30669</v>
      </c>
      <c r="H1648" s="4">
        <v>9.2512010000000006E-3</v>
      </c>
      <c r="I1648" s="4">
        <f t="shared" si="53"/>
        <v>9.251201</v>
      </c>
      <c r="J1648" s="4"/>
    </row>
    <row r="1649" spans="1:10" x14ac:dyDescent="0.25">
      <c r="A1649" s="6">
        <f t="shared" si="52"/>
        <v>45292.190162037034</v>
      </c>
      <c r="B1649" s="2">
        <v>45292</v>
      </c>
      <c r="C1649" s="3">
        <v>0.19016203703703705</v>
      </c>
      <c r="D1649">
        <v>16430</v>
      </c>
      <c r="E1649" s="57">
        <v>944.16</v>
      </c>
      <c r="F1649" s="61">
        <v>14.35167</v>
      </c>
      <c r="G1649" s="61">
        <v>14.3294</v>
      </c>
      <c r="H1649" s="4">
        <v>9.2512010000000006E-3</v>
      </c>
      <c r="I1649" s="4">
        <f t="shared" si="53"/>
        <v>9.251201</v>
      </c>
      <c r="J1649" s="4"/>
    </row>
    <row r="1650" spans="1:10" x14ac:dyDescent="0.25">
      <c r="A1650" s="6">
        <f t="shared" si="52"/>
        <v>45292.19027777778</v>
      </c>
      <c r="B1650" s="2">
        <v>45292</v>
      </c>
      <c r="C1650" s="3">
        <v>0.19027777777777777</v>
      </c>
      <c r="D1650">
        <v>16440</v>
      </c>
      <c r="E1650" s="57">
        <v>945.30200000000002</v>
      </c>
      <c r="F1650" s="61">
        <v>14.3735</v>
      </c>
      <c r="G1650" s="61">
        <v>14.35167</v>
      </c>
      <c r="H1650" s="4">
        <v>9.2512010000000006E-3</v>
      </c>
      <c r="I1650" s="4">
        <f t="shared" si="53"/>
        <v>9.251201</v>
      </c>
      <c r="J1650" s="4"/>
    </row>
    <row r="1651" spans="1:10" x14ac:dyDescent="0.25">
      <c r="A1651" s="6">
        <f t="shared" si="52"/>
        <v>45292.190393518518</v>
      </c>
      <c r="B1651" s="2">
        <v>45292</v>
      </c>
      <c r="C1651" s="3">
        <v>0.19039351851851852</v>
      </c>
      <c r="D1651">
        <v>16450</v>
      </c>
      <c r="E1651" s="57">
        <v>946.42160000000001</v>
      </c>
      <c r="F1651" s="61">
        <v>14.3949</v>
      </c>
      <c r="G1651" s="61">
        <v>14.37349</v>
      </c>
      <c r="H1651" s="4">
        <v>9.2512010000000006E-3</v>
      </c>
      <c r="I1651" s="4">
        <f t="shared" si="53"/>
        <v>9.251201</v>
      </c>
      <c r="J1651" s="4"/>
    </row>
    <row r="1652" spans="1:10" x14ac:dyDescent="0.25">
      <c r="A1652" s="6">
        <f t="shared" si="52"/>
        <v>45292.190509259257</v>
      </c>
      <c r="B1652" s="2">
        <v>45292</v>
      </c>
      <c r="C1652" s="3">
        <v>0.19050925925925924</v>
      </c>
      <c r="D1652">
        <v>16460</v>
      </c>
      <c r="E1652" s="57">
        <v>947.51900000000001</v>
      </c>
      <c r="F1652" s="61">
        <v>14.41588</v>
      </c>
      <c r="G1652" s="61">
        <v>14.39489</v>
      </c>
      <c r="H1652" s="4">
        <v>9.2512010000000006E-3</v>
      </c>
      <c r="I1652" s="4">
        <f t="shared" si="53"/>
        <v>9.251201</v>
      </c>
      <c r="J1652" s="4"/>
    </row>
    <row r="1653" spans="1:10" x14ac:dyDescent="0.25">
      <c r="A1653" s="6">
        <f t="shared" si="52"/>
        <v>45292.190625000003</v>
      </c>
      <c r="B1653" s="2">
        <v>45292</v>
      </c>
      <c r="C1653" s="3">
        <v>0.19062500000000002</v>
      </c>
      <c r="D1653">
        <v>16470</v>
      </c>
      <c r="E1653" s="57">
        <v>948.59490000000005</v>
      </c>
      <c r="F1653" s="61">
        <v>14.436439999999999</v>
      </c>
      <c r="G1653" s="61">
        <v>14.41587</v>
      </c>
      <c r="H1653" s="4">
        <v>9.2512010000000006E-3</v>
      </c>
      <c r="I1653" s="4">
        <f t="shared" si="53"/>
        <v>9.251201</v>
      </c>
      <c r="J1653" s="4"/>
    </row>
    <row r="1654" spans="1:10" x14ac:dyDescent="0.25">
      <c r="A1654" s="6">
        <f t="shared" si="52"/>
        <v>45292.190740740742</v>
      </c>
      <c r="B1654" s="2">
        <v>45292</v>
      </c>
      <c r="C1654" s="3">
        <v>0.19074074074074074</v>
      </c>
      <c r="D1654">
        <v>16480</v>
      </c>
      <c r="E1654" s="57">
        <v>949.64959999999996</v>
      </c>
      <c r="F1654" s="61">
        <v>14.4566</v>
      </c>
      <c r="G1654" s="61">
        <v>14.436439999999999</v>
      </c>
      <c r="H1654" s="4">
        <v>9.2512010000000006E-3</v>
      </c>
      <c r="I1654" s="4">
        <f t="shared" si="53"/>
        <v>9.251201</v>
      </c>
      <c r="J1654" s="4"/>
    </row>
    <row r="1655" spans="1:10" x14ac:dyDescent="0.25">
      <c r="A1655" s="6">
        <f t="shared" si="52"/>
        <v>45292.19085648148</v>
      </c>
      <c r="B1655" s="2">
        <v>45292</v>
      </c>
      <c r="C1655" s="3">
        <v>0.19085648148148149</v>
      </c>
      <c r="D1655">
        <v>16490</v>
      </c>
      <c r="E1655" s="57">
        <v>950.68330000000003</v>
      </c>
      <c r="F1655" s="61">
        <v>14.47636</v>
      </c>
      <c r="G1655" s="61">
        <v>14.4566</v>
      </c>
      <c r="H1655" s="4">
        <v>9.2512010000000006E-3</v>
      </c>
      <c r="I1655" s="4">
        <f t="shared" si="53"/>
        <v>9.251201</v>
      </c>
      <c r="J1655" s="4"/>
    </row>
    <row r="1656" spans="1:10" x14ac:dyDescent="0.25">
      <c r="A1656" s="6">
        <f t="shared" si="52"/>
        <v>45292.190972222219</v>
      </c>
      <c r="B1656" s="2">
        <v>45292</v>
      </c>
      <c r="C1656" s="3">
        <v>0.19097222222222221</v>
      </c>
      <c r="D1656">
        <v>16500</v>
      </c>
      <c r="E1656" s="57">
        <v>951.69659999999999</v>
      </c>
      <c r="F1656" s="61">
        <v>14.49573</v>
      </c>
      <c r="G1656" s="61">
        <v>14.47636</v>
      </c>
      <c r="H1656" s="4">
        <v>9.2512010000000006E-3</v>
      </c>
      <c r="I1656" s="4">
        <f t="shared" si="53"/>
        <v>9.251201</v>
      </c>
      <c r="J1656" s="4"/>
    </row>
    <row r="1657" spans="1:10" x14ac:dyDescent="0.25">
      <c r="A1657" s="6">
        <f t="shared" si="52"/>
        <v>45292.191087962965</v>
      </c>
      <c r="B1657" s="2">
        <v>45292</v>
      </c>
      <c r="C1657" s="3">
        <v>0.19108796296296296</v>
      </c>
      <c r="D1657">
        <v>16510</v>
      </c>
      <c r="E1657" s="57">
        <v>952.68979999999999</v>
      </c>
      <c r="F1657" s="61">
        <v>14.514720000000001</v>
      </c>
      <c r="G1657" s="61">
        <v>14.49573</v>
      </c>
      <c r="H1657" s="4">
        <v>9.2512010000000006E-3</v>
      </c>
      <c r="I1657" s="4">
        <f t="shared" si="53"/>
        <v>9.251201</v>
      </c>
      <c r="J1657" s="4"/>
    </row>
    <row r="1658" spans="1:10" x14ac:dyDescent="0.25">
      <c r="A1658" s="6">
        <f t="shared" si="52"/>
        <v>45292.191203703704</v>
      </c>
      <c r="B1658" s="2">
        <v>45292</v>
      </c>
      <c r="C1658" s="3">
        <v>0.19120370370370368</v>
      </c>
      <c r="D1658">
        <v>16520</v>
      </c>
      <c r="E1658" s="57">
        <v>953.66330000000005</v>
      </c>
      <c r="F1658" s="61">
        <v>14.533329999999999</v>
      </c>
      <c r="G1658" s="61">
        <v>14.514709999999999</v>
      </c>
      <c r="H1658" s="4">
        <v>9.2512010000000006E-3</v>
      </c>
      <c r="I1658" s="4">
        <f t="shared" si="53"/>
        <v>9.251201</v>
      </c>
      <c r="J1658" s="4"/>
    </row>
    <row r="1659" spans="1:10" x14ac:dyDescent="0.25">
      <c r="A1659" s="6">
        <f t="shared" si="52"/>
        <v>45292.191319444442</v>
      </c>
      <c r="B1659" s="2">
        <v>45292</v>
      </c>
      <c r="C1659" s="3">
        <v>0.19131944444444446</v>
      </c>
      <c r="D1659">
        <v>16530</v>
      </c>
      <c r="E1659" s="57">
        <v>954.61739999999998</v>
      </c>
      <c r="F1659" s="61">
        <v>14.55156</v>
      </c>
      <c r="G1659" s="61">
        <v>14.53332</v>
      </c>
      <c r="H1659" s="4">
        <v>9.2512010000000006E-3</v>
      </c>
      <c r="I1659" s="4">
        <f t="shared" si="53"/>
        <v>9.251201</v>
      </c>
      <c r="J1659" s="4"/>
    </row>
    <row r="1660" spans="1:10" x14ac:dyDescent="0.25">
      <c r="A1660" s="6">
        <f t="shared" si="52"/>
        <v>45292.191435185188</v>
      </c>
      <c r="B1660" s="2">
        <v>45292</v>
      </c>
      <c r="C1660" s="3">
        <v>0.19143518518518518</v>
      </c>
      <c r="D1660">
        <v>16540</v>
      </c>
      <c r="E1660" s="57">
        <v>955.55250000000001</v>
      </c>
      <c r="F1660" s="61">
        <v>14.56944</v>
      </c>
      <c r="G1660" s="61">
        <v>14.55156</v>
      </c>
      <c r="H1660" s="4">
        <v>9.2512010000000006E-3</v>
      </c>
      <c r="I1660" s="4">
        <f t="shared" si="53"/>
        <v>9.251201</v>
      </c>
      <c r="J1660" s="4"/>
    </row>
    <row r="1661" spans="1:10" x14ac:dyDescent="0.25">
      <c r="A1661" s="6">
        <f t="shared" si="52"/>
        <v>45292.191550925927</v>
      </c>
      <c r="B1661" s="2">
        <v>45292</v>
      </c>
      <c r="C1661" s="3">
        <v>0.19155092592592593</v>
      </c>
      <c r="D1661">
        <v>16550</v>
      </c>
      <c r="E1661" s="57">
        <v>956.46889999999996</v>
      </c>
      <c r="F1661" s="61">
        <v>14.586959999999999</v>
      </c>
      <c r="G1661" s="61">
        <v>14.56944</v>
      </c>
      <c r="H1661" s="4">
        <v>9.2512010000000006E-3</v>
      </c>
      <c r="I1661" s="4">
        <f t="shared" si="53"/>
        <v>9.251201</v>
      </c>
      <c r="J1661" s="4"/>
    </row>
    <row r="1662" spans="1:10" x14ac:dyDescent="0.25">
      <c r="A1662" s="6">
        <f t="shared" si="52"/>
        <v>45292.191666666666</v>
      </c>
      <c r="B1662" s="2">
        <v>45292</v>
      </c>
      <c r="C1662" s="3">
        <v>0.19166666666666665</v>
      </c>
      <c r="D1662">
        <v>16560</v>
      </c>
      <c r="E1662" s="57">
        <v>957.36710000000005</v>
      </c>
      <c r="F1662" s="61">
        <v>14.60412</v>
      </c>
      <c r="G1662" s="61">
        <v>14.58695</v>
      </c>
      <c r="H1662" s="4">
        <v>9.2512010000000006E-3</v>
      </c>
      <c r="I1662" s="4">
        <f t="shared" si="53"/>
        <v>9.251201</v>
      </c>
      <c r="J1662" s="4"/>
    </row>
    <row r="1663" spans="1:10" x14ac:dyDescent="0.25">
      <c r="A1663" s="6">
        <f t="shared" si="52"/>
        <v>45292.191782407404</v>
      </c>
      <c r="B1663" s="2">
        <v>45292</v>
      </c>
      <c r="C1663" s="3">
        <v>0.1917824074074074</v>
      </c>
      <c r="D1663">
        <v>16570</v>
      </c>
      <c r="E1663" s="57">
        <v>958.24720000000002</v>
      </c>
      <c r="F1663" s="61">
        <v>14.620950000000001</v>
      </c>
      <c r="G1663" s="61">
        <v>14.60412</v>
      </c>
      <c r="H1663" s="4">
        <v>9.2512010000000006E-3</v>
      </c>
      <c r="I1663" s="4">
        <f t="shared" si="53"/>
        <v>9.251201</v>
      </c>
      <c r="J1663" s="4"/>
    </row>
    <row r="1664" spans="1:10" x14ac:dyDescent="0.25">
      <c r="A1664" s="6">
        <f t="shared" si="52"/>
        <v>45292.19189814815</v>
      </c>
      <c r="B1664" s="2">
        <v>45292</v>
      </c>
      <c r="C1664" s="3">
        <v>0.19189814814814818</v>
      </c>
      <c r="D1664">
        <v>16580</v>
      </c>
      <c r="E1664" s="57">
        <v>959.10969999999998</v>
      </c>
      <c r="F1664" s="61">
        <v>14.63744</v>
      </c>
      <c r="G1664" s="61">
        <v>14.620950000000001</v>
      </c>
      <c r="H1664" s="4">
        <v>9.2512010000000006E-3</v>
      </c>
      <c r="I1664" s="4">
        <f t="shared" si="53"/>
        <v>9.251201</v>
      </c>
      <c r="J1664" s="4"/>
    </row>
    <row r="1665" spans="1:10" x14ac:dyDescent="0.25">
      <c r="A1665" s="6">
        <f t="shared" si="52"/>
        <v>45292.192013888889</v>
      </c>
      <c r="B1665" s="2">
        <v>45292</v>
      </c>
      <c r="C1665" s="3">
        <v>0.1920138888888889</v>
      </c>
      <c r="D1665">
        <v>16590</v>
      </c>
      <c r="E1665" s="57">
        <v>959.95500000000004</v>
      </c>
      <c r="F1665" s="61">
        <v>14.653589999999999</v>
      </c>
      <c r="G1665" s="61">
        <v>14.63743</v>
      </c>
      <c r="H1665" s="4">
        <v>9.2512010000000006E-3</v>
      </c>
      <c r="I1665" s="4">
        <f t="shared" si="53"/>
        <v>9.251201</v>
      </c>
      <c r="J1665" s="4"/>
    </row>
    <row r="1666" spans="1:10" x14ac:dyDescent="0.25">
      <c r="A1666" s="6">
        <f t="shared" si="52"/>
        <v>45292.192129629628</v>
      </c>
      <c r="B1666" s="2">
        <v>45292</v>
      </c>
      <c r="C1666" s="3">
        <v>0.19212962962962962</v>
      </c>
      <c r="D1666">
        <v>16600</v>
      </c>
      <c r="E1666" s="57">
        <v>960.78330000000005</v>
      </c>
      <c r="F1666" s="61">
        <v>14.669420000000001</v>
      </c>
      <c r="G1666" s="61">
        <v>14.653589999999999</v>
      </c>
      <c r="H1666" s="4">
        <v>9.2512010000000006E-3</v>
      </c>
      <c r="I1666" s="4">
        <f t="shared" si="53"/>
        <v>9.251201</v>
      </c>
      <c r="J1666" s="4"/>
    </row>
    <row r="1667" spans="1:10" x14ac:dyDescent="0.25">
      <c r="A1667" s="6">
        <f t="shared" si="52"/>
        <v>45292.192245370374</v>
      </c>
      <c r="B1667" s="2">
        <v>45292</v>
      </c>
      <c r="C1667" s="3">
        <v>0.19224537037037037</v>
      </c>
      <c r="D1667">
        <v>16610</v>
      </c>
      <c r="E1667" s="57">
        <v>961.59479999999996</v>
      </c>
      <c r="F1667" s="61">
        <v>14.684939999999999</v>
      </c>
      <c r="G1667" s="61">
        <v>14.669420000000001</v>
      </c>
      <c r="H1667" s="4">
        <v>9.2512010000000006E-3</v>
      </c>
      <c r="I1667" s="4">
        <f t="shared" si="53"/>
        <v>9.251201</v>
      </c>
      <c r="J1667" s="4"/>
    </row>
    <row r="1668" spans="1:10" x14ac:dyDescent="0.25">
      <c r="A1668" s="6">
        <f t="shared" si="52"/>
        <v>45292.192361111112</v>
      </c>
      <c r="B1668" s="2">
        <v>45292</v>
      </c>
      <c r="C1668" s="3">
        <v>0.19236111111111112</v>
      </c>
      <c r="D1668">
        <v>16620</v>
      </c>
      <c r="E1668" s="57">
        <v>962.39009999999996</v>
      </c>
      <c r="F1668" s="61">
        <v>14.700139999999999</v>
      </c>
      <c r="G1668" s="61">
        <v>14.68493</v>
      </c>
      <c r="H1668" s="4">
        <v>9.2512010000000006E-3</v>
      </c>
      <c r="I1668" s="4">
        <f t="shared" si="53"/>
        <v>9.251201</v>
      </c>
      <c r="J1668" s="4"/>
    </row>
    <row r="1669" spans="1:10" x14ac:dyDescent="0.25">
      <c r="A1669" s="6">
        <f t="shared" si="52"/>
        <v>45292.192476851851</v>
      </c>
      <c r="B1669" s="2">
        <v>45292</v>
      </c>
      <c r="C1669" s="3">
        <v>0.19247685185185184</v>
      </c>
      <c r="D1669">
        <v>16630</v>
      </c>
      <c r="E1669" s="57">
        <v>963.16930000000002</v>
      </c>
      <c r="F1669" s="61">
        <v>14.71503</v>
      </c>
      <c r="G1669" s="61">
        <v>14.700139999999999</v>
      </c>
      <c r="H1669" s="4">
        <v>9.2512010000000006E-3</v>
      </c>
      <c r="I1669" s="4">
        <f t="shared" si="53"/>
        <v>9.251201</v>
      </c>
      <c r="J1669" s="4"/>
    </row>
    <row r="1670" spans="1:10" x14ac:dyDescent="0.25">
      <c r="A1670" s="6">
        <f t="shared" ref="A1670:A1733" si="54">DATEVALUE(TEXT($A$1,"MM/DD/YYYY"))+C1670</f>
        <v>45292.19259259259</v>
      </c>
      <c r="B1670" s="2">
        <v>45292</v>
      </c>
      <c r="C1670" s="3">
        <v>0.19259259259259257</v>
      </c>
      <c r="D1670">
        <v>16640</v>
      </c>
      <c r="E1670" s="57">
        <v>963.93290000000002</v>
      </c>
      <c r="F1670" s="61">
        <v>14.72963</v>
      </c>
      <c r="G1670" s="61">
        <v>14.71503</v>
      </c>
      <c r="H1670" s="4">
        <v>9.2512010000000006E-3</v>
      </c>
      <c r="I1670" s="4">
        <f t="shared" si="53"/>
        <v>9.251201</v>
      </c>
      <c r="J1670" s="4"/>
    </row>
    <row r="1671" spans="1:10" x14ac:dyDescent="0.25">
      <c r="A1671" s="6">
        <f t="shared" si="54"/>
        <v>45292.192708333336</v>
      </c>
      <c r="B1671" s="2">
        <v>45292</v>
      </c>
      <c r="C1671" s="3">
        <v>0.19270833333333334</v>
      </c>
      <c r="D1671">
        <v>16650</v>
      </c>
      <c r="E1671" s="57">
        <v>964.68100000000004</v>
      </c>
      <c r="F1671" s="61">
        <v>14.743930000000001</v>
      </c>
      <c r="G1671" s="61">
        <v>14.72963</v>
      </c>
      <c r="H1671" s="4">
        <v>9.2512010000000006E-3</v>
      </c>
      <c r="I1671" s="4">
        <f t="shared" ref="I1671:I1734" si="55">H1671*1000</f>
        <v>9.251201</v>
      </c>
      <c r="J1671" s="4"/>
    </row>
    <row r="1672" spans="1:10" x14ac:dyDescent="0.25">
      <c r="A1672" s="6">
        <f t="shared" si="54"/>
        <v>45292.192824074074</v>
      </c>
      <c r="B1672" s="2">
        <v>45292</v>
      </c>
      <c r="C1672" s="3">
        <v>0.19282407407407409</v>
      </c>
      <c r="D1672">
        <v>16660</v>
      </c>
      <c r="E1672" s="57">
        <v>965.41390000000001</v>
      </c>
      <c r="F1672" s="61">
        <v>14.75794</v>
      </c>
      <c r="G1672" s="61">
        <v>14.743930000000001</v>
      </c>
      <c r="H1672" s="4">
        <v>9.2512010000000006E-3</v>
      </c>
      <c r="I1672" s="4">
        <f t="shared" si="55"/>
        <v>9.251201</v>
      </c>
      <c r="J1672" s="4"/>
    </row>
    <row r="1673" spans="1:10" x14ac:dyDescent="0.25">
      <c r="A1673" s="6">
        <f t="shared" si="54"/>
        <v>45292.192939814813</v>
      </c>
      <c r="B1673" s="2">
        <v>45292</v>
      </c>
      <c r="C1673" s="3">
        <v>0.19293981481481481</v>
      </c>
      <c r="D1673">
        <v>16670</v>
      </c>
      <c r="E1673" s="57">
        <v>966.13199999999995</v>
      </c>
      <c r="F1673" s="61">
        <v>14.77167</v>
      </c>
      <c r="G1673" s="61">
        <v>14.75794</v>
      </c>
      <c r="H1673" s="4">
        <v>9.2512010000000006E-3</v>
      </c>
      <c r="I1673" s="4">
        <f t="shared" si="55"/>
        <v>9.251201</v>
      </c>
      <c r="J1673" s="4"/>
    </row>
    <row r="1674" spans="1:10" x14ac:dyDescent="0.25">
      <c r="A1674" s="6">
        <f t="shared" si="54"/>
        <v>45292.193055555559</v>
      </c>
      <c r="B1674" s="2">
        <v>45292</v>
      </c>
      <c r="C1674" s="3">
        <v>0.19305555555555554</v>
      </c>
      <c r="D1674">
        <v>16680</v>
      </c>
      <c r="E1674" s="57">
        <v>966.8356</v>
      </c>
      <c r="F1674" s="61">
        <v>14.785119999999999</v>
      </c>
      <c r="G1674" s="61">
        <v>14.77167</v>
      </c>
      <c r="H1674" s="4">
        <v>9.2512010000000006E-3</v>
      </c>
      <c r="I1674" s="4">
        <f t="shared" si="55"/>
        <v>9.251201</v>
      </c>
      <c r="J1674" s="4"/>
    </row>
    <row r="1675" spans="1:10" x14ac:dyDescent="0.25">
      <c r="A1675" s="6">
        <f t="shared" si="54"/>
        <v>45292.193171296298</v>
      </c>
      <c r="B1675" s="2">
        <v>45292</v>
      </c>
      <c r="C1675" s="3">
        <v>0.19317129629629629</v>
      </c>
      <c r="D1675">
        <v>16690</v>
      </c>
      <c r="E1675" s="57">
        <v>967.5249</v>
      </c>
      <c r="F1675" s="61">
        <v>14.79829</v>
      </c>
      <c r="G1675" s="61">
        <v>14.78511</v>
      </c>
      <c r="H1675" s="4">
        <v>9.2512010000000006E-3</v>
      </c>
      <c r="I1675" s="4">
        <f t="shared" si="55"/>
        <v>9.251201</v>
      </c>
      <c r="J1675" s="4"/>
    </row>
    <row r="1676" spans="1:10" x14ac:dyDescent="0.25">
      <c r="A1676" s="6">
        <f t="shared" si="54"/>
        <v>45292.193287037036</v>
      </c>
      <c r="B1676" s="2">
        <v>45292</v>
      </c>
      <c r="C1676" s="3">
        <v>0.19328703703703706</v>
      </c>
      <c r="D1676">
        <v>16700</v>
      </c>
      <c r="E1676" s="57">
        <v>968.2002</v>
      </c>
      <c r="F1676" s="61">
        <v>14.811199999999999</v>
      </c>
      <c r="G1676" s="61">
        <v>14.79829</v>
      </c>
      <c r="H1676" s="4">
        <v>9.2512010000000006E-3</v>
      </c>
      <c r="I1676" s="4">
        <f t="shared" si="55"/>
        <v>9.251201</v>
      </c>
      <c r="J1676" s="4"/>
    </row>
    <row r="1677" spans="1:10" x14ac:dyDescent="0.25">
      <c r="A1677" s="6">
        <f t="shared" si="54"/>
        <v>45292.193402777775</v>
      </c>
      <c r="B1677" s="2">
        <v>45292</v>
      </c>
      <c r="C1677" s="3">
        <v>0.19340277777777778</v>
      </c>
      <c r="D1677">
        <v>16710</v>
      </c>
      <c r="E1677" s="57">
        <v>968.86170000000004</v>
      </c>
      <c r="F1677" s="61">
        <v>14.823840000000001</v>
      </c>
      <c r="G1677" s="61">
        <v>14.811199999999999</v>
      </c>
      <c r="H1677" s="4">
        <v>9.2512010000000006E-3</v>
      </c>
      <c r="I1677" s="4">
        <f t="shared" si="55"/>
        <v>9.251201</v>
      </c>
      <c r="J1677" s="4"/>
    </row>
    <row r="1678" spans="1:10" x14ac:dyDescent="0.25">
      <c r="A1678" s="6">
        <f t="shared" si="54"/>
        <v>45292.193518518521</v>
      </c>
      <c r="B1678" s="2">
        <v>45292</v>
      </c>
      <c r="C1678" s="3">
        <v>0.19351851851851851</v>
      </c>
      <c r="D1678">
        <v>16720</v>
      </c>
      <c r="E1678" s="57">
        <v>969.50980000000004</v>
      </c>
      <c r="F1678" s="61">
        <v>14.83623</v>
      </c>
      <c r="G1678" s="61">
        <v>14.823840000000001</v>
      </c>
      <c r="H1678" s="4">
        <v>9.2512010000000006E-3</v>
      </c>
      <c r="I1678" s="4">
        <f t="shared" si="55"/>
        <v>9.251201</v>
      </c>
      <c r="J1678" s="4"/>
    </row>
    <row r="1679" spans="1:10" x14ac:dyDescent="0.25">
      <c r="A1679" s="6">
        <f t="shared" si="54"/>
        <v>45292.19363425926</v>
      </c>
      <c r="B1679" s="2">
        <v>45292</v>
      </c>
      <c r="C1679" s="3">
        <v>0.19363425925925926</v>
      </c>
      <c r="D1679">
        <v>16730</v>
      </c>
      <c r="E1679" s="57">
        <v>970.14469999999994</v>
      </c>
      <c r="F1679" s="61">
        <v>14.848369999999999</v>
      </c>
      <c r="G1679" s="61">
        <v>14.83623</v>
      </c>
      <c r="H1679" s="4">
        <v>9.2512010000000006E-3</v>
      </c>
      <c r="I1679" s="4">
        <f t="shared" si="55"/>
        <v>9.251201</v>
      </c>
      <c r="J1679" s="4"/>
    </row>
    <row r="1680" spans="1:10" x14ac:dyDescent="0.25">
      <c r="A1680" s="6">
        <f t="shared" si="54"/>
        <v>45292.193749999999</v>
      </c>
      <c r="B1680" s="2">
        <v>45292</v>
      </c>
      <c r="C1680" s="3">
        <v>0.19375000000000001</v>
      </c>
      <c r="D1680">
        <v>16740</v>
      </c>
      <c r="E1680" s="57">
        <v>970.76670000000001</v>
      </c>
      <c r="F1680" s="61">
        <v>14.86026</v>
      </c>
      <c r="G1680" s="61">
        <v>14.848369999999999</v>
      </c>
      <c r="H1680" s="4">
        <v>9.2512010000000006E-3</v>
      </c>
      <c r="I1680" s="4">
        <f t="shared" si="55"/>
        <v>9.251201</v>
      </c>
      <c r="J1680" s="4"/>
    </row>
    <row r="1681" spans="1:10" x14ac:dyDescent="0.25">
      <c r="A1681" s="6">
        <f t="shared" si="54"/>
        <v>45292.193865740737</v>
      </c>
      <c r="B1681" s="2">
        <v>45292</v>
      </c>
      <c r="C1681" s="3">
        <v>0.19386574074074073</v>
      </c>
      <c r="D1681">
        <v>16750</v>
      </c>
      <c r="E1681" s="57">
        <v>971.37599999999998</v>
      </c>
      <c r="F1681" s="61">
        <v>14.8719</v>
      </c>
      <c r="G1681" s="61">
        <v>14.86026</v>
      </c>
      <c r="H1681" s="4">
        <v>9.2512010000000006E-3</v>
      </c>
      <c r="I1681" s="4">
        <f t="shared" si="55"/>
        <v>9.251201</v>
      </c>
      <c r="J1681" s="4"/>
    </row>
    <row r="1682" spans="1:10" x14ac:dyDescent="0.25">
      <c r="A1682" s="6">
        <f t="shared" si="54"/>
        <v>45292.193981481483</v>
      </c>
      <c r="B1682" s="2">
        <v>45292</v>
      </c>
      <c r="C1682" s="3">
        <v>0.1939814814814815</v>
      </c>
      <c r="D1682">
        <v>16760</v>
      </c>
      <c r="E1682" s="57">
        <v>971.97270000000003</v>
      </c>
      <c r="F1682" s="61">
        <v>14.88331</v>
      </c>
      <c r="G1682" s="61">
        <v>14.8719</v>
      </c>
      <c r="H1682" s="4">
        <v>9.2512010000000006E-3</v>
      </c>
      <c r="I1682" s="4">
        <f t="shared" si="55"/>
        <v>9.251201</v>
      </c>
      <c r="J1682" s="4"/>
    </row>
    <row r="1683" spans="1:10" x14ac:dyDescent="0.25">
      <c r="A1683" s="6">
        <f t="shared" si="54"/>
        <v>45292.194097222222</v>
      </c>
      <c r="B1683" s="2">
        <v>45292</v>
      </c>
      <c r="C1683" s="3">
        <v>0.19409722222222223</v>
      </c>
      <c r="D1683">
        <v>16770</v>
      </c>
      <c r="E1683" s="57">
        <v>972.55740000000003</v>
      </c>
      <c r="F1683" s="61">
        <v>14.894489999999999</v>
      </c>
      <c r="G1683" s="61">
        <v>14.88331</v>
      </c>
      <c r="H1683" s="4">
        <v>9.2512010000000006E-3</v>
      </c>
      <c r="I1683" s="4">
        <f t="shared" si="55"/>
        <v>9.251201</v>
      </c>
      <c r="J1683" s="4"/>
    </row>
    <row r="1684" spans="1:10" x14ac:dyDescent="0.25">
      <c r="A1684" s="6">
        <f t="shared" si="54"/>
        <v>45292.194212962961</v>
      </c>
      <c r="B1684" s="2">
        <v>45292</v>
      </c>
      <c r="C1684" s="3">
        <v>0.19421296296296298</v>
      </c>
      <c r="D1684">
        <v>16780</v>
      </c>
      <c r="E1684" s="57">
        <v>973.13009999999997</v>
      </c>
      <c r="F1684" s="61">
        <v>14.905430000000001</v>
      </c>
      <c r="G1684" s="61">
        <v>14.894489999999999</v>
      </c>
      <c r="H1684" s="4">
        <v>9.2512010000000006E-3</v>
      </c>
      <c r="I1684" s="4">
        <f t="shared" si="55"/>
        <v>9.251201</v>
      </c>
      <c r="J1684" s="4"/>
    </row>
    <row r="1685" spans="1:10" x14ac:dyDescent="0.25">
      <c r="A1685" s="6">
        <f t="shared" si="54"/>
        <v>45292.194328703707</v>
      </c>
      <c r="B1685" s="2">
        <v>45292</v>
      </c>
      <c r="C1685" s="3">
        <v>0.1943287037037037</v>
      </c>
      <c r="D1685">
        <v>16790</v>
      </c>
      <c r="E1685" s="57">
        <v>973.69100000000003</v>
      </c>
      <c r="F1685" s="61">
        <v>14.91615</v>
      </c>
      <c r="G1685" s="61">
        <v>14.905430000000001</v>
      </c>
      <c r="H1685" s="4">
        <v>9.2512010000000006E-3</v>
      </c>
      <c r="I1685" s="4">
        <f t="shared" si="55"/>
        <v>9.251201</v>
      </c>
      <c r="J1685" s="4"/>
    </row>
    <row r="1686" spans="1:10" x14ac:dyDescent="0.25">
      <c r="A1686" s="6">
        <f t="shared" si="54"/>
        <v>45292.194444444445</v>
      </c>
      <c r="B1686" s="2">
        <v>45292</v>
      </c>
      <c r="C1686" s="3">
        <v>0.19444444444444445</v>
      </c>
      <c r="D1686">
        <v>16800</v>
      </c>
      <c r="E1686" s="57">
        <v>974.24040000000002</v>
      </c>
      <c r="F1686" s="61">
        <v>14.92666</v>
      </c>
      <c r="G1686" s="61">
        <v>14.91616</v>
      </c>
      <c r="H1686" s="4">
        <v>9.2512010000000006E-3</v>
      </c>
      <c r="I1686" s="4">
        <f t="shared" si="55"/>
        <v>9.251201</v>
      </c>
      <c r="J1686" s="4"/>
    </row>
    <row r="1687" spans="1:10" x14ac:dyDescent="0.25">
      <c r="A1687" s="6">
        <f t="shared" si="54"/>
        <v>45292.194560185184</v>
      </c>
      <c r="B1687" s="2">
        <v>45292</v>
      </c>
      <c r="C1687" s="3">
        <v>0.19456018518518517</v>
      </c>
      <c r="D1687">
        <v>16810</v>
      </c>
      <c r="E1687" s="57">
        <v>974.77859999999998</v>
      </c>
      <c r="F1687" s="61">
        <v>14.93694</v>
      </c>
      <c r="G1687" s="61">
        <v>14.92666</v>
      </c>
      <c r="H1687" s="4">
        <v>9.2512010000000006E-3</v>
      </c>
      <c r="I1687" s="4">
        <f t="shared" si="55"/>
        <v>9.251201</v>
      </c>
      <c r="J1687" s="4"/>
    </row>
    <row r="1688" spans="1:10" x14ac:dyDescent="0.25">
      <c r="A1688" s="6">
        <f t="shared" si="54"/>
        <v>45292.194675925923</v>
      </c>
      <c r="B1688" s="2">
        <v>45292</v>
      </c>
      <c r="C1688" s="3">
        <v>0.19467592592592595</v>
      </c>
      <c r="D1688">
        <v>16820</v>
      </c>
      <c r="E1688" s="57">
        <v>975.3057</v>
      </c>
      <c r="F1688" s="61">
        <v>14.94702</v>
      </c>
      <c r="G1688" s="61">
        <v>14.93695</v>
      </c>
      <c r="H1688" s="4">
        <v>9.2512010000000006E-3</v>
      </c>
      <c r="I1688" s="4">
        <f t="shared" si="55"/>
        <v>9.251201</v>
      </c>
      <c r="J1688" s="4"/>
    </row>
    <row r="1689" spans="1:10" x14ac:dyDescent="0.25">
      <c r="A1689" s="6">
        <f t="shared" si="54"/>
        <v>45292.194791666669</v>
      </c>
      <c r="B1689" s="2">
        <v>45292</v>
      </c>
      <c r="C1689" s="3">
        <v>0.19479166666666667</v>
      </c>
      <c r="D1689">
        <v>16830</v>
      </c>
      <c r="E1689" s="57">
        <v>975.822</v>
      </c>
      <c r="F1689" s="61">
        <v>14.95689</v>
      </c>
      <c r="G1689" s="61">
        <v>14.94702</v>
      </c>
      <c r="H1689" s="4">
        <v>9.2512010000000006E-3</v>
      </c>
      <c r="I1689" s="4">
        <f t="shared" si="55"/>
        <v>9.251201</v>
      </c>
      <c r="J1689" s="4"/>
    </row>
    <row r="1690" spans="1:10" x14ac:dyDescent="0.25">
      <c r="A1690" s="6">
        <f t="shared" si="54"/>
        <v>45292.194907407407</v>
      </c>
      <c r="B1690" s="2">
        <v>45292</v>
      </c>
      <c r="C1690" s="3">
        <v>0.19490740740740742</v>
      </c>
      <c r="D1690">
        <v>16840</v>
      </c>
      <c r="E1690" s="57">
        <v>976.32770000000005</v>
      </c>
      <c r="F1690" s="61">
        <v>14.966559999999999</v>
      </c>
      <c r="G1690" s="61">
        <v>14.95689</v>
      </c>
      <c r="H1690" s="4">
        <v>9.2512010000000006E-3</v>
      </c>
      <c r="I1690" s="4">
        <f t="shared" si="55"/>
        <v>9.251201</v>
      </c>
      <c r="J1690" s="4"/>
    </row>
    <row r="1691" spans="1:10" x14ac:dyDescent="0.25">
      <c r="A1691" s="6">
        <f t="shared" si="54"/>
        <v>45292.195023148146</v>
      </c>
      <c r="B1691" s="2">
        <v>45292</v>
      </c>
      <c r="C1691" s="3">
        <v>0.19502314814814814</v>
      </c>
      <c r="D1691">
        <v>16850</v>
      </c>
      <c r="E1691" s="57">
        <v>976.8229</v>
      </c>
      <c r="F1691" s="61">
        <v>14.97602</v>
      </c>
      <c r="G1691" s="61">
        <v>14.966559999999999</v>
      </c>
      <c r="H1691" s="4">
        <v>9.2512010000000006E-3</v>
      </c>
      <c r="I1691" s="4">
        <f t="shared" si="55"/>
        <v>9.251201</v>
      </c>
      <c r="J1691" s="4"/>
    </row>
    <row r="1692" spans="1:10" x14ac:dyDescent="0.25">
      <c r="A1692" s="6">
        <f t="shared" si="54"/>
        <v>45292.195138888892</v>
      </c>
      <c r="B1692" s="2">
        <v>45292</v>
      </c>
      <c r="C1692" s="3">
        <v>0.19513888888888889</v>
      </c>
      <c r="D1692">
        <v>16860</v>
      </c>
      <c r="E1692" s="57">
        <v>977.30799999999999</v>
      </c>
      <c r="F1692" s="61">
        <v>14.985300000000001</v>
      </c>
      <c r="G1692" s="61">
        <v>14.97602</v>
      </c>
      <c r="H1692" s="4">
        <v>9.2512010000000006E-3</v>
      </c>
      <c r="I1692" s="4">
        <f t="shared" si="55"/>
        <v>9.251201</v>
      </c>
      <c r="J1692" s="4"/>
    </row>
    <row r="1693" spans="1:10" x14ac:dyDescent="0.25">
      <c r="A1693" s="6">
        <f t="shared" si="54"/>
        <v>45292.195254629631</v>
      </c>
      <c r="B1693" s="2">
        <v>45292</v>
      </c>
      <c r="C1693" s="3">
        <v>0.19525462962962961</v>
      </c>
      <c r="D1693">
        <v>16870</v>
      </c>
      <c r="E1693" s="57">
        <v>977.78309999999999</v>
      </c>
      <c r="F1693" s="61">
        <v>14.99438</v>
      </c>
      <c r="G1693" s="61">
        <v>14.985300000000001</v>
      </c>
      <c r="H1693" s="4">
        <v>9.2512010000000006E-3</v>
      </c>
      <c r="I1693" s="4">
        <f t="shared" si="55"/>
        <v>9.251201</v>
      </c>
      <c r="J1693" s="4"/>
    </row>
    <row r="1694" spans="1:10" x14ac:dyDescent="0.25">
      <c r="A1694" s="6">
        <f t="shared" si="54"/>
        <v>45292.195370370369</v>
      </c>
      <c r="B1694" s="2">
        <v>45292</v>
      </c>
      <c r="C1694" s="3">
        <v>0.19537037037037039</v>
      </c>
      <c r="D1694">
        <v>16880</v>
      </c>
      <c r="E1694" s="57">
        <v>978.24839999999995</v>
      </c>
      <c r="F1694" s="61">
        <v>15.003270000000001</v>
      </c>
      <c r="G1694" s="61">
        <v>14.99438</v>
      </c>
      <c r="H1694" s="4">
        <v>9.2512010000000006E-3</v>
      </c>
      <c r="I1694" s="4">
        <f t="shared" si="55"/>
        <v>9.251201</v>
      </c>
      <c r="J1694" s="4"/>
    </row>
    <row r="1695" spans="1:10" x14ac:dyDescent="0.25">
      <c r="A1695" s="6">
        <f t="shared" si="54"/>
        <v>45292.195486111108</v>
      </c>
      <c r="B1695" s="2">
        <v>45292</v>
      </c>
      <c r="C1695" s="3">
        <v>0.19548611111111111</v>
      </c>
      <c r="D1695">
        <v>16890</v>
      </c>
      <c r="E1695" s="57">
        <v>978.70410000000004</v>
      </c>
      <c r="F1695" s="61">
        <v>15.011979999999999</v>
      </c>
      <c r="G1695" s="61">
        <v>15.003270000000001</v>
      </c>
      <c r="H1695" s="4">
        <v>9.2512010000000006E-3</v>
      </c>
      <c r="I1695" s="4">
        <f t="shared" si="55"/>
        <v>9.251201</v>
      </c>
      <c r="J1695" s="4"/>
    </row>
    <row r="1696" spans="1:10" x14ac:dyDescent="0.25">
      <c r="A1696" s="6">
        <f t="shared" si="54"/>
        <v>45292.195601851854</v>
      </c>
      <c r="B1696" s="2">
        <v>45292</v>
      </c>
      <c r="C1696" s="3">
        <v>0.19560185185185186</v>
      </c>
      <c r="D1696">
        <v>16900</v>
      </c>
      <c r="E1696" s="57">
        <v>979.15030000000002</v>
      </c>
      <c r="F1696" s="61">
        <v>15.02051</v>
      </c>
      <c r="G1696" s="61">
        <v>15.011979999999999</v>
      </c>
      <c r="H1696" s="4">
        <v>9.2512010000000006E-3</v>
      </c>
      <c r="I1696" s="4">
        <f t="shared" si="55"/>
        <v>9.251201</v>
      </c>
      <c r="J1696" s="4"/>
    </row>
    <row r="1697" spans="1:10" x14ac:dyDescent="0.25">
      <c r="A1697" s="6">
        <f t="shared" si="54"/>
        <v>45292.195717592593</v>
      </c>
      <c r="B1697" s="2">
        <v>45292</v>
      </c>
      <c r="C1697" s="3">
        <v>0.19571759259259258</v>
      </c>
      <c r="D1697">
        <v>16910</v>
      </c>
      <c r="E1697" s="57">
        <v>979.5874</v>
      </c>
      <c r="F1697" s="61">
        <v>15.02887</v>
      </c>
      <c r="G1697" s="61">
        <v>15.02051</v>
      </c>
      <c r="H1697" s="4">
        <v>9.2512010000000006E-3</v>
      </c>
      <c r="I1697" s="4">
        <f t="shared" si="55"/>
        <v>9.251201</v>
      </c>
      <c r="J1697" s="4"/>
    </row>
    <row r="1698" spans="1:10" x14ac:dyDescent="0.25">
      <c r="A1698" s="6">
        <f t="shared" si="54"/>
        <v>45292.195833333331</v>
      </c>
      <c r="B1698" s="2">
        <v>45292</v>
      </c>
      <c r="C1698" s="3">
        <v>0.19583333333333333</v>
      </c>
      <c r="D1698">
        <v>16920</v>
      </c>
      <c r="E1698" s="57">
        <v>980.0154</v>
      </c>
      <c r="F1698" s="61">
        <v>15.037050000000001</v>
      </c>
      <c r="G1698" s="61">
        <v>15.02887</v>
      </c>
      <c r="H1698" s="4">
        <v>9.2512010000000006E-3</v>
      </c>
      <c r="I1698" s="4">
        <f t="shared" si="55"/>
        <v>9.251201</v>
      </c>
      <c r="J1698" s="4"/>
    </row>
    <row r="1699" spans="1:10" x14ac:dyDescent="0.25">
      <c r="A1699" s="6">
        <f t="shared" si="54"/>
        <v>45292.195949074077</v>
      </c>
      <c r="B1699" s="2">
        <v>45292</v>
      </c>
      <c r="C1699" s="3">
        <v>0.19594907407407405</v>
      </c>
      <c r="D1699">
        <v>16930</v>
      </c>
      <c r="E1699" s="57">
        <v>980.43460000000005</v>
      </c>
      <c r="F1699" s="61">
        <v>15.045059999999999</v>
      </c>
      <c r="G1699" s="61">
        <v>15.037050000000001</v>
      </c>
      <c r="H1699" s="4">
        <v>9.2512010000000006E-3</v>
      </c>
      <c r="I1699" s="4">
        <f t="shared" si="55"/>
        <v>9.251201</v>
      </c>
      <c r="J1699" s="4"/>
    </row>
    <row r="1700" spans="1:10" x14ac:dyDescent="0.25">
      <c r="A1700" s="6">
        <f t="shared" si="54"/>
        <v>45292.196064814816</v>
      </c>
      <c r="B1700" s="2">
        <v>45292</v>
      </c>
      <c r="C1700" s="3">
        <v>0.19606481481481483</v>
      </c>
      <c r="D1700">
        <v>16940</v>
      </c>
      <c r="E1700" s="57">
        <v>980.8451</v>
      </c>
      <c r="F1700" s="61">
        <v>15.052910000000001</v>
      </c>
      <c r="G1700" s="61">
        <v>15.045059999999999</v>
      </c>
      <c r="H1700" s="4">
        <v>9.2512010000000006E-3</v>
      </c>
      <c r="I1700" s="4">
        <f t="shared" si="55"/>
        <v>9.251201</v>
      </c>
      <c r="J1700" s="4"/>
    </row>
    <row r="1701" spans="1:10" x14ac:dyDescent="0.25">
      <c r="A1701" s="6">
        <f t="shared" si="54"/>
        <v>45292.196180555555</v>
      </c>
      <c r="B1701" s="2">
        <v>45292</v>
      </c>
      <c r="C1701" s="3">
        <v>0.19618055555555555</v>
      </c>
      <c r="D1701">
        <v>16950</v>
      </c>
      <c r="E1701" s="57">
        <v>981.24710000000005</v>
      </c>
      <c r="F1701" s="61">
        <v>15.060589999999999</v>
      </c>
      <c r="G1701" s="61">
        <v>15.052910000000001</v>
      </c>
      <c r="H1701" s="4">
        <v>9.2512010000000006E-3</v>
      </c>
      <c r="I1701" s="4">
        <f t="shared" si="55"/>
        <v>9.251201</v>
      </c>
      <c r="J1701" s="4"/>
    </row>
    <row r="1702" spans="1:10" x14ac:dyDescent="0.25">
      <c r="A1702" s="6">
        <f t="shared" si="54"/>
        <v>45292.196296296293</v>
      </c>
      <c r="B1702" s="2">
        <v>45292</v>
      </c>
      <c r="C1702" s="3">
        <v>0.1962962962962963</v>
      </c>
      <c r="D1702">
        <v>16960</v>
      </c>
      <c r="E1702" s="57">
        <v>981.64070000000004</v>
      </c>
      <c r="F1702" s="61">
        <v>15.06812</v>
      </c>
      <c r="G1702" s="61">
        <v>15.060589999999999</v>
      </c>
      <c r="H1702" s="4">
        <v>9.2512010000000006E-3</v>
      </c>
      <c r="I1702" s="4">
        <f t="shared" si="55"/>
        <v>9.251201</v>
      </c>
      <c r="J1702" s="4"/>
    </row>
    <row r="1703" spans="1:10" x14ac:dyDescent="0.25">
      <c r="A1703" s="6">
        <f t="shared" si="54"/>
        <v>45292.196412037039</v>
      </c>
      <c r="B1703" s="2">
        <v>45292</v>
      </c>
      <c r="C1703" s="3">
        <v>0.19641203703703702</v>
      </c>
      <c r="D1703">
        <v>16970</v>
      </c>
      <c r="E1703" s="57">
        <v>982.02620000000002</v>
      </c>
      <c r="F1703" s="61">
        <v>15.075480000000001</v>
      </c>
      <c r="G1703" s="61">
        <v>15.06812</v>
      </c>
      <c r="H1703" s="4">
        <v>9.2512010000000006E-3</v>
      </c>
      <c r="I1703" s="4">
        <f t="shared" si="55"/>
        <v>9.251201</v>
      </c>
      <c r="J1703" s="4"/>
    </row>
    <row r="1704" spans="1:10" x14ac:dyDescent="0.25">
      <c r="A1704" s="6">
        <f t="shared" si="54"/>
        <v>45292.196527777778</v>
      </c>
      <c r="B1704" s="2">
        <v>45292</v>
      </c>
      <c r="C1704" s="3">
        <v>0.19652777777777777</v>
      </c>
      <c r="D1704">
        <v>16980</v>
      </c>
      <c r="E1704" s="57">
        <v>982.40369999999996</v>
      </c>
      <c r="F1704" s="61">
        <v>15.082700000000001</v>
      </c>
      <c r="G1704" s="61">
        <v>15.07549</v>
      </c>
      <c r="H1704" s="4">
        <v>9.2512010000000006E-3</v>
      </c>
      <c r="I1704" s="4">
        <f t="shared" si="55"/>
        <v>9.251201</v>
      </c>
      <c r="J1704" s="4"/>
    </row>
    <row r="1705" spans="1:10" x14ac:dyDescent="0.25">
      <c r="A1705" s="6">
        <f t="shared" si="54"/>
        <v>45292.196643518517</v>
      </c>
      <c r="B1705" s="2">
        <v>45292</v>
      </c>
      <c r="C1705" s="3">
        <v>0.1966435185185185</v>
      </c>
      <c r="D1705">
        <v>16990</v>
      </c>
      <c r="E1705" s="57">
        <v>982.77340000000004</v>
      </c>
      <c r="F1705" s="61">
        <v>15.08977</v>
      </c>
      <c r="G1705" s="61">
        <v>15.082700000000001</v>
      </c>
      <c r="H1705" s="4">
        <v>9.2512010000000006E-3</v>
      </c>
      <c r="I1705" s="4">
        <f t="shared" si="55"/>
        <v>9.251201</v>
      </c>
      <c r="J1705" s="4"/>
    </row>
    <row r="1706" spans="1:10" x14ac:dyDescent="0.25">
      <c r="A1706" s="6">
        <f t="shared" si="54"/>
        <v>45292.196759259263</v>
      </c>
      <c r="B1706" s="2">
        <v>45292</v>
      </c>
      <c r="C1706" s="3">
        <v>0.19675925925925927</v>
      </c>
      <c r="D1706">
        <v>17000</v>
      </c>
      <c r="E1706" s="57">
        <v>983.1354</v>
      </c>
      <c r="F1706" s="61">
        <v>15.096690000000001</v>
      </c>
      <c r="G1706" s="61">
        <v>15.08977</v>
      </c>
      <c r="H1706" s="4">
        <v>9.2512010000000006E-3</v>
      </c>
      <c r="I1706" s="4">
        <f t="shared" si="55"/>
        <v>9.251201</v>
      </c>
      <c r="J1706" s="4"/>
    </row>
    <row r="1707" spans="1:10" x14ac:dyDescent="0.25">
      <c r="A1707" s="6">
        <f t="shared" si="54"/>
        <v>45292.196875000001</v>
      </c>
      <c r="B1707" s="2">
        <v>45292</v>
      </c>
      <c r="C1707" s="3">
        <v>0.19687499999999999</v>
      </c>
      <c r="D1707">
        <v>17010</v>
      </c>
      <c r="E1707" s="57">
        <v>983.48990000000003</v>
      </c>
      <c r="F1707" s="61">
        <v>15.10346</v>
      </c>
      <c r="G1707" s="61">
        <v>15.096690000000001</v>
      </c>
      <c r="H1707" s="4">
        <v>9.2512010000000006E-3</v>
      </c>
      <c r="I1707" s="4">
        <f t="shared" si="55"/>
        <v>9.251201</v>
      </c>
      <c r="J1707" s="4"/>
    </row>
    <row r="1708" spans="1:10" x14ac:dyDescent="0.25">
      <c r="A1708" s="6">
        <f t="shared" si="54"/>
        <v>45292.19699074074</v>
      </c>
      <c r="B1708" s="2">
        <v>45292</v>
      </c>
      <c r="C1708" s="3">
        <v>0.19699074074074074</v>
      </c>
      <c r="D1708">
        <v>17020</v>
      </c>
      <c r="E1708" s="57">
        <v>983.83699999999999</v>
      </c>
      <c r="F1708" s="61">
        <v>15.110099999999999</v>
      </c>
      <c r="G1708" s="61">
        <v>15.10346</v>
      </c>
      <c r="H1708" s="4">
        <v>9.2512010000000006E-3</v>
      </c>
      <c r="I1708" s="4">
        <f t="shared" si="55"/>
        <v>9.251201</v>
      </c>
      <c r="J1708" s="4"/>
    </row>
    <row r="1709" spans="1:10" x14ac:dyDescent="0.25">
      <c r="A1709" s="6">
        <f t="shared" si="54"/>
        <v>45292.197106481479</v>
      </c>
      <c r="B1709" s="2">
        <v>45292</v>
      </c>
      <c r="C1709" s="3">
        <v>0.19710648148148149</v>
      </c>
      <c r="D1709">
        <v>17030</v>
      </c>
      <c r="E1709" s="57">
        <v>984.17690000000005</v>
      </c>
      <c r="F1709" s="61">
        <v>15.11659</v>
      </c>
      <c r="G1709" s="61">
        <v>15.110099999999999</v>
      </c>
      <c r="H1709" s="4">
        <v>9.2512010000000006E-3</v>
      </c>
      <c r="I1709" s="4">
        <f t="shared" si="55"/>
        <v>9.251201</v>
      </c>
      <c r="J1709" s="4"/>
    </row>
    <row r="1710" spans="1:10" x14ac:dyDescent="0.25">
      <c r="A1710" s="6">
        <f t="shared" si="54"/>
        <v>45292.197222222225</v>
      </c>
      <c r="B1710" s="2">
        <v>45292</v>
      </c>
      <c r="C1710" s="3">
        <v>0.19722222222222222</v>
      </c>
      <c r="D1710">
        <v>17040</v>
      </c>
      <c r="E1710" s="57">
        <v>984.50969999999995</v>
      </c>
      <c r="F1710" s="61">
        <v>15.122949999999999</v>
      </c>
      <c r="G1710" s="61">
        <v>15.1166</v>
      </c>
      <c r="H1710" s="4">
        <v>9.2512010000000006E-3</v>
      </c>
      <c r="I1710" s="4">
        <f t="shared" si="55"/>
        <v>9.251201</v>
      </c>
      <c r="J1710" s="4"/>
    </row>
    <row r="1711" spans="1:10" x14ac:dyDescent="0.25">
      <c r="A1711" s="6">
        <f t="shared" si="54"/>
        <v>45292.197337962964</v>
      </c>
      <c r="B1711" s="2">
        <v>45292</v>
      </c>
      <c r="C1711" s="3">
        <v>0.19733796296296294</v>
      </c>
      <c r="D1711">
        <v>17050</v>
      </c>
      <c r="E1711" s="57">
        <v>984.8356</v>
      </c>
      <c r="F1711" s="61">
        <v>15.12918</v>
      </c>
      <c r="G1711" s="61">
        <v>15.122960000000001</v>
      </c>
      <c r="H1711" s="4">
        <v>9.2512010000000006E-3</v>
      </c>
      <c r="I1711" s="4">
        <f t="shared" si="55"/>
        <v>9.251201</v>
      </c>
      <c r="J1711" s="4"/>
    </row>
    <row r="1712" spans="1:10" x14ac:dyDescent="0.25">
      <c r="A1712" s="6">
        <f t="shared" si="54"/>
        <v>45292.197453703702</v>
      </c>
      <c r="B1712" s="2">
        <v>45292</v>
      </c>
      <c r="C1712" s="3">
        <v>0.19745370370370371</v>
      </c>
      <c r="D1712">
        <v>17060</v>
      </c>
      <c r="E1712" s="57">
        <v>985.15470000000005</v>
      </c>
      <c r="F1712" s="61">
        <v>15.13528</v>
      </c>
      <c r="G1712" s="61">
        <v>15.129189999999999</v>
      </c>
      <c r="H1712" s="4">
        <v>9.2512010000000006E-3</v>
      </c>
      <c r="I1712" s="4">
        <f t="shared" si="55"/>
        <v>9.251201</v>
      </c>
      <c r="J1712" s="4"/>
    </row>
    <row r="1713" spans="1:10" x14ac:dyDescent="0.25">
      <c r="A1713" s="6">
        <f t="shared" si="54"/>
        <v>45292.197569444441</v>
      </c>
      <c r="B1713" s="2">
        <v>45292</v>
      </c>
      <c r="C1713" s="3">
        <v>0.19756944444444446</v>
      </c>
      <c r="D1713">
        <v>17070</v>
      </c>
      <c r="E1713" s="57">
        <v>985.46720000000005</v>
      </c>
      <c r="F1713" s="61">
        <v>15.141260000000001</v>
      </c>
      <c r="G1713" s="61">
        <v>15.135289999999999</v>
      </c>
      <c r="H1713" s="4">
        <v>9.2512010000000006E-3</v>
      </c>
      <c r="I1713" s="4">
        <f t="shared" si="55"/>
        <v>9.251201</v>
      </c>
      <c r="J1713" s="4"/>
    </row>
    <row r="1714" spans="1:10" x14ac:dyDescent="0.25">
      <c r="A1714" s="6">
        <f t="shared" si="54"/>
        <v>45292.197685185187</v>
      </c>
      <c r="B1714" s="2">
        <v>45292</v>
      </c>
      <c r="C1714" s="3">
        <v>0.19768518518518519</v>
      </c>
      <c r="D1714">
        <v>17080</v>
      </c>
      <c r="E1714" s="57">
        <v>985.7731</v>
      </c>
      <c r="F1714" s="61">
        <v>15.14711</v>
      </c>
      <c r="G1714" s="61">
        <v>15.141260000000001</v>
      </c>
      <c r="H1714" s="4">
        <v>9.2512010000000006E-3</v>
      </c>
      <c r="I1714" s="4">
        <f t="shared" si="55"/>
        <v>9.251201</v>
      </c>
      <c r="J1714" s="4"/>
    </row>
    <row r="1715" spans="1:10" x14ac:dyDescent="0.25">
      <c r="A1715" s="6">
        <f t="shared" si="54"/>
        <v>45292.197800925926</v>
      </c>
      <c r="B1715" s="2">
        <v>45292</v>
      </c>
      <c r="C1715" s="3">
        <v>0.19780092592592591</v>
      </c>
      <c r="D1715">
        <v>17090</v>
      </c>
      <c r="E1715" s="57">
        <v>986.07270000000005</v>
      </c>
      <c r="F1715" s="61">
        <v>15.15283</v>
      </c>
      <c r="G1715" s="61">
        <v>15.14711</v>
      </c>
      <c r="H1715" s="4">
        <v>9.2512010000000006E-3</v>
      </c>
      <c r="I1715" s="4">
        <f t="shared" si="55"/>
        <v>9.251201</v>
      </c>
      <c r="J1715" s="4"/>
    </row>
    <row r="1716" spans="1:10" x14ac:dyDescent="0.25">
      <c r="A1716" s="6">
        <f t="shared" si="54"/>
        <v>45292.197916666664</v>
      </c>
      <c r="B1716" s="2">
        <v>45292</v>
      </c>
      <c r="C1716" s="3">
        <v>0.19791666666666666</v>
      </c>
      <c r="D1716">
        <v>17100</v>
      </c>
      <c r="E1716" s="57">
        <v>986.36599999999999</v>
      </c>
      <c r="F1716" s="61">
        <v>15.158440000000001</v>
      </c>
      <c r="G1716" s="61">
        <v>15.15283</v>
      </c>
      <c r="H1716" s="4">
        <v>9.2512010000000006E-3</v>
      </c>
      <c r="I1716" s="4">
        <f t="shared" si="55"/>
        <v>9.251201</v>
      </c>
      <c r="J1716" s="4"/>
    </row>
    <row r="1717" spans="1:10" x14ac:dyDescent="0.25">
      <c r="A1717" s="6">
        <f t="shared" si="54"/>
        <v>45292.19803240741</v>
      </c>
      <c r="B1717" s="2">
        <v>45292</v>
      </c>
      <c r="C1717" s="3">
        <v>0.19803240740740743</v>
      </c>
      <c r="D1717">
        <v>17110</v>
      </c>
      <c r="E1717" s="57">
        <v>986.65309999999999</v>
      </c>
      <c r="F1717" s="61">
        <v>15.163930000000001</v>
      </c>
      <c r="G1717" s="61">
        <v>15.158440000000001</v>
      </c>
      <c r="H1717" s="4">
        <v>9.2512010000000006E-3</v>
      </c>
      <c r="I1717" s="4">
        <f t="shared" si="55"/>
        <v>9.251201</v>
      </c>
      <c r="J1717" s="4"/>
    </row>
    <row r="1718" spans="1:10" x14ac:dyDescent="0.25">
      <c r="A1718" s="6">
        <f t="shared" si="54"/>
        <v>45292.198148148149</v>
      </c>
      <c r="B1718" s="2">
        <v>45292</v>
      </c>
      <c r="C1718" s="3">
        <v>0.19814814814814816</v>
      </c>
      <c r="D1718">
        <v>17120</v>
      </c>
      <c r="E1718" s="57">
        <v>986.93430000000001</v>
      </c>
      <c r="F1718" s="61">
        <v>15.1693</v>
      </c>
      <c r="G1718" s="61">
        <v>15.163930000000001</v>
      </c>
      <c r="H1718" s="4">
        <v>9.2512010000000006E-3</v>
      </c>
      <c r="I1718" s="4">
        <f t="shared" si="55"/>
        <v>9.251201</v>
      </c>
      <c r="J1718" s="4"/>
    </row>
    <row r="1719" spans="1:10" x14ac:dyDescent="0.25">
      <c r="A1719" s="6">
        <f t="shared" si="54"/>
        <v>45292.198263888888</v>
      </c>
      <c r="B1719" s="2">
        <v>45292</v>
      </c>
      <c r="C1719" s="3">
        <v>0.19826388888888888</v>
      </c>
      <c r="D1719">
        <v>17130</v>
      </c>
      <c r="E1719" s="57">
        <v>987.20960000000002</v>
      </c>
      <c r="F1719" s="61">
        <v>15.17456</v>
      </c>
      <c r="G1719" s="61">
        <v>15.169309999999999</v>
      </c>
      <c r="H1719" s="4">
        <v>9.2512010000000006E-3</v>
      </c>
      <c r="I1719" s="4">
        <f t="shared" si="55"/>
        <v>9.251201</v>
      </c>
      <c r="J1719" s="4"/>
    </row>
    <row r="1720" spans="1:10" x14ac:dyDescent="0.25">
      <c r="A1720" s="6">
        <f t="shared" si="54"/>
        <v>45292.198379629626</v>
      </c>
      <c r="B1720" s="2">
        <v>45292</v>
      </c>
      <c r="C1720" s="3">
        <v>0.19837962962962963</v>
      </c>
      <c r="D1720">
        <v>17140</v>
      </c>
      <c r="E1720" s="57">
        <v>987.47919999999999</v>
      </c>
      <c r="F1720" s="61">
        <v>15.17972</v>
      </c>
      <c r="G1720" s="61">
        <v>15.174569999999999</v>
      </c>
      <c r="H1720" s="4">
        <v>9.2512010000000006E-3</v>
      </c>
      <c r="I1720" s="4">
        <f t="shared" si="55"/>
        <v>9.251201</v>
      </c>
      <c r="J1720" s="4"/>
    </row>
    <row r="1721" spans="1:10" x14ac:dyDescent="0.25">
      <c r="A1721" s="6">
        <f t="shared" si="54"/>
        <v>45292.198495370372</v>
      </c>
      <c r="B1721" s="2">
        <v>45292</v>
      </c>
      <c r="C1721" s="3">
        <v>0.19849537037037038</v>
      </c>
      <c r="D1721">
        <v>17150</v>
      </c>
      <c r="E1721" s="57">
        <v>987.74310000000003</v>
      </c>
      <c r="F1721" s="61">
        <v>15.184760000000001</v>
      </c>
      <c r="G1721" s="61">
        <v>15.17972</v>
      </c>
      <c r="H1721" s="4">
        <v>9.2512010000000006E-3</v>
      </c>
      <c r="I1721" s="4">
        <f t="shared" si="55"/>
        <v>9.251201</v>
      </c>
      <c r="J1721" s="4"/>
    </row>
    <row r="1722" spans="1:10" x14ac:dyDescent="0.25">
      <c r="A1722" s="6">
        <f t="shared" si="54"/>
        <v>45292.198611111111</v>
      </c>
      <c r="B1722" s="2">
        <v>45292</v>
      </c>
      <c r="C1722" s="3">
        <v>0.1986111111111111</v>
      </c>
      <c r="D1722">
        <v>17160</v>
      </c>
      <c r="E1722" s="57">
        <v>988.00149999999996</v>
      </c>
      <c r="F1722" s="61">
        <v>15.1897</v>
      </c>
      <c r="G1722" s="61">
        <v>15.184760000000001</v>
      </c>
      <c r="H1722" s="4">
        <v>9.2512010000000006E-3</v>
      </c>
      <c r="I1722" s="4">
        <f t="shared" si="55"/>
        <v>9.251201</v>
      </c>
      <c r="J1722" s="4"/>
    </row>
    <row r="1723" spans="1:10" x14ac:dyDescent="0.25">
      <c r="A1723" s="6">
        <f t="shared" si="54"/>
        <v>45292.19872685185</v>
      </c>
      <c r="B1723" s="2">
        <v>45292</v>
      </c>
      <c r="C1723" s="3">
        <v>0.19872685185185182</v>
      </c>
      <c r="D1723">
        <v>17170</v>
      </c>
      <c r="E1723" s="57">
        <v>988.25450000000001</v>
      </c>
      <c r="F1723" s="61">
        <v>15.19454</v>
      </c>
      <c r="G1723" s="61">
        <v>15.1897</v>
      </c>
      <c r="H1723" s="4">
        <v>9.2512010000000006E-3</v>
      </c>
      <c r="I1723" s="4">
        <f t="shared" si="55"/>
        <v>9.251201</v>
      </c>
      <c r="J1723" s="4"/>
    </row>
    <row r="1724" spans="1:10" x14ac:dyDescent="0.25">
      <c r="A1724" s="6">
        <f t="shared" si="54"/>
        <v>45292.198842592596</v>
      </c>
      <c r="B1724" s="2">
        <v>45292</v>
      </c>
      <c r="C1724" s="3">
        <v>0.1988425925925926</v>
      </c>
      <c r="D1724">
        <v>17180</v>
      </c>
      <c r="E1724" s="57">
        <v>988.50229999999999</v>
      </c>
      <c r="F1724" s="61">
        <v>15.19927</v>
      </c>
      <c r="G1724" s="61">
        <v>15.19454</v>
      </c>
      <c r="H1724" s="4">
        <v>9.2512010000000006E-3</v>
      </c>
      <c r="I1724" s="4">
        <f t="shared" si="55"/>
        <v>9.251201</v>
      </c>
      <c r="J1724" s="4"/>
    </row>
    <row r="1725" spans="1:10" x14ac:dyDescent="0.25">
      <c r="A1725" s="6">
        <f t="shared" si="54"/>
        <v>45292.198958333334</v>
      </c>
      <c r="B1725" s="2">
        <v>45292</v>
      </c>
      <c r="C1725" s="3">
        <v>0.19895833333333335</v>
      </c>
      <c r="D1725">
        <v>17190</v>
      </c>
      <c r="E1725" s="57">
        <v>988.74480000000005</v>
      </c>
      <c r="F1725" s="61">
        <v>15.20391</v>
      </c>
      <c r="G1725" s="61">
        <v>15.19927</v>
      </c>
      <c r="H1725" s="4">
        <v>9.2512010000000006E-3</v>
      </c>
      <c r="I1725" s="4">
        <f t="shared" si="55"/>
        <v>9.251201</v>
      </c>
      <c r="J1725" s="4"/>
    </row>
    <row r="1726" spans="1:10" x14ac:dyDescent="0.25">
      <c r="A1726" s="6">
        <f t="shared" si="54"/>
        <v>45292.199074074073</v>
      </c>
      <c r="B1726" s="2">
        <v>45292</v>
      </c>
      <c r="C1726" s="3">
        <v>0.19907407407407407</v>
      </c>
      <c r="D1726">
        <v>17200</v>
      </c>
      <c r="E1726" s="57">
        <v>988.98220000000003</v>
      </c>
      <c r="F1726" s="61">
        <v>15.208449999999999</v>
      </c>
      <c r="G1726" s="61">
        <v>15.20391</v>
      </c>
      <c r="H1726" s="4">
        <v>9.2512010000000006E-3</v>
      </c>
      <c r="I1726" s="4">
        <f t="shared" si="55"/>
        <v>9.251201</v>
      </c>
      <c r="J1726" s="4"/>
    </row>
    <row r="1727" spans="1:10" x14ac:dyDescent="0.25">
      <c r="A1727" s="6">
        <f t="shared" si="54"/>
        <v>45292.199189814812</v>
      </c>
      <c r="B1727" s="2">
        <v>45292</v>
      </c>
      <c r="C1727" s="3">
        <v>0.19918981481481482</v>
      </c>
      <c r="D1727">
        <v>17210</v>
      </c>
      <c r="E1727" s="57">
        <v>989.21469999999999</v>
      </c>
      <c r="F1727" s="61">
        <v>15.21289</v>
      </c>
      <c r="G1727" s="61">
        <v>15.208449999999999</v>
      </c>
      <c r="H1727" s="4">
        <v>9.2512010000000006E-3</v>
      </c>
      <c r="I1727" s="4">
        <f t="shared" si="55"/>
        <v>9.251201</v>
      </c>
      <c r="J1727" s="4"/>
    </row>
    <row r="1728" spans="1:10" x14ac:dyDescent="0.25">
      <c r="A1728" s="6">
        <f t="shared" si="54"/>
        <v>45292.199305555558</v>
      </c>
      <c r="B1728" s="2">
        <v>45292</v>
      </c>
      <c r="C1728" s="3">
        <v>0.19930555555555554</v>
      </c>
      <c r="D1728">
        <v>17220</v>
      </c>
      <c r="E1728" s="57">
        <v>989.44219999999996</v>
      </c>
      <c r="F1728" s="61">
        <v>15.21724</v>
      </c>
      <c r="G1728" s="61">
        <v>15.21289</v>
      </c>
      <c r="H1728" s="4">
        <v>9.2512010000000006E-3</v>
      </c>
      <c r="I1728" s="4">
        <f t="shared" si="55"/>
        <v>9.251201</v>
      </c>
      <c r="J1728" s="4"/>
    </row>
    <row r="1729" spans="1:10" x14ac:dyDescent="0.25">
      <c r="A1729" s="6">
        <f t="shared" si="54"/>
        <v>45292.199421296296</v>
      </c>
      <c r="B1729" s="2">
        <v>45292</v>
      </c>
      <c r="C1729" s="3">
        <v>0.19942129629629632</v>
      </c>
      <c r="D1729">
        <v>17230</v>
      </c>
      <c r="E1729" s="57">
        <v>989.66499999999996</v>
      </c>
      <c r="F1729" s="61">
        <v>15.221500000000001</v>
      </c>
      <c r="G1729" s="61">
        <v>15.21724</v>
      </c>
      <c r="H1729" s="4">
        <v>9.2512010000000006E-3</v>
      </c>
      <c r="I1729" s="4">
        <f t="shared" si="55"/>
        <v>9.251201</v>
      </c>
      <c r="J1729" s="4"/>
    </row>
    <row r="1730" spans="1:10" x14ac:dyDescent="0.25">
      <c r="A1730" s="6">
        <f t="shared" si="54"/>
        <v>45292.199537037035</v>
      </c>
      <c r="B1730" s="2">
        <v>45292</v>
      </c>
      <c r="C1730" s="3">
        <v>0.19953703703703704</v>
      </c>
      <c r="D1730">
        <v>17240</v>
      </c>
      <c r="E1730" s="57">
        <v>989.88310000000001</v>
      </c>
      <c r="F1730" s="61">
        <v>15.225669999999999</v>
      </c>
      <c r="G1730" s="61">
        <v>15.221500000000001</v>
      </c>
      <c r="H1730" s="4">
        <v>9.2512010000000006E-3</v>
      </c>
      <c r="I1730" s="4">
        <f t="shared" si="55"/>
        <v>9.251201</v>
      </c>
      <c r="J1730" s="4"/>
    </row>
    <row r="1731" spans="1:10" x14ac:dyDescent="0.25">
      <c r="A1731" s="6">
        <f t="shared" si="54"/>
        <v>45292.199652777781</v>
      </c>
      <c r="B1731" s="2">
        <v>45292</v>
      </c>
      <c r="C1731" s="3">
        <v>0.19965277777777779</v>
      </c>
      <c r="D1731">
        <v>17250</v>
      </c>
      <c r="E1731" s="57">
        <v>990.09670000000006</v>
      </c>
      <c r="F1731" s="61">
        <v>15.229749999999999</v>
      </c>
      <c r="G1731" s="61">
        <v>15.225669999999999</v>
      </c>
      <c r="H1731" s="4">
        <v>9.2512010000000006E-3</v>
      </c>
      <c r="I1731" s="4">
        <f t="shared" si="55"/>
        <v>9.251201</v>
      </c>
      <c r="J1731" s="4"/>
    </row>
    <row r="1732" spans="1:10" x14ac:dyDescent="0.25">
      <c r="A1732" s="6">
        <f t="shared" si="54"/>
        <v>45292.19976851852</v>
      </c>
      <c r="B1732" s="2">
        <v>45292</v>
      </c>
      <c r="C1732" s="3">
        <v>0.19976851851851851</v>
      </c>
      <c r="D1732">
        <v>17260</v>
      </c>
      <c r="E1732" s="57">
        <v>990.30579999999998</v>
      </c>
      <c r="F1732" s="61">
        <v>15.233750000000001</v>
      </c>
      <c r="G1732" s="61">
        <v>15.229749999999999</v>
      </c>
      <c r="H1732" s="4">
        <v>9.2512010000000006E-3</v>
      </c>
      <c r="I1732" s="4">
        <f t="shared" si="55"/>
        <v>9.251201</v>
      </c>
      <c r="J1732" s="4"/>
    </row>
    <row r="1733" spans="1:10" x14ac:dyDescent="0.25">
      <c r="A1733" s="6">
        <f t="shared" si="54"/>
        <v>45292.199884259258</v>
      </c>
      <c r="B1733" s="2">
        <v>45292</v>
      </c>
      <c r="C1733" s="3">
        <v>0.19988425925925926</v>
      </c>
      <c r="D1733">
        <v>17270</v>
      </c>
      <c r="E1733" s="57">
        <v>990.51049999999998</v>
      </c>
      <c r="F1733" s="61">
        <v>15.23766</v>
      </c>
      <c r="G1733" s="61">
        <v>15.233750000000001</v>
      </c>
      <c r="H1733" s="4">
        <v>9.2512010000000006E-3</v>
      </c>
      <c r="I1733" s="4">
        <f t="shared" si="55"/>
        <v>9.251201</v>
      </c>
      <c r="J1733" s="4"/>
    </row>
    <row r="1734" spans="1:10" x14ac:dyDescent="0.25">
      <c r="A1734" s="6">
        <f t="shared" ref="A1734:A1797" si="56">DATEVALUE(TEXT($A$1,"MM/DD/YYYY"))+C1734</f>
        <v>45292.2</v>
      </c>
      <c r="B1734" s="2">
        <v>45292</v>
      </c>
      <c r="C1734" s="3">
        <v>0.19999999999999998</v>
      </c>
      <c r="D1734">
        <v>17280</v>
      </c>
      <c r="E1734" s="57">
        <v>990.71090000000004</v>
      </c>
      <c r="F1734" s="61">
        <v>15.241490000000001</v>
      </c>
      <c r="G1734" s="61">
        <v>15.23766</v>
      </c>
      <c r="H1734" s="4">
        <v>9.2512010000000006E-3</v>
      </c>
      <c r="I1734" s="4">
        <f t="shared" si="55"/>
        <v>9.251201</v>
      </c>
      <c r="J1734" s="4"/>
    </row>
    <row r="1735" spans="1:10" x14ac:dyDescent="0.25">
      <c r="A1735" s="6">
        <f t="shared" si="56"/>
        <v>45292.200115740743</v>
      </c>
      <c r="B1735" s="2">
        <v>45292</v>
      </c>
      <c r="C1735" s="3">
        <v>0.20011574074074076</v>
      </c>
      <c r="D1735">
        <v>17290</v>
      </c>
      <c r="E1735" s="57">
        <v>990.90710000000001</v>
      </c>
      <c r="F1735" s="61">
        <v>15.245240000000001</v>
      </c>
      <c r="G1735" s="61">
        <v>15.241490000000001</v>
      </c>
      <c r="H1735" s="4">
        <v>9.2512010000000006E-3</v>
      </c>
      <c r="I1735" s="4">
        <f t="shared" ref="I1735:I1798" si="57">H1735*1000</f>
        <v>9.251201</v>
      </c>
      <c r="J1735" s="4"/>
    </row>
    <row r="1736" spans="1:10" x14ac:dyDescent="0.25">
      <c r="A1736" s="6">
        <f t="shared" si="56"/>
        <v>45292.200231481482</v>
      </c>
      <c r="B1736" s="2">
        <v>45292</v>
      </c>
      <c r="C1736" s="3">
        <v>0.20023148148148148</v>
      </c>
      <c r="D1736">
        <v>17300</v>
      </c>
      <c r="E1736" s="57">
        <v>991.0992</v>
      </c>
      <c r="F1736" s="61">
        <v>15.24891</v>
      </c>
      <c r="G1736" s="61">
        <v>15.245240000000001</v>
      </c>
      <c r="H1736" s="4">
        <v>9.2512010000000006E-3</v>
      </c>
      <c r="I1736" s="4">
        <f t="shared" si="57"/>
        <v>9.251201</v>
      </c>
      <c r="J1736" s="4"/>
    </row>
    <row r="1737" spans="1:10" x14ac:dyDescent="0.25">
      <c r="A1737" s="6">
        <f t="shared" si="56"/>
        <v>45292.20034722222</v>
      </c>
      <c r="B1737" s="2">
        <v>45292</v>
      </c>
      <c r="C1737" s="3">
        <v>0.20034722222222223</v>
      </c>
      <c r="D1737">
        <v>17310</v>
      </c>
      <c r="E1737" s="57">
        <v>991.28719999999998</v>
      </c>
      <c r="F1737" s="61">
        <v>15.252509999999999</v>
      </c>
      <c r="G1737" s="61">
        <v>15.24891</v>
      </c>
      <c r="H1737" s="4">
        <v>9.2512010000000006E-3</v>
      </c>
      <c r="I1737" s="4">
        <f t="shared" si="57"/>
        <v>9.251201</v>
      </c>
      <c r="J1737" s="4"/>
    </row>
    <row r="1738" spans="1:10" x14ac:dyDescent="0.25">
      <c r="A1738" s="6">
        <f t="shared" si="56"/>
        <v>45292.200462962966</v>
      </c>
      <c r="B1738" s="2">
        <v>45292</v>
      </c>
      <c r="C1738" s="3">
        <v>0.20046296296296295</v>
      </c>
      <c r="D1738">
        <v>17320</v>
      </c>
      <c r="E1738" s="57">
        <v>991.47130000000004</v>
      </c>
      <c r="F1738" s="61">
        <v>15.256030000000001</v>
      </c>
      <c r="G1738" s="61">
        <v>15.252509999999999</v>
      </c>
      <c r="H1738" s="4">
        <v>9.2512010000000006E-3</v>
      </c>
      <c r="I1738" s="4">
        <f t="shared" si="57"/>
        <v>9.251201</v>
      </c>
      <c r="J1738" s="4"/>
    </row>
    <row r="1739" spans="1:10" x14ac:dyDescent="0.25">
      <c r="A1739" s="6">
        <f t="shared" si="56"/>
        <v>45292.200578703705</v>
      </c>
      <c r="B1739" s="2">
        <v>45292</v>
      </c>
      <c r="C1739" s="3">
        <v>0.2005787037037037</v>
      </c>
      <c r="D1739">
        <v>17330</v>
      </c>
      <c r="E1739" s="57">
        <v>991.65150000000006</v>
      </c>
      <c r="F1739" s="61">
        <v>15.25947</v>
      </c>
      <c r="G1739" s="61">
        <v>15.256030000000001</v>
      </c>
      <c r="H1739" s="4">
        <v>9.2512010000000006E-3</v>
      </c>
      <c r="I1739" s="4">
        <f t="shared" si="57"/>
        <v>9.251201</v>
      </c>
      <c r="J1739" s="4"/>
    </row>
    <row r="1740" spans="1:10" x14ac:dyDescent="0.25">
      <c r="A1740" s="6">
        <f t="shared" si="56"/>
        <v>45292.200694444444</v>
      </c>
      <c r="B1740" s="2">
        <v>45292</v>
      </c>
      <c r="C1740" s="3">
        <v>0.20069444444444443</v>
      </c>
      <c r="D1740">
        <v>17340</v>
      </c>
      <c r="E1740" s="57">
        <v>991.8279</v>
      </c>
      <c r="F1740" s="61">
        <v>15.262840000000001</v>
      </c>
      <c r="G1740" s="61">
        <v>15.25947</v>
      </c>
      <c r="H1740" s="4">
        <v>9.2512010000000006E-3</v>
      </c>
      <c r="I1740" s="4">
        <f t="shared" si="57"/>
        <v>9.251201</v>
      </c>
      <c r="J1740" s="4"/>
    </row>
    <row r="1741" spans="1:10" x14ac:dyDescent="0.25">
      <c r="A1741" s="6">
        <f t="shared" si="56"/>
        <v>45292.200810185182</v>
      </c>
      <c r="B1741" s="2">
        <v>45292</v>
      </c>
      <c r="C1741" s="3">
        <v>0.2008101851851852</v>
      </c>
      <c r="D1741">
        <v>17350</v>
      </c>
      <c r="E1741" s="57">
        <v>992.00049999999999</v>
      </c>
      <c r="F1741" s="61">
        <v>15.26614</v>
      </c>
      <c r="G1741" s="61">
        <v>15.26285</v>
      </c>
      <c r="H1741" s="4">
        <v>9.2512010000000006E-3</v>
      </c>
      <c r="I1741" s="4">
        <f t="shared" si="57"/>
        <v>9.251201</v>
      </c>
      <c r="J1741" s="4"/>
    </row>
    <row r="1742" spans="1:10" x14ac:dyDescent="0.25">
      <c r="A1742" s="6">
        <f t="shared" si="56"/>
        <v>45292.200925925928</v>
      </c>
      <c r="B1742" s="2">
        <v>45292</v>
      </c>
      <c r="C1742" s="3">
        <v>0.20092592592592592</v>
      </c>
      <c r="D1742">
        <v>17360</v>
      </c>
      <c r="E1742" s="57">
        <v>992.16970000000003</v>
      </c>
      <c r="F1742" s="61">
        <v>15.26938</v>
      </c>
      <c r="G1742" s="61">
        <v>15.26614</v>
      </c>
      <c r="H1742" s="4">
        <v>9.2512010000000006E-3</v>
      </c>
      <c r="I1742" s="4">
        <f t="shared" si="57"/>
        <v>9.251201</v>
      </c>
      <c r="J1742" s="4"/>
    </row>
    <row r="1743" spans="1:10" x14ac:dyDescent="0.25">
      <c r="A1743" s="6">
        <f t="shared" si="56"/>
        <v>45292.201041666667</v>
      </c>
      <c r="B1743" s="2">
        <v>45292</v>
      </c>
      <c r="C1743" s="3">
        <v>0.20104166666666667</v>
      </c>
      <c r="D1743">
        <v>17370</v>
      </c>
      <c r="E1743" s="57">
        <v>992.33510000000001</v>
      </c>
      <c r="F1743" s="61">
        <v>15.272539999999999</v>
      </c>
      <c r="G1743" s="61">
        <v>15.26938</v>
      </c>
      <c r="H1743" s="4">
        <v>9.2512010000000006E-3</v>
      </c>
      <c r="I1743" s="4">
        <f t="shared" si="57"/>
        <v>9.251201</v>
      </c>
      <c r="J1743" s="4"/>
    </row>
    <row r="1744" spans="1:10" x14ac:dyDescent="0.25">
      <c r="A1744" s="6">
        <f t="shared" si="56"/>
        <v>45292.201157407406</v>
      </c>
      <c r="B1744" s="2">
        <v>45292</v>
      </c>
      <c r="C1744" s="3">
        <v>0.2011574074074074</v>
      </c>
      <c r="D1744">
        <v>17380</v>
      </c>
      <c r="E1744" s="57">
        <v>992.49720000000002</v>
      </c>
      <c r="F1744" s="61">
        <v>15.275639999999999</v>
      </c>
      <c r="G1744" s="61">
        <v>15.272539999999999</v>
      </c>
      <c r="H1744" s="4">
        <v>9.2512010000000006E-3</v>
      </c>
      <c r="I1744" s="4">
        <f t="shared" si="57"/>
        <v>9.251201</v>
      </c>
      <c r="J1744" s="4"/>
    </row>
    <row r="1745" spans="1:10" x14ac:dyDescent="0.25">
      <c r="A1745" s="6">
        <f t="shared" si="56"/>
        <v>45292.201273148145</v>
      </c>
      <c r="B1745" s="2">
        <v>45292</v>
      </c>
      <c r="C1745" s="3">
        <v>0.20127314814814815</v>
      </c>
      <c r="D1745">
        <v>17390</v>
      </c>
      <c r="E1745" s="57">
        <v>992.6558</v>
      </c>
      <c r="F1745" s="61">
        <v>15.27867</v>
      </c>
      <c r="G1745" s="61">
        <v>15.275639999999999</v>
      </c>
      <c r="H1745" s="4">
        <v>9.2512010000000006E-3</v>
      </c>
      <c r="I1745" s="4">
        <f t="shared" si="57"/>
        <v>9.251201</v>
      </c>
      <c r="J1745" s="4"/>
    </row>
    <row r="1746" spans="1:10" x14ac:dyDescent="0.25">
      <c r="A1746" s="6">
        <f t="shared" si="56"/>
        <v>45292.201388888891</v>
      </c>
      <c r="B1746" s="2">
        <v>45292</v>
      </c>
      <c r="C1746" s="3">
        <v>0.20138888888888887</v>
      </c>
      <c r="D1746">
        <v>17400</v>
      </c>
      <c r="E1746" s="57">
        <v>992.81119999999999</v>
      </c>
      <c r="F1746" s="61">
        <v>15.281639999999999</v>
      </c>
      <c r="G1746" s="61">
        <v>15.27867</v>
      </c>
      <c r="H1746" s="4">
        <v>9.2512010000000006E-3</v>
      </c>
      <c r="I1746" s="4">
        <f t="shared" si="57"/>
        <v>9.251201</v>
      </c>
      <c r="J1746" s="4"/>
    </row>
    <row r="1747" spans="1:10" x14ac:dyDescent="0.25">
      <c r="A1747" s="6">
        <f t="shared" si="56"/>
        <v>45292.201504629629</v>
      </c>
      <c r="B1747" s="2">
        <v>45292</v>
      </c>
      <c r="C1747" s="3">
        <v>0.20150462962962964</v>
      </c>
      <c r="D1747">
        <v>17410</v>
      </c>
      <c r="E1747" s="57">
        <v>992.96310000000005</v>
      </c>
      <c r="F1747" s="61">
        <v>15.28454</v>
      </c>
      <c r="G1747" s="61">
        <v>15.281639999999999</v>
      </c>
      <c r="H1747" s="4">
        <v>9.2512010000000006E-3</v>
      </c>
      <c r="I1747" s="4">
        <f t="shared" si="57"/>
        <v>9.251201</v>
      </c>
      <c r="J1747" s="4"/>
    </row>
    <row r="1748" spans="1:10" x14ac:dyDescent="0.25">
      <c r="A1748" s="6">
        <f t="shared" si="56"/>
        <v>45292.201620370368</v>
      </c>
      <c r="B1748" s="2">
        <v>45292</v>
      </c>
      <c r="C1748" s="3">
        <v>0.20162037037037037</v>
      </c>
      <c r="D1748">
        <v>17420</v>
      </c>
      <c r="E1748" s="57">
        <v>993.11189999999999</v>
      </c>
      <c r="F1748" s="61">
        <v>15.28739</v>
      </c>
      <c r="G1748" s="61">
        <v>15.28454</v>
      </c>
      <c r="H1748" s="4">
        <v>9.2512010000000006E-3</v>
      </c>
      <c r="I1748" s="4">
        <f t="shared" si="57"/>
        <v>9.251201</v>
      </c>
      <c r="J1748" s="4"/>
    </row>
    <row r="1749" spans="1:10" x14ac:dyDescent="0.25">
      <c r="A1749" s="6">
        <f t="shared" si="56"/>
        <v>45292.201736111114</v>
      </c>
      <c r="B1749" s="2">
        <v>45292</v>
      </c>
      <c r="C1749" s="3">
        <v>0.20173611111111112</v>
      </c>
      <c r="D1749">
        <v>17430</v>
      </c>
      <c r="E1749" s="57">
        <v>993.25760000000002</v>
      </c>
      <c r="F1749" s="61">
        <v>15.29017</v>
      </c>
      <c r="G1749" s="61">
        <v>15.28739</v>
      </c>
      <c r="H1749" s="4">
        <v>9.2512010000000006E-3</v>
      </c>
      <c r="I1749" s="4">
        <f t="shared" si="57"/>
        <v>9.251201</v>
      </c>
      <c r="J1749" s="4"/>
    </row>
    <row r="1750" spans="1:10" x14ac:dyDescent="0.25">
      <c r="A1750" s="6">
        <f t="shared" si="56"/>
        <v>45292.201851851853</v>
      </c>
      <c r="B1750" s="2">
        <v>45292</v>
      </c>
      <c r="C1750" s="3">
        <v>0.20185185185185184</v>
      </c>
      <c r="D1750">
        <v>17440</v>
      </c>
      <c r="E1750" s="57">
        <v>993.40009999999995</v>
      </c>
      <c r="F1750" s="61">
        <v>15.292899999999999</v>
      </c>
      <c r="G1750" s="61">
        <v>15.29017</v>
      </c>
      <c r="H1750" s="4">
        <v>9.2512010000000006E-3</v>
      </c>
      <c r="I1750" s="4">
        <f t="shared" si="57"/>
        <v>9.251201</v>
      </c>
      <c r="J1750" s="4"/>
    </row>
    <row r="1751" spans="1:10" x14ac:dyDescent="0.25">
      <c r="A1751" s="6">
        <f t="shared" si="56"/>
        <v>45292.201967592591</v>
      </c>
      <c r="B1751" s="2">
        <v>45292</v>
      </c>
      <c r="C1751" s="3">
        <v>0.20196759259259259</v>
      </c>
      <c r="D1751">
        <v>17450</v>
      </c>
      <c r="E1751" s="57">
        <v>993.53980000000001</v>
      </c>
      <c r="F1751" s="61">
        <v>15.29557</v>
      </c>
      <c r="G1751" s="61">
        <v>15.292899999999999</v>
      </c>
      <c r="H1751" s="4">
        <v>9.2512010000000006E-3</v>
      </c>
      <c r="I1751" s="4">
        <f t="shared" si="57"/>
        <v>9.251201</v>
      </c>
      <c r="J1751" s="4"/>
    </row>
    <row r="1752" spans="1:10" x14ac:dyDescent="0.25">
      <c r="A1752" s="6">
        <f t="shared" si="56"/>
        <v>45292.20208333333</v>
      </c>
      <c r="B1752" s="2">
        <v>45292</v>
      </c>
      <c r="C1752" s="3">
        <v>0.20208333333333331</v>
      </c>
      <c r="D1752">
        <v>17460</v>
      </c>
      <c r="E1752" s="57">
        <v>993.67639999999994</v>
      </c>
      <c r="F1752" s="61">
        <v>15.29818</v>
      </c>
      <c r="G1752" s="61">
        <v>15.29557</v>
      </c>
      <c r="H1752" s="4">
        <v>9.2512010000000006E-3</v>
      </c>
      <c r="I1752" s="4">
        <f t="shared" si="57"/>
        <v>9.251201</v>
      </c>
      <c r="J1752" s="4"/>
    </row>
    <row r="1753" spans="1:10" x14ac:dyDescent="0.25">
      <c r="A1753" s="6">
        <f t="shared" si="56"/>
        <v>45292.202199074076</v>
      </c>
      <c r="B1753" s="2">
        <v>45292</v>
      </c>
      <c r="C1753" s="3">
        <v>0.20219907407407409</v>
      </c>
      <c r="D1753">
        <v>17470</v>
      </c>
      <c r="E1753" s="57">
        <v>993.81020000000001</v>
      </c>
      <c r="F1753" s="61">
        <v>15.30073</v>
      </c>
      <c r="G1753" s="61">
        <v>15.29818</v>
      </c>
      <c r="H1753" s="4">
        <v>9.2512010000000006E-3</v>
      </c>
      <c r="I1753" s="4">
        <f t="shared" si="57"/>
        <v>9.251201</v>
      </c>
      <c r="J1753" s="4"/>
    </row>
    <row r="1754" spans="1:10" x14ac:dyDescent="0.25">
      <c r="A1754" s="6">
        <f t="shared" si="56"/>
        <v>45292.202314814815</v>
      </c>
      <c r="B1754" s="2">
        <v>45292</v>
      </c>
      <c r="C1754" s="3">
        <v>0.20231481481481484</v>
      </c>
      <c r="D1754">
        <v>17480</v>
      </c>
      <c r="E1754" s="57">
        <v>993.94110000000001</v>
      </c>
      <c r="F1754" s="61">
        <v>15.303240000000001</v>
      </c>
      <c r="G1754" s="61">
        <v>15.300739999999999</v>
      </c>
      <c r="H1754" s="4">
        <v>9.2512010000000006E-3</v>
      </c>
      <c r="I1754" s="4">
        <f t="shared" si="57"/>
        <v>9.251201</v>
      </c>
      <c r="J1754" s="4"/>
    </row>
    <row r="1755" spans="1:10" x14ac:dyDescent="0.25">
      <c r="A1755" s="6">
        <f t="shared" si="56"/>
        <v>45292.202430555553</v>
      </c>
      <c r="B1755" s="2">
        <v>45292</v>
      </c>
      <c r="C1755" s="3">
        <v>0.20243055555555556</v>
      </c>
      <c r="D1755">
        <v>17490</v>
      </c>
      <c r="E1755" s="57">
        <v>994.0693</v>
      </c>
      <c r="F1755" s="61">
        <v>15.30569</v>
      </c>
      <c r="G1755" s="61">
        <v>15.303240000000001</v>
      </c>
      <c r="H1755" s="4">
        <v>9.2512010000000006E-3</v>
      </c>
      <c r="I1755" s="4">
        <f t="shared" si="57"/>
        <v>9.251201</v>
      </c>
      <c r="J1755" s="4"/>
    </row>
    <row r="1756" spans="1:10" x14ac:dyDescent="0.25">
      <c r="A1756" s="6">
        <f t="shared" si="56"/>
        <v>45292.202546296299</v>
      </c>
      <c r="B1756" s="2">
        <v>45292</v>
      </c>
      <c r="C1756" s="3">
        <v>0.20254629629629628</v>
      </c>
      <c r="D1756">
        <v>17500</v>
      </c>
      <c r="E1756" s="57">
        <v>994.19479999999999</v>
      </c>
      <c r="F1756" s="61">
        <v>15.30808</v>
      </c>
      <c r="G1756" s="61">
        <v>15.30569</v>
      </c>
      <c r="H1756" s="4">
        <v>9.2512010000000006E-3</v>
      </c>
      <c r="I1756" s="4">
        <f t="shared" si="57"/>
        <v>9.251201</v>
      </c>
      <c r="J1756" s="4"/>
    </row>
    <row r="1757" spans="1:10" x14ac:dyDescent="0.25">
      <c r="A1757" s="6">
        <f t="shared" si="56"/>
        <v>45292.202662037038</v>
      </c>
      <c r="B1757" s="2">
        <v>45292</v>
      </c>
      <c r="C1757" s="3">
        <v>0.20266203703703703</v>
      </c>
      <c r="D1757">
        <v>17510</v>
      </c>
      <c r="E1757" s="57">
        <v>994.31759999999997</v>
      </c>
      <c r="F1757" s="61">
        <v>15.31043</v>
      </c>
      <c r="G1757" s="61">
        <v>15.30809</v>
      </c>
      <c r="H1757" s="4">
        <v>9.2512010000000006E-3</v>
      </c>
      <c r="I1757" s="4">
        <f t="shared" si="57"/>
        <v>9.251201</v>
      </c>
      <c r="J1757" s="4"/>
    </row>
    <row r="1758" spans="1:10" x14ac:dyDescent="0.25">
      <c r="A1758" s="6">
        <f t="shared" si="56"/>
        <v>45292.202777777777</v>
      </c>
      <c r="B1758" s="2">
        <v>45292</v>
      </c>
      <c r="C1758" s="3">
        <v>0.20277777777777781</v>
      </c>
      <c r="D1758">
        <v>17520</v>
      </c>
      <c r="E1758" s="57">
        <v>994.43780000000004</v>
      </c>
      <c r="F1758" s="61">
        <v>15.31273</v>
      </c>
      <c r="G1758" s="61">
        <v>15.31044</v>
      </c>
      <c r="H1758" s="4">
        <v>9.2512010000000006E-3</v>
      </c>
      <c r="I1758" s="4">
        <f t="shared" si="57"/>
        <v>9.251201</v>
      </c>
      <c r="J1758" s="4"/>
    </row>
    <row r="1759" spans="1:10" x14ac:dyDescent="0.25">
      <c r="A1759" s="6">
        <f t="shared" si="56"/>
        <v>45292.202893518515</v>
      </c>
      <c r="B1759" s="2">
        <v>45292</v>
      </c>
      <c r="C1759" s="3">
        <v>0.20289351851851853</v>
      </c>
      <c r="D1759">
        <v>17530</v>
      </c>
      <c r="E1759" s="57">
        <v>994.55550000000005</v>
      </c>
      <c r="F1759" s="61">
        <v>15.31498</v>
      </c>
      <c r="G1759" s="61">
        <v>15.31273</v>
      </c>
      <c r="H1759" s="4">
        <v>9.2512010000000006E-3</v>
      </c>
      <c r="I1759" s="4">
        <f t="shared" si="57"/>
        <v>9.251201</v>
      </c>
      <c r="J1759" s="4"/>
    </row>
    <row r="1760" spans="1:10" x14ac:dyDescent="0.25">
      <c r="A1760" s="6">
        <f t="shared" si="56"/>
        <v>45292.203009259261</v>
      </c>
      <c r="B1760" s="2">
        <v>45292</v>
      </c>
      <c r="C1760" s="3">
        <v>0.20300925925925925</v>
      </c>
      <c r="D1760">
        <v>17540</v>
      </c>
      <c r="E1760" s="57">
        <v>994.67070000000001</v>
      </c>
      <c r="F1760" s="61">
        <v>15.31718</v>
      </c>
      <c r="G1760" s="61">
        <v>15.31498</v>
      </c>
      <c r="H1760" s="4">
        <v>9.2512010000000006E-3</v>
      </c>
      <c r="I1760" s="4">
        <f t="shared" si="57"/>
        <v>9.251201</v>
      </c>
      <c r="J1760" s="4"/>
    </row>
    <row r="1761" spans="1:10" x14ac:dyDescent="0.25">
      <c r="A1761" s="6">
        <f t="shared" si="56"/>
        <v>45292.203125</v>
      </c>
      <c r="B1761" s="2">
        <v>45292</v>
      </c>
      <c r="C1761" s="3">
        <v>0.203125</v>
      </c>
      <c r="D1761">
        <v>17550</v>
      </c>
      <c r="E1761" s="57">
        <v>994.78340000000003</v>
      </c>
      <c r="F1761" s="61">
        <v>15.31934</v>
      </c>
      <c r="G1761" s="61">
        <v>15.31718</v>
      </c>
      <c r="H1761" s="4">
        <v>9.2512010000000006E-3</v>
      </c>
      <c r="I1761" s="4">
        <f t="shared" si="57"/>
        <v>9.251201</v>
      </c>
      <c r="J1761" s="4"/>
    </row>
    <row r="1762" spans="1:10" x14ac:dyDescent="0.25">
      <c r="A1762" s="6">
        <f t="shared" si="56"/>
        <v>45292.203240740739</v>
      </c>
      <c r="B1762" s="2">
        <v>45292</v>
      </c>
      <c r="C1762" s="3">
        <v>0.20324074074074075</v>
      </c>
      <c r="D1762">
        <v>17560</v>
      </c>
      <c r="E1762" s="57">
        <v>994.89390000000003</v>
      </c>
      <c r="F1762" s="61">
        <v>15.32145</v>
      </c>
      <c r="G1762" s="61">
        <v>15.31934</v>
      </c>
      <c r="H1762" s="4">
        <v>9.2512010000000006E-3</v>
      </c>
      <c r="I1762" s="4">
        <f t="shared" si="57"/>
        <v>9.251201</v>
      </c>
      <c r="J1762" s="4"/>
    </row>
    <row r="1763" spans="1:10" x14ac:dyDescent="0.25">
      <c r="A1763" s="6">
        <f t="shared" si="56"/>
        <v>45292.203356481485</v>
      </c>
      <c r="B1763" s="2">
        <v>45292</v>
      </c>
      <c r="C1763" s="3">
        <v>0.20335648148148147</v>
      </c>
      <c r="D1763">
        <v>17570</v>
      </c>
      <c r="E1763" s="57">
        <v>995.00199999999995</v>
      </c>
      <c r="F1763" s="61">
        <v>15.323510000000001</v>
      </c>
      <c r="G1763" s="61">
        <v>15.32145</v>
      </c>
      <c r="H1763" s="4">
        <v>9.2512010000000006E-3</v>
      </c>
      <c r="I1763" s="4">
        <f t="shared" si="57"/>
        <v>9.251201</v>
      </c>
      <c r="J1763" s="4"/>
    </row>
    <row r="1764" spans="1:10" x14ac:dyDescent="0.25">
      <c r="A1764" s="6">
        <f t="shared" si="56"/>
        <v>45292.203472222223</v>
      </c>
      <c r="B1764" s="2">
        <v>45292</v>
      </c>
      <c r="C1764" s="3">
        <v>0.20347222222222219</v>
      </c>
      <c r="D1764">
        <v>17580</v>
      </c>
      <c r="E1764" s="57">
        <v>995.10770000000002</v>
      </c>
      <c r="F1764" s="61">
        <v>15.32554</v>
      </c>
      <c r="G1764" s="61">
        <v>15.32352</v>
      </c>
      <c r="H1764" s="4">
        <v>9.2512010000000006E-3</v>
      </c>
      <c r="I1764" s="4">
        <f t="shared" si="57"/>
        <v>9.251201</v>
      </c>
      <c r="J1764" s="4"/>
    </row>
    <row r="1765" spans="1:10" x14ac:dyDescent="0.25">
      <c r="A1765" s="6">
        <f t="shared" si="56"/>
        <v>45292.203587962962</v>
      </c>
      <c r="B1765" s="2">
        <v>45292</v>
      </c>
      <c r="C1765" s="3">
        <v>0.20358796296296297</v>
      </c>
      <c r="D1765">
        <v>17590</v>
      </c>
      <c r="E1765" s="57">
        <v>995.21119999999996</v>
      </c>
      <c r="F1765" s="61">
        <v>15.32751</v>
      </c>
      <c r="G1765" s="61">
        <v>15.32554</v>
      </c>
      <c r="H1765" s="4">
        <v>9.2512010000000006E-3</v>
      </c>
      <c r="I1765" s="4">
        <f t="shared" si="57"/>
        <v>9.251201</v>
      </c>
      <c r="J1765" s="4"/>
    </row>
    <row r="1766" spans="1:10" x14ac:dyDescent="0.25">
      <c r="A1766" s="6">
        <f t="shared" si="56"/>
        <v>45292.203703703701</v>
      </c>
      <c r="B1766" s="2">
        <v>45292</v>
      </c>
      <c r="C1766" s="3">
        <v>0.20370370370370372</v>
      </c>
      <c r="D1766">
        <v>17600</v>
      </c>
      <c r="E1766" s="57">
        <v>995.31259999999997</v>
      </c>
      <c r="F1766" s="61">
        <v>15.32945</v>
      </c>
      <c r="G1766" s="61">
        <v>15.32752</v>
      </c>
      <c r="H1766" s="4">
        <v>9.2512010000000006E-3</v>
      </c>
      <c r="I1766" s="4">
        <f t="shared" si="57"/>
        <v>9.251201</v>
      </c>
      <c r="J1766" s="4"/>
    </row>
    <row r="1767" spans="1:10" x14ac:dyDescent="0.25">
      <c r="A1767" s="6">
        <f t="shared" si="56"/>
        <v>45292.203819444447</v>
      </c>
      <c r="B1767" s="2">
        <v>45292</v>
      </c>
      <c r="C1767" s="3">
        <v>0.20381944444444444</v>
      </c>
      <c r="D1767">
        <v>17610</v>
      </c>
      <c r="E1767" s="57">
        <v>995.41179999999997</v>
      </c>
      <c r="F1767" s="61">
        <v>15.33135</v>
      </c>
      <c r="G1767" s="61">
        <v>15.32945</v>
      </c>
      <c r="H1767" s="4">
        <v>9.2512010000000006E-3</v>
      </c>
      <c r="I1767" s="4">
        <f t="shared" si="57"/>
        <v>9.251201</v>
      </c>
      <c r="J1767" s="4"/>
    </row>
    <row r="1768" spans="1:10" x14ac:dyDescent="0.25">
      <c r="A1768" s="6">
        <f t="shared" si="56"/>
        <v>45292.203935185185</v>
      </c>
      <c r="B1768" s="2">
        <v>45292</v>
      </c>
      <c r="C1768" s="3">
        <v>0.20393518518518516</v>
      </c>
      <c r="D1768">
        <v>17620</v>
      </c>
      <c r="E1768" s="57">
        <v>995.50900000000001</v>
      </c>
      <c r="F1768" s="61">
        <v>15.333209999999999</v>
      </c>
      <c r="G1768" s="61">
        <v>15.33135</v>
      </c>
      <c r="H1768" s="4">
        <v>9.2512010000000006E-3</v>
      </c>
      <c r="I1768" s="4">
        <f t="shared" si="57"/>
        <v>9.251201</v>
      </c>
      <c r="J1768" s="4"/>
    </row>
    <row r="1769" spans="1:10" x14ac:dyDescent="0.25">
      <c r="A1769" s="6">
        <f t="shared" si="56"/>
        <v>45292.204050925924</v>
      </c>
      <c r="B1769" s="2">
        <v>45292</v>
      </c>
      <c r="C1769" s="3">
        <v>0.20405092592592591</v>
      </c>
      <c r="D1769">
        <v>17630</v>
      </c>
      <c r="E1769" s="57">
        <v>995.60389999999995</v>
      </c>
      <c r="F1769" s="61">
        <v>15.33502</v>
      </c>
      <c r="G1769" s="61">
        <v>15.333209999999999</v>
      </c>
      <c r="H1769" s="4">
        <v>9.2512010000000006E-3</v>
      </c>
      <c r="I1769" s="4">
        <f t="shared" si="57"/>
        <v>9.251201</v>
      </c>
      <c r="J1769" s="4"/>
    </row>
    <row r="1770" spans="1:10" x14ac:dyDescent="0.25">
      <c r="A1770" s="6">
        <f t="shared" si="56"/>
        <v>45292.20416666667</v>
      </c>
      <c r="B1770" s="2">
        <v>45292</v>
      </c>
      <c r="C1770" s="3">
        <v>0.20416666666666669</v>
      </c>
      <c r="D1770">
        <v>17640</v>
      </c>
      <c r="E1770" s="57">
        <v>995.697</v>
      </c>
      <c r="F1770" s="61">
        <v>15.3368</v>
      </c>
      <c r="G1770" s="61">
        <v>15.33502</v>
      </c>
      <c r="H1770" s="4">
        <v>9.2512010000000006E-3</v>
      </c>
      <c r="I1770" s="4">
        <f t="shared" si="57"/>
        <v>9.251201</v>
      </c>
      <c r="J1770" s="4"/>
    </row>
    <row r="1771" spans="1:10" x14ac:dyDescent="0.25">
      <c r="A1771" s="6">
        <f t="shared" si="56"/>
        <v>45292.204282407409</v>
      </c>
      <c r="B1771" s="2">
        <v>45292</v>
      </c>
      <c r="C1771" s="3">
        <v>0.20428240740740741</v>
      </c>
      <c r="D1771">
        <v>17650</v>
      </c>
      <c r="E1771" s="57">
        <v>995.78809999999999</v>
      </c>
      <c r="F1771" s="61">
        <v>15.33854</v>
      </c>
      <c r="G1771" s="61">
        <v>15.3368</v>
      </c>
      <c r="H1771" s="4">
        <v>9.2512010000000006E-3</v>
      </c>
      <c r="I1771" s="4">
        <f t="shared" si="57"/>
        <v>9.251201</v>
      </c>
      <c r="J1771" s="4"/>
    </row>
    <row r="1772" spans="1:10" x14ac:dyDescent="0.25">
      <c r="A1772" s="6">
        <f t="shared" si="56"/>
        <v>45292.204398148147</v>
      </c>
      <c r="B1772" s="2">
        <v>45292</v>
      </c>
      <c r="C1772" s="3">
        <v>0.20439814814814816</v>
      </c>
      <c r="D1772">
        <v>17660</v>
      </c>
      <c r="E1772" s="57">
        <v>995.87729999999999</v>
      </c>
      <c r="F1772" s="61">
        <v>15.340249999999999</v>
      </c>
      <c r="G1772" s="61">
        <v>15.33854</v>
      </c>
      <c r="H1772" s="4">
        <v>9.2512010000000006E-3</v>
      </c>
      <c r="I1772" s="4">
        <f t="shared" si="57"/>
        <v>9.251201</v>
      </c>
      <c r="J1772" s="4"/>
    </row>
    <row r="1773" spans="1:10" x14ac:dyDescent="0.25">
      <c r="A1773" s="6">
        <f t="shared" si="56"/>
        <v>45292.204513888886</v>
      </c>
      <c r="B1773" s="2">
        <v>45292</v>
      </c>
      <c r="C1773" s="3">
        <v>0.20451388888888888</v>
      </c>
      <c r="D1773">
        <v>17670</v>
      </c>
      <c r="E1773" s="57">
        <v>995.96450000000004</v>
      </c>
      <c r="F1773" s="61">
        <v>15.34191</v>
      </c>
      <c r="G1773" s="61">
        <v>15.340249999999999</v>
      </c>
      <c r="H1773" s="4">
        <v>9.2512010000000006E-3</v>
      </c>
      <c r="I1773" s="4">
        <f t="shared" si="57"/>
        <v>9.251201</v>
      </c>
      <c r="J1773" s="4"/>
    </row>
    <row r="1774" spans="1:10" x14ac:dyDescent="0.25">
      <c r="A1774" s="6">
        <f t="shared" si="56"/>
        <v>45292.204629629632</v>
      </c>
      <c r="B1774" s="2">
        <v>45292</v>
      </c>
      <c r="C1774" s="3">
        <v>0.20462962962962963</v>
      </c>
      <c r="D1774">
        <v>17680</v>
      </c>
      <c r="E1774" s="57">
        <v>996.04989999999998</v>
      </c>
      <c r="F1774" s="61">
        <v>15.34355</v>
      </c>
      <c r="G1774" s="61">
        <v>15.34192</v>
      </c>
      <c r="H1774" s="4">
        <v>9.2512010000000006E-3</v>
      </c>
      <c r="I1774" s="4">
        <f t="shared" si="57"/>
        <v>9.251201</v>
      </c>
      <c r="J1774" s="4"/>
    </row>
    <row r="1775" spans="1:10" x14ac:dyDescent="0.25">
      <c r="A1775" s="6">
        <f t="shared" si="56"/>
        <v>45292.204745370371</v>
      </c>
      <c r="B1775" s="2">
        <v>45292</v>
      </c>
      <c r="C1775" s="3">
        <v>0.20474537037037036</v>
      </c>
      <c r="D1775">
        <v>17690</v>
      </c>
      <c r="E1775" s="57">
        <v>996.13350000000003</v>
      </c>
      <c r="F1775" s="61">
        <v>15.34515</v>
      </c>
      <c r="G1775" s="61">
        <v>15.34355</v>
      </c>
      <c r="H1775" s="4">
        <v>9.2512010000000006E-3</v>
      </c>
      <c r="I1775" s="4">
        <f t="shared" si="57"/>
        <v>9.251201</v>
      </c>
      <c r="J1775" s="4"/>
    </row>
    <row r="1776" spans="1:10" x14ac:dyDescent="0.25">
      <c r="A1776" s="6">
        <f t="shared" si="56"/>
        <v>45292.204861111109</v>
      </c>
      <c r="B1776" s="2">
        <v>45292</v>
      </c>
      <c r="C1776" s="3">
        <v>0.20486111111111113</v>
      </c>
      <c r="D1776">
        <v>17700</v>
      </c>
      <c r="E1776" s="57">
        <v>996.21540000000005</v>
      </c>
      <c r="F1776" s="61">
        <v>15.34671</v>
      </c>
      <c r="G1776" s="61">
        <v>15.34515</v>
      </c>
      <c r="H1776" s="4">
        <v>9.2512010000000006E-3</v>
      </c>
      <c r="I1776" s="4">
        <f t="shared" si="57"/>
        <v>9.251201</v>
      </c>
      <c r="J1776" s="4"/>
    </row>
    <row r="1777" spans="1:10" x14ac:dyDescent="0.25">
      <c r="A1777" s="6">
        <f t="shared" si="56"/>
        <v>45292.204976851855</v>
      </c>
      <c r="B1777" s="2">
        <v>45292</v>
      </c>
      <c r="C1777" s="3">
        <v>0.20497685185185185</v>
      </c>
      <c r="D1777">
        <v>17710</v>
      </c>
      <c r="E1777" s="57">
        <v>996.29549999999995</v>
      </c>
      <c r="F1777" s="61">
        <v>15.348240000000001</v>
      </c>
      <c r="G1777" s="61">
        <v>15.34671</v>
      </c>
      <c r="H1777" s="4">
        <v>9.2512010000000006E-3</v>
      </c>
      <c r="I1777" s="4">
        <f t="shared" si="57"/>
        <v>9.251201</v>
      </c>
      <c r="J1777" s="4"/>
    </row>
    <row r="1778" spans="1:10" x14ac:dyDescent="0.25">
      <c r="A1778" s="6">
        <f t="shared" si="56"/>
        <v>45292.205092592594</v>
      </c>
      <c r="B1778" s="2">
        <v>45292</v>
      </c>
      <c r="C1778" s="3">
        <v>0.2050925925925926</v>
      </c>
      <c r="D1778">
        <v>17720</v>
      </c>
      <c r="E1778" s="57">
        <v>996.37390000000005</v>
      </c>
      <c r="F1778" s="61">
        <v>15.349740000000001</v>
      </c>
      <c r="G1778" s="61">
        <v>15.348240000000001</v>
      </c>
      <c r="H1778" s="4">
        <v>9.2512010000000006E-3</v>
      </c>
      <c r="I1778" s="4">
        <f t="shared" si="57"/>
        <v>9.251201</v>
      </c>
      <c r="J1778" s="4"/>
    </row>
    <row r="1779" spans="1:10" x14ac:dyDescent="0.25">
      <c r="A1779" s="6">
        <f t="shared" si="56"/>
        <v>45292.205208333333</v>
      </c>
      <c r="B1779" s="2">
        <v>45292</v>
      </c>
      <c r="C1779" s="3">
        <v>0.20520833333333333</v>
      </c>
      <c r="D1779">
        <v>17730</v>
      </c>
      <c r="E1779" s="57">
        <v>996.45069999999998</v>
      </c>
      <c r="F1779" s="61">
        <v>15.35121</v>
      </c>
      <c r="G1779" s="61">
        <v>15.349740000000001</v>
      </c>
      <c r="H1779" s="4">
        <v>9.2512010000000006E-3</v>
      </c>
      <c r="I1779" s="4">
        <f t="shared" si="57"/>
        <v>9.251201</v>
      </c>
      <c r="J1779" s="4"/>
    </row>
    <row r="1780" spans="1:10" x14ac:dyDescent="0.25">
      <c r="A1780" s="6">
        <f t="shared" si="56"/>
        <v>45292.205324074072</v>
      </c>
      <c r="B1780" s="2">
        <v>45292</v>
      </c>
      <c r="C1780" s="3">
        <v>0.20532407407407408</v>
      </c>
      <c r="D1780">
        <v>17740</v>
      </c>
      <c r="E1780" s="57">
        <v>996.5258</v>
      </c>
      <c r="F1780" s="61">
        <v>15.352639999999999</v>
      </c>
      <c r="G1780" s="61">
        <v>15.35121</v>
      </c>
      <c r="H1780" s="4">
        <v>9.2512010000000006E-3</v>
      </c>
      <c r="I1780" s="4">
        <f t="shared" si="57"/>
        <v>9.251201</v>
      </c>
      <c r="J1780" s="4"/>
    </row>
    <row r="1781" spans="1:10" x14ac:dyDescent="0.25">
      <c r="A1781" s="6">
        <f t="shared" si="56"/>
        <v>45292.205439814818</v>
      </c>
      <c r="B1781" s="2">
        <v>45292</v>
      </c>
      <c r="C1781" s="3">
        <v>0.2054398148148148</v>
      </c>
      <c r="D1781">
        <v>17750</v>
      </c>
      <c r="E1781" s="57">
        <v>996.59929999999997</v>
      </c>
      <c r="F1781" s="61">
        <v>15.354050000000001</v>
      </c>
      <c r="G1781" s="61">
        <v>15.352639999999999</v>
      </c>
      <c r="H1781" s="4">
        <v>9.2512010000000006E-3</v>
      </c>
      <c r="I1781" s="4">
        <f t="shared" si="57"/>
        <v>9.251201</v>
      </c>
      <c r="J1781" s="4"/>
    </row>
    <row r="1782" spans="1:10" x14ac:dyDescent="0.25">
      <c r="A1782" s="6">
        <f t="shared" si="56"/>
        <v>45292.205555555556</v>
      </c>
      <c r="B1782" s="2">
        <v>45292</v>
      </c>
      <c r="C1782" s="3">
        <v>0.20555555555555557</v>
      </c>
      <c r="D1782">
        <v>17760</v>
      </c>
      <c r="E1782" s="57">
        <v>996.67129999999997</v>
      </c>
      <c r="F1782" s="61">
        <v>15.355420000000001</v>
      </c>
      <c r="G1782" s="61">
        <v>15.354050000000001</v>
      </c>
      <c r="H1782" s="4">
        <v>9.2512010000000006E-3</v>
      </c>
      <c r="I1782" s="4">
        <f t="shared" si="57"/>
        <v>9.251201</v>
      </c>
      <c r="J1782" s="4"/>
    </row>
    <row r="1783" spans="1:10" x14ac:dyDescent="0.25">
      <c r="A1783" s="6">
        <f t="shared" si="56"/>
        <v>45292.205671296295</v>
      </c>
      <c r="B1783" s="2">
        <v>45292</v>
      </c>
      <c r="C1783" s="3">
        <v>0.2056712962962963</v>
      </c>
      <c r="D1783">
        <v>17770</v>
      </c>
      <c r="E1783" s="57">
        <v>996.74180000000001</v>
      </c>
      <c r="F1783" s="61">
        <v>15.356769999999999</v>
      </c>
      <c r="G1783" s="61">
        <v>15.35543</v>
      </c>
      <c r="H1783" s="4">
        <v>9.2512010000000006E-3</v>
      </c>
      <c r="I1783" s="4">
        <f t="shared" si="57"/>
        <v>9.251201</v>
      </c>
      <c r="J1783" s="4"/>
    </row>
    <row r="1784" spans="1:10" x14ac:dyDescent="0.25">
      <c r="A1784" s="6">
        <f t="shared" si="56"/>
        <v>45292.205787037034</v>
      </c>
      <c r="B1784" s="2">
        <v>45292</v>
      </c>
      <c r="C1784" s="3">
        <v>0.20578703703703705</v>
      </c>
      <c r="D1784">
        <v>17780</v>
      </c>
      <c r="E1784" s="57">
        <v>996.8107</v>
      </c>
      <c r="F1784" s="61">
        <v>15.358090000000001</v>
      </c>
      <c r="G1784" s="61">
        <v>15.356769999999999</v>
      </c>
      <c r="H1784" s="4">
        <v>9.2512010000000006E-3</v>
      </c>
      <c r="I1784" s="4">
        <f t="shared" si="57"/>
        <v>9.251201</v>
      </c>
      <c r="J1784" s="4"/>
    </row>
    <row r="1785" spans="1:10" x14ac:dyDescent="0.25">
      <c r="A1785" s="6">
        <f t="shared" si="56"/>
        <v>45292.20590277778</v>
      </c>
      <c r="B1785" s="2">
        <v>45292</v>
      </c>
      <c r="C1785" s="3">
        <v>0.20590277777777777</v>
      </c>
      <c r="D1785">
        <v>17790</v>
      </c>
      <c r="E1785" s="57">
        <v>996.87819999999999</v>
      </c>
      <c r="F1785" s="61">
        <v>15.35938</v>
      </c>
      <c r="G1785" s="61">
        <v>15.358090000000001</v>
      </c>
      <c r="H1785" s="4">
        <v>9.2512010000000006E-3</v>
      </c>
      <c r="I1785" s="4">
        <f t="shared" si="57"/>
        <v>9.251201</v>
      </c>
      <c r="J1785" s="4"/>
    </row>
    <row r="1786" spans="1:10" x14ac:dyDescent="0.25">
      <c r="A1786" s="6">
        <f t="shared" si="56"/>
        <v>45292.206018518518</v>
      </c>
      <c r="B1786" s="2">
        <v>45292</v>
      </c>
      <c r="C1786" s="3">
        <v>0.20601851851851852</v>
      </c>
      <c r="D1786">
        <v>17800</v>
      </c>
      <c r="E1786" s="57">
        <v>996.9443</v>
      </c>
      <c r="F1786" s="61">
        <v>15.36064</v>
      </c>
      <c r="G1786" s="61">
        <v>15.35938</v>
      </c>
      <c r="H1786" s="4">
        <v>9.2512010000000006E-3</v>
      </c>
      <c r="I1786" s="4">
        <f t="shared" si="57"/>
        <v>9.251201</v>
      </c>
      <c r="J1786" s="4"/>
    </row>
    <row r="1787" spans="1:10" x14ac:dyDescent="0.25">
      <c r="A1787" s="6">
        <f t="shared" si="56"/>
        <v>45292.206134259257</v>
      </c>
      <c r="B1787" s="2">
        <v>45292</v>
      </c>
      <c r="C1787" s="3">
        <v>0.20613425925925924</v>
      </c>
      <c r="D1787">
        <v>17810</v>
      </c>
      <c r="E1787" s="57">
        <v>997.00890000000004</v>
      </c>
      <c r="F1787" s="61">
        <v>15.361879999999999</v>
      </c>
      <c r="G1787" s="61">
        <v>15.36064</v>
      </c>
      <c r="H1787" s="4">
        <v>9.2512010000000006E-3</v>
      </c>
      <c r="I1787" s="4">
        <f t="shared" si="57"/>
        <v>9.251201</v>
      </c>
      <c r="J1787" s="4"/>
    </row>
    <row r="1788" spans="1:10" x14ac:dyDescent="0.25">
      <c r="A1788" s="6">
        <f t="shared" si="56"/>
        <v>45292.206250000003</v>
      </c>
      <c r="B1788" s="2">
        <v>45292</v>
      </c>
      <c r="C1788" s="3">
        <v>0.20625000000000002</v>
      </c>
      <c r="D1788">
        <v>17820</v>
      </c>
      <c r="E1788" s="57">
        <v>997.07219999999995</v>
      </c>
      <c r="F1788" s="61">
        <v>15.36309</v>
      </c>
      <c r="G1788" s="61">
        <v>15.361879999999999</v>
      </c>
      <c r="H1788" s="4">
        <v>9.2512010000000006E-3</v>
      </c>
      <c r="I1788" s="4">
        <f t="shared" si="57"/>
        <v>9.251201</v>
      </c>
      <c r="J1788" s="4"/>
    </row>
    <row r="1789" spans="1:10" x14ac:dyDescent="0.25">
      <c r="A1789" s="6">
        <f t="shared" si="56"/>
        <v>45292.206365740742</v>
      </c>
      <c r="B1789" s="2">
        <v>45292</v>
      </c>
      <c r="C1789" s="3">
        <v>0.20636574074074074</v>
      </c>
      <c r="D1789">
        <v>17830</v>
      </c>
      <c r="E1789" s="57">
        <v>997.13419999999996</v>
      </c>
      <c r="F1789" s="61">
        <v>15.364269999999999</v>
      </c>
      <c r="G1789" s="61">
        <v>15.36309</v>
      </c>
      <c r="H1789" s="4">
        <v>9.2512010000000006E-3</v>
      </c>
      <c r="I1789" s="4">
        <f t="shared" si="57"/>
        <v>9.251201</v>
      </c>
      <c r="J1789" s="4"/>
    </row>
    <row r="1790" spans="1:10" x14ac:dyDescent="0.25">
      <c r="A1790" s="6">
        <f t="shared" si="56"/>
        <v>45292.20648148148</v>
      </c>
      <c r="B1790" s="2">
        <v>45292</v>
      </c>
      <c r="C1790" s="3">
        <v>0.20648148148148149</v>
      </c>
      <c r="D1790">
        <v>17840</v>
      </c>
      <c r="E1790" s="57">
        <v>997.19489999999996</v>
      </c>
      <c r="F1790" s="61">
        <v>15.36543</v>
      </c>
      <c r="G1790" s="61">
        <v>15.364269999999999</v>
      </c>
      <c r="H1790" s="4">
        <v>9.2512010000000006E-3</v>
      </c>
      <c r="I1790" s="4">
        <f t="shared" si="57"/>
        <v>9.251201</v>
      </c>
      <c r="J1790" s="4"/>
    </row>
    <row r="1791" spans="1:10" x14ac:dyDescent="0.25">
      <c r="A1791" s="6">
        <f t="shared" si="56"/>
        <v>45292.206597222219</v>
      </c>
      <c r="B1791" s="2">
        <v>45292</v>
      </c>
      <c r="C1791" s="3">
        <v>0.20659722222222221</v>
      </c>
      <c r="D1791">
        <v>17850</v>
      </c>
      <c r="E1791" s="57">
        <v>997.25419999999997</v>
      </c>
      <c r="F1791" s="61">
        <v>15.366569999999999</v>
      </c>
      <c r="G1791" s="61">
        <v>15.36543</v>
      </c>
      <c r="H1791" s="4">
        <v>9.2512010000000006E-3</v>
      </c>
      <c r="I1791" s="4">
        <f t="shared" si="57"/>
        <v>9.251201</v>
      </c>
      <c r="J1791" s="4"/>
    </row>
    <row r="1792" spans="1:10" x14ac:dyDescent="0.25">
      <c r="A1792" s="6">
        <f t="shared" si="56"/>
        <v>45292.206712962965</v>
      </c>
      <c r="B1792" s="2">
        <v>45292</v>
      </c>
      <c r="C1792" s="3">
        <v>0.20671296296296296</v>
      </c>
      <c r="D1792">
        <v>17860</v>
      </c>
      <c r="E1792" s="57">
        <v>997.31230000000005</v>
      </c>
      <c r="F1792" s="61">
        <v>15.36768</v>
      </c>
      <c r="G1792" s="61">
        <v>15.366569999999999</v>
      </c>
      <c r="H1792" s="4">
        <v>9.2512010000000006E-3</v>
      </c>
      <c r="I1792" s="4">
        <f t="shared" si="57"/>
        <v>9.251201</v>
      </c>
      <c r="J1792" s="4"/>
    </row>
    <row r="1793" spans="1:10" x14ac:dyDescent="0.25">
      <c r="A1793" s="6">
        <f t="shared" si="56"/>
        <v>45292.206828703704</v>
      </c>
      <c r="B1793" s="2">
        <v>45292</v>
      </c>
      <c r="C1793" s="3">
        <v>0.20682870370370368</v>
      </c>
      <c r="D1793">
        <v>17870</v>
      </c>
      <c r="E1793" s="57">
        <v>997.36919999999998</v>
      </c>
      <c r="F1793" s="61">
        <v>15.36876</v>
      </c>
      <c r="G1793" s="61">
        <v>15.36768</v>
      </c>
      <c r="H1793" s="4">
        <v>9.2512010000000006E-3</v>
      </c>
      <c r="I1793" s="4">
        <f t="shared" si="57"/>
        <v>9.251201</v>
      </c>
      <c r="J1793" s="4"/>
    </row>
    <row r="1794" spans="1:10" x14ac:dyDescent="0.25">
      <c r="A1794" s="6">
        <f t="shared" si="56"/>
        <v>45292.206944444442</v>
      </c>
      <c r="B1794" s="2">
        <v>45292</v>
      </c>
      <c r="C1794" s="3">
        <v>0.20694444444444446</v>
      </c>
      <c r="D1794">
        <v>17880</v>
      </c>
      <c r="E1794" s="57">
        <v>997.4248</v>
      </c>
      <c r="F1794" s="61">
        <v>15.36983</v>
      </c>
      <c r="G1794" s="61">
        <v>15.36877</v>
      </c>
      <c r="H1794" s="4">
        <v>9.2512010000000006E-3</v>
      </c>
      <c r="I1794" s="4">
        <f t="shared" si="57"/>
        <v>9.251201</v>
      </c>
      <c r="J1794" s="4"/>
    </row>
    <row r="1795" spans="1:10" x14ac:dyDescent="0.25">
      <c r="A1795" s="6">
        <f t="shared" si="56"/>
        <v>45292.207060185188</v>
      </c>
      <c r="B1795" s="2">
        <v>45292</v>
      </c>
      <c r="C1795" s="3">
        <v>0.20706018518518518</v>
      </c>
      <c r="D1795">
        <v>17890</v>
      </c>
      <c r="E1795" s="57">
        <v>997.47919999999999</v>
      </c>
      <c r="F1795" s="61">
        <v>15.37087</v>
      </c>
      <c r="G1795" s="61">
        <v>15.36983</v>
      </c>
      <c r="H1795" s="4">
        <v>9.2512010000000006E-3</v>
      </c>
      <c r="I1795" s="4">
        <f t="shared" si="57"/>
        <v>9.251201</v>
      </c>
      <c r="J1795" s="4"/>
    </row>
    <row r="1796" spans="1:10" x14ac:dyDescent="0.25">
      <c r="A1796" s="6">
        <f t="shared" si="56"/>
        <v>45292.207175925927</v>
      </c>
      <c r="B1796" s="2">
        <v>45292</v>
      </c>
      <c r="C1796" s="3">
        <v>0.20717592592592593</v>
      </c>
      <c r="D1796">
        <v>17900</v>
      </c>
      <c r="E1796" s="57">
        <v>997.5326</v>
      </c>
      <c r="F1796" s="61">
        <v>15.37189</v>
      </c>
      <c r="G1796" s="61">
        <v>15.37087</v>
      </c>
      <c r="H1796" s="4">
        <v>9.2512010000000006E-3</v>
      </c>
      <c r="I1796" s="4">
        <f t="shared" si="57"/>
        <v>9.251201</v>
      </c>
      <c r="J1796" s="4"/>
    </row>
    <row r="1797" spans="1:10" x14ac:dyDescent="0.25">
      <c r="A1797" s="6">
        <f t="shared" si="56"/>
        <v>45292.207291666666</v>
      </c>
      <c r="B1797" s="2">
        <v>45292</v>
      </c>
      <c r="C1797" s="3">
        <v>0.20729166666666665</v>
      </c>
      <c r="D1797">
        <v>17910</v>
      </c>
      <c r="E1797" s="57">
        <v>997.58479999999997</v>
      </c>
      <c r="F1797" s="61">
        <v>15.37289</v>
      </c>
      <c r="G1797" s="61">
        <v>15.37189</v>
      </c>
      <c r="H1797" s="4">
        <v>9.2512010000000006E-3</v>
      </c>
      <c r="I1797" s="4">
        <f t="shared" si="57"/>
        <v>9.251201</v>
      </c>
      <c r="J1797" s="4"/>
    </row>
    <row r="1798" spans="1:10" x14ac:dyDescent="0.25">
      <c r="A1798" s="6">
        <f t="shared" ref="A1798:A1861" si="58">DATEVALUE(TEXT($A$1,"MM/DD/YYYY"))+C1798</f>
        <v>45292.207407407404</v>
      </c>
      <c r="B1798" s="2">
        <v>45292</v>
      </c>
      <c r="C1798" s="3">
        <v>0.2074074074074074</v>
      </c>
      <c r="D1798">
        <v>17920</v>
      </c>
      <c r="E1798" s="57">
        <v>997.63589999999999</v>
      </c>
      <c r="F1798" s="61">
        <v>15.373860000000001</v>
      </c>
      <c r="G1798" s="61">
        <v>15.37289</v>
      </c>
      <c r="H1798" s="4">
        <v>9.2512010000000006E-3</v>
      </c>
      <c r="I1798" s="4">
        <f t="shared" si="57"/>
        <v>9.251201</v>
      </c>
      <c r="J1798" s="4"/>
    </row>
    <row r="1799" spans="1:10" x14ac:dyDescent="0.25">
      <c r="A1799" s="6">
        <f t="shared" si="58"/>
        <v>45292.20752314815</v>
      </c>
      <c r="B1799" s="2">
        <v>45292</v>
      </c>
      <c r="C1799" s="3">
        <v>0.20752314814814818</v>
      </c>
      <c r="D1799">
        <v>17930</v>
      </c>
      <c r="E1799" s="57">
        <v>997.68589999999995</v>
      </c>
      <c r="F1799" s="61">
        <v>15.37482</v>
      </c>
      <c r="G1799" s="61">
        <v>15.37387</v>
      </c>
      <c r="H1799" s="4">
        <v>9.2512010000000006E-3</v>
      </c>
      <c r="I1799" s="4">
        <f t="shared" ref="I1799:I1862" si="59">H1799*1000</f>
        <v>9.251201</v>
      </c>
      <c r="J1799" s="4"/>
    </row>
    <row r="1800" spans="1:10" x14ac:dyDescent="0.25">
      <c r="A1800" s="6">
        <f t="shared" si="58"/>
        <v>45292.207638888889</v>
      </c>
      <c r="B1800" s="2">
        <v>45292</v>
      </c>
      <c r="C1800" s="3">
        <v>0.2076388888888889</v>
      </c>
      <c r="D1800">
        <v>17940</v>
      </c>
      <c r="E1800" s="57">
        <v>997.73490000000004</v>
      </c>
      <c r="F1800" s="61">
        <v>15.37576</v>
      </c>
      <c r="G1800" s="61">
        <v>15.37482</v>
      </c>
      <c r="H1800" s="4">
        <v>9.2512010000000006E-3</v>
      </c>
      <c r="I1800" s="4">
        <f t="shared" si="59"/>
        <v>9.251201</v>
      </c>
      <c r="J1800" s="4"/>
    </row>
    <row r="1801" spans="1:10" x14ac:dyDescent="0.25">
      <c r="A1801" s="6">
        <f t="shared" si="58"/>
        <v>45292.207754629628</v>
      </c>
      <c r="B1801" s="2">
        <v>45292</v>
      </c>
      <c r="C1801" s="3">
        <v>0.20775462962962962</v>
      </c>
      <c r="D1801">
        <v>17950</v>
      </c>
      <c r="E1801" s="57">
        <v>997.78279999999995</v>
      </c>
      <c r="F1801" s="61">
        <v>15.376670000000001</v>
      </c>
      <c r="G1801" s="61">
        <v>15.37576</v>
      </c>
      <c r="H1801" s="4">
        <v>9.2512010000000006E-3</v>
      </c>
      <c r="I1801" s="4">
        <f t="shared" si="59"/>
        <v>9.251201</v>
      </c>
      <c r="J1801" s="4"/>
    </row>
    <row r="1802" spans="1:10" x14ac:dyDescent="0.25">
      <c r="A1802" s="6">
        <f t="shared" si="58"/>
        <v>45292.207870370374</v>
      </c>
      <c r="B1802" s="2">
        <v>45292</v>
      </c>
      <c r="C1802" s="3">
        <v>0.20787037037037037</v>
      </c>
      <c r="D1802">
        <v>17960</v>
      </c>
      <c r="E1802" s="57">
        <v>997.8297</v>
      </c>
      <c r="F1802" s="61">
        <v>15.37757</v>
      </c>
      <c r="G1802" s="61">
        <v>15.376670000000001</v>
      </c>
      <c r="H1802" s="4">
        <v>9.2512010000000006E-3</v>
      </c>
      <c r="I1802" s="4">
        <f t="shared" si="59"/>
        <v>9.251201</v>
      </c>
      <c r="J1802" s="4"/>
    </row>
    <row r="1803" spans="1:10" x14ac:dyDescent="0.25">
      <c r="A1803" s="6">
        <f t="shared" si="58"/>
        <v>45292.207986111112</v>
      </c>
      <c r="B1803" s="2">
        <v>45292</v>
      </c>
      <c r="C1803" s="3">
        <v>0.20798611111111112</v>
      </c>
      <c r="D1803">
        <v>17970</v>
      </c>
      <c r="E1803" s="57">
        <v>997.87549999999999</v>
      </c>
      <c r="F1803" s="61">
        <v>15.378439999999999</v>
      </c>
      <c r="G1803" s="61">
        <v>15.37757</v>
      </c>
      <c r="H1803" s="4">
        <v>9.2512010000000006E-3</v>
      </c>
      <c r="I1803" s="4">
        <f t="shared" si="59"/>
        <v>9.251201</v>
      </c>
      <c r="J1803" s="4"/>
    </row>
    <row r="1804" spans="1:10" x14ac:dyDescent="0.25">
      <c r="A1804" s="6">
        <f t="shared" si="58"/>
        <v>45292.208101851851</v>
      </c>
      <c r="B1804" s="2">
        <v>45292</v>
      </c>
      <c r="C1804" s="3">
        <v>0.20810185185185184</v>
      </c>
      <c r="D1804">
        <v>17980</v>
      </c>
      <c r="E1804" s="57">
        <v>997.92049999999995</v>
      </c>
      <c r="F1804" s="61">
        <v>15.379300000000001</v>
      </c>
      <c r="G1804" s="61">
        <v>15.378450000000001</v>
      </c>
      <c r="H1804" s="4">
        <v>9.2512010000000006E-3</v>
      </c>
      <c r="I1804" s="4">
        <f t="shared" si="59"/>
        <v>9.251201</v>
      </c>
      <c r="J1804" s="4"/>
    </row>
    <row r="1805" spans="1:10" x14ac:dyDescent="0.25">
      <c r="A1805" s="6">
        <f t="shared" si="58"/>
        <v>45292.20821759259</v>
      </c>
      <c r="B1805" s="2">
        <v>45292</v>
      </c>
      <c r="C1805" s="3">
        <v>0.20821759259259257</v>
      </c>
      <c r="D1805">
        <v>17990</v>
      </c>
      <c r="E1805" s="57">
        <v>997.96439999999996</v>
      </c>
      <c r="F1805" s="61">
        <v>15.380140000000001</v>
      </c>
      <c r="G1805" s="61">
        <v>15.379300000000001</v>
      </c>
      <c r="H1805" s="4">
        <v>9.2512010000000006E-3</v>
      </c>
      <c r="I1805" s="4">
        <f t="shared" si="59"/>
        <v>9.251201</v>
      </c>
      <c r="J1805" s="4"/>
    </row>
    <row r="1806" spans="1:10" x14ac:dyDescent="0.25">
      <c r="A1806" s="6">
        <f t="shared" si="58"/>
        <v>45292.208333333336</v>
      </c>
      <c r="B1806" s="2">
        <v>45292</v>
      </c>
      <c r="C1806" s="3">
        <v>0.20833333333333334</v>
      </c>
      <c r="D1806">
        <v>18000</v>
      </c>
      <c r="E1806" s="57">
        <v>998.00750000000005</v>
      </c>
      <c r="F1806" s="61">
        <v>15.38097</v>
      </c>
      <c r="G1806" s="61">
        <v>15.380140000000001</v>
      </c>
      <c r="H1806" s="4">
        <v>9.2512010000000006E-3</v>
      </c>
      <c r="I1806" s="4">
        <f t="shared" si="59"/>
        <v>9.251201</v>
      </c>
      <c r="J1806" s="4"/>
    </row>
    <row r="1807" spans="1:10" x14ac:dyDescent="0.25">
      <c r="A1807" s="6">
        <f t="shared" si="58"/>
        <v>45292.208449074074</v>
      </c>
      <c r="B1807" s="2">
        <v>45292</v>
      </c>
      <c r="C1807" s="3">
        <v>0.20844907407407409</v>
      </c>
      <c r="D1807">
        <v>18010</v>
      </c>
      <c r="E1807" s="57">
        <v>998.04960000000005</v>
      </c>
      <c r="F1807" s="61">
        <v>15.381769999999999</v>
      </c>
      <c r="G1807" s="61">
        <v>15.38097</v>
      </c>
      <c r="H1807" s="4">
        <v>9.2512010000000006E-3</v>
      </c>
      <c r="I1807" s="4">
        <f t="shared" si="59"/>
        <v>9.251201</v>
      </c>
      <c r="J1807" s="4"/>
    </row>
    <row r="1808" spans="1:10" x14ac:dyDescent="0.25">
      <c r="A1808" s="6">
        <f t="shared" si="58"/>
        <v>45292.208564814813</v>
      </c>
      <c r="B1808" s="2">
        <v>45292</v>
      </c>
      <c r="C1808" s="3">
        <v>0.20856481481481481</v>
      </c>
      <c r="D1808">
        <v>18020</v>
      </c>
      <c r="E1808" s="57">
        <v>998.09079999999994</v>
      </c>
      <c r="F1808" s="61">
        <v>15.38256</v>
      </c>
      <c r="G1808" s="61">
        <v>15.381769999999999</v>
      </c>
      <c r="H1808" s="4">
        <v>9.2512010000000006E-3</v>
      </c>
      <c r="I1808" s="4">
        <f t="shared" si="59"/>
        <v>9.251201</v>
      </c>
      <c r="J1808" s="4"/>
    </row>
    <row r="1809" spans="1:10" x14ac:dyDescent="0.25">
      <c r="A1809" s="6">
        <f t="shared" si="58"/>
        <v>45292.208680555559</v>
      </c>
      <c r="B1809" s="2">
        <v>45292</v>
      </c>
      <c r="C1809" s="3">
        <v>0.20868055555555556</v>
      </c>
      <c r="D1809">
        <v>18030</v>
      </c>
      <c r="E1809" s="57">
        <v>998.13120000000004</v>
      </c>
      <c r="F1809" s="61">
        <v>15.383330000000001</v>
      </c>
      <c r="G1809" s="61">
        <v>15.38256</v>
      </c>
      <c r="H1809" s="4">
        <v>9.2512010000000006E-3</v>
      </c>
      <c r="I1809" s="4">
        <f t="shared" si="59"/>
        <v>9.251201</v>
      </c>
      <c r="J1809" s="4"/>
    </row>
    <row r="1810" spans="1:10" x14ac:dyDescent="0.25">
      <c r="A1810" s="6">
        <f t="shared" si="58"/>
        <v>45292.208796296298</v>
      </c>
      <c r="B1810" s="2">
        <v>45292</v>
      </c>
      <c r="C1810" s="3">
        <v>0.20879629629629629</v>
      </c>
      <c r="D1810">
        <v>18040</v>
      </c>
      <c r="E1810" s="57">
        <v>998.17070000000001</v>
      </c>
      <c r="F1810" s="61">
        <v>15.384080000000001</v>
      </c>
      <c r="G1810" s="61">
        <v>15.383330000000001</v>
      </c>
      <c r="H1810" s="4">
        <v>9.2512010000000006E-3</v>
      </c>
      <c r="I1810" s="4">
        <f t="shared" si="59"/>
        <v>9.251201</v>
      </c>
      <c r="J1810" s="4"/>
    </row>
    <row r="1811" spans="1:10" x14ac:dyDescent="0.25">
      <c r="A1811" s="6">
        <f t="shared" si="58"/>
        <v>45292.208912037036</v>
      </c>
      <c r="B1811" s="2">
        <v>45292</v>
      </c>
      <c r="C1811" s="3">
        <v>0.20891203703703706</v>
      </c>
      <c r="D1811">
        <v>18050</v>
      </c>
      <c r="E1811" s="57">
        <v>998.20929999999998</v>
      </c>
      <c r="F1811" s="61">
        <v>15.384819999999999</v>
      </c>
      <c r="G1811" s="61">
        <v>15.38409</v>
      </c>
      <c r="H1811" s="4">
        <v>9.2512010000000006E-3</v>
      </c>
      <c r="I1811" s="4">
        <f t="shared" si="59"/>
        <v>9.251201</v>
      </c>
      <c r="J1811" s="4"/>
    </row>
    <row r="1812" spans="1:10" x14ac:dyDescent="0.25">
      <c r="A1812" s="6">
        <f t="shared" si="58"/>
        <v>45292.209027777775</v>
      </c>
      <c r="B1812" s="2">
        <v>45292</v>
      </c>
      <c r="C1812" s="3">
        <v>0.20902777777777778</v>
      </c>
      <c r="D1812">
        <v>18060</v>
      </c>
      <c r="E1812" s="57">
        <v>998.24710000000005</v>
      </c>
      <c r="F1812" s="61">
        <v>15.38555</v>
      </c>
      <c r="G1812" s="61">
        <v>15.384819999999999</v>
      </c>
      <c r="H1812" s="4">
        <v>9.2512010000000006E-3</v>
      </c>
      <c r="I1812" s="4">
        <f t="shared" si="59"/>
        <v>9.251201</v>
      </c>
      <c r="J1812" s="4"/>
    </row>
    <row r="1813" spans="1:10" x14ac:dyDescent="0.25">
      <c r="A1813" s="6">
        <f t="shared" si="58"/>
        <v>45292.209143518521</v>
      </c>
      <c r="B1813" s="2">
        <v>45292</v>
      </c>
      <c r="C1813" s="3">
        <v>0.20914351851851853</v>
      </c>
      <c r="D1813">
        <v>18070</v>
      </c>
      <c r="E1813" s="57">
        <v>998.28420000000006</v>
      </c>
      <c r="F1813" s="61">
        <v>15.38626</v>
      </c>
      <c r="G1813" s="61">
        <v>15.38555</v>
      </c>
      <c r="H1813" s="4">
        <v>9.2512010000000006E-3</v>
      </c>
      <c r="I1813" s="4">
        <f t="shared" si="59"/>
        <v>9.251201</v>
      </c>
      <c r="J1813" s="4"/>
    </row>
    <row r="1814" spans="1:10" x14ac:dyDescent="0.25">
      <c r="A1814" s="6">
        <f t="shared" si="58"/>
        <v>45292.20925925926</v>
      </c>
      <c r="B1814" s="2">
        <v>45292</v>
      </c>
      <c r="C1814" s="3">
        <v>0.20925925925925926</v>
      </c>
      <c r="D1814">
        <v>18080</v>
      </c>
      <c r="E1814" s="57">
        <v>998.32050000000004</v>
      </c>
      <c r="F1814" s="61">
        <v>15.386950000000001</v>
      </c>
      <c r="G1814" s="61">
        <v>15.38626</v>
      </c>
      <c r="H1814" s="4">
        <v>9.2512010000000006E-3</v>
      </c>
      <c r="I1814" s="4">
        <f t="shared" si="59"/>
        <v>9.251201</v>
      </c>
      <c r="J1814" s="4"/>
    </row>
    <row r="1815" spans="1:10" x14ac:dyDescent="0.25">
      <c r="A1815" s="6">
        <f t="shared" si="58"/>
        <v>45292.209374999999</v>
      </c>
      <c r="B1815" s="2">
        <v>45292</v>
      </c>
      <c r="C1815" s="3">
        <v>0.20937500000000001</v>
      </c>
      <c r="D1815">
        <v>18090</v>
      </c>
      <c r="E1815" s="57">
        <v>998.35599999999999</v>
      </c>
      <c r="F1815" s="61">
        <v>15.38763</v>
      </c>
      <c r="G1815" s="61">
        <v>15.386950000000001</v>
      </c>
      <c r="H1815" s="4">
        <v>9.2512010000000006E-3</v>
      </c>
      <c r="I1815" s="4">
        <f t="shared" si="59"/>
        <v>9.251201</v>
      </c>
      <c r="J1815" s="4"/>
    </row>
    <row r="1816" spans="1:10" x14ac:dyDescent="0.25">
      <c r="A1816" s="6">
        <f t="shared" si="58"/>
        <v>45292.209490740737</v>
      </c>
      <c r="B1816" s="2">
        <v>45292</v>
      </c>
      <c r="C1816" s="3">
        <v>0.20949074074074073</v>
      </c>
      <c r="D1816">
        <v>18100</v>
      </c>
      <c r="E1816" s="57">
        <v>998.39070000000004</v>
      </c>
      <c r="F1816" s="61">
        <v>15.38829</v>
      </c>
      <c r="G1816" s="61">
        <v>15.38763</v>
      </c>
      <c r="H1816" s="4">
        <v>9.2512010000000006E-3</v>
      </c>
      <c r="I1816" s="4">
        <f t="shared" si="59"/>
        <v>9.251201</v>
      </c>
      <c r="J1816" s="4"/>
    </row>
    <row r="1817" spans="1:10" x14ac:dyDescent="0.25">
      <c r="A1817" s="6">
        <f t="shared" si="58"/>
        <v>45292.209606481483</v>
      </c>
      <c r="B1817" s="2">
        <v>45292</v>
      </c>
      <c r="C1817" s="3">
        <v>0.2096064814814815</v>
      </c>
      <c r="D1817">
        <v>18110</v>
      </c>
      <c r="E1817" s="57">
        <v>998.42470000000003</v>
      </c>
      <c r="F1817" s="61">
        <v>15.38894</v>
      </c>
      <c r="G1817" s="61">
        <v>15.38829</v>
      </c>
      <c r="H1817" s="4">
        <v>9.2512010000000006E-3</v>
      </c>
      <c r="I1817" s="4">
        <f t="shared" si="59"/>
        <v>9.251201</v>
      </c>
      <c r="J1817" s="4"/>
    </row>
    <row r="1818" spans="1:10" x14ac:dyDescent="0.25">
      <c r="A1818" s="6">
        <f t="shared" si="58"/>
        <v>45292.209722222222</v>
      </c>
      <c r="B1818" s="2">
        <v>45292</v>
      </c>
      <c r="C1818" s="3">
        <v>0.20972222222222223</v>
      </c>
      <c r="D1818">
        <v>18120</v>
      </c>
      <c r="E1818" s="57">
        <v>998.4579</v>
      </c>
      <c r="F1818" s="61">
        <v>15.38958</v>
      </c>
      <c r="G1818" s="61">
        <v>15.38894</v>
      </c>
      <c r="H1818" s="4">
        <v>9.2512010000000006E-3</v>
      </c>
      <c r="I1818" s="4">
        <f t="shared" si="59"/>
        <v>9.251201</v>
      </c>
      <c r="J1818" s="4"/>
    </row>
    <row r="1819" spans="1:10" x14ac:dyDescent="0.25">
      <c r="A1819" s="6">
        <f t="shared" si="58"/>
        <v>45292.209837962961</v>
      </c>
      <c r="B1819" s="2">
        <v>45292</v>
      </c>
      <c r="C1819" s="3">
        <v>0.20983796296296298</v>
      </c>
      <c r="D1819">
        <v>18130</v>
      </c>
      <c r="E1819" s="57">
        <v>998.4905</v>
      </c>
      <c r="F1819" s="61">
        <v>15.3902</v>
      </c>
      <c r="G1819" s="61">
        <v>15.38958</v>
      </c>
      <c r="H1819" s="4">
        <v>9.2512010000000006E-3</v>
      </c>
      <c r="I1819" s="4">
        <f t="shared" si="59"/>
        <v>9.251201</v>
      </c>
      <c r="J1819" s="4"/>
    </row>
    <row r="1820" spans="1:10" x14ac:dyDescent="0.25">
      <c r="A1820" s="6">
        <f t="shared" si="58"/>
        <v>45292.209953703707</v>
      </c>
      <c r="B1820" s="2">
        <v>45292</v>
      </c>
      <c r="C1820" s="3">
        <v>0.2099537037037037</v>
      </c>
      <c r="D1820">
        <v>18140</v>
      </c>
      <c r="E1820" s="57">
        <v>998.52229999999997</v>
      </c>
      <c r="F1820" s="61">
        <v>15.39081</v>
      </c>
      <c r="G1820" s="61">
        <v>15.3902</v>
      </c>
      <c r="H1820" s="4">
        <v>9.2512010000000006E-3</v>
      </c>
      <c r="I1820" s="4">
        <f t="shared" si="59"/>
        <v>9.251201</v>
      </c>
      <c r="J1820" s="4"/>
    </row>
    <row r="1821" spans="1:10" x14ac:dyDescent="0.25">
      <c r="A1821" s="6">
        <f t="shared" si="58"/>
        <v>45292.210069444445</v>
      </c>
      <c r="B1821" s="2">
        <v>45292</v>
      </c>
      <c r="C1821" s="3">
        <v>0.21006944444444445</v>
      </c>
      <c r="D1821">
        <v>18150</v>
      </c>
      <c r="E1821" s="57">
        <v>998.55349999999999</v>
      </c>
      <c r="F1821" s="61">
        <v>15.391400000000001</v>
      </c>
      <c r="G1821" s="61">
        <v>15.39081</v>
      </c>
      <c r="H1821" s="4">
        <v>9.2512010000000006E-3</v>
      </c>
      <c r="I1821" s="4">
        <f t="shared" si="59"/>
        <v>9.251201</v>
      </c>
      <c r="J1821" s="4"/>
    </row>
    <row r="1822" spans="1:10" x14ac:dyDescent="0.25">
      <c r="A1822" s="6">
        <f t="shared" si="58"/>
        <v>45292.210185185184</v>
      </c>
      <c r="B1822" s="2">
        <v>45292</v>
      </c>
      <c r="C1822" s="3">
        <v>0.21018518518518517</v>
      </c>
      <c r="D1822">
        <v>18160</v>
      </c>
      <c r="E1822" s="57">
        <v>998.58399999999995</v>
      </c>
      <c r="F1822" s="61">
        <v>15.39199</v>
      </c>
      <c r="G1822" s="61">
        <v>15.391400000000001</v>
      </c>
      <c r="H1822" s="4">
        <v>9.2512010000000006E-3</v>
      </c>
      <c r="I1822" s="4">
        <f t="shared" si="59"/>
        <v>9.251201</v>
      </c>
      <c r="J1822" s="4"/>
    </row>
    <row r="1823" spans="1:10" x14ac:dyDescent="0.25">
      <c r="A1823" s="6">
        <f t="shared" si="58"/>
        <v>45292.210300925923</v>
      </c>
      <c r="B1823" s="2">
        <v>45292</v>
      </c>
      <c r="C1823" s="3">
        <v>0.21030092592592595</v>
      </c>
      <c r="D1823">
        <v>18170</v>
      </c>
      <c r="E1823" s="57">
        <v>998.61400000000003</v>
      </c>
      <c r="F1823" s="61">
        <v>15.39256</v>
      </c>
      <c r="G1823" s="61">
        <v>15.39199</v>
      </c>
      <c r="H1823" s="4">
        <v>9.2512010000000006E-3</v>
      </c>
      <c r="I1823" s="4">
        <f t="shared" si="59"/>
        <v>9.251201</v>
      </c>
      <c r="J1823" s="4"/>
    </row>
    <row r="1824" spans="1:10" x14ac:dyDescent="0.25">
      <c r="A1824" s="6">
        <f t="shared" si="58"/>
        <v>45292.210416666669</v>
      </c>
      <c r="B1824" s="2">
        <v>45292</v>
      </c>
      <c r="C1824" s="3">
        <v>0.21041666666666667</v>
      </c>
      <c r="D1824">
        <v>18180</v>
      </c>
      <c r="E1824" s="57">
        <v>998.64319999999998</v>
      </c>
      <c r="F1824" s="61">
        <v>15.39312</v>
      </c>
      <c r="G1824" s="61">
        <v>15.39256</v>
      </c>
      <c r="H1824" s="4">
        <v>9.2512010000000006E-3</v>
      </c>
      <c r="I1824" s="4">
        <f t="shared" si="59"/>
        <v>9.251201</v>
      </c>
      <c r="J1824" s="4"/>
    </row>
    <row r="1825" spans="1:10" x14ac:dyDescent="0.25">
      <c r="A1825" s="6">
        <f t="shared" si="58"/>
        <v>45292.210532407407</v>
      </c>
      <c r="B1825" s="2">
        <v>45292</v>
      </c>
      <c r="C1825" s="3">
        <v>0.21053240740740742</v>
      </c>
      <c r="D1825">
        <v>18190</v>
      </c>
      <c r="E1825" s="57">
        <v>998.67179999999996</v>
      </c>
      <c r="F1825" s="61">
        <v>15.393660000000001</v>
      </c>
      <c r="G1825" s="61">
        <v>15.39312</v>
      </c>
      <c r="H1825" s="4">
        <v>9.2512010000000006E-3</v>
      </c>
      <c r="I1825" s="4">
        <f t="shared" si="59"/>
        <v>9.251201</v>
      </c>
      <c r="J1825" s="4"/>
    </row>
    <row r="1826" spans="1:10" x14ac:dyDescent="0.25">
      <c r="A1826" s="6">
        <f t="shared" si="58"/>
        <v>45292.210648148146</v>
      </c>
      <c r="B1826" s="2">
        <v>45292</v>
      </c>
      <c r="C1826" s="3">
        <v>0.21064814814814814</v>
      </c>
      <c r="D1826">
        <v>18200</v>
      </c>
      <c r="E1826" s="57">
        <v>998.69979999999998</v>
      </c>
      <c r="F1826" s="61">
        <v>15.3942</v>
      </c>
      <c r="G1826" s="61">
        <v>15.39367</v>
      </c>
      <c r="H1826" s="4">
        <v>9.2512010000000006E-3</v>
      </c>
      <c r="I1826" s="4">
        <f t="shared" si="59"/>
        <v>9.251201</v>
      </c>
      <c r="J1826" s="4"/>
    </row>
    <row r="1827" spans="1:10" x14ac:dyDescent="0.25">
      <c r="A1827" s="6">
        <f t="shared" si="58"/>
        <v>45292.210763888892</v>
      </c>
      <c r="B1827" s="2">
        <v>45292</v>
      </c>
      <c r="C1827" s="3">
        <v>0.21076388888888889</v>
      </c>
      <c r="D1827">
        <v>18210</v>
      </c>
      <c r="E1827" s="57">
        <v>998.72720000000004</v>
      </c>
      <c r="F1827" s="61">
        <v>15.39472</v>
      </c>
      <c r="G1827" s="61">
        <v>15.3942</v>
      </c>
      <c r="H1827" s="4">
        <v>9.2512010000000006E-3</v>
      </c>
      <c r="I1827" s="4">
        <f t="shared" si="59"/>
        <v>9.251201</v>
      </c>
      <c r="J1827" s="4"/>
    </row>
    <row r="1828" spans="1:10" x14ac:dyDescent="0.25">
      <c r="A1828" s="6">
        <f t="shared" si="58"/>
        <v>45292.210879629631</v>
      </c>
      <c r="B1828" s="2">
        <v>45292</v>
      </c>
      <c r="C1828" s="3">
        <v>0.21087962962962961</v>
      </c>
      <c r="D1828">
        <v>18220</v>
      </c>
      <c r="E1828" s="57">
        <v>998.75409999999999</v>
      </c>
      <c r="F1828" s="61">
        <v>15.395239999999999</v>
      </c>
      <c r="G1828" s="61">
        <v>15.394729999999999</v>
      </c>
      <c r="H1828" s="4">
        <v>9.2512010000000006E-3</v>
      </c>
      <c r="I1828" s="4">
        <f t="shared" si="59"/>
        <v>9.251201</v>
      </c>
      <c r="J1828" s="4"/>
    </row>
    <row r="1829" spans="1:10" x14ac:dyDescent="0.25">
      <c r="A1829" s="6">
        <f t="shared" si="58"/>
        <v>45292.210995370369</v>
      </c>
      <c r="B1829" s="2">
        <v>45292</v>
      </c>
      <c r="C1829" s="3">
        <v>0.21099537037037039</v>
      </c>
      <c r="D1829">
        <v>18230</v>
      </c>
      <c r="E1829" s="57">
        <v>998.78030000000001</v>
      </c>
      <c r="F1829" s="61">
        <v>15.39574</v>
      </c>
      <c r="G1829" s="61">
        <v>15.395239999999999</v>
      </c>
      <c r="H1829" s="4">
        <v>9.2512010000000006E-3</v>
      </c>
      <c r="I1829" s="4">
        <f t="shared" si="59"/>
        <v>9.251201</v>
      </c>
      <c r="J1829" s="4"/>
    </row>
    <row r="1830" spans="1:10" x14ac:dyDescent="0.25">
      <c r="A1830" s="6">
        <f t="shared" si="58"/>
        <v>45292.211111111108</v>
      </c>
      <c r="B1830" s="2">
        <v>45292</v>
      </c>
      <c r="C1830" s="3">
        <v>0.21111111111111111</v>
      </c>
      <c r="D1830">
        <v>18240</v>
      </c>
      <c r="E1830" s="57">
        <v>998.80610000000001</v>
      </c>
      <c r="F1830" s="61">
        <v>15.396229999999999</v>
      </c>
      <c r="G1830" s="61">
        <v>15.39574</v>
      </c>
      <c r="H1830" s="4">
        <v>9.2512010000000006E-3</v>
      </c>
      <c r="I1830" s="4">
        <f t="shared" si="59"/>
        <v>9.251201</v>
      </c>
      <c r="J1830" s="4"/>
    </row>
    <row r="1831" spans="1:10" x14ac:dyDescent="0.25">
      <c r="A1831" s="6">
        <f t="shared" si="58"/>
        <v>45292.211226851854</v>
      </c>
      <c r="B1831" s="2">
        <v>45292</v>
      </c>
      <c r="C1831" s="3">
        <v>0.21122685185185186</v>
      </c>
      <c r="D1831">
        <v>18250</v>
      </c>
      <c r="E1831" s="57">
        <v>998.83119999999997</v>
      </c>
      <c r="F1831" s="61">
        <v>15.396710000000001</v>
      </c>
      <c r="G1831" s="61">
        <v>15.396229999999999</v>
      </c>
      <c r="H1831" s="4">
        <v>9.2512010000000006E-3</v>
      </c>
      <c r="I1831" s="4">
        <f t="shared" si="59"/>
        <v>9.251201</v>
      </c>
      <c r="J1831" s="4"/>
    </row>
    <row r="1832" spans="1:10" x14ac:dyDescent="0.25">
      <c r="A1832" s="6">
        <f t="shared" si="58"/>
        <v>45292.211342592593</v>
      </c>
      <c r="B1832" s="2">
        <v>45292</v>
      </c>
      <c r="C1832" s="3">
        <v>0.21134259259259258</v>
      </c>
      <c r="D1832">
        <v>18260</v>
      </c>
      <c r="E1832" s="57">
        <v>998.85580000000004</v>
      </c>
      <c r="F1832" s="61">
        <v>15.397180000000001</v>
      </c>
      <c r="G1832" s="61">
        <v>15.396710000000001</v>
      </c>
      <c r="H1832" s="4">
        <v>9.2512010000000006E-3</v>
      </c>
      <c r="I1832" s="4">
        <f t="shared" si="59"/>
        <v>9.251201</v>
      </c>
      <c r="J1832" s="4"/>
    </row>
    <row r="1833" spans="1:10" x14ac:dyDescent="0.25">
      <c r="A1833" s="6">
        <f t="shared" si="58"/>
        <v>45292.211458333331</v>
      </c>
      <c r="B1833" s="2">
        <v>45292</v>
      </c>
      <c r="C1833" s="3">
        <v>0.21145833333333333</v>
      </c>
      <c r="D1833">
        <v>18270</v>
      </c>
      <c r="E1833" s="57">
        <v>998.87990000000002</v>
      </c>
      <c r="F1833" s="61">
        <v>15.397640000000001</v>
      </c>
      <c r="G1833" s="61">
        <v>15.39719</v>
      </c>
      <c r="H1833" s="4">
        <v>9.2512010000000006E-3</v>
      </c>
      <c r="I1833" s="4">
        <f t="shared" si="59"/>
        <v>9.251201</v>
      </c>
      <c r="J1833" s="4"/>
    </row>
    <row r="1834" spans="1:10" x14ac:dyDescent="0.25">
      <c r="A1834" s="6">
        <f t="shared" si="58"/>
        <v>45292.211574074077</v>
      </c>
      <c r="B1834" s="2">
        <v>45292</v>
      </c>
      <c r="C1834" s="3">
        <v>0.21157407407407405</v>
      </c>
      <c r="D1834">
        <v>18280</v>
      </c>
      <c r="E1834" s="57">
        <v>998.90359999999998</v>
      </c>
      <c r="F1834" s="61">
        <v>15.39809</v>
      </c>
      <c r="G1834" s="61">
        <v>15.397640000000001</v>
      </c>
      <c r="H1834" s="4">
        <v>9.2512010000000006E-3</v>
      </c>
      <c r="I1834" s="4">
        <f t="shared" si="59"/>
        <v>9.251201</v>
      </c>
      <c r="J1834" s="4"/>
    </row>
    <row r="1835" spans="1:10" x14ac:dyDescent="0.25">
      <c r="A1835" s="6">
        <f t="shared" si="58"/>
        <v>45292.211689814816</v>
      </c>
      <c r="B1835" s="2">
        <v>45292</v>
      </c>
      <c r="C1835" s="3">
        <v>0.21168981481481483</v>
      </c>
      <c r="D1835">
        <v>18290</v>
      </c>
      <c r="E1835" s="57">
        <v>998.92660000000001</v>
      </c>
      <c r="F1835" s="61">
        <v>15.398540000000001</v>
      </c>
      <c r="G1835" s="61">
        <v>15.398099999999999</v>
      </c>
      <c r="H1835" s="4">
        <v>9.2512010000000006E-3</v>
      </c>
      <c r="I1835" s="4">
        <f t="shared" si="59"/>
        <v>9.251201</v>
      </c>
      <c r="J1835" s="4"/>
    </row>
    <row r="1836" spans="1:10" x14ac:dyDescent="0.25">
      <c r="A1836" s="6">
        <f t="shared" si="58"/>
        <v>45292.211805555555</v>
      </c>
      <c r="B1836" s="2">
        <v>45292</v>
      </c>
      <c r="C1836" s="3">
        <v>0.21180555555555555</v>
      </c>
      <c r="D1836">
        <v>18300</v>
      </c>
      <c r="E1836" s="57">
        <v>998.94920000000002</v>
      </c>
      <c r="F1836" s="61">
        <v>15.39897</v>
      </c>
      <c r="G1836" s="61">
        <v>15.398540000000001</v>
      </c>
      <c r="H1836" s="4">
        <v>9.2512010000000006E-3</v>
      </c>
      <c r="I1836" s="4">
        <f t="shared" si="59"/>
        <v>9.251201</v>
      </c>
      <c r="J1836" s="4"/>
    </row>
    <row r="1837" spans="1:10" x14ac:dyDescent="0.25">
      <c r="A1837" s="6">
        <f t="shared" si="58"/>
        <v>45292.211921296293</v>
      </c>
      <c r="B1837" s="2">
        <v>45292</v>
      </c>
      <c r="C1837" s="3">
        <v>0.2119212962962963</v>
      </c>
      <c r="D1837">
        <v>18310</v>
      </c>
      <c r="E1837" s="57">
        <v>998.97140000000002</v>
      </c>
      <c r="F1837" s="61">
        <v>15.39939</v>
      </c>
      <c r="G1837" s="61">
        <v>15.39897</v>
      </c>
      <c r="H1837" s="4">
        <v>9.2512010000000006E-3</v>
      </c>
      <c r="I1837" s="4">
        <f t="shared" si="59"/>
        <v>9.251201</v>
      </c>
      <c r="J1837" s="4"/>
    </row>
    <row r="1838" spans="1:10" x14ac:dyDescent="0.25">
      <c r="A1838" s="6">
        <f t="shared" si="58"/>
        <v>45292.212037037039</v>
      </c>
      <c r="B1838" s="2">
        <v>45292</v>
      </c>
      <c r="C1838" s="3">
        <v>0.21203703703703702</v>
      </c>
      <c r="D1838">
        <v>18320</v>
      </c>
      <c r="E1838" s="57">
        <v>998.99300000000005</v>
      </c>
      <c r="F1838" s="61">
        <v>15.39981</v>
      </c>
      <c r="G1838" s="61">
        <v>15.39939</v>
      </c>
      <c r="H1838" s="4">
        <v>9.2512010000000006E-3</v>
      </c>
      <c r="I1838" s="4">
        <f t="shared" si="59"/>
        <v>9.251201</v>
      </c>
      <c r="J1838" s="4"/>
    </row>
    <row r="1839" spans="1:10" x14ac:dyDescent="0.25">
      <c r="A1839" s="6">
        <f t="shared" si="58"/>
        <v>45292.212152777778</v>
      </c>
      <c r="B1839" s="2">
        <v>45292</v>
      </c>
      <c r="C1839" s="3">
        <v>0.21215277777777777</v>
      </c>
      <c r="D1839">
        <v>18330</v>
      </c>
      <c r="E1839" s="57">
        <v>999.01419999999996</v>
      </c>
      <c r="F1839" s="61">
        <v>15.40021</v>
      </c>
      <c r="G1839" s="61">
        <v>15.39981</v>
      </c>
      <c r="H1839" s="4">
        <v>9.2512010000000006E-3</v>
      </c>
      <c r="I1839" s="4">
        <f t="shared" si="59"/>
        <v>9.251201</v>
      </c>
      <c r="J1839" s="4"/>
    </row>
    <row r="1840" spans="1:10" x14ac:dyDescent="0.25">
      <c r="A1840" s="6">
        <f t="shared" si="58"/>
        <v>45292.212268518517</v>
      </c>
      <c r="B1840" s="2">
        <v>45292</v>
      </c>
      <c r="C1840" s="3">
        <v>0.2122685185185185</v>
      </c>
      <c r="D1840">
        <v>18340</v>
      </c>
      <c r="E1840" s="57">
        <v>999.03499999999997</v>
      </c>
      <c r="F1840" s="61">
        <v>15.40061</v>
      </c>
      <c r="G1840" s="61">
        <v>15.40021</v>
      </c>
      <c r="H1840" s="4">
        <v>9.2512010000000006E-3</v>
      </c>
      <c r="I1840" s="4">
        <f t="shared" si="59"/>
        <v>9.251201</v>
      </c>
      <c r="J1840" s="4"/>
    </row>
    <row r="1841" spans="1:10" x14ac:dyDescent="0.25">
      <c r="A1841" s="6">
        <f t="shared" si="58"/>
        <v>45292.212384259263</v>
      </c>
      <c r="B1841" s="2">
        <v>45292</v>
      </c>
      <c r="C1841" s="3">
        <v>0.21238425925925927</v>
      </c>
      <c r="D1841">
        <v>18350</v>
      </c>
      <c r="E1841" s="57">
        <v>999.05520000000001</v>
      </c>
      <c r="F1841" s="61">
        <v>15.40099</v>
      </c>
      <c r="G1841" s="61">
        <v>15.40061</v>
      </c>
      <c r="H1841" s="4">
        <v>9.2512010000000006E-3</v>
      </c>
      <c r="I1841" s="4">
        <f t="shared" si="59"/>
        <v>9.251201</v>
      </c>
      <c r="J1841" s="4"/>
    </row>
    <row r="1842" spans="1:10" x14ac:dyDescent="0.25">
      <c r="A1842" s="6">
        <f t="shared" si="58"/>
        <v>45292.212500000001</v>
      </c>
      <c r="B1842" s="2">
        <v>45292</v>
      </c>
      <c r="C1842" s="3">
        <v>0.21249999999999999</v>
      </c>
      <c r="D1842">
        <v>18360</v>
      </c>
      <c r="E1842" s="57">
        <v>999.07510000000002</v>
      </c>
      <c r="F1842" s="61">
        <v>15.40137</v>
      </c>
      <c r="G1842" s="61">
        <v>15.401</v>
      </c>
      <c r="H1842" s="4">
        <v>9.2512010000000006E-3</v>
      </c>
      <c r="I1842" s="4">
        <f t="shared" si="59"/>
        <v>9.251201</v>
      </c>
      <c r="J1842" s="4"/>
    </row>
    <row r="1843" spans="1:10" x14ac:dyDescent="0.25">
      <c r="A1843" s="6">
        <f t="shared" si="58"/>
        <v>45292.21261574074</v>
      </c>
      <c r="B1843" s="2">
        <v>45292</v>
      </c>
      <c r="C1843" s="3">
        <v>0.21261574074074074</v>
      </c>
      <c r="D1843">
        <v>18370</v>
      </c>
      <c r="E1843" s="57">
        <v>999.09450000000004</v>
      </c>
      <c r="F1843" s="61">
        <v>15.40174</v>
      </c>
      <c r="G1843" s="61">
        <v>15.40138</v>
      </c>
      <c r="H1843" s="4">
        <v>9.2512010000000006E-3</v>
      </c>
      <c r="I1843" s="4">
        <f t="shared" si="59"/>
        <v>9.251201</v>
      </c>
      <c r="J1843" s="4"/>
    </row>
    <row r="1844" spans="1:10" x14ac:dyDescent="0.25">
      <c r="A1844" s="6">
        <f t="shared" si="58"/>
        <v>45292.212731481479</v>
      </c>
      <c r="B1844" s="2">
        <v>45292</v>
      </c>
      <c r="C1844" s="3">
        <v>0.21273148148148147</v>
      </c>
      <c r="D1844">
        <v>18380</v>
      </c>
      <c r="E1844" s="57">
        <v>999.11360000000002</v>
      </c>
      <c r="F1844" s="61">
        <v>15.40211</v>
      </c>
      <c r="G1844" s="61">
        <v>15.40175</v>
      </c>
      <c r="H1844" s="4">
        <v>9.2512010000000006E-3</v>
      </c>
      <c r="I1844" s="4">
        <f t="shared" si="59"/>
        <v>9.251201</v>
      </c>
      <c r="J1844" s="4"/>
    </row>
    <row r="1845" spans="1:10" x14ac:dyDescent="0.25">
      <c r="A1845" s="6">
        <f t="shared" si="58"/>
        <v>45292.212847222225</v>
      </c>
      <c r="B1845" s="2">
        <v>45292</v>
      </c>
      <c r="C1845" s="3">
        <v>0.21284722222222222</v>
      </c>
      <c r="D1845">
        <v>18390</v>
      </c>
      <c r="E1845" s="57">
        <v>999.13229999999999</v>
      </c>
      <c r="F1845" s="61">
        <v>15.40246</v>
      </c>
      <c r="G1845" s="61">
        <v>15.40211</v>
      </c>
      <c r="H1845" s="4">
        <v>9.2512010000000006E-3</v>
      </c>
      <c r="I1845" s="4">
        <f t="shared" si="59"/>
        <v>9.251201</v>
      </c>
      <c r="J1845" s="4"/>
    </row>
    <row r="1846" spans="1:10" x14ac:dyDescent="0.25">
      <c r="A1846" s="6">
        <f t="shared" si="58"/>
        <v>45292.212962962964</v>
      </c>
      <c r="B1846" s="2">
        <v>45292</v>
      </c>
      <c r="C1846" s="3">
        <v>0.21296296296296294</v>
      </c>
      <c r="D1846">
        <v>18400</v>
      </c>
      <c r="E1846" s="57">
        <v>999.15039999999999</v>
      </c>
      <c r="F1846" s="61">
        <v>15.402810000000001</v>
      </c>
      <c r="G1846" s="61">
        <v>15.402469999999999</v>
      </c>
      <c r="H1846" s="4">
        <v>9.2512010000000006E-3</v>
      </c>
      <c r="I1846" s="4">
        <f t="shared" si="59"/>
        <v>9.251201</v>
      </c>
      <c r="J1846" s="4"/>
    </row>
    <row r="1847" spans="1:10" x14ac:dyDescent="0.25">
      <c r="A1847" s="6">
        <f t="shared" si="58"/>
        <v>45292.213078703702</v>
      </c>
      <c r="B1847" s="2">
        <v>45292</v>
      </c>
      <c r="C1847" s="3">
        <v>0.21307870370370371</v>
      </c>
      <c r="D1847">
        <v>18410</v>
      </c>
      <c r="E1847" s="57">
        <v>999.16830000000004</v>
      </c>
      <c r="F1847" s="61">
        <v>15.40315</v>
      </c>
      <c r="G1847" s="61">
        <v>15.40282</v>
      </c>
      <c r="H1847" s="4">
        <v>9.2512010000000006E-3</v>
      </c>
      <c r="I1847" s="4">
        <f t="shared" si="59"/>
        <v>9.251201</v>
      </c>
      <c r="J1847" s="4"/>
    </row>
    <row r="1848" spans="1:10" x14ac:dyDescent="0.25">
      <c r="A1848" s="6">
        <f t="shared" si="58"/>
        <v>45292.213194444441</v>
      </c>
      <c r="B1848" s="2">
        <v>45292</v>
      </c>
      <c r="C1848" s="3">
        <v>0.21319444444444444</v>
      </c>
      <c r="D1848">
        <v>18420</v>
      </c>
      <c r="E1848" s="57">
        <v>999.1857</v>
      </c>
      <c r="F1848" s="61">
        <v>15.40349</v>
      </c>
      <c r="G1848" s="61">
        <v>15.40316</v>
      </c>
      <c r="H1848" s="4">
        <v>9.2512010000000006E-3</v>
      </c>
      <c r="I1848" s="4">
        <f t="shared" si="59"/>
        <v>9.251201</v>
      </c>
      <c r="J1848" s="4"/>
    </row>
    <row r="1849" spans="1:10" x14ac:dyDescent="0.25">
      <c r="A1849" s="6">
        <f t="shared" si="58"/>
        <v>45292.213310185187</v>
      </c>
      <c r="B1849" s="2">
        <v>45292</v>
      </c>
      <c r="C1849" s="3">
        <v>0.21331018518518519</v>
      </c>
      <c r="D1849">
        <v>18430</v>
      </c>
      <c r="E1849" s="57">
        <v>999.20280000000002</v>
      </c>
      <c r="F1849" s="61">
        <v>15.40381</v>
      </c>
      <c r="G1849" s="61">
        <v>15.40349</v>
      </c>
      <c r="H1849" s="4">
        <v>9.2512010000000006E-3</v>
      </c>
      <c r="I1849" s="4">
        <f t="shared" si="59"/>
        <v>9.251201</v>
      </c>
      <c r="J1849" s="4"/>
    </row>
    <row r="1850" spans="1:10" x14ac:dyDescent="0.25">
      <c r="A1850" s="6">
        <f t="shared" si="58"/>
        <v>45292.213425925926</v>
      </c>
      <c r="B1850" s="2">
        <v>45292</v>
      </c>
      <c r="C1850" s="3">
        <v>0.21342592592592591</v>
      </c>
      <c r="D1850">
        <v>18440</v>
      </c>
      <c r="E1850" s="57">
        <v>999.21960000000001</v>
      </c>
      <c r="F1850" s="61">
        <v>15.40414</v>
      </c>
      <c r="G1850" s="61">
        <v>15.40382</v>
      </c>
      <c r="H1850" s="4">
        <v>9.2512010000000006E-3</v>
      </c>
      <c r="I1850" s="4">
        <f t="shared" si="59"/>
        <v>9.251201</v>
      </c>
      <c r="J1850" s="4"/>
    </row>
    <row r="1851" spans="1:10" x14ac:dyDescent="0.25">
      <c r="A1851" s="6">
        <f t="shared" si="58"/>
        <v>45292.213541666664</v>
      </c>
      <c r="B1851" s="2">
        <v>45292</v>
      </c>
      <c r="C1851" s="3">
        <v>0.21354166666666666</v>
      </c>
      <c r="D1851">
        <v>18450</v>
      </c>
      <c r="E1851" s="57">
        <v>999.23599999999999</v>
      </c>
      <c r="F1851" s="61">
        <v>15.404450000000001</v>
      </c>
      <c r="G1851" s="61">
        <v>15.40414</v>
      </c>
      <c r="H1851" s="4">
        <v>9.2512010000000006E-3</v>
      </c>
      <c r="I1851" s="4">
        <f t="shared" si="59"/>
        <v>9.251201</v>
      </c>
      <c r="J1851" s="4"/>
    </row>
    <row r="1852" spans="1:10" x14ac:dyDescent="0.25">
      <c r="A1852" s="6">
        <f t="shared" si="58"/>
        <v>45292.21365740741</v>
      </c>
      <c r="B1852" s="2">
        <v>45292</v>
      </c>
      <c r="C1852" s="3">
        <v>0.21365740740740743</v>
      </c>
      <c r="D1852">
        <v>18460</v>
      </c>
      <c r="E1852" s="57">
        <v>999.25199999999995</v>
      </c>
      <c r="F1852" s="61">
        <v>15.40475</v>
      </c>
      <c r="G1852" s="61">
        <v>15.404450000000001</v>
      </c>
      <c r="H1852" s="4">
        <v>9.2512010000000006E-3</v>
      </c>
      <c r="I1852" s="4">
        <f t="shared" si="59"/>
        <v>9.251201</v>
      </c>
      <c r="J1852" s="4"/>
    </row>
    <row r="1853" spans="1:10" x14ac:dyDescent="0.25">
      <c r="A1853" s="6">
        <f t="shared" si="58"/>
        <v>45292.213773148149</v>
      </c>
      <c r="B1853" s="2">
        <v>45292</v>
      </c>
      <c r="C1853" s="3">
        <v>0.21377314814814816</v>
      </c>
      <c r="D1853">
        <v>18470</v>
      </c>
      <c r="E1853" s="57">
        <v>999.26790000000005</v>
      </c>
      <c r="F1853" s="61">
        <v>15.405060000000001</v>
      </c>
      <c r="G1853" s="61">
        <v>15.404450000000001</v>
      </c>
      <c r="H1853" s="4">
        <v>9.2512010000000006E-3</v>
      </c>
      <c r="I1853" s="4">
        <f t="shared" si="59"/>
        <v>9.251201</v>
      </c>
      <c r="J1853" s="4"/>
    </row>
    <row r="1854" spans="1:10" x14ac:dyDescent="0.25">
      <c r="A1854" s="6">
        <f t="shared" si="58"/>
        <v>45292.213888888888</v>
      </c>
      <c r="B1854" s="2">
        <v>45292</v>
      </c>
      <c r="C1854" s="3">
        <v>0.21388888888888891</v>
      </c>
      <c r="D1854">
        <v>18480</v>
      </c>
      <c r="E1854" s="57">
        <v>999.28330000000005</v>
      </c>
      <c r="F1854" s="61">
        <v>15.40535</v>
      </c>
      <c r="G1854" s="61">
        <v>15.405060000000001</v>
      </c>
      <c r="H1854" s="4">
        <v>9.2512010000000006E-3</v>
      </c>
      <c r="I1854" s="4">
        <f t="shared" si="59"/>
        <v>9.251201</v>
      </c>
      <c r="J1854" s="4"/>
    </row>
    <row r="1855" spans="1:10" x14ac:dyDescent="0.25">
      <c r="A1855" s="6">
        <f t="shared" si="58"/>
        <v>45292.214004629626</v>
      </c>
      <c r="B1855" s="2">
        <v>45292</v>
      </c>
      <c r="C1855" s="3">
        <v>0.21400462962962963</v>
      </c>
      <c r="D1855">
        <v>18490</v>
      </c>
      <c r="E1855" s="57">
        <v>999.29849999999999</v>
      </c>
      <c r="F1855" s="61">
        <v>15.40564</v>
      </c>
      <c r="G1855" s="61">
        <v>15.405060000000001</v>
      </c>
      <c r="H1855" s="4">
        <v>9.2512010000000006E-3</v>
      </c>
      <c r="I1855" s="4">
        <f t="shared" si="59"/>
        <v>9.251201</v>
      </c>
      <c r="J1855" s="4"/>
    </row>
    <row r="1856" spans="1:10" x14ac:dyDescent="0.25">
      <c r="A1856" s="6">
        <f t="shared" si="58"/>
        <v>45292.214120370372</v>
      </c>
      <c r="B1856" s="2">
        <v>45292</v>
      </c>
      <c r="C1856" s="3">
        <v>0.21412037037037038</v>
      </c>
      <c r="D1856">
        <v>18500</v>
      </c>
      <c r="E1856" s="57">
        <v>999.31320000000005</v>
      </c>
      <c r="F1856" s="61">
        <v>15.40593</v>
      </c>
      <c r="G1856" s="61">
        <v>15.40565</v>
      </c>
      <c r="H1856" s="4">
        <v>9.2512010000000006E-3</v>
      </c>
      <c r="I1856" s="4">
        <f t="shared" si="59"/>
        <v>9.251201</v>
      </c>
      <c r="J1856" s="4"/>
    </row>
    <row r="1857" spans="1:10" x14ac:dyDescent="0.25">
      <c r="A1857" s="6">
        <f t="shared" si="58"/>
        <v>45292.214236111111</v>
      </c>
      <c r="B1857" s="2">
        <v>45292</v>
      </c>
      <c r="C1857" s="3">
        <v>0.2142361111111111</v>
      </c>
      <c r="D1857">
        <v>18510</v>
      </c>
      <c r="E1857" s="57">
        <v>999.32780000000002</v>
      </c>
      <c r="F1857" s="61">
        <v>15.4062</v>
      </c>
      <c r="G1857" s="61">
        <v>15.40565</v>
      </c>
      <c r="H1857" s="4">
        <v>9.2512010000000006E-3</v>
      </c>
      <c r="I1857" s="4">
        <f t="shared" si="59"/>
        <v>9.251201</v>
      </c>
      <c r="J1857" s="4"/>
    </row>
    <row r="1858" spans="1:10" x14ac:dyDescent="0.25">
      <c r="A1858" s="6">
        <f t="shared" si="58"/>
        <v>45292.21435185185</v>
      </c>
      <c r="B1858" s="2">
        <v>45292</v>
      </c>
      <c r="C1858" s="3">
        <v>0.21435185185185188</v>
      </c>
      <c r="D1858">
        <v>18520</v>
      </c>
      <c r="E1858" s="57">
        <v>999.34190000000001</v>
      </c>
      <c r="F1858" s="61">
        <v>15.406470000000001</v>
      </c>
      <c r="G1858" s="61">
        <v>15.40621</v>
      </c>
      <c r="H1858" s="4">
        <v>9.2512010000000006E-3</v>
      </c>
      <c r="I1858" s="4">
        <f t="shared" si="59"/>
        <v>9.251201</v>
      </c>
      <c r="J1858" s="4"/>
    </row>
    <row r="1859" spans="1:10" x14ac:dyDescent="0.25">
      <c r="A1859" s="6">
        <f t="shared" si="58"/>
        <v>45292.214467592596</v>
      </c>
      <c r="B1859" s="2">
        <v>45292</v>
      </c>
      <c r="C1859" s="3">
        <v>0.2144675925925926</v>
      </c>
      <c r="D1859">
        <v>18530</v>
      </c>
      <c r="E1859" s="57">
        <v>999.35590000000002</v>
      </c>
      <c r="F1859" s="61">
        <v>15.406739999999999</v>
      </c>
      <c r="G1859" s="61">
        <v>15.40621</v>
      </c>
      <c r="H1859" s="4">
        <v>9.2512010000000006E-3</v>
      </c>
      <c r="I1859" s="4">
        <f t="shared" si="59"/>
        <v>9.251201</v>
      </c>
      <c r="J1859" s="4"/>
    </row>
    <row r="1860" spans="1:10" x14ac:dyDescent="0.25">
      <c r="A1860" s="6">
        <f t="shared" si="58"/>
        <v>45292.214583333334</v>
      </c>
      <c r="B1860" s="2">
        <v>45292</v>
      </c>
      <c r="C1860" s="3">
        <v>0.21458333333333335</v>
      </c>
      <c r="D1860">
        <v>18540</v>
      </c>
      <c r="E1860" s="57">
        <v>999.36940000000004</v>
      </c>
      <c r="F1860" s="61">
        <v>15.407</v>
      </c>
      <c r="G1860" s="61">
        <v>15.406739999999999</v>
      </c>
      <c r="H1860" s="4">
        <v>9.2512010000000006E-3</v>
      </c>
      <c r="I1860" s="4">
        <f t="shared" si="59"/>
        <v>9.251201</v>
      </c>
      <c r="J1860" s="4"/>
    </row>
    <row r="1861" spans="1:10" x14ac:dyDescent="0.25">
      <c r="A1861" s="6">
        <f t="shared" si="58"/>
        <v>45292.214699074073</v>
      </c>
      <c r="B1861" s="2">
        <v>45292</v>
      </c>
      <c r="C1861" s="3">
        <v>0.21469907407407407</v>
      </c>
      <c r="D1861">
        <v>18550</v>
      </c>
      <c r="E1861" s="57">
        <v>999.3827</v>
      </c>
      <c r="F1861" s="61">
        <v>15.407249999999999</v>
      </c>
      <c r="G1861" s="61">
        <v>15.406739999999999</v>
      </c>
      <c r="H1861" s="4">
        <v>9.2512010000000006E-3</v>
      </c>
      <c r="I1861" s="4">
        <f t="shared" si="59"/>
        <v>9.251201</v>
      </c>
      <c r="J1861" s="4"/>
    </row>
    <row r="1862" spans="1:10" x14ac:dyDescent="0.25">
      <c r="A1862" s="6">
        <f t="shared" ref="A1862:A1925" si="60">DATEVALUE(TEXT($A$1,"MM/DD/YYYY"))+C1862</f>
        <v>45292.214814814812</v>
      </c>
      <c r="B1862" s="2">
        <v>45292</v>
      </c>
      <c r="C1862" s="3">
        <v>0.21481481481481482</v>
      </c>
      <c r="D1862">
        <v>18560</v>
      </c>
      <c r="E1862" s="57">
        <v>999.39570000000003</v>
      </c>
      <c r="F1862" s="61">
        <v>15.407500000000001</v>
      </c>
      <c r="G1862" s="61">
        <v>15.407260000000001</v>
      </c>
      <c r="H1862" s="4">
        <v>9.2512010000000006E-3</v>
      </c>
      <c r="I1862" s="4">
        <f t="shared" si="59"/>
        <v>9.251201</v>
      </c>
      <c r="J1862" s="4"/>
    </row>
    <row r="1863" spans="1:10" x14ac:dyDescent="0.25">
      <c r="A1863" s="6">
        <f t="shared" si="60"/>
        <v>45292.214930555558</v>
      </c>
      <c r="B1863" s="2">
        <v>45292</v>
      </c>
      <c r="C1863" s="3">
        <v>0.21493055555555554</v>
      </c>
      <c r="D1863">
        <v>18570</v>
      </c>
      <c r="E1863" s="57">
        <v>999.40840000000003</v>
      </c>
      <c r="F1863" s="61">
        <v>15.40775</v>
      </c>
      <c r="G1863" s="61">
        <v>15.407260000000001</v>
      </c>
      <c r="H1863" s="4">
        <v>9.2512010000000006E-3</v>
      </c>
      <c r="I1863" s="4">
        <f t="shared" ref="I1863:I1926" si="61">H1863*1000</f>
        <v>9.251201</v>
      </c>
      <c r="J1863" s="4"/>
    </row>
    <row r="1864" spans="1:10" x14ac:dyDescent="0.25">
      <c r="A1864" s="6">
        <f t="shared" si="60"/>
        <v>45292.215046296296</v>
      </c>
      <c r="B1864" s="2">
        <v>45292</v>
      </c>
      <c r="C1864" s="3">
        <v>0.21504629629629632</v>
      </c>
      <c r="D1864">
        <v>18580</v>
      </c>
      <c r="E1864" s="57">
        <v>999.42089999999996</v>
      </c>
      <c r="F1864" s="61">
        <v>15.40798</v>
      </c>
      <c r="G1864" s="61">
        <v>15.40775</v>
      </c>
      <c r="H1864" s="4">
        <v>9.2512010000000006E-3</v>
      </c>
      <c r="I1864" s="4">
        <f t="shared" si="61"/>
        <v>9.251201</v>
      </c>
      <c r="J1864" s="4"/>
    </row>
    <row r="1865" spans="1:10" x14ac:dyDescent="0.25">
      <c r="A1865" s="6">
        <f t="shared" si="60"/>
        <v>45292.215162037035</v>
      </c>
      <c r="B1865" s="2">
        <v>45292</v>
      </c>
      <c r="C1865" s="3">
        <v>0.21516203703703704</v>
      </c>
      <c r="D1865">
        <v>18590</v>
      </c>
      <c r="E1865" s="57">
        <v>999.43309999999997</v>
      </c>
      <c r="F1865" s="61">
        <v>15.40822</v>
      </c>
      <c r="G1865" s="61">
        <v>15.40775</v>
      </c>
      <c r="H1865" s="4">
        <v>9.2512010000000006E-3</v>
      </c>
      <c r="I1865" s="4">
        <f t="shared" si="61"/>
        <v>9.251201</v>
      </c>
      <c r="J1865" s="4"/>
    </row>
    <row r="1866" spans="1:10" x14ac:dyDescent="0.25">
      <c r="A1866" s="6">
        <f t="shared" si="60"/>
        <v>45292.215277777781</v>
      </c>
      <c r="B1866" s="2">
        <v>45292</v>
      </c>
      <c r="C1866" s="3">
        <v>0.21527777777777779</v>
      </c>
      <c r="D1866">
        <v>18600</v>
      </c>
      <c r="E1866" s="57">
        <v>999.44489999999996</v>
      </c>
      <c r="F1866" s="61">
        <v>15.408440000000001</v>
      </c>
      <c r="G1866" s="61">
        <v>15.40822</v>
      </c>
      <c r="H1866" s="4">
        <v>9.2512010000000006E-3</v>
      </c>
      <c r="I1866" s="4">
        <f t="shared" si="61"/>
        <v>9.251201</v>
      </c>
      <c r="J1866" s="4"/>
    </row>
    <row r="1867" spans="1:10" x14ac:dyDescent="0.25">
      <c r="A1867" s="6">
        <f t="shared" si="60"/>
        <v>45292.21539351852</v>
      </c>
      <c r="B1867" s="2">
        <v>45292</v>
      </c>
      <c r="C1867" s="3">
        <v>0.21539351851851851</v>
      </c>
      <c r="D1867">
        <v>18610</v>
      </c>
      <c r="E1867" s="57">
        <v>999.45669999999996</v>
      </c>
      <c r="F1867" s="61">
        <v>15.408670000000001</v>
      </c>
      <c r="G1867" s="61">
        <v>15.40822</v>
      </c>
      <c r="H1867" s="4">
        <v>9.2512010000000006E-3</v>
      </c>
      <c r="I1867" s="4">
        <f t="shared" si="61"/>
        <v>9.251201</v>
      </c>
      <c r="J1867" s="4"/>
    </row>
    <row r="1868" spans="1:10" x14ac:dyDescent="0.25">
      <c r="A1868" s="6">
        <f t="shared" si="60"/>
        <v>45292.215509259258</v>
      </c>
      <c r="B1868" s="2">
        <v>45292</v>
      </c>
      <c r="C1868" s="3">
        <v>0.21550925925925926</v>
      </c>
      <c r="D1868">
        <v>18620</v>
      </c>
      <c r="E1868" s="57">
        <v>999.46810000000005</v>
      </c>
      <c r="F1868" s="61">
        <v>15.40888</v>
      </c>
      <c r="G1868" s="61">
        <v>15.408670000000001</v>
      </c>
      <c r="H1868" s="4">
        <v>9.2512010000000006E-3</v>
      </c>
      <c r="I1868" s="4">
        <f t="shared" si="61"/>
        <v>9.251201</v>
      </c>
      <c r="J1868" s="4"/>
    </row>
    <row r="1869" spans="1:10" x14ac:dyDescent="0.25">
      <c r="A1869" s="6">
        <f t="shared" si="60"/>
        <v>45292.215624999997</v>
      </c>
      <c r="B1869" s="2">
        <v>45292</v>
      </c>
      <c r="C1869" s="3">
        <v>0.21562499999999998</v>
      </c>
      <c r="D1869">
        <v>18630</v>
      </c>
      <c r="E1869" s="57">
        <v>999.47929999999997</v>
      </c>
      <c r="F1869" s="61">
        <v>15.4091</v>
      </c>
      <c r="G1869" s="61">
        <v>15.408670000000001</v>
      </c>
      <c r="H1869" s="4">
        <v>9.2512010000000006E-3</v>
      </c>
      <c r="I1869" s="4">
        <f t="shared" si="61"/>
        <v>9.251201</v>
      </c>
      <c r="J1869" s="4"/>
    </row>
    <row r="1870" spans="1:10" x14ac:dyDescent="0.25">
      <c r="A1870" s="6">
        <f t="shared" si="60"/>
        <v>45292.215740740743</v>
      </c>
      <c r="B1870" s="2">
        <v>45292</v>
      </c>
      <c r="C1870" s="3">
        <v>0.21574074074074076</v>
      </c>
      <c r="D1870">
        <v>18640</v>
      </c>
      <c r="E1870" s="57">
        <v>999.49009999999998</v>
      </c>
      <c r="F1870" s="61">
        <v>15.40931</v>
      </c>
      <c r="G1870" s="61">
        <v>15.4091</v>
      </c>
      <c r="H1870" s="4">
        <v>9.2512010000000006E-3</v>
      </c>
      <c r="I1870" s="4">
        <f t="shared" si="61"/>
        <v>9.251201</v>
      </c>
      <c r="J1870" s="4"/>
    </row>
    <row r="1871" spans="1:10" x14ac:dyDescent="0.25">
      <c r="A1871" s="6">
        <f t="shared" si="60"/>
        <v>45292.215856481482</v>
      </c>
      <c r="B1871" s="2">
        <v>45292</v>
      </c>
      <c r="C1871" s="3">
        <v>0.21585648148148148</v>
      </c>
      <c r="D1871">
        <v>18650</v>
      </c>
      <c r="E1871" s="57">
        <v>999.5009</v>
      </c>
      <c r="F1871" s="61">
        <v>15.409509999999999</v>
      </c>
      <c r="G1871" s="61">
        <v>15.4091</v>
      </c>
      <c r="H1871" s="4">
        <v>9.2512010000000006E-3</v>
      </c>
      <c r="I1871" s="4">
        <f t="shared" si="61"/>
        <v>9.251201</v>
      </c>
      <c r="J1871" s="4"/>
    </row>
    <row r="1872" spans="1:10" x14ac:dyDescent="0.25">
      <c r="A1872" s="6">
        <f t="shared" si="60"/>
        <v>45292.21597222222</v>
      </c>
      <c r="B1872" s="2">
        <v>45292</v>
      </c>
      <c r="C1872" s="3">
        <v>0.21597222222222223</v>
      </c>
      <c r="D1872">
        <v>18660</v>
      </c>
      <c r="E1872" s="57">
        <v>999.51139999999998</v>
      </c>
      <c r="F1872" s="61">
        <v>15.40971</v>
      </c>
      <c r="G1872" s="61">
        <v>15.409509999999999</v>
      </c>
      <c r="H1872" s="4">
        <v>9.2512010000000006E-3</v>
      </c>
      <c r="I1872" s="4">
        <f t="shared" si="61"/>
        <v>9.251201</v>
      </c>
      <c r="J1872" s="4"/>
    </row>
    <row r="1873" spans="1:10" x14ac:dyDescent="0.25">
      <c r="A1873" s="6">
        <f t="shared" si="60"/>
        <v>45292.216087962966</v>
      </c>
      <c r="B1873" s="2">
        <v>45292</v>
      </c>
      <c r="C1873" s="3">
        <v>0.21608796296296295</v>
      </c>
      <c r="D1873">
        <v>18670</v>
      </c>
      <c r="E1873" s="57">
        <v>999.52170000000001</v>
      </c>
      <c r="F1873" s="61">
        <v>15.40991</v>
      </c>
      <c r="G1873" s="61">
        <v>15.409509999999999</v>
      </c>
      <c r="H1873" s="4">
        <v>9.2512010000000006E-3</v>
      </c>
      <c r="I1873" s="4">
        <f t="shared" si="61"/>
        <v>9.251201</v>
      </c>
      <c r="J1873" s="4"/>
    </row>
    <row r="1874" spans="1:10" x14ac:dyDescent="0.25">
      <c r="A1874" s="6">
        <f t="shared" si="60"/>
        <v>45292.216203703705</v>
      </c>
      <c r="B1874" s="2">
        <v>45292</v>
      </c>
      <c r="C1874" s="3">
        <v>0.2162037037037037</v>
      </c>
      <c r="D1874">
        <v>18680</v>
      </c>
      <c r="E1874" s="57">
        <v>999.53160000000003</v>
      </c>
      <c r="F1874" s="61">
        <v>15.4101</v>
      </c>
      <c r="G1874" s="61">
        <v>15.40991</v>
      </c>
      <c r="H1874" s="4">
        <v>9.2512010000000006E-3</v>
      </c>
      <c r="I1874" s="4">
        <f t="shared" si="61"/>
        <v>9.251201</v>
      </c>
      <c r="J1874" s="4"/>
    </row>
    <row r="1875" spans="1:10" x14ac:dyDescent="0.25">
      <c r="A1875" s="6">
        <f t="shared" si="60"/>
        <v>45292.216319444444</v>
      </c>
      <c r="B1875" s="2">
        <v>45292</v>
      </c>
      <c r="C1875" s="3">
        <v>0.21631944444444443</v>
      </c>
      <c r="D1875">
        <v>18690</v>
      </c>
      <c r="E1875" s="57">
        <v>999.54160000000002</v>
      </c>
      <c r="F1875" s="61">
        <v>15.41029</v>
      </c>
      <c r="G1875" s="61">
        <v>15.40991</v>
      </c>
      <c r="H1875" s="4">
        <v>9.2512010000000006E-3</v>
      </c>
      <c r="I1875" s="4">
        <f t="shared" si="61"/>
        <v>9.251201</v>
      </c>
      <c r="J1875" s="4"/>
    </row>
    <row r="1876" spans="1:10" x14ac:dyDescent="0.25">
      <c r="A1876" s="6">
        <f t="shared" si="60"/>
        <v>45292.216435185182</v>
      </c>
      <c r="B1876" s="2">
        <v>45292</v>
      </c>
      <c r="C1876" s="3">
        <v>0.2164351851851852</v>
      </c>
      <c r="D1876">
        <v>18700</v>
      </c>
      <c r="E1876" s="57">
        <v>999.55100000000004</v>
      </c>
      <c r="F1876" s="61">
        <v>15.41047</v>
      </c>
      <c r="G1876" s="61">
        <v>15.41029</v>
      </c>
      <c r="H1876" s="4">
        <v>9.2512010000000006E-3</v>
      </c>
      <c r="I1876" s="4">
        <f t="shared" si="61"/>
        <v>9.251201</v>
      </c>
      <c r="J1876" s="4"/>
    </row>
    <row r="1877" spans="1:10" x14ac:dyDescent="0.25">
      <c r="A1877" s="6">
        <f t="shared" si="60"/>
        <v>45292.216550925928</v>
      </c>
      <c r="B1877" s="2">
        <v>45292</v>
      </c>
      <c r="C1877" s="3">
        <v>0.21655092592592592</v>
      </c>
      <c r="D1877">
        <v>18710</v>
      </c>
      <c r="E1877" s="57">
        <v>999.56050000000005</v>
      </c>
      <c r="F1877" s="61">
        <v>15.41065</v>
      </c>
      <c r="G1877" s="61">
        <v>15.41029</v>
      </c>
      <c r="H1877" s="4">
        <v>9.2512010000000006E-3</v>
      </c>
      <c r="I1877" s="4">
        <f t="shared" si="61"/>
        <v>9.251201</v>
      </c>
      <c r="J1877" s="4"/>
    </row>
    <row r="1878" spans="1:10" x14ac:dyDescent="0.25">
      <c r="A1878" s="6">
        <f t="shared" si="60"/>
        <v>45292.216666666667</v>
      </c>
      <c r="B1878" s="2">
        <v>45292</v>
      </c>
      <c r="C1878" s="3">
        <v>0.21666666666666667</v>
      </c>
      <c r="D1878">
        <v>18720</v>
      </c>
      <c r="E1878" s="57">
        <v>999.56960000000004</v>
      </c>
      <c r="F1878" s="61">
        <v>15.410830000000001</v>
      </c>
      <c r="G1878" s="61">
        <v>15.41066</v>
      </c>
      <c r="H1878" s="4">
        <v>9.2512010000000006E-3</v>
      </c>
      <c r="I1878" s="4">
        <f t="shared" si="61"/>
        <v>9.251201</v>
      </c>
      <c r="J1878" s="4"/>
    </row>
    <row r="1879" spans="1:10" x14ac:dyDescent="0.25">
      <c r="A1879" s="6">
        <f t="shared" si="60"/>
        <v>45292.216782407406</v>
      </c>
      <c r="B1879" s="2">
        <v>45292</v>
      </c>
      <c r="C1879" s="3">
        <v>0.2167824074074074</v>
      </c>
      <c r="D1879">
        <v>18730</v>
      </c>
      <c r="E1879" s="57">
        <v>999.57870000000003</v>
      </c>
      <c r="F1879" s="61">
        <v>15.411</v>
      </c>
      <c r="G1879" s="61">
        <v>15.41066</v>
      </c>
      <c r="H1879" s="4">
        <v>9.2512010000000006E-3</v>
      </c>
      <c r="I1879" s="4">
        <f t="shared" si="61"/>
        <v>9.251201</v>
      </c>
      <c r="J1879" s="4"/>
    </row>
    <row r="1880" spans="1:10" x14ac:dyDescent="0.25">
      <c r="A1880" s="6">
        <f t="shared" si="60"/>
        <v>45292.216898148145</v>
      </c>
      <c r="B1880" s="2">
        <v>45292</v>
      </c>
      <c r="C1880" s="3">
        <v>0.21689814814814815</v>
      </c>
      <c r="D1880">
        <v>18740</v>
      </c>
      <c r="E1880" s="57">
        <v>999.58749999999998</v>
      </c>
      <c r="F1880" s="61">
        <v>15.41117</v>
      </c>
      <c r="G1880" s="61">
        <v>15.411</v>
      </c>
      <c r="H1880" s="4">
        <v>9.2512010000000006E-3</v>
      </c>
      <c r="I1880" s="4">
        <f t="shared" si="61"/>
        <v>9.251201</v>
      </c>
      <c r="J1880" s="4"/>
    </row>
    <row r="1881" spans="1:10" x14ac:dyDescent="0.25">
      <c r="A1881" s="6">
        <f t="shared" si="60"/>
        <v>45292.217013888891</v>
      </c>
      <c r="B1881" s="2">
        <v>45292</v>
      </c>
      <c r="C1881" s="3">
        <v>0.21701388888888887</v>
      </c>
      <c r="D1881">
        <v>18750</v>
      </c>
      <c r="E1881" s="57">
        <v>999.59609999999998</v>
      </c>
      <c r="F1881" s="61">
        <v>15.41133</v>
      </c>
      <c r="G1881" s="61">
        <v>15.411</v>
      </c>
      <c r="H1881" s="4">
        <v>9.2512010000000006E-3</v>
      </c>
      <c r="I1881" s="4">
        <f t="shared" si="61"/>
        <v>9.251201</v>
      </c>
      <c r="J1881" s="4"/>
    </row>
    <row r="1882" spans="1:10" x14ac:dyDescent="0.25">
      <c r="A1882" s="6">
        <f t="shared" si="60"/>
        <v>45292.217129629629</v>
      </c>
      <c r="B1882" s="2">
        <v>45292</v>
      </c>
      <c r="C1882" s="3">
        <v>0.21712962962962964</v>
      </c>
      <c r="D1882">
        <v>18760</v>
      </c>
      <c r="E1882" s="57">
        <v>999.6046</v>
      </c>
      <c r="F1882" s="61">
        <v>15.411490000000001</v>
      </c>
      <c r="G1882" s="61">
        <v>15.41133</v>
      </c>
      <c r="H1882" s="4">
        <v>9.2512010000000006E-3</v>
      </c>
      <c r="I1882" s="4">
        <f t="shared" si="61"/>
        <v>9.251201</v>
      </c>
      <c r="J1882" s="4"/>
    </row>
    <row r="1883" spans="1:10" x14ac:dyDescent="0.25">
      <c r="A1883" s="6">
        <f t="shared" si="60"/>
        <v>45292.217245370368</v>
      </c>
      <c r="B1883" s="2">
        <v>45292</v>
      </c>
      <c r="C1883" s="3">
        <v>0.21724537037037037</v>
      </c>
      <c r="D1883">
        <v>18770</v>
      </c>
      <c r="E1883" s="57">
        <v>999.61279999999999</v>
      </c>
      <c r="F1883" s="61">
        <v>15.41165</v>
      </c>
      <c r="G1883" s="61">
        <v>15.41133</v>
      </c>
      <c r="H1883" s="4">
        <v>9.2512010000000006E-3</v>
      </c>
      <c r="I1883" s="4">
        <f t="shared" si="61"/>
        <v>9.251201</v>
      </c>
      <c r="J1883" s="4"/>
    </row>
    <row r="1884" spans="1:10" x14ac:dyDescent="0.25">
      <c r="A1884" s="6">
        <f t="shared" si="60"/>
        <v>45292.217361111114</v>
      </c>
      <c r="B1884" s="2">
        <v>45292</v>
      </c>
      <c r="C1884" s="3">
        <v>0.21736111111111112</v>
      </c>
      <c r="D1884">
        <v>18780</v>
      </c>
      <c r="E1884" s="57">
        <v>999.62080000000003</v>
      </c>
      <c r="F1884" s="61">
        <v>15.411809999999999</v>
      </c>
      <c r="G1884" s="61">
        <v>15.41165</v>
      </c>
      <c r="H1884" s="4">
        <v>9.2512010000000006E-3</v>
      </c>
      <c r="I1884" s="4">
        <f t="shared" si="61"/>
        <v>9.251201</v>
      </c>
      <c r="J1884" s="4"/>
    </row>
    <row r="1885" spans="1:10" x14ac:dyDescent="0.25">
      <c r="A1885" s="6">
        <f t="shared" si="60"/>
        <v>45292.217476851853</v>
      </c>
      <c r="B1885" s="2">
        <v>45292</v>
      </c>
      <c r="C1885" s="3">
        <v>0.21747685185185184</v>
      </c>
      <c r="D1885">
        <v>18790</v>
      </c>
      <c r="E1885" s="57">
        <v>999.62879999999996</v>
      </c>
      <c r="F1885" s="61">
        <v>15.411960000000001</v>
      </c>
      <c r="G1885" s="61">
        <v>15.41165</v>
      </c>
      <c r="H1885" s="4">
        <v>9.2512010000000006E-3</v>
      </c>
      <c r="I1885" s="4">
        <f t="shared" si="61"/>
        <v>9.251201</v>
      </c>
      <c r="J1885" s="4"/>
    </row>
    <row r="1886" spans="1:10" x14ac:dyDescent="0.25">
      <c r="A1886" s="6">
        <f t="shared" si="60"/>
        <v>45292.217592592591</v>
      </c>
      <c r="B1886" s="2">
        <v>45292</v>
      </c>
      <c r="C1886" s="3">
        <v>0.21759259259259259</v>
      </c>
      <c r="D1886">
        <v>18800</v>
      </c>
      <c r="E1886" s="57">
        <v>999.63670000000002</v>
      </c>
      <c r="F1886" s="61">
        <v>15.41211</v>
      </c>
      <c r="G1886" s="61">
        <v>15.41165</v>
      </c>
      <c r="H1886" s="4">
        <v>9.2512010000000006E-3</v>
      </c>
      <c r="I1886" s="4">
        <f t="shared" si="61"/>
        <v>9.251201</v>
      </c>
      <c r="J1886" s="4"/>
    </row>
    <row r="1887" spans="1:10" x14ac:dyDescent="0.25">
      <c r="A1887" s="6">
        <f t="shared" si="60"/>
        <v>45292.21770833333</v>
      </c>
      <c r="B1887" s="2">
        <v>45292</v>
      </c>
      <c r="C1887" s="3">
        <v>0.21770833333333331</v>
      </c>
      <c r="D1887">
        <v>18810</v>
      </c>
      <c r="E1887" s="57">
        <v>999.64419999999996</v>
      </c>
      <c r="F1887" s="61">
        <v>15.41225</v>
      </c>
      <c r="G1887" s="61">
        <v>15.41211</v>
      </c>
      <c r="H1887" s="4">
        <v>9.2512010000000006E-3</v>
      </c>
      <c r="I1887" s="4">
        <f t="shared" si="61"/>
        <v>9.251201</v>
      </c>
      <c r="J1887" s="4"/>
    </row>
    <row r="1888" spans="1:10" x14ac:dyDescent="0.25">
      <c r="A1888" s="6">
        <f t="shared" si="60"/>
        <v>45292.217824074076</v>
      </c>
      <c r="B1888" s="2">
        <v>45292</v>
      </c>
      <c r="C1888" s="3">
        <v>0.21782407407407409</v>
      </c>
      <c r="D1888">
        <v>18820</v>
      </c>
      <c r="E1888" s="57">
        <v>999.65170000000001</v>
      </c>
      <c r="F1888" s="61">
        <v>15.41239</v>
      </c>
      <c r="G1888" s="61">
        <v>15.41211</v>
      </c>
      <c r="H1888" s="4">
        <v>9.2512010000000006E-3</v>
      </c>
      <c r="I1888" s="4">
        <f t="shared" si="61"/>
        <v>9.251201</v>
      </c>
      <c r="J1888" s="4"/>
    </row>
    <row r="1889" spans="1:10" x14ac:dyDescent="0.25">
      <c r="A1889" s="6">
        <f t="shared" si="60"/>
        <v>45292.217939814815</v>
      </c>
      <c r="B1889" s="2">
        <v>45292</v>
      </c>
      <c r="C1889" s="3">
        <v>0.21793981481481481</v>
      </c>
      <c r="D1889">
        <v>18830</v>
      </c>
      <c r="E1889" s="57">
        <v>999.65909999999997</v>
      </c>
      <c r="F1889" s="61">
        <v>15.41254</v>
      </c>
      <c r="G1889" s="61">
        <v>15.41211</v>
      </c>
      <c r="H1889" s="4">
        <v>9.2512010000000006E-3</v>
      </c>
      <c r="I1889" s="4">
        <f t="shared" si="61"/>
        <v>9.251201</v>
      </c>
      <c r="J1889" s="4"/>
    </row>
    <row r="1890" spans="1:10" x14ac:dyDescent="0.25">
      <c r="A1890" s="6">
        <f t="shared" si="60"/>
        <v>45292.218055555553</v>
      </c>
      <c r="B1890" s="2">
        <v>45292</v>
      </c>
      <c r="C1890" s="3">
        <v>0.21805555555555556</v>
      </c>
      <c r="D1890">
        <v>18840</v>
      </c>
      <c r="E1890" s="57">
        <v>999.66610000000003</v>
      </c>
      <c r="F1890" s="61">
        <v>15.41267</v>
      </c>
      <c r="G1890" s="61">
        <v>15.41254</v>
      </c>
      <c r="H1890" s="4">
        <v>9.2512010000000006E-3</v>
      </c>
      <c r="I1890" s="4">
        <f t="shared" si="61"/>
        <v>9.251201</v>
      </c>
      <c r="J1890" s="4"/>
    </row>
    <row r="1891" spans="1:10" x14ac:dyDescent="0.25">
      <c r="A1891" s="6">
        <f t="shared" si="60"/>
        <v>45292.218171296299</v>
      </c>
      <c r="B1891" s="2">
        <v>45292</v>
      </c>
      <c r="C1891" s="3">
        <v>0.21817129629629628</v>
      </c>
      <c r="D1891">
        <v>18850</v>
      </c>
      <c r="E1891" s="57">
        <v>999.67309999999998</v>
      </c>
      <c r="F1891" s="61">
        <v>15.412800000000001</v>
      </c>
      <c r="G1891" s="61">
        <v>15.41254</v>
      </c>
      <c r="H1891" s="4">
        <v>9.2512010000000006E-3</v>
      </c>
      <c r="I1891" s="4">
        <f t="shared" si="61"/>
        <v>9.251201</v>
      </c>
      <c r="J1891" s="4"/>
    </row>
    <row r="1892" spans="1:10" x14ac:dyDescent="0.25">
      <c r="A1892" s="6">
        <f t="shared" si="60"/>
        <v>45292.218287037038</v>
      </c>
      <c r="B1892" s="2">
        <v>45292</v>
      </c>
      <c r="C1892" s="3">
        <v>0.21828703703703703</v>
      </c>
      <c r="D1892">
        <v>18860</v>
      </c>
      <c r="E1892" s="57">
        <v>999.68010000000004</v>
      </c>
      <c r="F1892" s="61">
        <v>15.412940000000001</v>
      </c>
      <c r="G1892" s="61">
        <v>15.41254</v>
      </c>
      <c r="H1892" s="4">
        <v>9.2512010000000006E-3</v>
      </c>
      <c r="I1892" s="4">
        <f t="shared" si="61"/>
        <v>9.251201</v>
      </c>
      <c r="J1892" s="4"/>
    </row>
    <row r="1893" spans="1:10" x14ac:dyDescent="0.25">
      <c r="A1893" s="6">
        <f t="shared" si="60"/>
        <v>45292.218402777777</v>
      </c>
      <c r="B1893" s="2">
        <v>45292</v>
      </c>
      <c r="C1893" s="3">
        <v>0.21840277777777775</v>
      </c>
      <c r="D1893">
        <v>18870</v>
      </c>
      <c r="E1893" s="57">
        <v>999.6866</v>
      </c>
      <c r="F1893" s="61">
        <v>15.41306</v>
      </c>
      <c r="G1893" s="61">
        <v>15.412940000000001</v>
      </c>
      <c r="H1893" s="4">
        <v>9.2512010000000006E-3</v>
      </c>
      <c r="I1893" s="4">
        <f t="shared" si="61"/>
        <v>9.251201</v>
      </c>
      <c r="J1893" s="4"/>
    </row>
    <row r="1894" spans="1:10" x14ac:dyDescent="0.25">
      <c r="A1894" s="6">
        <f t="shared" si="60"/>
        <v>45292.218518518515</v>
      </c>
      <c r="B1894" s="2">
        <v>45292</v>
      </c>
      <c r="C1894" s="3">
        <v>0.21851851851851853</v>
      </c>
      <c r="D1894">
        <v>18880</v>
      </c>
      <c r="E1894" s="57">
        <v>999.69320000000005</v>
      </c>
      <c r="F1894" s="61">
        <v>15.41319</v>
      </c>
      <c r="G1894" s="61">
        <v>15.412940000000001</v>
      </c>
      <c r="H1894" s="4">
        <v>9.2512010000000006E-3</v>
      </c>
      <c r="I1894" s="4">
        <f t="shared" si="61"/>
        <v>9.251201</v>
      </c>
      <c r="J1894" s="4"/>
    </row>
    <row r="1895" spans="1:10" x14ac:dyDescent="0.25">
      <c r="A1895" s="6">
        <f t="shared" si="60"/>
        <v>45292.218634259261</v>
      </c>
      <c r="B1895" s="2">
        <v>45292</v>
      </c>
      <c r="C1895" s="3">
        <v>0.21863425925925925</v>
      </c>
      <c r="D1895">
        <v>18890</v>
      </c>
      <c r="E1895" s="57">
        <v>999.69970000000001</v>
      </c>
      <c r="F1895" s="61">
        <v>15.413309999999999</v>
      </c>
      <c r="G1895" s="61">
        <v>15.412940000000001</v>
      </c>
      <c r="H1895" s="4">
        <v>9.2512010000000006E-3</v>
      </c>
      <c r="I1895" s="4">
        <f t="shared" si="61"/>
        <v>9.251201</v>
      </c>
      <c r="J1895" s="4"/>
    </row>
    <row r="1896" spans="1:10" x14ac:dyDescent="0.25">
      <c r="A1896" s="6">
        <f t="shared" si="60"/>
        <v>45292.21875</v>
      </c>
      <c r="B1896" s="2">
        <v>45292</v>
      </c>
      <c r="C1896" s="3">
        <v>0.21875</v>
      </c>
      <c r="D1896">
        <v>18900</v>
      </c>
      <c r="E1896" s="57">
        <v>999.70579999999995</v>
      </c>
      <c r="F1896" s="61">
        <v>15.41343</v>
      </c>
      <c r="G1896" s="61">
        <v>15.413309999999999</v>
      </c>
      <c r="H1896" s="4">
        <v>9.2512010000000006E-3</v>
      </c>
      <c r="I1896" s="4">
        <f t="shared" si="61"/>
        <v>9.251201</v>
      </c>
      <c r="J1896" s="4"/>
    </row>
    <row r="1897" spans="1:10" x14ac:dyDescent="0.25">
      <c r="A1897" s="6">
        <f t="shared" si="60"/>
        <v>45292.218865740739</v>
      </c>
      <c r="B1897" s="2">
        <v>45292</v>
      </c>
      <c r="C1897" s="3">
        <v>0.21886574074074075</v>
      </c>
      <c r="D1897">
        <v>18910</v>
      </c>
      <c r="E1897" s="57">
        <v>999.71199999999999</v>
      </c>
      <c r="F1897" s="61">
        <v>15.413550000000001</v>
      </c>
      <c r="G1897" s="61">
        <v>15.413309999999999</v>
      </c>
      <c r="H1897" s="4">
        <v>9.2512010000000006E-3</v>
      </c>
      <c r="I1897" s="4">
        <f t="shared" si="61"/>
        <v>9.251201</v>
      </c>
      <c r="J1897" s="4"/>
    </row>
    <row r="1898" spans="1:10" x14ac:dyDescent="0.25">
      <c r="A1898" s="6">
        <f t="shared" si="60"/>
        <v>45292.218981481485</v>
      </c>
      <c r="B1898" s="2">
        <v>45292</v>
      </c>
      <c r="C1898" s="3">
        <v>0.21898148148148147</v>
      </c>
      <c r="D1898">
        <v>18920</v>
      </c>
      <c r="E1898" s="57">
        <v>999.71810000000005</v>
      </c>
      <c r="F1898" s="61">
        <v>15.41366</v>
      </c>
      <c r="G1898" s="61">
        <v>15.413309999999999</v>
      </c>
      <c r="H1898" s="4">
        <v>9.2512010000000006E-3</v>
      </c>
      <c r="I1898" s="4">
        <f t="shared" si="61"/>
        <v>9.251201</v>
      </c>
      <c r="J1898" s="4"/>
    </row>
    <row r="1899" spans="1:10" x14ac:dyDescent="0.25">
      <c r="A1899" s="6">
        <f t="shared" si="60"/>
        <v>45292.219097222223</v>
      </c>
      <c r="B1899" s="2">
        <v>45292</v>
      </c>
      <c r="C1899" s="3">
        <v>0.21909722222222225</v>
      </c>
      <c r="D1899">
        <v>18930</v>
      </c>
      <c r="E1899" s="57">
        <v>999.72379999999998</v>
      </c>
      <c r="F1899" s="61">
        <v>15.41377</v>
      </c>
      <c r="G1899" s="61">
        <v>15.41367</v>
      </c>
      <c r="H1899" s="4">
        <v>9.2512010000000006E-3</v>
      </c>
      <c r="I1899" s="4">
        <f t="shared" si="61"/>
        <v>9.251201</v>
      </c>
      <c r="J1899" s="4"/>
    </row>
    <row r="1900" spans="1:10" x14ac:dyDescent="0.25">
      <c r="A1900" s="6">
        <f t="shared" si="60"/>
        <v>45292.219212962962</v>
      </c>
      <c r="B1900" s="2">
        <v>45292</v>
      </c>
      <c r="C1900" s="3">
        <v>0.21921296296296297</v>
      </c>
      <c r="D1900">
        <v>18940</v>
      </c>
      <c r="E1900" s="57">
        <v>999.7296</v>
      </c>
      <c r="F1900" s="61">
        <v>15.413880000000001</v>
      </c>
      <c r="G1900" s="61">
        <v>15.41367</v>
      </c>
      <c r="H1900" s="4">
        <v>9.2512010000000006E-3</v>
      </c>
      <c r="I1900" s="4">
        <f t="shared" si="61"/>
        <v>9.251201</v>
      </c>
      <c r="J1900" s="4"/>
    </row>
    <row r="1901" spans="1:10" x14ac:dyDescent="0.25">
      <c r="A1901" s="6">
        <f t="shared" si="60"/>
        <v>45292.219328703701</v>
      </c>
      <c r="B1901" s="2">
        <v>45292</v>
      </c>
      <c r="C1901" s="3">
        <v>0.21932870370370372</v>
      </c>
      <c r="D1901">
        <v>18950</v>
      </c>
      <c r="E1901" s="57">
        <v>999.73519999999996</v>
      </c>
      <c r="F1901" s="61">
        <v>15.41399</v>
      </c>
      <c r="G1901" s="61">
        <v>15.41367</v>
      </c>
      <c r="H1901" s="4">
        <v>9.2512010000000006E-3</v>
      </c>
      <c r="I1901" s="4">
        <f t="shared" si="61"/>
        <v>9.251201</v>
      </c>
      <c r="J1901" s="4"/>
    </row>
    <row r="1902" spans="1:10" x14ac:dyDescent="0.25">
      <c r="A1902" s="6">
        <f t="shared" si="60"/>
        <v>45292.219444444447</v>
      </c>
      <c r="B1902" s="2">
        <v>45292</v>
      </c>
      <c r="C1902" s="3">
        <v>0.21944444444444444</v>
      </c>
      <c r="D1902">
        <v>18960</v>
      </c>
      <c r="E1902" s="57">
        <v>999.74069999999995</v>
      </c>
      <c r="F1902" s="61">
        <v>15.41409</v>
      </c>
      <c r="G1902" s="61">
        <v>15.41399</v>
      </c>
      <c r="H1902" s="4">
        <v>9.2512010000000006E-3</v>
      </c>
      <c r="I1902" s="4">
        <f t="shared" si="61"/>
        <v>9.251201</v>
      </c>
      <c r="J1902" s="4"/>
    </row>
    <row r="1903" spans="1:10" x14ac:dyDescent="0.25">
      <c r="A1903" s="6">
        <f t="shared" si="60"/>
        <v>45292.219560185185</v>
      </c>
      <c r="B1903" s="2">
        <v>45292</v>
      </c>
      <c r="C1903" s="3">
        <v>0.21956018518518519</v>
      </c>
      <c r="D1903">
        <v>18970</v>
      </c>
      <c r="E1903" s="57">
        <v>999.74599999999998</v>
      </c>
      <c r="F1903" s="61">
        <v>15.414199999999999</v>
      </c>
      <c r="G1903" s="61">
        <v>15.41399</v>
      </c>
      <c r="H1903" s="4">
        <v>9.2512010000000006E-3</v>
      </c>
      <c r="I1903" s="4">
        <f t="shared" si="61"/>
        <v>9.251201</v>
      </c>
      <c r="J1903" s="4"/>
    </row>
    <row r="1904" spans="1:10" x14ac:dyDescent="0.25">
      <c r="A1904" s="6">
        <f t="shared" si="60"/>
        <v>45292.219675925924</v>
      </c>
      <c r="B1904" s="2">
        <v>45292</v>
      </c>
      <c r="C1904" s="3">
        <v>0.21967592592592591</v>
      </c>
      <c r="D1904">
        <v>18980</v>
      </c>
      <c r="E1904" s="57">
        <v>999.75139999999999</v>
      </c>
      <c r="F1904" s="61">
        <v>15.414300000000001</v>
      </c>
      <c r="G1904" s="61">
        <v>15.41399</v>
      </c>
      <c r="H1904" s="4">
        <v>9.2512010000000006E-3</v>
      </c>
      <c r="I1904" s="4">
        <f t="shared" si="61"/>
        <v>9.251201</v>
      </c>
      <c r="J1904" s="4"/>
    </row>
    <row r="1905" spans="1:10" x14ac:dyDescent="0.25">
      <c r="A1905" s="6">
        <f t="shared" si="60"/>
        <v>45292.21979166667</v>
      </c>
      <c r="B1905" s="2">
        <v>45292</v>
      </c>
      <c r="C1905" s="3">
        <v>0.21979166666666669</v>
      </c>
      <c r="D1905">
        <v>18990</v>
      </c>
      <c r="E1905" s="57">
        <v>999.75670000000002</v>
      </c>
      <c r="F1905" s="61">
        <v>15.414400000000001</v>
      </c>
      <c r="G1905" s="61">
        <v>15.41399</v>
      </c>
      <c r="H1905" s="4">
        <v>9.2512010000000006E-3</v>
      </c>
      <c r="I1905" s="4">
        <f t="shared" si="61"/>
        <v>9.251201</v>
      </c>
      <c r="J1905" s="4"/>
    </row>
    <row r="1906" spans="1:10" x14ac:dyDescent="0.25">
      <c r="A1906" s="6">
        <f t="shared" si="60"/>
        <v>45292.219907407409</v>
      </c>
      <c r="B1906" s="2">
        <v>45292</v>
      </c>
      <c r="C1906" s="3">
        <v>0.21990740740740741</v>
      </c>
      <c r="D1906">
        <v>19000</v>
      </c>
      <c r="E1906" s="57">
        <v>999.76170000000002</v>
      </c>
      <c r="F1906" s="61">
        <v>15.4145</v>
      </c>
      <c r="G1906" s="61">
        <v>15.41441</v>
      </c>
      <c r="H1906" s="4">
        <v>9.2512010000000006E-3</v>
      </c>
      <c r="I1906" s="4">
        <f t="shared" si="61"/>
        <v>9.251201</v>
      </c>
      <c r="J1906" s="4"/>
    </row>
    <row r="1907" spans="1:10" x14ac:dyDescent="0.25">
      <c r="A1907" s="6">
        <f t="shared" si="60"/>
        <v>45292.220023148147</v>
      </c>
      <c r="B1907" s="2">
        <v>45292</v>
      </c>
      <c r="C1907" s="3">
        <v>0.22002314814814816</v>
      </c>
      <c r="D1907">
        <v>19010</v>
      </c>
      <c r="E1907" s="57">
        <v>999.76660000000004</v>
      </c>
      <c r="F1907" s="61">
        <v>15.41459</v>
      </c>
      <c r="G1907" s="61">
        <v>15.41441</v>
      </c>
      <c r="H1907" s="4">
        <v>9.2512010000000006E-3</v>
      </c>
      <c r="I1907" s="4">
        <f t="shared" si="61"/>
        <v>9.251201</v>
      </c>
      <c r="J1907" s="4"/>
    </row>
    <row r="1908" spans="1:10" x14ac:dyDescent="0.25">
      <c r="A1908" s="6">
        <f t="shared" si="60"/>
        <v>45292.220138888886</v>
      </c>
      <c r="B1908" s="2">
        <v>45292</v>
      </c>
      <c r="C1908" s="3">
        <v>0.22013888888888888</v>
      </c>
      <c r="D1908">
        <v>19020</v>
      </c>
      <c r="E1908" s="57">
        <v>999.77149999999995</v>
      </c>
      <c r="F1908" s="61">
        <v>15.41469</v>
      </c>
      <c r="G1908" s="61">
        <v>15.41441</v>
      </c>
      <c r="H1908" s="4">
        <v>9.2512010000000006E-3</v>
      </c>
      <c r="I1908" s="4">
        <f t="shared" si="61"/>
        <v>9.251201</v>
      </c>
      <c r="J1908" s="4"/>
    </row>
    <row r="1909" spans="1:10" x14ac:dyDescent="0.25">
      <c r="A1909" s="6">
        <f t="shared" si="60"/>
        <v>45292.220254629632</v>
      </c>
      <c r="B1909" s="2">
        <v>45292</v>
      </c>
      <c r="C1909" s="3">
        <v>0.22025462962962963</v>
      </c>
      <c r="D1909">
        <v>19030</v>
      </c>
      <c r="E1909" s="57">
        <v>999.77629999999999</v>
      </c>
      <c r="F1909" s="61">
        <v>15.41478</v>
      </c>
      <c r="G1909" s="61">
        <v>15.41441</v>
      </c>
      <c r="H1909" s="4">
        <v>9.2512010000000006E-3</v>
      </c>
      <c r="I1909" s="4">
        <f t="shared" si="61"/>
        <v>9.251201</v>
      </c>
      <c r="J1909" s="4"/>
    </row>
    <row r="1910" spans="1:10" x14ac:dyDescent="0.25">
      <c r="A1910" s="6">
        <f t="shared" si="60"/>
        <v>45292.220370370371</v>
      </c>
      <c r="B1910" s="2">
        <v>45292</v>
      </c>
      <c r="C1910" s="3">
        <v>0.22037037037037036</v>
      </c>
      <c r="D1910">
        <v>19040</v>
      </c>
      <c r="E1910" s="57">
        <v>999.7808</v>
      </c>
      <c r="F1910" s="61">
        <v>15.414859999999999</v>
      </c>
      <c r="G1910" s="61">
        <v>15.41478</v>
      </c>
      <c r="H1910" s="4">
        <v>9.2512010000000006E-3</v>
      </c>
      <c r="I1910" s="4">
        <f t="shared" si="61"/>
        <v>9.251201</v>
      </c>
      <c r="J1910" s="4"/>
    </row>
    <row r="1911" spans="1:10" x14ac:dyDescent="0.25">
      <c r="A1911" s="6">
        <f t="shared" si="60"/>
        <v>45292.220486111109</v>
      </c>
      <c r="B1911" s="2">
        <v>45292</v>
      </c>
      <c r="C1911" s="3">
        <v>0.22048611111111113</v>
      </c>
      <c r="D1911">
        <v>19050</v>
      </c>
      <c r="E1911" s="57">
        <v>999.78530000000001</v>
      </c>
      <c r="F1911" s="61">
        <v>15.414949999999999</v>
      </c>
      <c r="G1911" s="61">
        <v>15.41478</v>
      </c>
      <c r="H1911" s="4">
        <v>9.2512010000000006E-3</v>
      </c>
      <c r="I1911" s="4">
        <f t="shared" si="61"/>
        <v>9.251201</v>
      </c>
      <c r="J1911" s="4"/>
    </row>
    <row r="1912" spans="1:10" x14ac:dyDescent="0.25">
      <c r="A1912" s="6">
        <f t="shared" si="60"/>
        <v>45292.220601851855</v>
      </c>
      <c r="B1912" s="2">
        <v>45292</v>
      </c>
      <c r="C1912" s="3">
        <v>0.22060185185185185</v>
      </c>
      <c r="D1912">
        <v>19060</v>
      </c>
      <c r="E1912" s="57">
        <v>999.78989999999999</v>
      </c>
      <c r="F1912" s="61">
        <v>15.415039999999999</v>
      </c>
      <c r="G1912" s="61">
        <v>15.41478</v>
      </c>
      <c r="H1912" s="4">
        <v>9.2512010000000006E-3</v>
      </c>
      <c r="I1912" s="4">
        <f t="shared" si="61"/>
        <v>9.251201</v>
      </c>
      <c r="J1912" s="4"/>
    </row>
    <row r="1913" spans="1:10" x14ac:dyDescent="0.25">
      <c r="A1913" s="6">
        <f t="shared" si="60"/>
        <v>45292.220717592594</v>
      </c>
      <c r="B1913" s="2">
        <v>45292</v>
      </c>
      <c r="C1913" s="3">
        <v>0.2207175925925926</v>
      </c>
      <c r="D1913">
        <v>19070</v>
      </c>
      <c r="E1913" s="57">
        <v>999.79430000000002</v>
      </c>
      <c r="F1913" s="61">
        <v>15.41512</v>
      </c>
      <c r="G1913" s="61">
        <v>15.41478</v>
      </c>
      <c r="H1913" s="4">
        <v>9.2512010000000006E-3</v>
      </c>
      <c r="I1913" s="4">
        <f t="shared" si="61"/>
        <v>9.251201</v>
      </c>
      <c r="J1913" s="4"/>
    </row>
    <row r="1914" spans="1:10" x14ac:dyDescent="0.25">
      <c r="A1914" s="6">
        <f t="shared" si="60"/>
        <v>45292.220833333333</v>
      </c>
      <c r="B1914" s="2">
        <v>45292</v>
      </c>
      <c r="C1914" s="3">
        <v>0.22083333333333333</v>
      </c>
      <c r="D1914">
        <v>19080</v>
      </c>
      <c r="E1914" s="57">
        <v>999.79849999999999</v>
      </c>
      <c r="F1914" s="61">
        <v>15.4152</v>
      </c>
      <c r="G1914" s="61">
        <v>15.41512</v>
      </c>
      <c r="H1914" s="4">
        <v>9.2512010000000006E-3</v>
      </c>
      <c r="I1914" s="4">
        <f t="shared" si="61"/>
        <v>9.251201</v>
      </c>
      <c r="J1914" s="4"/>
    </row>
    <row r="1915" spans="1:10" x14ac:dyDescent="0.25">
      <c r="A1915" s="6">
        <f t="shared" si="60"/>
        <v>45292.220949074072</v>
      </c>
      <c r="B1915" s="2">
        <v>45292</v>
      </c>
      <c r="C1915" s="3">
        <v>0.22094907407407408</v>
      </c>
      <c r="D1915">
        <v>19090</v>
      </c>
      <c r="E1915" s="57">
        <v>999.80259999999998</v>
      </c>
      <c r="F1915" s="61">
        <v>15.415279999999999</v>
      </c>
      <c r="G1915" s="61">
        <v>15.41512</v>
      </c>
      <c r="H1915" s="4">
        <v>9.2512010000000006E-3</v>
      </c>
      <c r="I1915" s="4">
        <f t="shared" si="61"/>
        <v>9.251201</v>
      </c>
      <c r="J1915" s="4"/>
    </row>
    <row r="1916" spans="1:10" x14ac:dyDescent="0.25">
      <c r="A1916" s="6">
        <f t="shared" si="60"/>
        <v>45292.221064814818</v>
      </c>
      <c r="B1916" s="2">
        <v>45292</v>
      </c>
      <c r="C1916" s="3">
        <v>0.2210648148148148</v>
      </c>
      <c r="D1916">
        <v>19100</v>
      </c>
      <c r="E1916" s="57">
        <v>999.8066</v>
      </c>
      <c r="F1916" s="61">
        <v>15.41536</v>
      </c>
      <c r="G1916" s="61">
        <v>15.41512</v>
      </c>
      <c r="H1916" s="4">
        <v>9.2512010000000006E-3</v>
      </c>
      <c r="I1916" s="4">
        <f t="shared" si="61"/>
        <v>9.251201</v>
      </c>
      <c r="J1916" s="4"/>
    </row>
    <row r="1917" spans="1:10" x14ac:dyDescent="0.25">
      <c r="A1917" s="6">
        <f t="shared" si="60"/>
        <v>45292.221180555556</v>
      </c>
      <c r="B1917" s="2">
        <v>45292</v>
      </c>
      <c r="C1917" s="3">
        <v>0.22118055555555557</v>
      </c>
      <c r="D1917">
        <v>19110</v>
      </c>
      <c r="E1917" s="57">
        <v>999.8107</v>
      </c>
      <c r="F1917" s="61">
        <v>15.415430000000001</v>
      </c>
      <c r="G1917" s="61">
        <v>15.41512</v>
      </c>
      <c r="H1917" s="4">
        <v>9.2512010000000006E-3</v>
      </c>
      <c r="I1917" s="4">
        <f t="shared" si="61"/>
        <v>9.251201</v>
      </c>
      <c r="J1917" s="4"/>
    </row>
    <row r="1918" spans="1:10" x14ac:dyDescent="0.25">
      <c r="A1918" s="6">
        <f t="shared" si="60"/>
        <v>45292.221296296295</v>
      </c>
      <c r="B1918" s="2">
        <v>45292</v>
      </c>
      <c r="C1918" s="3">
        <v>0.2212962962962963</v>
      </c>
      <c r="D1918">
        <v>19120</v>
      </c>
      <c r="E1918" s="57">
        <v>999.81449999999995</v>
      </c>
      <c r="F1918" s="61">
        <v>15.415509999999999</v>
      </c>
      <c r="G1918" s="61">
        <v>15.41544</v>
      </c>
      <c r="H1918" s="4">
        <v>9.2512010000000006E-3</v>
      </c>
      <c r="I1918" s="4">
        <f t="shared" si="61"/>
        <v>9.251201</v>
      </c>
      <c r="J1918" s="4"/>
    </row>
    <row r="1919" spans="1:10" x14ac:dyDescent="0.25">
      <c r="A1919" s="6">
        <f t="shared" si="60"/>
        <v>45292.221412037034</v>
      </c>
      <c r="B1919" s="2">
        <v>45292</v>
      </c>
      <c r="C1919" s="3">
        <v>0.22141203703703705</v>
      </c>
      <c r="D1919">
        <v>19130</v>
      </c>
      <c r="E1919" s="57">
        <v>999.81830000000002</v>
      </c>
      <c r="F1919" s="61">
        <v>15.41558</v>
      </c>
      <c r="G1919" s="61">
        <v>15.41544</v>
      </c>
      <c r="H1919" s="4">
        <v>9.2512010000000006E-3</v>
      </c>
      <c r="I1919" s="4">
        <f t="shared" si="61"/>
        <v>9.251201</v>
      </c>
      <c r="J1919" s="4"/>
    </row>
    <row r="1920" spans="1:10" x14ac:dyDescent="0.25">
      <c r="A1920" s="6">
        <f t="shared" si="60"/>
        <v>45292.22152777778</v>
      </c>
      <c r="B1920" s="2">
        <v>45292</v>
      </c>
      <c r="C1920" s="3">
        <v>0.22152777777777777</v>
      </c>
      <c r="D1920">
        <v>19140</v>
      </c>
      <c r="E1920" s="57">
        <v>999.822</v>
      </c>
      <c r="F1920" s="61">
        <v>15.415649999999999</v>
      </c>
      <c r="G1920" s="61">
        <v>15.41544</v>
      </c>
      <c r="H1920" s="4">
        <v>9.2512010000000006E-3</v>
      </c>
      <c r="I1920" s="4">
        <f t="shared" si="61"/>
        <v>9.251201</v>
      </c>
      <c r="J1920" s="4"/>
    </row>
    <row r="1921" spans="1:10" x14ac:dyDescent="0.25">
      <c r="A1921" s="6">
        <f t="shared" si="60"/>
        <v>45292.221643518518</v>
      </c>
      <c r="B1921" s="2">
        <v>45292</v>
      </c>
      <c r="C1921" s="3">
        <v>0.22164351851851852</v>
      </c>
      <c r="D1921">
        <v>19150</v>
      </c>
      <c r="E1921" s="57">
        <v>999.82579999999996</v>
      </c>
      <c r="F1921" s="61">
        <v>15.41572</v>
      </c>
      <c r="G1921" s="61">
        <v>15.41544</v>
      </c>
      <c r="H1921" s="4">
        <v>9.2512010000000006E-3</v>
      </c>
      <c r="I1921" s="4">
        <f t="shared" si="61"/>
        <v>9.251201</v>
      </c>
      <c r="J1921" s="4"/>
    </row>
    <row r="1922" spans="1:10" x14ac:dyDescent="0.25">
      <c r="A1922" s="6">
        <f t="shared" si="60"/>
        <v>45292.221759259257</v>
      </c>
      <c r="B1922" s="2">
        <v>45292</v>
      </c>
      <c r="C1922" s="3">
        <v>0.22175925925925924</v>
      </c>
      <c r="D1922">
        <v>19160</v>
      </c>
      <c r="E1922" s="57">
        <v>999.82950000000005</v>
      </c>
      <c r="F1922" s="61">
        <v>15.415789999999999</v>
      </c>
      <c r="G1922" s="61">
        <v>15.41544</v>
      </c>
      <c r="H1922" s="4">
        <v>9.2512010000000006E-3</v>
      </c>
      <c r="I1922" s="4">
        <f t="shared" si="61"/>
        <v>9.251201</v>
      </c>
      <c r="J1922" s="4"/>
    </row>
    <row r="1923" spans="1:10" x14ac:dyDescent="0.25">
      <c r="A1923" s="6">
        <f t="shared" si="60"/>
        <v>45292.221875000003</v>
      </c>
      <c r="B1923" s="2">
        <v>45292</v>
      </c>
      <c r="C1923" s="3">
        <v>0.22187500000000002</v>
      </c>
      <c r="D1923">
        <v>19170</v>
      </c>
      <c r="E1923" s="57">
        <v>999.8329</v>
      </c>
      <c r="F1923" s="61">
        <v>15.41586</v>
      </c>
      <c r="G1923" s="61">
        <v>15.415800000000001</v>
      </c>
      <c r="H1923" s="4">
        <v>9.2512010000000006E-3</v>
      </c>
      <c r="I1923" s="4">
        <f t="shared" si="61"/>
        <v>9.251201</v>
      </c>
      <c r="J1923" s="4"/>
    </row>
    <row r="1924" spans="1:10" x14ac:dyDescent="0.25">
      <c r="A1924" s="6">
        <f t="shared" si="60"/>
        <v>45292.221990740742</v>
      </c>
      <c r="B1924" s="2">
        <v>45292</v>
      </c>
      <c r="C1924" s="3">
        <v>0.22199074074074074</v>
      </c>
      <c r="D1924">
        <v>19180</v>
      </c>
      <c r="E1924" s="57">
        <v>999.83630000000005</v>
      </c>
      <c r="F1924" s="61">
        <v>15.41592</v>
      </c>
      <c r="G1924" s="61">
        <v>15.415800000000001</v>
      </c>
      <c r="H1924" s="4">
        <v>9.2512010000000006E-3</v>
      </c>
      <c r="I1924" s="4">
        <f t="shared" si="61"/>
        <v>9.251201</v>
      </c>
      <c r="J1924" s="4"/>
    </row>
    <row r="1925" spans="1:10" x14ac:dyDescent="0.25">
      <c r="A1925" s="6">
        <f t="shared" si="60"/>
        <v>45292.22210648148</v>
      </c>
      <c r="B1925" s="2">
        <v>45292</v>
      </c>
      <c r="C1925" s="3">
        <v>0.22210648148148149</v>
      </c>
      <c r="D1925">
        <v>19190</v>
      </c>
      <c r="E1925" s="57">
        <v>999.83969999999999</v>
      </c>
      <c r="F1925" s="61">
        <v>15.415990000000001</v>
      </c>
      <c r="G1925" s="61">
        <v>15.415800000000001</v>
      </c>
      <c r="H1925" s="4">
        <v>9.2512010000000006E-3</v>
      </c>
      <c r="I1925" s="4">
        <f t="shared" si="61"/>
        <v>9.251201</v>
      </c>
      <c r="J1925" s="4"/>
    </row>
    <row r="1926" spans="1:10" x14ac:dyDescent="0.25">
      <c r="A1926" s="6">
        <f t="shared" ref="A1926:A1989" si="62">DATEVALUE(TEXT($A$1,"MM/DD/YYYY"))+C1926</f>
        <v>45292.222222222219</v>
      </c>
      <c r="B1926" s="2">
        <v>45292</v>
      </c>
      <c r="C1926" s="3">
        <v>0.22222222222222221</v>
      </c>
      <c r="D1926">
        <v>19200</v>
      </c>
      <c r="E1926" s="57">
        <v>999.84299999999996</v>
      </c>
      <c r="F1926" s="61">
        <v>15.41605</v>
      </c>
      <c r="G1926" s="61">
        <v>15.415800000000001</v>
      </c>
      <c r="H1926" s="4">
        <v>9.2512010000000006E-3</v>
      </c>
      <c r="I1926" s="4">
        <f t="shared" si="61"/>
        <v>9.251201</v>
      </c>
      <c r="J1926" s="4"/>
    </row>
    <row r="1927" spans="1:10" x14ac:dyDescent="0.25">
      <c r="A1927" s="6">
        <f t="shared" si="62"/>
        <v>45292.222337962965</v>
      </c>
      <c r="B1927" s="2">
        <v>45292</v>
      </c>
      <c r="C1927" s="3">
        <v>0.22233796296296296</v>
      </c>
      <c r="D1927">
        <v>19210</v>
      </c>
      <c r="E1927" s="57">
        <v>999.84630000000004</v>
      </c>
      <c r="F1927" s="61">
        <v>15.41611</v>
      </c>
      <c r="G1927" s="61">
        <v>15.415800000000001</v>
      </c>
      <c r="H1927" s="4">
        <v>9.2512010000000006E-3</v>
      </c>
      <c r="I1927" s="4">
        <f t="shared" ref="I1927:I1990" si="63">H1927*1000</f>
        <v>9.251201</v>
      </c>
      <c r="J1927" s="4"/>
    </row>
    <row r="1928" spans="1:10" x14ac:dyDescent="0.25">
      <c r="A1928" s="6">
        <f t="shared" si="62"/>
        <v>45292.222453703704</v>
      </c>
      <c r="B1928" s="2">
        <v>45292</v>
      </c>
      <c r="C1928" s="3">
        <v>0.22245370370370368</v>
      </c>
      <c r="D1928">
        <v>19220</v>
      </c>
      <c r="E1928" s="57">
        <v>999.84939999999995</v>
      </c>
      <c r="F1928" s="61">
        <v>15.416169999999999</v>
      </c>
      <c r="G1928" s="61">
        <v>15.416119999999999</v>
      </c>
      <c r="H1928" s="4">
        <v>9.2512010000000006E-3</v>
      </c>
      <c r="I1928" s="4">
        <f t="shared" si="63"/>
        <v>9.251201</v>
      </c>
      <c r="J1928" s="4"/>
    </row>
    <row r="1929" spans="1:10" x14ac:dyDescent="0.25">
      <c r="A1929" s="6">
        <f t="shared" si="62"/>
        <v>45292.222569444442</v>
      </c>
      <c r="B1929" s="2">
        <v>45292</v>
      </c>
      <c r="C1929" s="3">
        <v>0.22256944444444446</v>
      </c>
      <c r="D1929">
        <v>19230</v>
      </c>
      <c r="E1929" s="57">
        <v>999.85239999999999</v>
      </c>
      <c r="F1929" s="61">
        <v>15.416230000000001</v>
      </c>
      <c r="G1929" s="61">
        <v>15.416119999999999</v>
      </c>
      <c r="H1929" s="4">
        <v>9.2512010000000006E-3</v>
      </c>
      <c r="I1929" s="4">
        <f t="shared" si="63"/>
        <v>9.251201</v>
      </c>
      <c r="J1929" s="4"/>
    </row>
    <row r="1930" spans="1:10" x14ac:dyDescent="0.25">
      <c r="A1930" s="6">
        <f t="shared" si="62"/>
        <v>45292.222685185188</v>
      </c>
      <c r="B1930" s="2">
        <v>45292</v>
      </c>
      <c r="C1930" s="3">
        <v>0.22268518518518518</v>
      </c>
      <c r="D1930">
        <v>19240</v>
      </c>
      <c r="E1930" s="57">
        <v>999.85540000000003</v>
      </c>
      <c r="F1930" s="61">
        <v>15.41629</v>
      </c>
      <c r="G1930" s="61">
        <v>15.416119999999999</v>
      </c>
      <c r="H1930" s="4">
        <v>9.2512010000000006E-3</v>
      </c>
      <c r="I1930" s="4">
        <f t="shared" si="63"/>
        <v>9.251201</v>
      </c>
      <c r="J1930" s="4"/>
    </row>
    <row r="1931" spans="1:10" x14ac:dyDescent="0.25">
      <c r="A1931" s="6">
        <f t="shared" si="62"/>
        <v>45292.222800925927</v>
      </c>
      <c r="B1931" s="2">
        <v>45292</v>
      </c>
      <c r="C1931" s="3">
        <v>0.22280092592592593</v>
      </c>
      <c r="D1931">
        <v>19250</v>
      </c>
      <c r="E1931" s="57">
        <v>999.85829999999999</v>
      </c>
      <c r="F1931" s="61">
        <v>15.41634</v>
      </c>
      <c r="G1931" s="61">
        <v>15.416119999999999</v>
      </c>
      <c r="H1931" s="4">
        <v>9.2512010000000006E-3</v>
      </c>
      <c r="I1931" s="4">
        <f t="shared" si="63"/>
        <v>9.251201</v>
      </c>
      <c r="J1931" s="4"/>
    </row>
    <row r="1932" spans="1:10" x14ac:dyDescent="0.25">
      <c r="A1932" s="6">
        <f t="shared" si="62"/>
        <v>45292.222916666666</v>
      </c>
      <c r="B1932" s="2">
        <v>45292</v>
      </c>
      <c r="C1932" s="3">
        <v>0.22291666666666665</v>
      </c>
      <c r="D1932">
        <v>19260</v>
      </c>
      <c r="E1932" s="57">
        <v>999.86130000000003</v>
      </c>
      <c r="F1932" s="61">
        <v>15.416399999999999</v>
      </c>
      <c r="G1932" s="61">
        <v>15.416119999999999</v>
      </c>
      <c r="H1932" s="4">
        <v>9.2512010000000006E-3</v>
      </c>
      <c r="I1932" s="4">
        <f t="shared" si="63"/>
        <v>9.251201</v>
      </c>
      <c r="J1932" s="4"/>
    </row>
    <row r="1933" spans="1:10" x14ac:dyDescent="0.25">
      <c r="A1933" s="6">
        <f t="shared" si="62"/>
        <v>45292.223032407404</v>
      </c>
      <c r="B1933" s="2">
        <v>45292</v>
      </c>
      <c r="C1933" s="3">
        <v>0.2230324074074074</v>
      </c>
      <c r="D1933">
        <v>19270</v>
      </c>
      <c r="E1933" s="57">
        <v>999.86429999999996</v>
      </c>
      <c r="F1933" s="61">
        <v>15.416460000000001</v>
      </c>
      <c r="G1933" s="61">
        <v>15.416119999999999</v>
      </c>
      <c r="H1933" s="4">
        <v>9.2512010000000006E-3</v>
      </c>
      <c r="I1933" s="4">
        <f t="shared" si="63"/>
        <v>9.251201</v>
      </c>
      <c r="J1933" s="4"/>
    </row>
    <row r="1934" spans="1:10" x14ac:dyDescent="0.25">
      <c r="A1934" s="6">
        <f t="shared" si="62"/>
        <v>45292.22314814815</v>
      </c>
      <c r="B1934" s="2">
        <v>45292</v>
      </c>
      <c r="C1934" s="3">
        <v>0.22314814814814812</v>
      </c>
      <c r="D1934">
        <v>19280</v>
      </c>
      <c r="E1934" s="57">
        <v>999.86699999999996</v>
      </c>
      <c r="F1934" s="61">
        <v>15.416510000000001</v>
      </c>
      <c r="G1934" s="61">
        <v>15.416460000000001</v>
      </c>
      <c r="H1934" s="4">
        <v>9.2512010000000006E-3</v>
      </c>
      <c r="I1934" s="4">
        <f t="shared" si="63"/>
        <v>9.251201</v>
      </c>
      <c r="J1934" s="4"/>
    </row>
    <row r="1935" spans="1:10" x14ac:dyDescent="0.25">
      <c r="A1935" s="6">
        <f t="shared" si="62"/>
        <v>45292.223263888889</v>
      </c>
      <c r="B1935" s="2">
        <v>45292</v>
      </c>
      <c r="C1935" s="3">
        <v>0.2232638888888889</v>
      </c>
      <c r="D1935">
        <v>19290</v>
      </c>
      <c r="E1935" s="57">
        <v>999.86959999999999</v>
      </c>
      <c r="F1935" s="61">
        <v>15.41656</v>
      </c>
      <c r="G1935" s="61">
        <v>15.416460000000001</v>
      </c>
      <c r="H1935" s="4">
        <v>9.2512010000000006E-3</v>
      </c>
      <c r="I1935" s="4">
        <f t="shared" si="63"/>
        <v>9.251201</v>
      </c>
      <c r="J1935" s="4"/>
    </row>
    <row r="1936" spans="1:10" x14ac:dyDescent="0.25">
      <c r="A1936" s="6">
        <f t="shared" si="62"/>
        <v>45292.223379629628</v>
      </c>
      <c r="B1936" s="2">
        <v>45292</v>
      </c>
      <c r="C1936" s="3">
        <v>0.22337962962962962</v>
      </c>
      <c r="D1936">
        <v>19300</v>
      </c>
      <c r="E1936" s="57">
        <v>999.8723</v>
      </c>
      <c r="F1936" s="61">
        <v>15.41661</v>
      </c>
      <c r="G1936" s="61">
        <v>15.416460000000001</v>
      </c>
      <c r="H1936" s="4">
        <v>9.2512010000000006E-3</v>
      </c>
      <c r="I1936" s="4">
        <f t="shared" si="63"/>
        <v>9.251201</v>
      </c>
      <c r="J1936" s="4"/>
    </row>
    <row r="1937" spans="1:10" x14ac:dyDescent="0.25">
      <c r="A1937" s="6">
        <f t="shared" si="62"/>
        <v>45292.223495370374</v>
      </c>
      <c r="B1937" s="2">
        <v>45292</v>
      </c>
      <c r="C1937" s="3">
        <v>0.22349537037037037</v>
      </c>
      <c r="D1937">
        <v>19310</v>
      </c>
      <c r="E1937" s="57">
        <v>999.87490000000003</v>
      </c>
      <c r="F1937" s="61">
        <v>15.41666</v>
      </c>
      <c r="G1937" s="61">
        <v>15.416460000000001</v>
      </c>
      <c r="H1937" s="4">
        <v>9.2512010000000006E-3</v>
      </c>
      <c r="I1937" s="4">
        <f t="shared" si="63"/>
        <v>9.251201</v>
      </c>
      <c r="J1937" s="4"/>
    </row>
    <row r="1938" spans="1:10" x14ac:dyDescent="0.25">
      <c r="A1938" s="6">
        <f t="shared" si="62"/>
        <v>45292.223611111112</v>
      </c>
      <c r="B1938" s="2">
        <v>45292</v>
      </c>
      <c r="C1938" s="3">
        <v>0.22361111111111109</v>
      </c>
      <c r="D1938">
        <v>19320</v>
      </c>
      <c r="E1938" s="57">
        <v>999.87739999999997</v>
      </c>
      <c r="F1938" s="61">
        <v>15.41671</v>
      </c>
      <c r="G1938" s="61">
        <v>15.416460000000001</v>
      </c>
      <c r="H1938" s="4">
        <v>9.2512010000000006E-3</v>
      </c>
      <c r="I1938" s="4">
        <f t="shared" si="63"/>
        <v>9.251201</v>
      </c>
      <c r="J1938" s="4"/>
    </row>
    <row r="1939" spans="1:10" x14ac:dyDescent="0.25">
      <c r="A1939" s="6">
        <f t="shared" si="62"/>
        <v>45292.223726851851</v>
      </c>
      <c r="B1939" s="2">
        <v>45292</v>
      </c>
      <c r="C1939" s="3">
        <v>0.22372685185185184</v>
      </c>
      <c r="D1939">
        <v>19330</v>
      </c>
      <c r="E1939" s="57">
        <v>999.88009999999997</v>
      </c>
      <c r="F1939" s="61">
        <v>15.41676</v>
      </c>
      <c r="G1939" s="61">
        <v>15.416460000000001</v>
      </c>
      <c r="H1939" s="4">
        <v>9.2512010000000006E-3</v>
      </c>
      <c r="I1939" s="4">
        <f t="shared" si="63"/>
        <v>9.251201</v>
      </c>
      <c r="J1939" s="4"/>
    </row>
    <row r="1940" spans="1:10" x14ac:dyDescent="0.25">
      <c r="A1940" s="6">
        <f t="shared" si="62"/>
        <v>45292.22384259259</v>
      </c>
      <c r="B1940" s="2">
        <v>45292</v>
      </c>
      <c r="C1940" s="3">
        <v>0.22384259259259257</v>
      </c>
      <c r="D1940">
        <v>19340</v>
      </c>
      <c r="E1940" s="57">
        <v>999.88260000000002</v>
      </c>
      <c r="F1940" s="61">
        <v>15.41681</v>
      </c>
      <c r="G1940" s="61">
        <v>15.416460000000001</v>
      </c>
      <c r="H1940" s="4">
        <v>9.2512010000000006E-3</v>
      </c>
      <c r="I1940" s="4">
        <f t="shared" si="63"/>
        <v>9.251201</v>
      </c>
      <c r="J1940" s="4"/>
    </row>
    <row r="1941" spans="1:10" x14ac:dyDescent="0.25">
      <c r="A1941" s="6">
        <f t="shared" si="62"/>
        <v>45292.223958333336</v>
      </c>
      <c r="B1941" s="2">
        <v>45292</v>
      </c>
      <c r="C1941" s="3">
        <v>0.22395833333333334</v>
      </c>
      <c r="D1941">
        <v>19350</v>
      </c>
      <c r="E1941" s="57">
        <v>999.88490000000002</v>
      </c>
      <c r="F1941" s="61">
        <v>15.41685</v>
      </c>
      <c r="G1941" s="61">
        <v>15.41681</v>
      </c>
      <c r="H1941" s="4">
        <v>9.2512010000000006E-3</v>
      </c>
      <c r="I1941" s="4">
        <f t="shared" si="63"/>
        <v>9.251201</v>
      </c>
      <c r="J1941" s="4"/>
    </row>
    <row r="1942" spans="1:10" x14ac:dyDescent="0.25">
      <c r="A1942" s="6">
        <f t="shared" si="62"/>
        <v>45292.224074074074</v>
      </c>
      <c r="B1942" s="2">
        <v>45292</v>
      </c>
      <c r="C1942" s="3">
        <v>0.22407407407407409</v>
      </c>
      <c r="D1942">
        <v>19360</v>
      </c>
      <c r="E1942" s="57">
        <v>999.88710000000003</v>
      </c>
      <c r="F1942" s="61">
        <v>15.41689</v>
      </c>
      <c r="G1942" s="61">
        <v>15.41681</v>
      </c>
      <c r="H1942" s="4">
        <v>9.2512010000000006E-3</v>
      </c>
      <c r="I1942" s="4">
        <f t="shared" si="63"/>
        <v>9.251201</v>
      </c>
      <c r="J1942" s="4"/>
    </row>
    <row r="1943" spans="1:10" x14ac:dyDescent="0.25">
      <c r="A1943" s="6">
        <f t="shared" si="62"/>
        <v>45292.224189814813</v>
      </c>
      <c r="B1943" s="2">
        <v>45292</v>
      </c>
      <c r="C1943" s="3">
        <v>0.22418981481481481</v>
      </c>
      <c r="D1943">
        <v>19370</v>
      </c>
      <c r="E1943" s="57">
        <v>999.88940000000002</v>
      </c>
      <c r="F1943" s="61">
        <v>15.41694</v>
      </c>
      <c r="G1943" s="61">
        <v>15.41681</v>
      </c>
      <c r="H1943" s="4">
        <v>9.2512010000000006E-3</v>
      </c>
      <c r="I1943" s="4">
        <f t="shared" si="63"/>
        <v>9.251201</v>
      </c>
      <c r="J1943" s="4"/>
    </row>
    <row r="1944" spans="1:10" x14ac:dyDescent="0.25">
      <c r="A1944" s="6">
        <f t="shared" si="62"/>
        <v>45292.224305555559</v>
      </c>
      <c r="B1944" s="2">
        <v>45292</v>
      </c>
      <c r="C1944" s="3">
        <v>0.22430555555555556</v>
      </c>
      <c r="D1944">
        <v>19380</v>
      </c>
      <c r="E1944" s="57">
        <v>999.89160000000004</v>
      </c>
      <c r="F1944" s="61">
        <v>15.416980000000001</v>
      </c>
      <c r="G1944" s="61">
        <v>15.41681</v>
      </c>
      <c r="H1944" s="4">
        <v>9.2512010000000006E-3</v>
      </c>
      <c r="I1944" s="4">
        <f t="shared" si="63"/>
        <v>9.251201</v>
      </c>
      <c r="J1944" s="4"/>
    </row>
    <row r="1945" spans="1:10" x14ac:dyDescent="0.25">
      <c r="A1945" s="6">
        <f t="shared" si="62"/>
        <v>45292.224421296298</v>
      </c>
      <c r="B1945" s="2">
        <v>45292</v>
      </c>
      <c r="C1945" s="3">
        <v>0.22442129629629629</v>
      </c>
      <c r="D1945">
        <v>19390</v>
      </c>
      <c r="E1945" s="57">
        <v>999.89390000000003</v>
      </c>
      <c r="F1945" s="61">
        <v>15.417020000000001</v>
      </c>
      <c r="G1945" s="61">
        <v>15.41681</v>
      </c>
      <c r="H1945" s="4">
        <v>9.2512010000000006E-3</v>
      </c>
      <c r="I1945" s="4">
        <f t="shared" si="63"/>
        <v>9.251201</v>
      </c>
      <c r="J1945" s="4"/>
    </row>
    <row r="1946" spans="1:10" x14ac:dyDescent="0.25">
      <c r="A1946" s="6">
        <f t="shared" si="62"/>
        <v>45292.224537037036</v>
      </c>
      <c r="B1946" s="2">
        <v>45292</v>
      </c>
      <c r="C1946" s="3">
        <v>0.22453703703703706</v>
      </c>
      <c r="D1946">
        <v>19400</v>
      </c>
      <c r="E1946" s="57">
        <v>999.89610000000005</v>
      </c>
      <c r="F1946" s="61">
        <v>15.417059999999999</v>
      </c>
      <c r="G1946" s="61">
        <v>15.41681</v>
      </c>
      <c r="H1946" s="4">
        <v>9.2512010000000006E-3</v>
      </c>
      <c r="I1946" s="4">
        <f t="shared" si="63"/>
        <v>9.251201</v>
      </c>
      <c r="J1946" s="4"/>
    </row>
    <row r="1947" spans="1:10" x14ac:dyDescent="0.25">
      <c r="A1947" s="6">
        <f t="shared" si="62"/>
        <v>45292.224652777775</v>
      </c>
      <c r="B1947" s="2">
        <v>45292</v>
      </c>
      <c r="C1947" s="3">
        <v>0.22465277777777778</v>
      </c>
      <c r="D1947">
        <v>19410</v>
      </c>
      <c r="E1947" s="57">
        <v>999.89829999999995</v>
      </c>
      <c r="F1947" s="61">
        <v>15.417109999999999</v>
      </c>
      <c r="G1947" s="61">
        <v>15.41681</v>
      </c>
      <c r="H1947" s="4">
        <v>9.2512010000000006E-3</v>
      </c>
      <c r="I1947" s="4">
        <f t="shared" si="63"/>
        <v>9.251201</v>
      </c>
      <c r="J1947" s="4"/>
    </row>
    <row r="1948" spans="1:10" x14ac:dyDescent="0.25">
      <c r="A1948" s="6">
        <f t="shared" si="62"/>
        <v>45292.224768518521</v>
      </c>
      <c r="B1948" s="2">
        <v>45292</v>
      </c>
      <c r="C1948" s="3">
        <v>0.22476851851851853</v>
      </c>
      <c r="D1948">
        <v>19420</v>
      </c>
      <c r="E1948" s="57">
        <v>999.90049999999997</v>
      </c>
      <c r="F1948" s="61">
        <v>15.417149999999999</v>
      </c>
      <c r="G1948" s="61">
        <v>15.41681</v>
      </c>
      <c r="H1948" s="4">
        <v>9.2512010000000006E-3</v>
      </c>
      <c r="I1948" s="4">
        <f t="shared" si="63"/>
        <v>9.251201</v>
      </c>
      <c r="J1948" s="4"/>
    </row>
    <row r="1949" spans="1:10" x14ac:dyDescent="0.25">
      <c r="A1949" s="6">
        <f t="shared" si="62"/>
        <v>45292.22488425926</v>
      </c>
      <c r="B1949" s="2">
        <v>45292</v>
      </c>
      <c r="C1949" s="3">
        <v>0.22488425925925926</v>
      </c>
      <c r="D1949">
        <v>19430</v>
      </c>
      <c r="E1949" s="57">
        <v>999.90229999999997</v>
      </c>
      <c r="F1949" s="61">
        <v>15.41719</v>
      </c>
      <c r="G1949" s="61">
        <v>15.417149999999999</v>
      </c>
      <c r="H1949" s="4">
        <v>9.2512010000000006E-3</v>
      </c>
      <c r="I1949" s="4">
        <f t="shared" si="63"/>
        <v>9.251201</v>
      </c>
      <c r="J1949" s="4"/>
    </row>
    <row r="1950" spans="1:10" x14ac:dyDescent="0.25">
      <c r="A1950" s="6">
        <f t="shared" si="62"/>
        <v>45292.224999999999</v>
      </c>
      <c r="B1950" s="2">
        <v>45292</v>
      </c>
      <c r="C1950" s="3">
        <v>0.22500000000000001</v>
      </c>
      <c r="D1950">
        <v>19440</v>
      </c>
      <c r="E1950" s="57">
        <v>999.90419999999995</v>
      </c>
      <c r="F1950" s="61">
        <v>15.41722</v>
      </c>
      <c r="G1950" s="61">
        <v>15.417149999999999</v>
      </c>
      <c r="H1950" s="4">
        <v>9.2512010000000006E-3</v>
      </c>
      <c r="I1950" s="4">
        <f t="shared" si="63"/>
        <v>9.251201</v>
      </c>
      <c r="J1950" s="4"/>
    </row>
    <row r="1951" spans="1:10" x14ac:dyDescent="0.25">
      <c r="A1951" s="6">
        <f t="shared" si="62"/>
        <v>45292.225115740737</v>
      </c>
      <c r="B1951" s="2">
        <v>45292</v>
      </c>
      <c r="C1951" s="3">
        <v>0.22511574074074073</v>
      </c>
      <c r="D1951">
        <v>19450</v>
      </c>
      <c r="E1951" s="57">
        <v>999.90610000000004</v>
      </c>
      <c r="F1951" s="61">
        <v>15.417260000000001</v>
      </c>
      <c r="G1951" s="61">
        <v>15.417149999999999</v>
      </c>
      <c r="H1951" s="4">
        <v>9.2512010000000006E-3</v>
      </c>
      <c r="I1951" s="4">
        <f t="shared" si="63"/>
        <v>9.251201</v>
      </c>
      <c r="J1951" s="4"/>
    </row>
    <row r="1952" spans="1:10" x14ac:dyDescent="0.25">
      <c r="A1952" s="6">
        <f t="shared" si="62"/>
        <v>45292.225231481483</v>
      </c>
      <c r="B1952" s="2">
        <v>45292</v>
      </c>
      <c r="C1952" s="3">
        <v>0.2252314814814815</v>
      </c>
      <c r="D1952">
        <v>19460</v>
      </c>
      <c r="E1952" s="57">
        <v>999.90800000000002</v>
      </c>
      <c r="F1952" s="61">
        <v>15.417289999999999</v>
      </c>
      <c r="G1952" s="61">
        <v>15.417149999999999</v>
      </c>
      <c r="H1952" s="4">
        <v>9.2512010000000006E-3</v>
      </c>
      <c r="I1952" s="4">
        <f t="shared" si="63"/>
        <v>9.251201</v>
      </c>
      <c r="J1952" s="4"/>
    </row>
    <row r="1953" spans="1:10" x14ac:dyDescent="0.25">
      <c r="A1953" s="6">
        <f t="shared" si="62"/>
        <v>45292.225347222222</v>
      </c>
      <c r="B1953" s="2">
        <v>45292</v>
      </c>
      <c r="C1953" s="3">
        <v>0.22534722222222223</v>
      </c>
      <c r="D1953">
        <v>19470</v>
      </c>
      <c r="E1953" s="57">
        <v>999.90980000000002</v>
      </c>
      <c r="F1953" s="61">
        <v>15.41733</v>
      </c>
      <c r="G1953" s="61">
        <v>15.417149999999999</v>
      </c>
      <c r="H1953" s="4">
        <v>9.2512010000000006E-3</v>
      </c>
      <c r="I1953" s="4">
        <f t="shared" si="63"/>
        <v>9.251201</v>
      </c>
      <c r="J1953" s="4"/>
    </row>
    <row r="1954" spans="1:10" x14ac:dyDescent="0.25">
      <c r="A1954" s="6">
        <f t="shared" si="62"/>
        <v>45292.225462962961</v>
      </c>
      <c r="B1954" s="2">
        <v>45292</v>
      </c>
      <c r="C1954" s="3">
        <v>0.22546296296296298</v>
      </c>
      <c r="D1954">
        <v>19480</v>
      </c>
      <c r="E1954" s="57">
        <v>999.91160000000002</v>
      </c>
      <c r="F1954" s="61">
        <v>15.41736</v>
      </c>
      <c r="G1954" s="61">
        <v>15.417149999999999</v>
      </c>
      <c r="H1954" s="4">
        <v>9.2512010000000006E-3</v>
      </c>
      <c r="I1954" s="4">
        <f t="shared" si="63"/>
        <v>9.251201</v>
      </c>
      <c r="J1954" s="4"/>
    </row>
    <row r="1955" spans="1:10" x14ac:dyDescent="0.25">
      <c r="A1955" s="6">
        <f t="shared" si="62"/>
        <v>45292.225578703707</v>
      </c>
      <c r="B1955" s="2">
        <v>45292</v>
      </c>
      <c r="C1955" s="3">
        <v>0.2255787037037037</v>
      </c>
      <c r="D1955">
        <v>19490</v>
      </c>
      <c r="E1955" s="57">
        <v>999.9135</v>
      </c>
      <c r="F1955" s="61">
        <v>15.417400000000001</v>
      </c>
      <c r="G1955" s="61">
        <v>15.417149999999999</v>
      </c>
      <c r="H1955" s="4">
        <v>9.2512010000000006E-3</v>
      </c>
      <c r="I1955" s="4">
        <f t="shared" si="63"/>
        <v>9.251201</v>
      </c>
      <c r="J1955" s="4"/>
    </row>
    <row r="1956" spans="1:10" x14ac:dyDescent="0.25">
      <c r="A1956" s="6">
        <f t="shared" si="62"/>
        <v>45292.225694444445</v>
      </c>
      <c r="B1956" s="2">
        <v>45292</v>
      </c>
      <c r="C1956" s="3">
        <v>0.22569444444444445</v>
      </c>
      <c r="D1956">
        <v>19500</v>
      </c>
      <c r="E1956" s="57">
        <v>999.9153</v>
      </c>
      <c r="F1956" s="61">
        <v>15.41743</v>
      </c>
      <c r="G1956" s="61">
        <v>15.417149999999999</v>
      </c>
      <c r="H1956" s="4">
        <v>9.2512010000000006E-3</v>
      </c>
      <c r="I1956" s="4">
        <f t="shared" si="63"/>
        <v>9.251201</v>
      </c>
      <c r="J1956" s="4"/>
    </row>
    <row r="1957" spans="1:10" x14ac:dyDescent="0.25">
      <c r="A1957" s="6">
        <f t="shared" si="62"/>
        <v>45292.225810185184</v>
      </c>
      <c r="B1957" s="2">
        <v>45292</v>
      </c>
      <c r="C1957" s="3">
        <v>0.22581018518518517</v>
      </c>
      <c r="D1957">
        <v>19510</v>
      </c>
      <c r="E1957" s="57">
        <v>999.9171</v>
      </c>
      <c r="F1957" s="61">
        <v>15.41747</v>
      </c>
      <c r="G1957" s="61">
        <v>15.417149999999999</v>
      </c>
      <c r="H1957" s="4">
        <v>9.2512010000000006E-3</v>
      </c>
      <c r="I1957" s="4">
        <f t="shared" si="63"/>
        <v>9.251201</v>
      </c>
      <c r="J1957" s="4"/>
    </row>
    <row r="1958" spans="1:10" x14ac:dyDescent="0.25">
      <c r="A1958" s="6">
        <f t="shared" si="62"/>
        <v>45292.225925925923</v>
      </c>
      <c r="B1958" s="2">
        <v>45292</v>
      </c>
      <c r="C1958" s="3">
        <v>0.22592592592592595</v>
      </c>
      <c r="D1958">
        <v>19520</v>
      </c>
      <c r="E1958" s="57">
        <v>999.91859999999997</v>
      </c>
      <c r="F1958" s="61">
        <v>15.4175</v>
      </c>
      <c r="G1958" s="61">
        <v>15.41747</v>
      </c>
      <c r="H1958" s="4">
        <v>9.2512010000000006E-3</v>
      </c>
      <c r="I1958" s="4">
        <f t="shared" si="63"/>
        <v>9.251201</v>
      </c>
      <c r="J1958" s="4"/>
    </row>
    <row r="1959" spans="1:10" x14ac:dyDescent="0.25">
      <c r="A1959" s="6">
        <f t="shared" si="62"/>
        <v>45292.226041666669</v>
      </c>
      <c r="B1959" s="2">
        <v>45292</v>
      </c>
      <c r="C1959" s="3">
        <v>0.22604166666666667</v>
      </c>
      <c r="D1959">
        <v>19530</v>
      </c>
      <c r="E1959" s="57">
        <v>999.92010000000005</v>
      </c>
      <c r="F1959" s="61">
        <v>15.41752</v>
      </c>
      <c r="G1959" s="61">
        <v>15.41747</v>
      </c>
      <c r="H1959" s="4">
        <v>9.2512010000000006E-3</v>
      </c>
      <c r="I1959" s="4">
        <f t="shared" si="63"/>
        <v>9.251201</v>
      </c>
      <c r="J1959" s="4"/>
    </row>
    <row r="1960" spans="1:10" x14ac:dyDescent="0.25">
      <c r="A1960" s="6">
        <f t="shared" si="62"/>
        <v>45292.226157407407</v>
      </c>
      <c r="B1960" s="2">
        <v>45292</v>
      </c>
      <c r="C1960" s="3">
        <v>0.22615740740740742</v>
      </c>
      <c r="D1960">
        <v>19540</v>
      </c>
      <c r="E1960" s="57">
        <v>999.92160000000001</v>
      </c>
      <c r="F1960" s="61">
        <v>15.41755</v>
      </c>
      <c r="G1960" s="61">
        <v>15.41747</v>
      </c>
      <c r="H1960" s="4">
        <v>9.2512010000000006E-3</v>
      </c>
      <c r="I1960" s="4">
        <f t="shared" si="63"/>
        <v>9.251201</v>
      </c>
      <c r="J1960" s="4"/>
    </row>
    <row r="1961" spans="1:10" x14ac:dyDescent="0.25">
      <c r="A1961" s="6">
        <f t="shared" si="62"/>
        <v>45292.226273148146</v>
      </c>
      <c r="B1961" s="2">
        <v>45292</v>
      </c>
      <c r="C1961" s="3">
        <v>0.22627314814814814</v>
      </c>
      <c r="D1961">
        <v>19550</v>
      </c>
      <c r="E1961" s="57">
        <v>999.92319999999995</v>
      </c>
      <c r="F1961" s="61">
        <v>15.417579999999999</v>
      </c>
      <c r="G1961" s="61">
        <v>15.41747</v>
      </c>
      <c r="H1961" s="4">
        <v>9.2512010000000006E-3</v>
      </c>
      <c r="I1961" s="4">
        <f t="shared" si="63"/>
        <v>9.251201</v>
      </c>
      <c r="J1961" s="4"/>
    </row>
    <row r="1962" spans="1:10" x14ac:dyDescent="0.25">
      <c r="A1962" s="6">
        <f t="shared" si="62"/>
        <v>45292.226388888892</v>
      </c>
      <c r="B1962" s="2">
        <v>45292</v>
      </c>
      <c r="C1962" s="3">
        <v>0.22638888888888889</v>
      </c>
      <c r="D1962">
        <v>19560</v>
      </c>
      <c r="E1962" s="57">
        <v>999.92460000000005</v>
      </c>
      <c r="F1962" s="61">
        <v>15.41761</v>
      </c>
      <c r="G1962" s="61">
        <v>15.41747</v>
      </c>
      <c r="H1962" s="4">
        <v>9.2512010000000006E-3</v>
      </c>
      <c r="I1962" s="4">
        <f t="shared" si="63"/>
        <v>9.251201</v>
      </c>
      <c r="J1962" s="4"/>
    </row>
    <row r="1963" spans="1:10" x14ac:dyDescent="0.25">
      <c r="A1963" s="6">
        <f t="shared" si="62"/>
        <v>45292.226504629631</v>
      </c>
      <c r="B1963" s="2">
        <v>45292</v>
      </c>
      <c r="C1963" s="3">
        <v>0.22650462962962961</v>
      </c>
      <c r="D1963">
        <v>19570</v>
      </c>
      <c r="E1963" s="57">
        <v>999.92610000000002</v>
      </c>
      <c r="F1963" s="61">
        <v>15.41764</v>
      </c>
      <c r="G1963" s="61">
        <v>15.41747</v>
      </c>
      <c r="H1963" s="4">
        <v>9.2512010000000006E-3</v>
      </c>
      <c r="I1963" s="4">
        <f t="shared" si="63"/>
        <v>9.251201</v>
      </c>
      <c r="J1963" s="4"/>
    </row>
    <row r="1964" spans="1:10" x14ac:dyDescent="0.25">
      <c r="A1964" s="6">
        <f t="shared" si="62"/>
        <v>45292.226620370369</v>
      </c>
      <c r="B1964" s="2">
        <v>45292</v>
      </c>
      <c r="C1964" s="3">
        <v>0.22662037037037039</v>
      </c>
      <c r="D1964">
        <v>19580</v>
      </c>
      <c r="E1964" s="57">
        <v>999.92759999999998</v>
      </c>
      <c r="F1964" s="61">
        <v>15.417669999999999</v>
      </c>
      <c r="G1964" s="61">
        <v>15.41747</v>
      </c>
      <c r="H1964" s="4">
        <v>9.2512010000000006E-3</v>
      </c>
      <c r="I1964" s="4">
        <f t="shared" si="63"/>
        <v>9.251201</v>
      </c>
      <c r="J1964" s="4"/>
    </row>
    <row r="1965" spans="1:10" x14ac:dyDescent="0.25">
      <c r="A1965" s="6">
        <f t="shared" si="62"/>
        <v>45292.226736111108</v>
      </c>
      <c r="B1965" s="2">
        <v>45292</v>
      </c>
      <c r="C1965" s="3">
        <v>0.22673611111111111</v>
      </c>
      <c r="D1965">
        <v>19590</v>
      </c>
      <c r="E1965" s="57">
        <v>999.92909999999995</v>
      </c>
      <c r="F1965" s="61">
        <v>15.4177</v>
      </c>
      <c r="G1965" s="61">
        <v>15.41747</v>
      </c>
      <c r="H1965" s="4">
        <v>9.2512010000000006E-3</v>
      </c>
      <c r="I1965" s="4">
        <f t="shared" si="63"/>
        <v>9.251201</v>
      </c>
      <c r="J1965" s="4"/>
    </row>
    <row r="1966" spans="1:10" x14ac:dyDescent="0.25">
      <c r="A1966" s="6">
        <f t="shared" si="62"/>
        <v>45292.226851851854</v>
      </c>
      <c r="B1966" s="2">
        <v>45292</v>
      </c>
      <c r="C1966" s="3">
        <v>0.22685185185185186</v>
      </c>
      <c r="D1966">
        <v>19600</v>
      </c>
      <c r="E1966" s="57">
        <v>999.93060000000003</v>
      </c>
      <c r="F1966" s="61">
        <v>15.417730000000001</v>
      </c>
      <c r="G1966" s="61">
        <v>15.41747</v>
      </c>
      <c r="H1966" s="4">
        <v>9.2512010000000006E-3</v>
      </c>
      <c r="I1966" s="4">
        <f t="shared" si="63"/>
        <v>9.251201</v>
      </c>
      <c r="J1966" s="4"/>
    </row>
    <row r="1967" spans="1:10" x14ac:dyDescent="0.25">
      <c r="A1967" s="6">
        <f t="shared" si="62"/>
        <v>45292.226967592593</v>
      </c>
      <c r="B1967" s="2">
        <v>45292</v>
      </c>
      <c r="C1967" s="3">
        <v>0.22696759259259258</v>
      </c>
      <c r="D1967">
        <v>19610</v>
      </c>
      <c r="E1967" s="57">
        <v>999.93209999999999</v>
      </c>
      <c r="F1967" s="61">
        <v>15.41775</v>
      </c>
      <c r="G1967" s="61">
        <v>15.41747</v>
      </c>
      <c r="H1967" s="4">
        <v>9.2512010000000006E-3</v>
      </c>
      <c r="I1967" s="4">
        <f t="shared" si="63"/>
        <v>9.251201</v>
      </c>
      <c r="J1967" s="4"/>
    </row>
    <row r="1968" spans="1:10" x14ac:dyDescent="0.25">
      <c r="A1968" s="6">
        <f t="shared" si="62"/>
        <v>45292.227083333331</v>
      </c>
      <c r="B1968" s="2">
        <v>45292</v>
      </c>
      <c r="C1968" s="3">
        <v>0.22708333333333333</v>
      </c>
      <c r="D1968">
        <v>19620</v>
      </c>
      <c r="E1968" s="57">
        <v>999.93349999999998</v>
      </c>
      <c r="F1968" s="61">
        <v>15.41778</v>
      </c>
      <c r="G1968" s="61">
        <v>15.41747</v>
      </c>
      <c r="H1968" s="4">
        <v>9.2512010000000006E-3</v>
      </c>
      <c r="I1968" s="4">
        <f t="shared" si="63"/>
        <v>9.251201</v>
      </c>
      <c r="J1968" s="4"/>
    </row>
    <row r="1969" spans="1:10" x14ac:dyDescent="0.25">
      <c r="A1969" s="6">
        <f t="shared" si="62"/>
        <v>45292.227199074077</v>
      </c>
      <c r="B1969" s="2">
        <v>45292</v>
      </c>
      <c r="C1969" s="3">
        <v>0.22719907407407405</v>
      </c>
      <c r="D1969">
        <v>19630</v>
      </c>
      <c r="E1969" s="57">
        <v>999.93470000000002</v>
      </c>
      <c r="F1969" s="61">
        <v>15.4178</v>
      </c>
      <c r="G1969" s="61">
        <v>15.41778</v>
      </c>
      <c r="H1969" s="4">
        <v>9.2512010000000006E-3</v>
      </c>
      <c r="I1969" s="4">
        <f t="shared" si="63"/>
        <v>9.251201</v>
      </c>
      <c r="J1969" s="4"/>
    </row>
    <row r="1970" spans="1:10" x14ac:dyDescent="0.25">
      <c r="A1970" s="6">
        <f t="shared" si="62"/>
        <v>45292.227314814816</v>
      </c>
      <c r="B1970" s="2">
        <v>45292</v>
      </c>
      <c r="C1970" s="3">
        <v>0.22731481481481483</v>
      </c>
      <c r="D1970">
        <v>19640</v>
      </c>
      <c r="E1970" s="57">
        <v>999.93589999999995</v>
      </c>
      <c r="F1970" s="61">
        <v>15.41783</v>
      </c>
      <c r="G1970" s="61">
        <v>15.41778</v>
      </c>
      <c r="H1970" s="4">
        <v>9.2512010000000006E-3</v>
      </c>
      <c r="I1970" s="4">
        <f t="shared" si="63"/>
        <v>9.251201</v>
      </c>
      <c r="J1970" s="4"/>
    </row>
    <row r="1971" spans="1:10" x14ac:dyDescent="0.25">
      <c r="A1971" s="6">
        <f t="shared" si="62"/>
        <v>45292.227430555555</v>
      </c>
      <c r="B1971" s="2">
        <v>45292</v>
      </c>
      <c r="C1971" s="3">
        <v>0.22743055555555555</v>
      </c>
      <c r="D1971">
        <v>19650</v>
      </c>
      <c r="E1971" s="57">
        <v>999.93709999999999</v>
      </c>
      <c r="F1971" s="61">
        <v>15.41785</v>
      </c>
      <c r="G1971" s="61">
        <v>15.41778</v>
      </c>
      <c r="H1971" s="4">
        <v>9.2512010000000006E-3</v>
      </c>
      <c r="I1971" s="4">
        <f t="shared" si="63"/>
        <v>9.251201</v>
      </c>
      <c r="J1971" s="4"/>
    </row>
    <row r="1972" spans="1:10" x14ac:dyDescent="0.25">
      <c r="A1972" s="6">
        <f t="shared" si="62"/>
        <v>45292.227546296293</v>
      </c>
      <c r="B1972" s="2">
        <v>45292</v>
      </c>
      <c r="C1972" s="3">
        <v>0.2275462962962963</v>
      </c>
      <c r="D1972">
        <v>19660</v>
      </c>
      <c r="E1972" s="57">
        <v>999.93820000000005</v>
      </c>
      <c r="F1972" s="61">
        <v>15.417870000000001</v>
      </c>
      <c r="G1972" s="61">
        <v>15.41778</v>
      </c>
      <c r="H1972" s="4">
        <v>9.2512010000000006E-3</v>
      </c>
      <c r="I1972" s="4">
        <f t="shared" si="63"/>
        <v>9.251201</v>
      </c>
      <c r="J1972" s="4"/>
    </row>
    <row r="1973" spans="1:10" x14ac:dyDescent="0.25">
      <c r="A1973" s="6">
        <f t="shared" si="62"/>
        <v>45292.227662037039</v>
      </c>
      <c r="B1973" s="2">
        <v>45292</v>
      </c>
      <c r="C1973" s="3">
        <v>0.22766203703703702</v>
      </c>
      <c r="D1973">
        <v>19670</v>
      </c>
      <c r="E1973" s="57">
        <v>999.9393</v>
      </c>
      <c r="F1973" s="61">
        <v>15.41789</v>
      </c>
      <c r="G1973" s="61">
        <v>15.41778</v>
      </c>
      <c r="H1973" s="4">
        <v>9.2512010000000006E-3</v>
      </c>
      <c r="I1973" s="4">
        <f t="shared" si="63"/>
        <v>9.251201</v>
      </c>
      <c r="J1973" s="4"/>
    </row>
    <row r="1974" spans="1:10" x14ac:dyDescent="0.25">
      <c r="A1974" s="6">
        <f t="shared" si="62"/>
        <v>45292.227777777778</v>
      </c>
      <c r="B1974" s="2">
        <v>45292</v>
      </c>
      <c r="C1974" s="3">
        <v>0.22777777777777777</v>
      </c>
      <c r="D1974">
        <v>19680</v>
      </c>
      <c r="E1974" s="57">
        <v>999.94050000000004</v>
      </c>
      <c r="F1974" s="61">
        <v>15.417909999999999</v>
      </c>
      <c r="G1974" s="61">
        <v>15.41778</v>
      </c>
      <c r="H1974" s="4">
        <v>9.2512010000000006E-3</v>
      </c>
      <c r="I1974" s="4">
        <f t="shared" si="63"/>
        <v>9.251201</v>
      </c>
      <c r="J1974" s="4"/>
    </row>
    <row r="1975" spans="1:10" x14ac:dyDescent="0.25">
      <c r="A1975" s="6">
        <f t="shared" si="62"/>
        <v>45292.227893518517</v>
      </c>
      <c r="B1975" s="2">
        <v>45292</v>
      </c>
      <c r="C1975" s="3">
        <v>0.2278935185185185</v>
      </c>
      <c r="D1975">
        <v>19690</v>
      </c>
      <c r="E1975" s="57">
        <v>999.94169999999997</v>
      </c>
      <c r="F1975" s="61">
        <v>15.41794</v>
      </c>
      <c r="G1975" s="61">
        <v>15.41778</v>
      </c>
      <c r="H1975" s="4">
        <v>9.2512010000000006E-3</v>
      </c>
      <c r="I1975" s="4">
        <f t="shared" si="63"/>
        <v>9.251201</v>
      </c>
      <c r="J1975" s="4"/>
    </row>
    <row r="1976" spans="1:10" x14ac:dyDescent="0.25">
      <c r="A1976" s="6">
        <f t="shared" si="62"/>
        <v>45292.228009259263</v>
      </c>
      <c r="B1976" s="2">
        <v>45292</v>
      </c>
      <c r="C1976" s="3">
        <v>0.22800925925925927</v>
      </c>
      <c r="D1976">
        <v>19700</v>
      </c>
      <c r="E1976" s="57">
        <v>999.94280000000003</v>
      </c>
      <c r="F1976" s="61">
        <v>15.417960000000001</v>
      </c>
      <c r="G1976" s="61">
        <v>15.41778</v>
      </c>
      <c r="H1976" s="4">
        <v>9.2512010000000006E-3</v>
      </c>
      <c r="I1976" s="4">
        <f t="shared" si="63"/>
        <v>9.251201</v>
      </c>
      <c r="J1976" s="4"/>
    </row>
    <row r="1977" spans="1:10" x14ac:dyDescent="0.25">
      <c r="A1977" s="6">
        <f t="shared" si="62"/>
        <v>45292.228125000001</v>
      </c>
      <c r="B1977" s="2">
        <v>45292</v>
      </c>
      <c r="C1977" s="3">
        <v>0.22812499999999999</v>
      </c>
      <c r="D1977">
        <v>19710</v>
      </c>
      <c r="E1977" s="57">
        <v>999.94399999999996</v>
      </c>
      <c r="F1977" s="61">
        <v>15.41798</v>
      </c>
      <c r="G1977" s="61">
        <v>15.41778</v>
      </c>
      <c r="H1977" s="4">
        <v>9.2512010000000006E-3</v>
      </c>
      <c r="I1977" s="4">
        <f t="shared" si="63"/>
        <v>9.251201</v>
      </c>
      <c r="J1977" s="4"/>
    </row>
    <row r="1978" spans="1:10" x14ac:dyDescent="0.25">
      <c r="A1978" s="6">
        <f t="shared" si="62"/>
        <v>45292.22824074074</v>
      </c>
      <c r="B1978" s="2">
        <v>45292</v>
      </c>
      <c r="C1978" s="3">
        <v>0.22824074074074074</v>
      </c>
      <c r="D1978">
        <v>19720</v>
      </c>
      <c r="E1978" s="57">
        <v>999.94510000000002</v>
      </c>
      <c r="F1978" s="61">
        <v>15.417999999999999</v>
      </c>
      <c r="G1978" s="61">
        <v>15.41778</v>
      </c>
      <c r="H1978" s="4">
        <v>9.2512010000000006E-3</v>
      </c>
      <c r="I1978" s="4">
        <f t="shared" si="63"/>
        <v>9.251201</v>
      </c>
      <c r="J1978" s="4"/>
    </row>
    <row r="1979" spans="1:10" x14ac:dyDescent="0.25">
      <c r="A1979" s="6">
        <f t="shared" si="62"/>
        <v>45292.228356481479</v>
      </c>
      <c r="B1979" s="2">
        <v>45292</v>
      </c>
      <c r="C1979" s="3">
        <v>0.22835648148148147</v>
      </c>
      <c r="D1979">
        <v>19730</v>
      </c>
      <c r="E1979" s="57">
        <v>999.94619999999998</v>
      </c>
      <c r="F1979" s="61">
        <v>15.41802</v>
      </c>
      <c r="G1979" s="61">
        <v>15.41778</v>
      </c>
      <c r="H1979" s="4">
        <v>9.2512010000000006E-3</v>
      </c>
      <c r="I1979" s="4">
        <f t="shared" si="63"/>
        <v>9.251201</v>
      </c>
      <c r="J1979" s="4"/>
    </row>
    <row r="1980" spans="1:10" x14ac:dyDescent="0.25">
      <c r="A1980" s="6">
        <f t="shared" si="62"/>
        <v>45292.228472222225</v>
      </c>
      <c r="B1980" s="2">
        <v>45292</v>
      </c>
      <c r="C1980" s="3">
        <v>0.22847222222222222</v>
      </c>
      <c r="D1980">
        <v>19740</v>
      </c>
      <c r="E1980" s="57">
        <v>999.94730000000004</v>
      </c>
      <c r="F1980" s="61">
        <v>15.418049999999999</v>
      </c>
      <c r="G1980" s="61">
        <v>15.41778</v>
      </c>
      <c r="H1980" s="4">
        <v>9.2512010000000006E-3</v>
      </c>
      <c r="I1980" s="4">
        <f t="shared" si="63"/>
        <v>9.251201</v>
      </c>
      <c r="J1980" s="4"/>
    </row>
    <row r="1981" spans="1:10" x14ac:dyDescent="0.25">
      <c r="A1981" s="6">
        <f t="shared" si="62"/>
        <v>45292.228587962964</v>
      </c>
      <c r="B1981" s="2">
        <v>45292</v>
      </c>
      <c r="C1981" s="3">
        <v>0.22858796296296294</v>
      </c>
      <c r="D1981">
        <v>19750</v>
      </c>
      <c r="E1981" s="57">
        <v>999.94839999999999</v>
      </c>
      <c r="F1981" s="61">
        <v>15.41807</v>
      </c>
      <c r="G1981" s="61">
        <v>15.41778</v>
      </c>
      <c r="H1981" s="4">
        <v>9.2512010000000006E-3</v>
      </c>
      <c r="I1981" s="4">
        <f t="shared" si="63"/>
        <v>9.251201</v>
      </c>
      <c r="J1981" s="4"/>
    </row>
    <row r="1982" spans="1:10" x14ac:dyDescent="0.25">
      <c r="A1982" s="6">
        <f t="shared" si="62"/>
        <v>45292.228703703702</v>
      </c>
      <c r="B1982" s="2">
        <v>45292</v>
      </c>
      <c r="C1982" s="3">
        <v>0.22870370370370371</v>
      </c>
      <c r="D1982">
        <v>19760</v>
      </c>
      <c r="E1982" s="57">
        <v>999.94949999999994</v>
      </c>
      <c r="F1982" s="61">
        <v>15.418089999999999</v>
      </c>
      <c r="G1982" s="61">
        <v>15.41778</v>
      </c>
      <c r="H1982" s="4">
        <v>9.2512010000000006E-3</v>
      </c>
      <c r="I1982" s="4">
        <f t="shared" si="63"/>
        <v>9.251201</v>
      </c>
      <c r="J1982" s="4"/>
    </row>
    <row r="1983" spans="1:10" x14ac:dyDescent="0.25">
      <c r="A1983" s="6">
        <f t="shared" si="62"/>
        <v>45292.228819444441</v>
      </c>
      <c r="B1983" s="2">
        <v>45292</v>
      </c>
      <c r="C1983" s="3">
        <v>0.22881944444444444</v>
      </c>
      <c r="D1983">
        <v>19770</v>
      </c>
      <c r="E1983" s="57">
        <v>999.95060000000001</v>
      </c>
      <c r="F1983" s="61">
        <v>15.41811</v>
      </c>
      <c r="G1983" s="61">
        <v>15.41778</v>
      </c>
      <c r="H1983" s="4">
        <v>9.2512010000000006E-3</v>
      </c>
      <c r="I1983" s="4">
        <f t="shared" si="63"/>
        <v>9.251201</v>
      </c>
      <c r="J1983" s="4"/>
    </row>
    <row r="1984" spans="1:10" x14ac:dyDescent="0.25">
      <c r="A1984" s="6">
        <f t="shared" si="62"/>
        <v>45292.228935185187</v>
      </c>
      <c r="B1984" s="2">
        <v>45292</v>
      </c>
      <c r="C1984" s="3">
        <v>0.22893518518518519</v>
      </c>
      <c r="D1984">
        <v>19780</v>
      </c>
      <c r="E1984" s="57">
        <v>999.95150000000001</v>
      </c>
      <c r="F1984" s="61">
        <v>15.41812</v>
      </c>
      <c r="G1984" s="61">
        <v>15.41811</v>
      </c>
      <c r="H1984" s="4">
        <v>9.2512010000000006E-3</v>
      </c>
      <c r="I1984" s="4">
        <f t="shared" si="63"/>
        <v>9.251201</v>
      </c>
      <c r="J1984" s="4"/>
    </row>
    <row r="1985" spans="1:10" x14ac:dyDescent="0.25">
      <c r="A1985" s="6">
        <f t="shared" si="62"/>
        <v>45292.229050925926</v>
      </c>
      <c r="B1985" s="2">
        <v>45292</v>
      </c>
      <c r="C1985" s="3">
        <v>0.22905092592592591</v>
      </c>
      <c r="D1985">
        <v>19790</v>
      </c>
      <c r="E1985" s="57">
        <v>999.95219999999995</v>
      </c>
      <c r="F1985" s="61">
        <v>15.418139999999999</v>
      </c>
      <c r="G1985" s="61">
        <v>15.41811</v>
      </c>
      <c r="H1985" s="4">
        <v>9.2512010000000006E-3</v>
      </c>
      <c r="I1985" s="4">
        <f t="shared" si="63"/>
        <v>9.251201</v>
      </c>
      <c r="J1985" s="4"/>
    </row>
    <row r="1986" spans="1:10" x14ac:dyDescent="0.25">
      <c r="A1986" s="6">
        <f t="shared" si="62"/>
        <v>45292.229166666664</v>
      </c>
      <c r="B1986" s="2">
        <v>45292</v>
      </c>
      <c r="C1986" s="3">
        <v>0.22916666666666666</v>
      </c>
      <c r="D1986">
        <v>19800</v>
      </c>
      <c r="E1986" s="57">
        <v>999.95309999999995</v>
      </c>
      <c r="F1986" s="61">
        <v>15.418150000000001</v>
      </c>
      <c r="G1986" s="61">
        <v>15.41811</v>
      </c>
      <c r="H1986" s="4">
        <v>9.2512010000000006E-3</v>
      </c>
      <c r="I1986" s="4">
        <f t="shared" si="63"/>
        <v>9.251201</v>
      </c>
      <c r="J1986" s="4"/>
    </row>
    <row r="1987" spans="1:10" x14ac:dyDescent="0.25">
      <c r="A1987" s="6">
        <f t="shared" si="62"/>
        <v>45292.22928240741</v>
      </c>
      <c r="B1987" s="2">
        <v>45292</v>
      </c>
      <c r="C1987" s="3">
        <v>0.22928240740740743</v>
      </c>
      <c r="D1987">
        <v>19810</v>
      </c>
      <c r="E1987" s="57">
        <v>999.95389999999998</v>
      </c>
      <c r="F1987" s="61">
        <v>15.41817</v>
      </c>
      <c r="G1987" s="61">
        <v>15.41811</v>
      </c>
      <c r="H1987" s="4">
        <v>9.2512010000000006E-3</v>
      </c>
      <c r="I1987" s="4">
        <f t="shared" si="63"/>
        <v>9.251201</v>
      </c>
      <c r="J1987" s="4"/>
    </row>
    <row r="1988" spans="1:10" x14ac:dyDescent="0.25">
      <c r="A1988" s="6">
        <f t="shared" si="62"/>
        <v>45292.229398148149</v>
      </c>
      <c r="B1988" s="2">
        <v>45292</v>
      </c>
      <c r="C1988" s="3">
        <v>0.22939814814814816</v>
      </c>
      <c r="D1988">
        <v>19820</v>
      </c>
      <c r="E1988" s="57">
        <v>999.9547</v>
      </c>
      <c r="F1988" s="61">
        <v>15.418189999999999</v>
      </c>
      <c r="G1988" s="61">
        <v>15.41811</v>
      </c>
      <c r="H1988" s="4">
        <v>9.2512010000000006E-3</v>
      </c>
      <c r="I1988" s="4">
        <f t="shared" si="63"/>
        <v>9.251201</v>
      </c>
      <c r="J1988" s="4"/>
    </row>
    <row r="1989" spans="1:10" x14ac:dyDescent="0.25">
      <c r="A1989" s="6">
        <f t="shared" si="62"/>
        <v>45292.229513888888</v>
      </c>
      <c r="B1989" s="2">
        <v>45292</v>
      </c>
      <c r="C1989" s="3">
        <v>0.22951388888888888</v>
      </c>
      <c r="D1989">
        <v>19830</v>
      </c>
      <c r="E1989" s="57">
        <v>999.95550000000003</v>
      </c>
      <c r="F1989" s="61">
        <v>15.418200000000001</v>
      </c>
      <c r="G1989" s="61">
        <v>15.41811</v>
      </c>
      <c r="H1989" s="4">
        <v>9.2512010000000006E-3</v>
      </c>
      <c r="I1989" s="4">
        <f t="shared" si="63"/>
        <v>9.251201</v>
      </c>
      <c r="J1989" s="4"/>
    </row>
    <row r="1990" spans="1:10" x14ac:dyDescent="0.25">
      <c r="A1990" s="6">
        <f t="shared" ref="A1990:A2053" si="64">DATEVALUE(TEXT($A$1,"MM/DD/YYYY"))+C1990</f>
        <v>45292.229629629626</v>
      </c>
      <c r="B1990" s="2">
        <v>45292</v>
      </c>
      <c r="C1990" s="3">
        <v>0.22962962962962963</v>
      </c>
      <c r="D1990">
        <v>19840</v>
      </c>
      <c r="E1990" s="57">
        <v>999.95630000000006</v>
      </c>
      <c r="F1990" s="61">
        <v>15.41822</v>
      </c>
      <c r="G1990" s="61">
        <v>15.41811</v>
      </c>
      <c r="H1990" s="4">
        <v>9.2512010000000006E-3</v>
      </c>
      <c r="I1990" s="4">
        <f t="shared" si="63"/>
        <v>9.251201</v>
      </c>
      <c r="J1990" s="4"/>
    </row>
    <row r="1991" spans="1:10" x14ac:dyDescent="0.25">
      <c r="A1991" s="6">
        <f t="shared" si="64"/>
        <v>45292.229745370372</v>
      </c>
      <c r="B1991" s="2">
        <v>45292</v>
      </c>
      <c r="C1991" s="3">
        <v>0.22974537037037038</v>
      </c>
      <c r="D1991">
        <v>19850</v>
      </c>
      <c r="E1991" s="57">
        <v>999.95699999999999</v>
      </c>
      <c r="F1991" s="61">
        <v>15.418229999999999</v>
      </c>
      <c r="G1991" s="61">
        <v>15.41811</v>
      </c>
      <c r="H1991" s="4">
        <v>9.2512010000000006E-3</v>
      </c>
      <c r="I1991" s="4">
        <f t="shared" ref="I1991:I2054" si="65">H1991*1000</f>
        <v>9.251201</v>
      </c>
      <c r="J1991" s="4"/>
    </row>
    <row r="1992" spans="1:10" x14ac:dyDescent="0.25">
      <c r="A1992" s="6">
        <f t="shared" si="64"/>
        <v>45292.229861111111</v>
      </c>
      <c r="B1992" s="2">
        <v>45292</v>
      </c>
      <c r="C1992" s="3">
        <v>0.2298611111111111</v>
      </c>
      <c r="D1992">
        <v>19860</v>
      </c>
      <c r="E1992" s="57">
        <v>999.9579</v>
      </c>
      <c r="F1992" s="61">
        <v>15.41825</v>
      </c>
      <c r="G1992" s="61">
        <v>15.41811</v>
      </c>
      <c r="H1992" s="4">
        <v>9.2512010000000006E-3</v>
      </c>
      <c r="I1992" s="4">
        <f t="shared" si="65"/>
        <v>9.251201</v>
      </c>
      <c r="J1992" s="4"/>
    </row>
    <row r="1993" spans="1:10" x14ac:dyDescent="0.25">
      <c r="A1993" s="6">
        <f t="shared" si="64"/>
        <v>45292.22997685185</v>
      </c>
      <c r="B1993" s="2">
        <v>45292</v>
      </c>
      <c r="C1993" s="3">
        <v>0.22997685185185188</v>
      </c>
      <c r="D1993">
        <v>19870</v>
      </c>
      <c r="E1993" s="57">
        <v>999.95870000000002</v>
      </c>
      <c r="F1993" s="61">
        <v>15.41826</v>
      </c>
      <c r="G1993" s="61">
        <v>15.41811</v>
      </c>
      <c r="H1993" s="4">
        <v>9.2512010000000006E-3</v>
      </c>
      <c r="I1993" s="4">
        <f t="shared" si="65"/>
        <v>9.251201</v>
      </c>
      <c r="J1993" s="4"/>
    </row>
    <row r="1994" spans="1:10" x14ac:dyDescent="0.25">
      <c r="A1994" s="6">
        <f t="shared" si="64"/>
        <v>45292.230092592596</v>
      </c>
      <c r="B1994" s="2">
        <v>45292</v>
      </c>
      <c r="C1994" s="3">
        <v>0.2300925925925926</v>
      </c>
      <c r="D1994">
        <v>19880</v>
      </c>
      <c r="E1994" s="57">
        <v>999.95939999999996</v>
      </c>
      <c r="F1994" s="61">
        <v>15.418279999999999</v>
      </c>
      <c r="G1994" s="61">
        <v>15.41811</v>
      </c>
      <c r="H1994" s="4">
        <v>9.2512010000000006E-3</v>
      </c>
      <c r="I1994" s="4">
        <f t="shared" si="65"/>
        <v>9.251201</v>
      </c>
      <c r="J1994" s="4"/>
    </row>
    <row r="1995" spans="1:10" x14ac:dyDescent="0.25">
      <c r="A1995" s="6">
        <f t="shared" si="64"/>
        <v>45292.230208333334</v>
      </c>
      <c r="B1995" s="2">
        <v>45292</v>
      </c>
      <c r="C1995" s="3">
        <v>0.23020833333333335</v>
      </c>
      <c r="D1995">
        <v>19890</v>
      </c>
      <c r="E1995" s="57">
        <v>999.96019999999999</v>
      </c>
      <c r="F1995" s="61">
        <v>15.418290000000001</v>
      </c>
      <c r="G1995" s="61">
        <v>15.41811</v>
      </c>
      <c r="H1995" s="4">
        <v>9.2512010000000006E-3</v>
      </c>
      <c r="I1995" s="4">
        <f t="shared" si="65"/>
        <v>9.251201</v>
      </c>
      <c r="J1995" s="4"/>
    </row>
    <row r="1996" spans="1:10" x14ac:dyDescent="0.25">
      <c r="A1996" s="6">
        <f t="shared" si="64"/>
        <v>45292.230324074073</v>
      </c>
      <c r="B1996" s="2">
        <v>45292</v>
      </c>
      <c r="C1996" s="3">
        <v>0.23032407407407407</v>
      </c>
      <c r="D1996">
        <v>19900</v>
      </c>
      <c r="E1996" s="57">
        <v>999.96090000000004</v>
      </c>
      <c r="F1996" s="61">
        <v>15.41831</v>
      </c>
      <c r="G1996" s="61">
        <v>15.41811</v>
      </c>
      <c r="H1996" s="4">
        <v>9.2512010000000006E-3</v>
      </c>
      <c r="I1996" s="4">
        <f t="shared" si="65"/>
        <v>9.251201</v>
      </c>
      <c r="J1996" s="4"/>
    </row>
    <row r="1997" spans="1:10" x14ac:dyDescent="0.25">
      <c r="A1997" s="6">
        <f t="shared" si="64"/>
        <v>45292.230439814812</v>
      </c>
      <c r="B1997" s="2">
        <v>45292</v>
      </c>
      <c r="C1997" s="3">
        <v>0.23043981481481482</v>
      </c>
      <c r="D1997">
        <v>19910</v>
      </c>
      <c r="E1997" s="57">
        <v>999.96169999999995</v>
      </c>
      <c r="F1997" s="61">
        <v>15.41832</v>
      </c>
      <c r="G1997" s="61">
        <v>15.41811</v>
      </c>
      <c r="H1997" s="4">
        <v>9.2512010000000006E-3</v>
      </c>
      <c r="I1997" s="4">
        <f t="shared" si="65"/>
        <v>9.251201</v>
      </c>
      <c r="J1997" s="4"/>
    </row>
    <row r="1998" spans="1:10" x14ac:dyDescent="0.25">
      <c r="A1998" s="6">
        <f t="shared" si="64"/>
        <v>45292.230555555558</v>
      </c>
      <c r="B1998" s="2">
        <v>45292</v>
      </c>
      <c r="C1998" s="3">
        <v>0.23055555555555554</v>
      </c>
      <c r="D1998">
        <v>19920</v>
      </c>
      <c r="E1998" s="57">
        <v>999.96249999999998</v>
      </c>
      <c r="F1998" s="61">
        <v>15.418329999999999</v>
      </c>
      <c r="G1998" s="61">
        <v>15.41811</v>
      </c>
      <c r="H1998" s="4">
        <v>9.2512010000000006E-3</v>
      </c>
      <c r="I1998" s="4">
        <f t="shared" si="65"/>
        <v>9.251201</v>
      </c>
      <c r="J1998" s="4"/>
    </row>
    <row r="1999" spans="1:10" x14ac:dyDescent="0.25">
      <c r="A1999" s="6">
        <f t="shared" si="64"/>
        <v>45292.230671296296</v>
      </c>
      <c r="B1999" s="2">
        <v>45292</v>
      </c>
      <c r="C1999" s="3">
        <v>0.23067129629629632</v>
      </c>
      <c r="D1999">
        <v>19930</v>
      </c>
      <c r="E1999" s="57">
        <v>999.9633</v>
      </c>
      <c r="F1999" s="61">
        <v>15.41835</v>
      </c>
      <c r="G1999" s="61">
        <v>15.41811</v>
      </c>
      <c r="H1999" s="4">
        <v>9.2512010000000006E-3</v>
      </c>
      <c r="I1999" s="4">
        <f t="shared" si="65"/>
        <v>9.251201</v>
      </c>
      <c r="J1999" s="4"/>
    </row>
    <row r="2000" spans="1:10" x14ac:dyDescent="0.25">
      <c r="A2000" s="6">
        <f t="shared" si="64"/>
        <v>45292.230787037035</v>
      </c>
      <c r="B2000" s="2">
        <v>45292</v>
      </c>
      <c r="C2000" s="3">
        <v>0.23078703703703704</v>
      </c>
      <c r="D2000">
        <v>19940</v>
      </c>
      <c r="E2000" s="57">
        <v>999.96389999999997</v>
      </c>
      <c r="F2000" s="61">
        <v>15.41836</v>
      </c>
      <c r="G2000" s="61">
        <v>15.41811</v>
      </c>
      <c r="H2000" s="4">
        <v>9.2512010000000006E-3</v>
      </c>
      <c r="I2000" s="4">
        <f t="shared" si="65"/>
        <v>9.251201</v>
      </c>
      <c r="J2000" s="4"/>
    </row>
    <row r="2001" spans="1:10" x14ac:dyDescent="0.25">
      <c r="A2001" s="6">
        <f t="shared" si="64"/>
        <v>45292.230902777781</v>
      </c>
      <c r="B2001" s="2">
        <v>45292</v>
      </c>
      <c r="C2001" s="3">
        <v>0.23090277777777779</v>
      </c>
      <c r="D2001">
        <v>19950</v>
      </c>
      <c r="E2001" s="57">
        <v>999.96469999999999</v>
      </c>
      <c r="F2001" s="61">
        <v>15.418380000000001</v>
      </c>
      <c r="G2001" s="61">
        <v>15.41811</v>
      </c>
      <c r="H2001" s="4">
        <v>9.2512010000000006E-3</v>
      </c>
      <c r="I2001" s="4">
        <f t="shared" si="65"/>
        <v>9.251201</v>
      </c>
      <c r="J2001" s="4"/>
    </row>
    <row r="2002" spans="1:10" x14ac:dyDescent="0.25">
      <c r="A2002" s="6">
        <f t="shared" si="64"/>
        <v>45292.23101851852</v>
      </c>
      <c r="B2002" s="2">
        <v>45292</v>
      </c>
      <c r="C2002" s="3">
        <v>0.23101851851851851</v>
      </c>
      <c r="D2002">
        <v>19960</v>
      </c>
      <c r="E2002" s="57">
        <v>999.96550000000002</v>
      </c>
      <c r="F2002" s="61">
        <v>15.41839</v>
      </c>
      <c r="G2002" s="61">
        <v>15.41811</v>
      </c>
      <c r="H2002" s="4">
        <v>9.2512010000000006E-3</v>
      </c>
      <c r="I2002" s="4">
        <f t="shared" si="65"/>
        <v>9.251201</v>
      </c>
      <c r="J2002" s="4"/>
    </row>
    <row r="2003" spans="1:10" x14ac:dyDescent="0.25">
      <c r="A2003" s="6">
        <f t="shared" si="64"/>
        <v>45292.231134259258</v>
      </c>
      <c r="B2003" s="2">
        <v>45292</v>
      </c>
      <c r="C2003" s="3">
        <v>0.23113425925925926</v>
      </c>
      <c r="D2003">
        <v>19970</v>
      </c>
      <c r="E2003" s="57">
        <v>999.96619999999996</v>
      </c>
      <c r="F2003" s="61">
        <v>15.41841</v>
      </c>
      <c r="G2003" s="61">
        <v>15.41811</v>
      </c>
      <c r="H2003" s="4">
        <v>9.2512010000000006E-3</v>
      </c>
      <c r="I2003" s="4">
        <f t="shared" si="65"/>
        <v>9.251201</v>
      </c>
      <c r="J2003" s="4"/>
    </row>
    <row r="2004" spans="1:10" x14ac:dyDescent="0.25">
      <c r="A2004" s="6">
        <f t="shared" si="64"/>
        <v>45292.231249999997</v>
      </c>
      <c r="B2004" s="2">
        <v>45292</v>
      </c>
      <c r="C2004" s="3">
        <v>0.23124999999999998</v>
      </c>
      <c r="D2004">
        <v>19980</v>
      </c>
      <c r="E2004" s="57">
        <v>999.96690000000001</v>
      </c>
      <c r="F2004" s="61">
        <v>15.418419999999999</v>
      </c>
      <c r="G2004" s="61">
        <v>15.41811</v>
      </c>
      <c r="H2004" s="4">
        <v>9.2512010000000006E-3</v>
      </c>
      <c r="I2004" s="4">
        <f t="shared" si="65"/>
        <v>9.251201</v>
      </c>
      <c r="J2004" s="4"/>
    </row>
    <row r="2005" spans="1:10" x14ac:dyDescent="0.25">
      <c r="A2005" s="6">
        <f t="shared" si="64"/>
        <v>45292.231365740743</v>
      </c>
      <c r="B2005" s="2">
        <v>45292</v>
      </c>
      <c r="C2005" s="3">
        <v>0.23136574074074076</v>
      </c>
      <c r="D2005">
        <v>19990</v>
      </c>
      <c r="E2005" s="57">
        <v>999.9674</v>
      </c>
      <c r="F2005" s="61">
        <v>15.418430000000001</v>
      </c>
      <c r="G2005" s="61">
        <v>15.418419999999999</v>
      </c>
      <c r="H2005" s="4">
        <v>9.2512010000000006E-3</v>
      </c>
      <c r="I2005" s="4">
        <f t="shared" si="65"/>
        <v>9.251201</v>
      </c>
      <c r="J2005" s="4"/>
    </row>
    <row r="2006" spans="1:10" x14ac:dyDescent="0.25">
      <c r="A2006" s="6">
        <f t="shared" si="64"/>
        <v>45292.231481481482</v>
      </c>
      <c r="B2006" s="2">
        <v>45292</v>
      </c>
      <c r="C2006" s="3">
        <v>0.23148148148148148</v>
      </c>
      <c r="D2006">
        <v>20000</v>
      </c>
      <c r="E2006" s="57">
        <v>999.96780000000001</v>
      </c>
      <c r="F2006" s="61">
        <v>15.41844</v>
      </c>
      <c r="G2006" s="61">
        <v>15.418419999999999</v>
      </c>
      <c r="H2006" s="4">
        <v>9.2512010000000006E-3</v>
      </c>
      <c r="I2006" s="4">
        <f t="shared" si="65"/>
        <v>9.251201</v>
      </c>
      <c r="J2006" s="4"/>
    </row>
    <row r="2007" spans="1:10" x14ac:dyDescent="0.25">
      <c r="A2007" s="6">
        <f t="shared" si="64"/>
        <v>45292.23159722222</v>
      </c>
      <c r="B2007" s="2">
        <v>45292</v>
      </c>
      <c r="C2007" s="3">
        <v>0.23159722222222223</v>
      </c>
      <c r="D2007">
        <v>20010</v>
      </c>
      <c r="E2007" s="57">
        <v>999.96839999999997</v>
      </c>
      <c r="F2007" s="61">
        <v>15.41845</v>
      </c>
      <c r="G2007" s="61">
        <v>15.418419999999999</v>
      </c>
      <c r="H2007" s="4">
        <v>9.2512010000000006E-3</v>
      </c>
      <c r="I2007" s="4">
        <f t="shared" si="65"/>
        <v>9.251201</v>
      </c>
      <c r="J2007" s="4"/>
    </row>
    <row r="2008" spans="1:10" x14ac:dyDescent="0.25">
      <c r="A2008" s="6">
        <f t="shared" si="64"/>
        <v>45292.231712962966</v>
      </c>
      <c r="B2008" s="2">
        <v>45292</v>
      </c>
      <c r="C2008" s="3">
        <v>0.23171296296296295</v>
      </c>
      <c r="D2008">
        <v>20020</v>
      </c>
      <c r="E2008" s="57">
        <v>999.96889999999996</v>
      </c>
      <c r="F2008" s="61">
        <v>15.41846</v>
      </c>
      <c r="G2008" s="61">
        <v>15.418419999999999</v>
      </c>
      <c r="H2008" s="4">
        <v>9.2512010000000006E-3</v>
      </c>
      <c r="I2008" s="4">
        <f t="shared" si="65"/>
        <v>9.251201</v>
      </c>
      <c r="J2008" s="4"/>
    </row>
    <row r="2009" spans="1:10" x14ac:dyDescent="0.25">
      <c r="A2009" s="6">
        <f t="shared" si="64"/>
        <v>45292.231828703705</v>
      </c>
      <c r="B2009" s="2">
        <v>45292</v>
      </c>
      <c r="C2009" s="3">
        <v>0.2318287037037037</v>
      </c>
      <c r="D2009">
        <v>20030</v>
      </c>
      <c r="E2009" s="57">
        <v>999.96929999999998</v>
      </c>
      <c r="F2009" s="61">
        <v>15.41846</v>
      </c>
      <c r="G2009" s="61">
        <v>15.418419999999999</v>
      </c>
      <c r="H2009" s="4">
        <v>9.2512010000000006E-3</v>
      </c>
      <c r="I2009" s="4">
        <f t="shared" si="65"/>
        <v>9.251201</v>
      </c>
      <c r="J2009" s="4"/>
    </row>
    <row r="2010" spans="1:10" x14ac:dyDescent="0.25">
      <c r="A2010" s="6">
        <f t="shared" si="64"/>
        <v>45292.231944444444</v>
      </c>
      <c r="B2010" s="2">
        <v>45292</v>
      </c>
      <c r="C2010" s="3">
        <v>0.23194444444444443</v>
      </c>
      <c r="D2010">
        <v>20040</v>
      </c>
      <c r="E2010" s="57">
        <v>999.96979999999996</v>
      </c>
      <c r="F2010" s="61">
        <v>15.418469999999999</v>
      </c>
      <c r="G2010" s="61">
        <v>15.418419999999999</v>
      </c>
      <c r="H2010" s="4">
        <v>9.2512010000000006E-3</v>
      </c>
      <c r="I2010" s="4">
        <f t="shared" si="65"/>
        <v>9.251201</v>
      </c>
      <c r="J2010" s="4"/>
    </row>
    <row r="2011" spans="1:10" x14ac:dyDescent="0.25">
      <c r="A2011" s="6">
        <f t="shared" si="64"/>
        <v>45292.232060185182</v>
      </c>
      <c r="B2011" s="2">
        <v>45292</v>
      </c>
      <c r="C2011" s="3">
        <v>0.2320601851851852</v>
      </c>
      <c r="D2011">
        <v>20050</v>
      </c>
      <c r="E2011" s="57">
        <v>999.97019999999998</v>
      </c>
      <c r="F2011" s="61">
        <v>15.418480000000001</v>
      </c>
      <c r="G2011" s="61">
        <v>15.418419999999999</v>
      </c>
      <c r="H2011" s="4">
        <v>9.2512010000000006E-3</v>
      </c>
      <c r="I2011" s="4">
        <f t="shared" si="65"/>
        <v>9.251201</v>
      </c>
      <c r="J2011" s="4"/>
    </row>
    <row r="2012" spans="1:10" x14ac:dyDescent="0.25">
      <c r="A2012" s="6">
        <f t="shared" si="64"/>
        <v>45292.232175925928</v>
      </c>
      <c r="B2012" s="2">
        <v>45292</v>
      </c>
      <c r="C2012" s="3">
        <v>0.23217592592592592</v>
      </c>
      <c r="D2012">
        <v>20060</v>
      </c>
      <c r="E2012" s="57">
        <v>999.97069999999997</v>
      </c>
      <c r="F2012" s="61">
        <v>15.41849</v>
      </c>
      <c r="G2012" s="61">
        <v>15.418419999999999</v>
      </c>
      <c r="H2012" s="4">
        <v>9.2512010000000006E-3</v>
      </c>
      <c r="I2012" s="4">
        <f t="shared" si="65"/>
        <v>9.251201</v>
      </c>
      <c r="J2012" s="4"/>
    </row>
    <row r="2013" spans="1:10" x14ac:dyDescent="0.25">
      <c r="A2013" s="6">
        <f t="shared" si="64"/>
        <v>45292.232291666667</v>
      </c>
      <c r="B2013" s="2">
        <v>45292</v>
      </c>
      <c r="C2013" s="3">
        <v>0.23229166666666667</v>
      </c>
      <c r="D2013">
        <v>20070</v>
      </c>
      <c r="E2013" s="57">
        <v>999.97109999999998</v>
      </c>
      <c r="F2013" s="61">
        <v>15.4185</v>
      </c>
      <c r="G2013" s="61">
        <v>15.418419999999999</v>
      </c>
      <c r="H2013" s="4">
        <v>9.2512010000000006E-3</v>
      </c>
      <c r="I2013" s="4">
        <f t="shared" si="65"/>
        <v>9.251201</v>
      </c>
      <c r="J2013" s="4"/>
    </row>
    <row r="2014" spans="1:10" x14ac:dyDescent="0.25">
      <c r="A2014" s="6">
        <f t="shared" si="64"/>
        <v>45292.232407407406</v>
      </c>
      <c r="B2014" s="2">
        <v>45292</v>
      </c>
      <c r="C2014" s="3">
        <v>0.2324074074074074</v>
      </c>
      <c r="D2014">
        <v>20080</v>
      </c>
      <c r="E2014" s="57">
        <v>999.97159999999997</v>
      </c>
      <c r="F2014" s="61">
        <v>15.418509999999999</v>
      </c>
      <c r="G2014" s="61">
        <v>15.418419999999999</v>
      </c>
      <c r="H2014" s="4">
        <v>9.2512010000000006E-3</v>
      </c>
      <c r="I2014" s="4">
        <f t="shared" si="65"/>
        <v>9.251201</v>
      </c>
      <c r="J2014" s="4"/>
    </row>
    <row r="2015" spans="1:10" x14ac:dyDescent="0.25">
      <c r="A2015" s="6">
        <f t="shared" si="64"/>
        <v>45292.232523148145</v>
      </c>
      <c r="B2015" s="2">
        <v>45292</v>
      </c>
      <c r="C2015" s="3">
        <v>0.23252314814814815</v>
      </c>
      <c r="D2015">
        <v>20090</v>
      </c>
      <c r="E2015" s="57">
        <v>999.97199999999998</v>
      </c>
      <c r="F2015" s="61">
        <v>15.418519999999999</v>
      </c>
      <c r="G2015" s="61">
        <v>15.418419999999999</v>
      </c>
      <c r="H2015" s="4">
        <v>9.2512010000000006E-3</v>
      </c>
      <c r="I2015" s="4">
        <f t="shared" si="65"/>
        <v>9.251201</v>
      </c>
      <c r="J2015" s="4"/>
    </row>
    <row r="2016" spans="1:10" x14ac:dyDescent="0.25">
      <c r="A2016" s="6">
        <f t="shared" si="64"/>
        <v>45292.232638888891</v>
      </c>
      <c r="B2016" s="2">
        <v>45292</v>
      </c>
      <c r="C2016" s="3">
        <v>0.23263888888888887</v>
      </c>
      <c r="D2016">
        <v>20100</v>
      </c>
      <c r="E2016" s="57">
        <v>999.97249999999997</v>
      </c>
      <c r="F2016" s="61">
        <v>15.418530000000001</v>
      </c>
      <c r="G2016" s="61">
        <v>15.418419999999999</v>
      </c>
      <c r="H2016" s="4">
        <v>9.2512010000000006E-3</v>
      </c>
      <c r="I2016" s="4">
        <f t="shared" si="65"/>
        <v>9.251201</v>
      </c>
      <c r="J2016" s="4"/>
    </row>
    <row r="2017" spans="1:10" x14ac:dyDescent="0.25">
      <c r="A2017" s="6">
        <f t="shared" si="64"/>
        <v>45292.232754629629</v>
      </c>
      <c r="B2017" s="2">
        <v>45292</v>
      </c>
      <c r="C2017" s="3">
        <v>0.23275462962962964</v>
      </c>
      <c r="D2017">
        <v>20110</v>
      </c>
      <c r="E2017" s="57">
        <v>999.97289999999998</v>
      </c>
      <c r="F2017" s="61">
        <v>15.41854</v>
      </c>
      <c r="G2017" s="61">
        <v>15.418419999999999</v>
      </c>
      <c r="H2017" s="4">
        <v>9.2512010000000006E-3</v>
      </c>
      <c r="I2017" s="4">
        <f t="shared" si="65"/>
        <v>9.251201</v>
      </c>
      <c r="J2017" s="4"/>
    </row>
    <row r="2018" spans="1:10" x14ac:dyDescent="0.25">
      <c r="A2018" s="6">
        <f t="shared" si="64"/>
        <v>45292.232870370368</v>
      </c>
      <c r="B2018" s="2">
        <v>45292</v>
      </c>
      <c r="C2018" s="3">
        <v>0.23287037037037037</v>
      </c>
      <c r="D2018">
        <v>20120</v>
      </c>
      <c r="E2018" s="57">
        <v>999.97339999999997</v>
      </c>
      <c r="F2018" s="61">
        <v>15.41854</v>
      </c>
      <c r="G2018" s="61">
        <v>15.418419999999999</v>
      </c>
      <c r="H2018" s="4">
        <v>9.2512010000000006E-3</v>
      </c>
      <c r="I2018" s="4">
        <f t="shared" si="65"/>
        <v>9.251201</v>
      </c>
      <c r="J2018" s="4"/>
    </row>
    <row r="2019" spans="1:10" x14ac:dyDescent="0.25">
      <c r="A2019" s="6">
        <f t="shared" si="64"/>
        <v>45292.232986111114</v>
      </c>
      <c r="B2019" s="2">
        <v>45292</v>
      </c>
      <c r="C2019" s="3">
        <v>0.23298611111111112</v>
      </c>
      <c r="D2019">
        <v>20130</v>
      </c>
      <c r="E2019" s="57">
        <v>999.97379999999998</v>
      </c>
      <c r="F2019" s="61">
        <v>15.41855</v>
      </c>
      <c r="G2019" s="61">
        <v>15.418419999999999</v>
      </c>
      <c r="H2019" s="4">
        <v>9.2512010000000006E-3</v>
      </c>
      <c r="I2019" s="4">
        <f t="shared" si="65"/>
        <v>9.251201</v>
      </c>
      <c r="J2019" s="4"/>
    </row>
    <row r="2020" spans="1:10" x14ac:dyDescent="0.25">
      <c r="A2020" s="6">
        <f t="shared" si="64"/>
        <v>45292.233101851853</v>
      </c>
      <c r="B2020" s="2">
        <v>45292</v>
      </c>
      <c r="C2020" s="3">
        <v>0.23310185185185184</v>
      </c>
      <c r="D2020">
        <v>20140</v>
      </c>
      <c r="E2020" s="57">
        <v>999.9742</v>
      </c>
      <c r="F2020" s="61">
        <v>15.418559999999999</v>
      </c>
      <c r="G2020" s="61">
        <v>15.418419999999999</v>
      </c>
      <c r="H2020" s="4">
        <v>9.2512010000000006E-3</v>
      </c>
      <c r="I2020" s="4">
        <f t="shared" si="65"/>
        <v>9.251201</v>
      </c>
      <c r="J2020" s="4"/>
    </row>
    <row r="2021" spans="1:10" x14ac:dyDescent="0.25">
      <c r="A2021" s="6">
        <f t="shared" si="64"/>
        <v>45292.233217592591</v>
      </c>
      <c r="B2021" s="2">
        <v>45292</v>
      </c>
      <c r="C2021" s="3">
        <v>0.23321759259259259</v>
      </c>
      <c r="D2021">
        <v>20150</v>
      </c>
      <c r="E2021" s="57">
        <v>999.97469999999998</v>
      </c>
      <c r="F2021" s="61">
        <v>15.418570000000001</v>
      </c>
      <c r="G2021" s="61">
        <v>15.418419999999999</v>
      </c>
      <c r="H2021" s="4">
        <v>9.2512010000000006E-3</v>
      </c>
      <c r="I2021" s="4">
        <f t="shared" si="65"/>
        <v>9.251201</v>
      </c>
      <c r="J2021" s="4"/>
    </row>
    <row r="2022" spans="1:10" x14ac:dyDescent="0.25">
      <c r="A2022" s="6">
        <f t="shared" si="64"/>
        <v>45292.23333333333</v>
      </c>
      <c r="B2022" s="2">
        <v>45292</v>
      </c>
      <c r="C2022" s="3">
        <v>0.23333333333333331</v>
      </c>
      <c r="D2022">
        <v>20160</v>
      </c>
      <c r="E2022" s="57">
        <v>999.97519999999997</v>
      </c>
      <c r="F2022" s="61">
        <v>15.41858</v>
      </c>
      <c r="G2022" s="61">
        <v>15.418419999999999</v>
      </c>
      <c r="H2022" s="4">
        <v>9.2512010000000006E-3</v>
      </c>
      <c r="I2022" s="4">
        <f t="shared" si="65"/>
        <v>9.251201</v>
      </c>
      <c r="J2022" s="4"/>
    </row>
    <row r="2023" spans="1:10" x14ac:dyDescent="0.25">
      <c r="A2023" s="6">
        <f t="shared" si="64"/>
        <v>45292.233449074076</v>
      </c>
      <c r="B2023" s="2">
        <v>45292</v>
      </c>
      <c r="C2023" s="3">
        <v>0.23344907407407409</v>
      </c>
      <c r="D2023">
        <v>20170</v>
      </c>
      <c r="E2023" s="57">
        <v>999.97550000000001</v>
      </c>
      <c r="F2023" s="61">
        <v>15.41858</v>
      </c>
      <c r="G2023" s="61">
        <v>15.418419999999999</v>
      </c>
      <c r="H2023" s="4">
        <v>9.2512010000000006E-3</v>
      </c>
      <c r="I2023" s="4">
        <f t="shared" si="65"/>
        <v>9.251201</v>
      </c>
      <c r="J2023" s="4"/>
    </row>
    <row r="2024" spans="1:10" x14ac:dyDescent="0.25">
      <c r="A2024" s="6">
        <f t="shared" si="64"/>
        <v>45292.233564814815</v>
      </c>
      <c r="B2024" s="2">
        <v>45292</v>
      </c>
      <c r="C2024" s="3">
        <v>0.23356481481481484</v>
      </c>
      <c r="D2024">
        <v>20180</v>
      </c>
      <c r="E2024" s="57">
        <v>999.976</v>
      </c>
      <c r="F2024" s="61">
        <v>15.41859</v>
      </c>
      <c r="G2024" s="61">
        <v>15.418419999999999</v>
      </c>
      <c r="H2024" s="4">
        <v>9.2512010000000006E-3</v>
      </c>
      <c r="I2024" s="4">
        <f t="shared" si="65"/>
        <v>9.251201</v>
      </c>
      <c r="J2024" s="4"/>
    </row>
    <row r="2025" spans="1:10" x14ac:dyDescent="0.25">
      <c r="A2025" s="6">
        <f t="shared" si="64"/>
        <v>45292.233680555553</v>
      </c>
      <c r="B2025" s="2">
        <v>45292</v>
      </c>
      <c r="C2025" s="3">
        <v>0.23368055555555556</v>
      </c>
      <c r="D2025">
        <v>20190</v>
      </c>
      <c r="E2025" s="57">
        <v>999.97640000000001</v>
      </c>
      <c r="F2025" s="61">
        <v>15.4186</v>
      </c>
      <c r="G2025" s="61">
        <v>15.418419999999999</v>
      </c>
      <c r="H2025" s="4">
        <v>9.2512010000000006E-3</v>
      </c>
      <c r="I2025" s="4">
        <f t="shared" si="65"/>
        <v>9.251201</v>
      </c>
      <c r="J2025" s="4"/>
    </row>
    <row r="2026" spans="1:10" x14ac:dyDescent="0.25">
      <c r="A2026" s="6">
        <f t="shared" si="64"/>
        <v>45292.233796296299</v>
      </c>
      <c r="B2026" s="2">
        <v>45292</v>
      </c>
      <c r="C2026" s="3">
        <v>0.23379629629629628</v>
      </c>
      <c r="D2026">
        <v>20200</v>
      </c>
      <c r="E2026" s="57">
        <v>999.97680000000003</v>
      </c>
      <c r="F2026" s="61">
        <v>15.418609999999999</v>
      </c>
      <c r="G2026" s="61">
        <v>15.418419999999999</v>
      </c>
      <c r="H2026" s="4">
        <v>9.2512010000000006E-3</v>
      </c>
      <c r="I2026" s="4">
        <f t="shared" si="65"/>
        <v>9.251201</v>
      </c>
      <c r="J2026" s="4"/>
    </row>
    <row r="2027" spans="1:10" x14ac:dyDescent="0.25">
      <c r="A2027" s="6">
        <f t="shared" si="64"/>
        <v>45292.233912037038</v>
      </c>
      <c r="B2027" s="2">
        <v>45292</v>
      </c>
      <c r="C2027" s="3">
        <v>0.23391203703703703</v>
      </c>
      <c r="D2027">
        <v>20210</v>
      </c>
      <c r="E2027" s="57">
        <v>999.97720000000004</v>
      </c>
      <c r="F2027" s="61">
        <v>15.418620000000001</v>
      </c>
      <c r="G2027" s="61">
        <v>15.418419999999999</v>
      </c>
      <c r="H2027" s="4">
        <v>9.2512010000000006E-3</v>
      </c>
      <c r="I2027" s="4">
        <f t="shared" si="65"/>
        <v>9.251201</v>
      </c>
      <c r="J2027" s="4"/>
    </row>
    <row r="2028" spans="1:10" x14ac:dyDescent="0.25">
      <c r="A2028" s="6">
        <f t="shared" si="64"/>
        <v>45292.234027777777</v>
      </c>
      <c r="B2028" s="2">
        <v>45292</v>
      </c>
      <c r="C2028" s="3">
        <v>0.23402777777777781</v>
      </c>
      <c r="D2028">
        <v>20220</v>
      </c>
      <c r="E2028" s="57">
        <v>999.97770000000003</v>
      </c>
      <c r="F2028" s="61">
        <v>15.41863</v>
      </c>
      <c r="G2028" s="61">
        <v>15.418419999999999</v>
      </c>
      <c r="H2028" s="4">
        <v>9.2512010000000006E-3</v>
      </c>
      <c r="I2028" s="4">
        <f t="shared" si="65"/>
        <v>9.251201</v>
      </c>
      <c r="J2028" s="4"/>
    </row>
    <row r="2029" spans="1:10" x14ac:dyDescent="0.25">
      <c r="A2029" s="6">
        <f t="shared" si="64"/>
        <v>45292.234143518515</v>
      </c>
      <c r="B2029" s="2">
        <v>45292</v>
      </c>
      <c r="C2029" s="3">
        <v>0.23414351851851853</v>
      </c>
      <c r="D2029">
        <v>20230</v>
      </c>
      <c r="E2029" s="57">
        <v>999.97799999999995</v>
      </c>
      <c r="F2029" s="61">
        <v>15.41863</v>
      </c>
      <c r="G2029" s="61">
        <v>15.418419999999999</v>
      </c>
      <c r="H2029" s="4">
        <v>9.2512010000000006E-3</v>
      </c>
      <c r="I2029" s="4">
        <f t="shared" si="65"/>
        <v>9.251201</v>
      </c>
      <c r="J2029" s="4"/>
    </row>
    <row r="2030" spans="1:10" x14ac:dyDescent="0.25">
      <c r="A2030" s="6">
        <f t="shared" si="64"/>
        <v>45292.234259259261</v>
      </c>
      <c r="B2030" s="2">
        <v>45292</v>
      </c>
      <c r="C2030" s="3">
        <v>0.23425925925925925</v>
      </c>
      <c r="D2030">
        <v>20240</v>
      </c>
      <c r="E2030" s="57">
        <v>999.97850000000005</v>
      </c>
      <c r="F2030" s="61">
        <v>15.41864</v>
      </c>
      <c r="G2030" s="61">
        <v>15.418419999999999</v>
      </c>
      <c r="H2030" s="4">
        <v>9.2512010000000006E-3</v>
      </c>
      <c r="I2030" s="4">
        <f t="shared" si="65"/>
        <v>9.251201</v>
      </c>
      <c r="J2030" s="4"/>
    </row>
    <row r="2031" spans="1:10" x14ac:dyDescent="0.25">
      <c r="A2031" s="6">
        <f t="shared" si="64"/>
        <v>45292.234375</v>
      </c>
      <c r="B2031" s="2">
        <v>45292</v>
      </c>
      <c r="C2031" s="3">
        <v>0.234375</v>
      </c>
      <c r="D2031">
        <v>20250</v>
      </c>
      <c r="E2031" s="57">
        <v>999.97889999999995</v>
      </c>
      <c r="F2031" s="61">
        <v>15.41865</v>
      </c>
      <c r="G2031" s="61">
        <v>15.418419999999999</v>
      </c>
      <c r="H2031" s="4">
        <v>9.2512010000000006E-3</v>
      </c>
      <c r="I2031" s="4">
        <f t="shared" si="65"/>
        <v>9.251201</v>
      </c>
      <c r="J2031" s="4"/>
    </row>
    <row r="2032" spans="1:10" x14ac:dyDescent="0.25">
      <c r="A2032" s="6">
        <f t="shared" si="64"/>
        <v>45292.234490740739</v>
      </c>
      <c r="B2032" s="2">
        <v>45292</v>
      </c>
      <c r="C2032" s="3">
        <v>0.23449074074074075</v>
      </c>
      <c r="D2032">
        <v>20260</v>
      </c>
      <c r="E2032" s="57">
        <v>999.97919999999999</v>
      </c>
      <c r="F2032" s="61">
        <v>15.418659999999999</v>
      </c>
      <c r="G2032" s="61">
        <v>15.418419999999999</v>
      </c>
      <c r="H2032" s="4">
        <v>9.2512010000000006E-3</v>
      </c>
      <c r="I2032" s="4">
        <f t="shared" si="65"/>
        <v>9.251201</v>
      </c>
      <c r="J2032" s="4"/>
    </row>
    <row r="2033" spans="1:10" x14ac:dyDescent="0.25">
      <c r="A2033" s="6">
        <f t="shared" si="64"/>
        <v>45292.234606481485</v>
      </c>
      <c r="B2033" s="2">
        <v>45292</v>
      </c>
      <c r="C2033" s="3">
        <v>0.23460648148148147</v>
      </c>
      <c r="D2033">
        <v>20270</v>
      </c>
      <c r="E2033" s="57">
        <v>999.97969999999998</v>
      </c>
      <c r="F2033" s="61">
        <v>15.418659999999999</v>
      </c>
      <c r="G2033" s="61">
        <v>15.418419999999999</v>
      </c>
      <c r="H2033" s="4">
        <v>9.2512010000000006E-3</v>
      </c>
      <c r="I2033" s="4">
        <f t="shared" si="65"/>
        <v>9.251201</v>
      </c>
      <c r="J2033" s="4"/>
    </row>
    <row r="2034" spans="1:10" x14ac:dyDescent="0.25">
      <c r="A2034" s="6">
        <f t="shared" si="64"/>
        <v>45292.234722222223</v>
      </c>
      <c r="B2034" s="2">
        <v>45292</v>
      </c>
      <c r="C2034" s="3">
        <v>0.23472222222222219</v>
      </c>
      <c r="D2034">
        <v>20280</v>
      </c>
      <c r="E2034" s="57">
        <v>999.98</v>
      </c>
      <c r="F2034" s="61">
        <v>15.418670000000001</v>
      </c>
      <c r="G2034" s="61">
        <v>15.418419999999999</v>
      </c>
      <c r="H2034" s="4">
        <v>9.2512010000000006E-3</v>
      </c>
      <c r="I2034" s="4">
        <f t="shared" si="65"/>
        <v>9.251201</v>
      </c>
      <c r="J2034" s="4"/>
    </row>
    <row r="2035" spans="1:10" x14ac:dyDescent="0.25">
      <c r="A2035" s="6">
        <f t="shared" si="64"/>
        <v>45292.234837962962</v>
      </c>
      <c r="B2035" s="2">
        <v>45292</v>
      </c>
      <c r="C2035" s="3">
        <v>0.23483796296296297</v>
      </c>
      <c r="D2035">
        <v>20290</v>
      </c>
      <c r="E2035" s="57">
        <v>999.98050000000001</v>
      </c>
      <c r="F2035" s="61">
        <v>15.41868</v>
      </c>
      <c r="G2035" s="61">
        <v>15.418419999999999</v>
      </c>
      <c r="H2035" s="4">
        <v>9.2512010000000006E-3</v>
      </c>
      <c r="I2035" s="4">
        <f t="shared" si="65"/>
        <v>9.251201</v>
      </c>
      <c r="J2035" s="4"/>
    </row>
    <row r="2036" spans="1:10" x14ac:dyDescent="0.25">
      <c r="A2036" s="6">
        <f t="shared" si="64"/>
        <v>45292.234953703701</v>
      </c>
      <c r="B2036" s="2">
        <v>45292</v>
      </c>
      <c r="C2036" s="3">
        <v>0.23495370370370372</v>
      </c>
      <c r="D2036">
        <v>20300</v>
      </c>
      <c r="E2036" s="57">
        <v>999.98090000000002</v>
      </c>
      <c r="F2036" s="61">
        <v>15.41869</v>
      </c>
      <c r="G2036" s="61">
        <v>15.418419999999999</v>
      </c>
      <c r="H2036" s="4">
        <v>9.2512010000000006E-3</v>
      </c>
      <c r="I2036" s="4">
        <f t="shared" si="65"/>
        <v>9.251201</v>
      </c>
      <c r="J2036" s="4"/>
    </row>
    <row r="2037" spans="1:10" x14ac:dyDescent="0.25">
      <c r="A2037" s="6">
        <f t="shared" si="64"/>
        <v>45292.235069444447</v>
      </c>
      <c r="B2037" s="2">
        <v>45292</v>
      </c>
      <c r="C2037" s="3">
        <v>0.23506944444444444</v>
      </c>
      <c r="D2037">
        <v>20310</v>
      </c>
      <c r="E2037" s="57">
        <v>999.98130000000003</v>
      </c>
      <c r="F2037" s="61">
        <v>15.41869</v>
      </c>
      <c r="G2037" s="61">
        <v>15.418419999999999</v>
      </c>
      <c r="H2037" s="4">
        <v>9.2512010000000006E-3</v>
      </c>
      <c r="I2037" s="4">
        <f t="shared" si="65"/>
        <v>9.251201</v>
      </c>
      <c r="J2037" s="4"/>
    </row>
    <row r="2038" spans="1:10" x14ac:dyDescent="0.25">
      <c r="A2038" s="6">
        <f t="shared" si="64"/>
        <v>45292.235185185185</v>
      </c>
      <c r="B2038" s="2">
        <v>45292</v>
      </c>
      <c r="C2038" s="3">
        <v>0.23518518518518516</v>
      </c>
      <c r="D2038">
        <v>20320</v>
      </c>
      <c r="E2038" s="57">
        <v>999.98159999999996</v>
      </c>
      <c r="F2038" s="61">
        <v>15.418699999999999</v>
      </c>
      <c r="G2038" s="61">
        <v>15.418419999999999</v>
      </c>
      <c r="H2038" s="4">
        <v>9.2512010000000006E-3</v>
      </c>
      <c r="I2038" s="4">
        <f t="shared" si="65"/>
        <v>9.251201</v>
      </c>
      <c r="J2038" s="4"/>
    </row>
    <row r="2039" spans="1:10" x14ac:dyDescent="0.25">
      <c r="A2039" s="6">
        <f t="shared" si="64"/>
        <v>45292.235300925924</v>
      </c>
      <c r="B2039" s="2">
        <v>45292</v>
      </c>
      <c r="C2039" s="3">
        <v>0.23530092592592591</v>
      </c>
      <c r="D2039">
        <v>20330</v>
      </c>
      <c r="E2039" s="57">
        <v>999.98209999999995</v>
      </c>
      <c r="F2039" s="61">
        <v>15.418710000000001</v>
      </c>
      <c r="G2039" s="61">
        <v>15.418419999999999</v>
      </c>
      <c r="H2039" s="4">
        <v>9.2512010000000006E-3</v>
      </c>
      <c r="I2039" s="4">
        <f t="shared" si="65"/>
        <v>9.251201</v>
      </c>
      <c r="J2039" s="4"/>
    </row>
    <row r="2040" spans="1:10" x14ac:dyDescent="0.25">
      <c r="A2040" s="6">
        <f t="shared" si="64"/>
        <v>45292.23541666667</v>
      </c>
      <c r="B2040" s="2">
        <v>45292</v>
      </c>
      <c r="C2040" s="3">
        <v>0.23541666666666669</v>
      </c>
      <c r="D2040">
        <v>20340</v>
      </c>
      <c r="E2040" s="57">
        <v>999.98239999999998</v>
      </c>
      <c r="F2040" s="61">
        <v>15.41872</v>
      </c>
      <c r="G2040" s="61">
        <v>15.418419999999999</v>
      </c>
      <c r="H2040" s="4">
        <v>9.2512010000000006E-3</v>
      </c>
      <c r="I2040" s="4">
        <f t="shared" si="65"/>
        <v>9.251201</v>
      </c>
      <c r="J2040" s="4"/>
    </row>
    <row r="2041" spans="1:10" x14ac:dyDescent="0.25">
      <c r="A2041" s="6">
        <f t="shared" si="64"/>
        <v>45292.235532407409</v>
      </c>
      <c r="B2041" s="2">
        <v>45292</v>
      </c>
      <c r="C2041" s="3">
        <v>0.23553240740740741</v>
      </c>
      <c r="D2041">
        <v>20350</v>
      </c>
      <c r="E2041" s="57">
        <v>999.9828</v>
      </c>
      <c r="F2041" s="61">
        <v>15.41872</v>
      </c>
      <c r="G2041" s="61">
        <v>15.418419999999999</v>
      </c>
      <c r="H2041" s="4">
        <v>9.2512010000000006E-3</v>
      </c>
      <c r="I2041" s="4">
        <f t="shared" si="65"/>
        <v>9.251201</v>
      </c>
      <c r="J2041" s="4"/>
    </row>
    <row r="2042" spans="1:10" x14ac:dyDescent="0.25">
      <c r="A2042" s="6">
        <f t="shared" si="64"/>
        <v>45292.235648148147</v>
      </c>
      <c r="B2042" s="2">
        <v>45292</v>
      </c>
      <c r="C2042" s="3">
        <v>0.23564814814814816</v>
      </c>
      <c r="D2042">
        <v>20360</v>
      </c>
      <c r="E2042" s="57">
        <v>999.98320000000001</v>
      </c>
      <c r="F2042" s="61">
        <v>15.41873</v>
      </c>
      <c r="G2042" s="61">
        <v>15.418419999999999</v>
      </c>
      <c r="H2042" s="4">
        <v>9.2512010000000006E-3</v>
      </c>
      <c r="I2042" s="4">
        <f t="shared" si="65"/>
        <v>9.251201</v>
      </c>
      <c r="J2042" s="4"/>
    </row>
    <row r="2043" spans="1:10" x14ac:dyDescent="0.25">
      <c r="A2043" s="6">
        <f t="shared" si="64"/>
        <v>45292.235763888886</v>
      </c>
      <c r="B2043" s="2">
        <v>45292</v>
      </c>
      <c r="C2043" s="3">
        <v>0.23576388888888888</v>
      </c>
      <c r="D2043">
        <v>20370</v>
      </c>
      <c r="E2043" s="57">
        <v>999.98329999999999</v>
      </c>
      <c r="F2043" s="61">
        <v>15.41873</v>
      </c>
      <c r="G2043" s="61">
        <v>15.41873</v>
      </c>
      <c r="H2043" s="4">
        <v>9.2512010000000006E-3</v>
      </c>
      <c r="I2043" s="4">
        <f t="shared" si="65"/>
        <v>9.251201</v>
      </c>
      <c r="J2043" s="4"/>
    </row>
    <row r="2044" spans="1:10" x14ac:dyDescent="0.25">
      <c r="A2044" s="6">
        <f t="shared" si="64"/>
        <v>45292.235879629632</v>
      </c>
      <c r="B2044" s="2">
        <v>45292</v>
      </c>
      <c r="C2044" s="3">
        <v>0.23587962962962963</v>
      </c>
      <c r="D2044">
        <v>20380</v>
      </c>
      <c r="E2044" s="57">
        <v>999.98350000000005</v>
      </c>
      <c r="F2044" s="61">
        <v>15.41874</v>
      </c>
      <c r="G2044" s="61">
        <v>15.41873</v>
      </c>
      <c r="H2044" s="4">
        <v>9.2512010000000006E-3</v>
      </c>
      <c r="I2044" s="4">
        <f t="shared" si="65"/>
        <v>9.251201</v>
      </c>
      <c r="J2044" s="4"/>
    </row>
    <row r="2045" spans="1:10" x14ac:dyDescent="0.25">
      <c r="A2045" s="6">
        <f t="shared" si="64"/>
        <v>45292.235995370371</v>
      </c>
      <c r="B2045" s="2">
        <v>45292</v>
      </c>
      <c r="C2045" s="3">
        <v>0.23599537037037036</v>
      </c>
      <c r="D2045">
        <v>20390</v>
      </c>
      <c r="E2045" s="57">
        <v>999.98360000000002</v>
      </c>
      <c r="F2045" s="61">
        <v>15.41874</v>
      </c>
      <c r="G2045" s="61">
        <v>15.41873</v>
      </c>
      <c r="H2045" s="4">
        <v>9.2512010000000006E-3</v>
      </c>
      <c r="I2045" s="4">
        <f t="shared" si="65"/>
        <v>9.251201</v>
      </c>
      <c r="J2045" s="4"/>
    </row>
    <row r="2046" spans="1:10" x14ac:dyDescent="0.25">
      <c r="A2046" s="6">
        <f t="shared" si="64"/>
        <v>45292.236111111109</v>
      </c>
      <c r="B2046" s="2">
        <v>45292</v>
      </c>
      <c r="C2046" s="3">
        <v>0.23611111111111113</v>
      </c>
      <c r="D2046">
        <v>20400</v>
      </c>
      <c r="E2046" s="57">
        <v>999.9837</v>
      </c>
      <c r="F2046" s="61">
        <v>15.41874</v>
      </c>
      <c r="G2046" s="61">
        <v>15.41873</v>
      </c>
      <c r="H2046" s="4">
        <v>9.2512010000000006E-3</v>
      </c>
      <c r="I2046" s="4">
        <f t="shared" si="65"/>
        <v>9.251201</v>
      </c>
      <c r="J2046" s="4"/>
    </row>
    <row r="2047" spans="1:10" x14ac:dyDescent="0.25">
      <c r="A2047" s="6">
        <f t="shared" si="64"/>
        <v>45292.236226851855</v>
      </c>
      <c r="B2047" s="2">
        <v>45292</v>
      </c>
      <c r="C2047" s="3">
        <v>0.23622685185185185</v>
      </c>
      <c r="D2047">
        <v>20410</v>
      </c>
      <c r="E2047" s="57">
        <v>999.98389999999995</v>
      </c>
      <c r="F2047" s="61">
        <v>15.418749999999999</v>
      </c>
      <c r="G2047" s="61">
        <v>15.41873</v>
      </c>
      <c r="H2047" s="4">
        <v>9.2512010000000006E-3</v>
      </c>
      <c r="I2047" s="4">
        <f t="shared" si="65"/>
        <v>9.251201</v>
      </c>
      <c r="J2047" s="4"/>
    </row>
    <row r="2048" spans="1:10" x14ac:dyDescent="0.25">
      <c r="A2048" s="6">
        <f t="shared" si="64"/>
        <v>45292.236342592594</v>
      </c>
      <c r="B2048" s="2">
        <v>45292</v>
      </c>
      <c r="C2048" s="3">
        <v>0.2363425925925926</v>
      </c>
      <c r="D2048">
        <v>20420</v>
      </c>
      <c r="E2048" s="57">
        <v>999.98389999999995</v>
      </c>
      <c r="F2048" s="61">
        <v>15.418749999999999</v>
      </c>
      <c r="G2048" s="61">
        <v>15.41873</v>
      </c>
      <c r="H2048" s="4">
        <v>9.2512010000000006E-3</v>
      </c>
      <c r="I2048" s="4">
        <f t="shared" si="65"/>
        <v>9.251201</v>
      </c>
      <c r="J2048" s="4"/>
    </row>
    <row r="2049" spans="1:10" x14ac:dyDescent="0.25">
      <c r="A2049" s="6">
        <f t="shared" si="64"/>
        <v>45292.236458333333</v>
      </c>
      <c r="B2049" s="2">
        <v>45292</v>
      </c>
      <c r="C2049" s="3">
        <v>0.23645833333333333</v>
      </c>
      <c r="D2049">
        <v>20430</v>
      </c>
      <c r="E2049" s="57">
        <v>999.98410000000001</v>
      </c>
      <c r="F2049" s="61">
        <v>15.418749999999999</v>
      </c>
      <c r="G2049" s="61">
        <v>15.41873</v>
      </c>
      <c r="H2049" s="4">
        <v>9.2512010000000006E-3</v>
      </c>
      <c r="I2049" s="4">
        <f t="shared" si="65"/>
        <v>9.251201</v>
      </c>
      <c r="J2049" s="4"/>
    </row>
    <row r="2050" spans="1:10" x14ac:dyDescent="0.25">
      <c r="A2050" s="6">
        <f t="shared" si="64"/>
        <v>45292.236574074072</v>
      </c>
      <c r="B2050" s="2">
        <v>45292</v>
      </c>
      <c r="C2050" s="3">
        <v>0.23657407407407408</v>
      </c>
      <c r="D2050">
        <v>20440</v>
      </c>
      <c r="E2050" s="57">
        <v>999.98429999999996</v>
      </c>
      <c r="F2050" s="61">
        <v>15.418749999999999</v>
      </c>
      <c r="G2050" s="61">
        <v>15.41873</v>
      </c>
      <c r="H2050" s="4">
        <v>9.2512010000000006E-3</v>
      </c>
      <c r="I2050" s="4">
        <f t="shared" si="65"/>
        <v>9.251201</v>
      </c>
      <c r="J2050" s="4"/>
    </row>
    <row r="2051" spans="1:10" x14ac:dyDescent="0.25">
      <c r="A2051" s="6">
        <f t="shared" si="64"/>
        <v>45292.236689814818</v>
      </c>
      <c r="B2051" s="2">
        <v>45292</v>
      </c>
      <c r="C2051" s="3">
        <v>0.2366898148148148</v>
      </c>
      <c r="D2051">
        <v>20450</v>
      </c>
      <c r="E2051" s="57">
        <v>999.98429999999996</v>
      </c>
      <c r="F2051" s="61">
        <v>15.418749999999999</v>
      </c>
      <c r="G2051" s="61">
        <v>15.41873</v>
      </c>
      <c r="H2051" s="4">
        <v>9.2512010000000006E-3</v>
      </c>
      <c r="I2051" s="4">
        <f t="shared" si="65"/>
        <v>9.251201</v>
      </c>
      <c r="J2051" s="4"/>
    </row>
    <row r="2052" spans="1:10" x14ac:dyDescent="0.25">
      <c r="A2052" s="6">
        <f t="shared" si="64"/>
        <v>45292.236805555556</v>
      </c>
      <c r="B2052" s="2">
        <v>45292</v>
      </c>
      <c r="C2052" s="3">
        <v>0.23680555555555557</v>
      </c>
      <c r="D2052">
        <v>20460</v>
      </c>
      <c r="E2052" s="57">
        <v>999.98450000000003</v>
      </c>
      <c r="F2052" s="61">
        <v>15.418760000000001</v>
      </c>
      <c r="G2052" s="61">
        <v>15.41873</v>
      </c>
      <c r="H2052" s="4">
        <v>9.2512010000000006E-3</v>
      </c>
      <c r="I2052" s="4">
        <f t="shared" si="65"/>
        <v>9.251201</v>
      </c>
      <c r="J2052" s="4"/>
    </row>
    <row r="2053" spans="1:10" x14ac:dyDescent="0.25">
      <c r="A2053" s="6">
        <f t="shared" si="64"/>
        <v>45292.236921296295</v>
      </c>
      <c r="B2053" s="2">
        <v>45292</v>
      </c>
      <c r="C2053" s="3">
        <v>0.2369212962962963</v>
      </c>
      <c r="D2053">
        <v>20470</v>
      </c>
      <c r="E2053" s="57">
        <v>999.9846</v>
      </c>
      <c r="F2053" s="61">
        <v>15.418760000000001</v>
      </c>
      <c r="G2053" s="61">
        <v>15.41873</v>
      </c>
      <c r="H2053" s="4">
        <v>9.2512010000000006E-3</v>
      </c>
      <c r="I2053" s="4">
        <f t="shared" si="65"/>
        <v>9.251201</v>
      </c>
      <c r="J2053" s="4"/>
    </row>
    <row r="2054" spans="1:10" x14ac:dyDescent="0.25">
      <c r="A2054" s="6">
        <f t="shared" ref="A2054:A2117" si="66">DATEVALUE(TEXT($A$1,"MM/DD/YYYY"))+C2054</f>
        <v>45292.237037037034</v>
      </c>
      <c r="B2054" s="2">
        <v>45292</v>
      </c>
      <c r="C2054" s="3">
        <v>0.23703703703703705</v>
      </c>
      <c r="D2054">
        <v>20480</v>
      </c>
      <c r="E2054" s="57">
        <v>999.98469999999998</v>
      </c>
      <c r="F2054" s="61">
        <v>15.418760000000001</v>
      </c>
      <c r="G2054" s="61">
        <v>15.41873</v>
      </c>
      <c r="H2054" s="4">
        <v>9.2512010000000006E-3</v>
      </c>
      <c r="I2054" s="4">
        <f t="shared" si="65"/>
        <v>9.251201</v>
      </c>
      <c r="J2054" s="4"/>
    </row>
    <row r="2055" spans="1:10" x14ac:dyDescent="0.25">
      <c r="A2055" s="6">
        <f t="shared" si="66"/>
        <v>45292.23715277778</v>
      </c>
      <c r="B2055" s="2">
        <v>45292</v>
      </c>
      <c r="C2055" s="3">
        <v>0.23715277777777777</v>
      </c>
      <c r="D2055">
        <v>20490</v>
      </c>
      <c r="E2055" s="57">
        <v>999.98490000000004</v>
      </c>
      <c r="F2055" s="61">
        <v>15.418760000000001</v>
      </c>
      <c r="G2055" s="61">
        <v>15.41873</v>
      </c>
      <c r="H2055" s="4">
        <v>9.2512010000000006E-3</v>
      </c>
      <c r="I2055" s="4">
        <f t="shared" ref="I2055:I2118" si="67">H2055*1000</f>
        <v>9.251201</v>
      </c>
      <c r="J2055" s="4"/>
    </row>
    <row r="2056" spans="1:10" x14ac:dyDescent="0.25">
      <c r="A2056" s="6">
        <f t="shared" si="66"/>
        <v>45292.237268518518</v>
      </c>
      <c r="B2056" s="2">
        <v>45292</v>
      </c>
      <c r="C2056" s="3">
        <v>0.23726851851851852</v>
      </c>
      <c r="D2056">
        <v>20500</v>
      </c>
      <c r="E2056" s="57">
        <v>999.98490000000004</v>
      </c>
      <c r="F2056" s="61">
        <v>15.418760000000001</v>
      </c>
      <c r="G2056" s="61">
        <v>15.41873</v>
      </c>
      <c r="H2056" s="4">
        <v>9.2512010000000006E-3</v>
      </c>
      <c r="I2056" s="4">
        <f t="shared" si="67"/>
        <v>9.251201</v>
      </c>
      <c r="J2056" s="4"/>
    </row>
    <row r="2057" spans="1:10" x14ac:dyDescent="0.25">
      <c r="A2057" s="6">
        <f t="shared" si="66"/>
        <v>45292.237384259257</v>
      </c>
      <c r="B2057" s="2">
        <v>45292</v>
      </c>
      <c r="C2057" s="3">
        <v>0.23738425925925924</v>
      </c>
      <c r="D2057">
        <v>20510</v>
      </c>
      <c r="E2057" s="57">
        <v>999.98509999999999</v>
      </c>
      <c r="F2057" s="61">
        <v>15.41877</v>
      </c>
      <c r="G2057" s="61">
        <v>15.41873</v>
      </c>
      <c r="H2057" s="4">
        <v>9.2512010000000006E-3</v>
      </c>
      <c r="I2057" s="4">
        <f t="shared" si="67"/>
        <v>9.251201</v>
      </c>
      <c r="J2057" s="4"/>
    </row>
    <row r="2058" spans="1:10" x14ac:dyDescent="0.25">
      <c r="A2058" s="6">
        <f t="shared" si="66"/>
        <v>45292.237500000003</v>
      </c>
      <c r="B2058" s="2">
        <v>45292</v>
      </c>
      <c r="C2058" s="3">
        <v>0.23750000000000002</v>
      </c>
      <c r="D2058">
        <v>20520</v>
      </c>
      <c r="E2058" s="57">
        <v>999.98519999999996</v>
      </c>
      <c r="F2058" s="61">
        <v>15.41877</v>
      </c>
      <c r="G2058" s="61">
        <v>15.41873</v>
      </c>
      <c r="H2058" s="4">
        <v>9.2512010000000006E-3</v>
      </c>
      <c r="I2058" s="4">
        <f t="shared" si="67"/>
        <v>9.251201</v>
      </c>
      <c r="J2058" s="4"/>
    </row>
    <row r="2059" spans="1:10" x14ac:dyDescent="0.25">
      <c r="A2059" s="6">
        <f t="shared" si="66"/>
        <v>45292.237615740742</v>
      </c>
      <c r="B2059" s="2">
        <v>45292</v>
      </c>
      <c r="C2059" s="3">
        <v>0.23761574074074074</v>
      </c>
      <c r="D2059">
        <v>20530</v>
      </c>
      <c r="E2059" s="57">
        <v>999.98540000000003</v>
      </c>
      <c r="F2059" s="61">
        <v>15.41877</v>
      </c>
      <c r="G2059" s="61">
        <v>15.41873</v>
      </c>
      <c r="H2059" s="4">
        <v>9.2512010000000006E-3</v>
      </c>
      <c r="I2059" s="4">
        <f t="shared" si="67"/>
        <v>9.251201</v>
      </c>
      <c r="J2059" s="4"/>
    </row>
    <row r="2060" spans="1:10" x14ac:dyDescent="0.25">
      <c r="A2060" s="6">
        <f t="shared" si="66"/>
        <v>45292.23773148148</v>
      </c>
      <c r="B2060" s="2">
        <v>45292</v>
      </c>
      <c r="C2060" s="3">
        <v>0.23773148148148149</v>
      </c>
      <c r="D2060">
        <v>20540</v>
      </c>
      <c r="E2060" s="57">
        <v>999.9855</v>
      </c>
      <c r="F2060" s="61">
        <v>15.41878</v>
      </c>
      <c r="G2060" s="61">
        <v>15.41873</v>
      </c>
      <c r="H2060" s="4">
        <v>9.2512010000000006E-3</v>
      </c>
      <c r="I2060" s="4">
        <f t="shared" si="67"/>
        <v>9.251201</v>
      </c>
      <c r="J2060" s="4"/>
    </row>
    <row r="2061" spans="1:10" x14ac:dyDescent="0.25">
      <c r="A2061" s="6">
        <f t="shared" si="66"/>
        <v>45292.237847222219</v>
      </c>
      <c r="B2061" s="2">
        <v>45292</v>
      </c>
      <c r="C2061" s="3">
        <v>0.23784722222222221</v>
      </c>
      <c r="D2061">
        <v>20550</v>
      </c>
      <c r="E2061" s="57">
        <v>999.9855</v>
      </c>
      <c r="F2061" s="61">
        <v>15.41878</v>
      </c>
      <c r="G2061" s="61">
        <v>15.41873</v>
      </c>
      <c r="H2061" s="4">
        <v>9.2512010000000006E-3</v>
      </c>
      <c r="I2061" s="4">
        <f t="shared" si="67"/>
        <v>9.251201</v>
      </c>
      <c r="J2061" s="4"/>
    </row>
    <row r="2062" spans="1:10" x14ac:dyDescent="0.25">
      <c r="A2062" s="6">
        <f t="shared" si="66"/>
        <v>45292.237962962965</v>
      </c>
      <c r="B2062" s="2">
        <v>45292</v>
      </c>
      <c r="C2062" s="3">
        <v>0.23796296296296296</v>
      </c>
      <c r="D2062">
        <v>20560</v>
      </c>
      <c r="E2062" s="57">
        <v>999.98569999999995</v>
      </c>
      <c r="F2062" s="61">
        <v>15.41878</v>
      </c>
      <c r="G2062" s="61">
        <v>15.41873</v>
      </c>
      <c r="H2062" s="4">
        <v>9.2512010000000006E-3</v>
      </c>
      <c r="I2062" s="4">
        <f t="shared" si="67"/>
        <v>9.251201</v>
      </c>
      <c r="J2062" s="4"/>
    </row>
    <row r="2063" spans="1:10" x14ac:dyDescent="0.25">
      <c r="A2063" s="6">
        <f t="shared" si="66"/>
        <v>45292.238078703704</v>
      </c>
      <c r="B2063" s="2">
        <v>45292</v>
      </c>
      <c r="C2063" s="3">
        <v>0.23807870370370368</v>
      </c>
      <c r="D2063">
        <v>20570</v>
      </c>
      <c r="E2063" s="57">
        <v>999.98580000000004</v>
      </c>
      <c r="F2063" s="61">
        <v>15.41878</v>
      </c>
      <c r="G2063" s="61">
        <v>15.41873</v>
      </c>
      <c r="H2063" s="4">
        <v>9.2512010000000006E-3</v>
      </c>
      <c r="I2063" s="4">
        <f t="shared" si="67"/>
        <v>9.251201</v>
      </c>
      <c r="J2063" s="4"/>
    </row>
    <row r="2064" spans="1:10" x14ac:dyDescent="0.25">
      <c r="A2064" s="6">
        <f t="shared" si="66"/>
        <v>45292.238194444442</v>
      </c>
      <c r="B2064" s="2">
        <v>45292</v>
      </c>
      <c r="C2064" s="3">
        <v>0.23819444444444446</v>
      </c>
      <c r="D2064">
        <v>20580</v>
      </c>
      <c r="E2064" s="57">
        <v>999.98599999999999</v>
      </c>
      <c r="F2064" s="61">
        <v>15.41878</v>
      </c>
      <c r="G2064" s="61">
        <v>15.41873</v>
      </c>
      <c r="H2064" s="4">
        <v>9.2512010000000006E-3</v>
      </c>
      <c r="I2064" s="4">
        <f t="shared" si="67"/>
        <v>9.251201</v>
      </c>
      <c r="J2064" s="4"/>
    </row>
    <row r="2065" spans="1:10" x14ac:dyDescent="0.25">
      <c r="A2065" s="6">
        <f t="shared" si="66"/>
        <v>45292.238310185188</v>
      </c>
      <c r="B2065" s="2">
        <v>45292</v>
      </c>
      <c r="C2065" s="3">
        <v>0.23831018518518518</v>
      </c>
      <c r="D2065">
        <v>20590</v>
      </c>
      <c r="E2065" s="57">
        <v>999.98599999999999</v>
      </c>
      <c r="F2065" s="61">
        <v>15.41878</v>
      </c>
      <c r="G2065" s="61">
        <v>15.41873</v>
      </c>
      <c r="H2065" s="4">
        <v>9.2512010000000006E-3</v>
      </c>
      <c r="I2065" s="4">
        <f t="shared" si="67"/>
        <v>9.251201</v>
      </c>
      <c r="J2065" s="4"/>
    </row>
    <row r="2066" spans="1:10" x14ac:dyDescent="0.25">
      <c r="A2066" s="6">
        <f t="shared" si="66"/>
        <v>45292.238425925927</v>
      </c>
      <c r="B2066" s="2">
        <v>45292</v>
      </c>
      <c r="C2066" s="3">
        <v>0.23842592592592593</v>
      </c>
      <c r="D2066">
        <v>20600</v>
      </c>
      <c r="E2066" s="57">
        <v>999.98609999999996</v>
      </c>
      <c r="F2066" s="61">
        <v>15.41879</v>
      </c>
      <c r="G2066" s="61">
        <v>15.41873</v>
      </c>
      <c r="H2066" s="4">
        <v>9.2512010000000006E-3</v>
      </c>
      <c r="I2066" s="4">
        <f t="shared" si="67"/>
        <v>9.251201</v>
      </c>
      <c r="J2066" s="4"/>
    </row>
    <row r="2067" spans="1:10" x14ac:dyDescent="0.25">
      <c r="A2067" s="6">
        <f t="shared" si="66"/>
        <v>45292.238541666666</v>
      </c>
      <c r="B2067" s="2">
        <v>45292</v>
      </c>
      <c r="C2067" s="3">
        <v>0.23854166666666665</v>
      </c>
      <c r="D2067">
        <v>20610</v>
      </c>
      <c r="E2067" s="57">
        <v>999.98630000000003</v>
      </c>
      <c r="F2067" s="61">
        <v>15.41879</v>
      </c>
      <c r="G2067" s="61">
        <v>15.41873</v>
      </c>
      <c r="H2067" s="4">
        <v>9.2512010000000006E-3</v>
      </c>
      <c r="I2067" s="4">
        <f t="shared" si="67"/>
        <v>9.251201</v>
      </c>
      <c r="J2067" s="4"/>
    </row>
    <row r="2068" spans="1:10" x14ac:dyDescent="0.25">
      <c r="A2068" s="6">
        <f t="shared" si="66"/>
        <v>45292.238657407404</v>
      </c>
      <c r="B2068" s="2">
        <v>45292</v>
      </c>
      <c r="C2068" s="3">
        <v>0.2386574074074074</v>
      </c>
      <c r="D2068">
        <v>20620</v>
      </c>
      <c r="E2068" s="57">
        <v>999.9864</v>
      </c>
      <c r="F2068" s="61">
        <v>15.41879</v>
      </c>
      <c r="G2068" s="61">
        <v>15.41873</v>
      </c>
      <c r="H2068" s="4">
        <v>9.2512010000000006E-3</v>
      </c>
      <c r="I2068" s="4">
        <f t="shared" si="67"/>
        <v>9.251201</v>
      </c>
      <c r="J2068" s="4"/>
    </row>
    <row r="2069" spans="1:10" x14ac:dyDescent="0.25">
      <c r="A2069" s="6">
        <f t="shared" si="66"/>
        <v>45292.23877314815</v>
      </c>
      <c r="B2069" s="2">
        <v>45292</v>
      </c>
      <c r="C2069" s="3">
        <v>0.23877314814814818</v>
      </c>
      <c r="D2069">
        <v>20630</v>
      </c>
      <c r="E2069" s="57">
        <v>999.98649999999998</v>
      </c>
      <c r="F2069" s="61">
        <v>15.41879</v>
      </c>
      <c r="G2069" s="61">
        <v>15.41873</v>
      </c>
      <c r="H2069" s="4">
        <v>9.2512010000000006E-3</v>
      </c>
      <c r="I2069" s="4">
        <f t="shared" si="67"/>
        <v>9.251201</v>
      </c>
      <c r="J2069" s="4"/>
    </row>
    <row r="2070" spans="1:10" x14ac:dyDescent="0.25">
      <c r="A2070" s="6">
        <f t="shared" si="66"/>
        <v>45292.238888888889</v>
      </c>
      <c r="B2070" s="2">
        <v>45292</v>
      </c>
      <c r="C2070" s="3">
        <v>0.2388888888888889</v>
      </c>
      <c r="D2070">
        <v>20640</v>
      </c>
      <c r="E2070" s="57">
        <v>999.98659999999995</v>
      </c>
      <c r="F2070" s="61">
        <v>15.418799999999999</v>
      </c>
      <c r="G2070" s="61">
        <v>15.41873</v>
      </c>
      <c r="H2070" s="4">
        <v>9.2512010000000006E-3</v>
      </c>
      <c r="I2070" s="4">
        <f t="shared" si="67"/>
        <v>9.251201</v>
      </c>
      <c r="J2070" s="4"/>
    </row>
    <row r="2071" spans="1:10" x14ac:dyDescent="0.25">
      <c r="A2071" s="6">
        <f t="shared" si="66"/>
        <v>45292.239004629628</v>
      </c>
      <c r="B2071" s="2">
        <v>45292</v>
      </c>
      <c r="C2071" s="3">
        <v>0.23900462962962962</v>
      </c>
      <c r="D2071">
        <v>20650</v>
      </c>
      <c r="E2071" s="57">
        <v>999.98670000000004</v>
      </c>
      <c r="F2071" s="61">
        <v>15.418799999999999</v>
      </c>
      <c r="G2071" s="61">
        <v>15.41873</v>
      </c>
      <c r="H2071" s="4">
        <v>9.2512010000000006E-3</v>
      </c>
      <c r="I2071" s="4">
        <f t="shared" si="67"/>
        <v>9.251201</v>
      </c>
      <c r="J2071" s="4"/>
    </row>
    <row r="2072" spans="1:10" x14ac:dyDescent="0.25">
      <c r="A2072" s="6">
        <f t="shared" si="66"/>
        <v>45292.239120370374</v>
      </c>
      <c r="B2072" s="2">
        <v>45292</v>
      </c>
      <c r="C2072" s="3">
        <v>0.23912037037037037</v>
      </c>
      <c r="D2072">
        <v>20660</v>
      </c>
      <c r="E2072" s="57">
        <v>999.98689999999999</v>
      </c>
      <c r="F2072" s="61">
        <v>15.418799999999999</v>
      </c>
      <c r="G2072" s="61">
        <v>15.41873</v>
      </c>
      <c r="H2072" s="4">
        <v>9.2512010000000006E-3</v>
      </c>
      <c r="I2072" s="4">
        <f t="shared" si="67"/>
        <v>9.251201</v>
      </c>
      <c r="J2072" s="4"/>
    </row>
    <row r="2073" spans="1:10" x14ac:dyDescent="0.25">
      <c r="A2073" s="6">
        <f t="shared" si="66"/>
        <v>45292.239236111112</v>
      </c>
      <c r="B2073" s="2">
        <v>45292</v>
      </c>
      <c r="C2073" s="3">
        <v>0.23923611111111112</v>
      </c>
      <c r="D2073">
        <v>20670</v>
      </c>
      <c r="E2073" s="57">
        <v>999.98689999999999</v>
      </c>
      <c r="F2073" s="61">
        <v>15.418799999999999</v>
      </c>
      <c r="G2073" s="61">
        <v>15.41873</v>
      </c>
      <c r="H2073" s="4">
        <v>9.2512010000000006E-3</v>
      </c>
      <c r="I2073" s="4">
        <f t="shared" si="67"/>
        <v>9.251201</v>
      </c>
      <c r="J2073" s="4"/>
    </row>
    <row r="2074" spans="1:10" x14ac:dyDescent="0.25">
      <c r="A2074" s="6">
        <f t="shared" si="66"/>
        <v>45292.239351851851</v>
      </c>
      <c r="B2074" s="2">
        <v>45292</v>
      </c>
      <c r="C2074" s="3">
        <v>0.23935185185185184</v>
      </c>
      <c r="D2074">
        <v>20680</v>
      </c>
      <c r="E2074" s="57">
        <v>999.98710000000005</v>
      </c>
      <c r="F2074" s="61">
        <v>15.418810000000001</v>
      </c>
      <c r="G2074" s="61">
        <v>15.41873</v>
      </c>
      <c r="H2074" s="4">
        <v>9.2512010000000006E-3</v>
      </c>
      <c r="I2074" s="4">
        <f t="shared" si="67"/>
        <v>9.251201</v>
      </c>
      <c r="J2074" s="4"/>
    </row>
    <row r="2075" spans="1:10" x14ac:dyDescent="0.25">
      <c r="A2075" s="6">
        <f t="shared" si="66"/>
        <v>45292.23946759259</v>
      </c>
      <c r="B2075" s="2">
        <v>45292</v>
      </c>
      <c r="C2075" s="3">
        <v>0.23946759259259257</v>
      </c>
      <c r="D2075">
        <v>20690</v>
      </c>
      <c r="E2075" s="57">
        <v>999.98720000000003</v>
      </c>
      <c r="F2075" s="61">
        <v>15.418810000000001</v>
      </c>
      <c r="G2075" s="61">
        <v>15.41873</v>
      </c>
      <c r="H2075" s="4">
        <v>9.2512010000000006E-3</v>
      </c>
      <c r="I2075" s="4">
        <f t="shared" si="67"/>
        <v>9.251201</v>
      </c>
      <c r="J2075" s="4"/>
    </row>
    <row r="2076" spans="1:10" x14ac:dyDescent="0.25">
      <c r="A2076" s="6">
        <f t="shared" si="66"/>
        <v>45292.239583333336</v>
      </c>
      <c r="B2076" s="2">
        <v>45292</v>
      </c>
      <c r="C2076" s="3">
        <v>0.23958333333333334</v>
      </c>
      <c r="D2076">
        <v>20700</v>
      </c>
      <c r="E2076" s="57">
        <v>999.9873</v>
      </c>
      <c r="F2076" s="61">
        <v>15.418810000000001</v>
      </c>
      <c r="G2076" s="61">
        <v>15.41873</v>
      </c>
      <c r="H2076" s="4">
        <v>0</v>
      </c>
      <c r="I2076" s="4">
        <f t="shared" si="67"/>
        <v>0</v>
      </c>
      <c r="J2076" s="4"/>
    </row>
    <row r="2077" spans="1:10" x14ac:dyDescent="0.25">
      <c r="A2077" s="6">
        <f t="shared" si="66"/>
        <v>45292.239699074074</v>
      </c>
      <c r="B2077" s="2">
        <v>45292</v>
      </c>
      <c r="C2077" s="3">
        <v>0.23969907407407409</v>
      </c>
      <c r="D2077">
        <v>20710</v>
      </c>
      <c r="E2077" s="57">
        <v>992.66499999999996</v>
      </c>
      <c r="F2077" s="61">
        <v>15.278840000000001</v>
      </c>
      <c r="G2077" s="61">
        <v>15.41873</v>
      </c>
      <c r="H2077" s="4">
        <v>0</v>
      </c>
      <c r="I2077" s="4">
        <f t="shared" si="67"/>
        <v>0</v>
      </c>
      <c r="J2077" s="4"/>
    </row>
    <row r="2078" spans="1:10" x14ac:dyDescent="0.25">
      <c r="A2078" s="6">
        <f t="shared" si="66"/>
        <v>45292.239814814813</v>
      </c>
      <c r="B2078" s="2">
        <v>45292</v>
      </c>
      <c r="C2078" s="3">
        <v>0.23981481481481481</v>
      </c>
      <c r="D2078">
        <v>20720</v>
      </c>
      <c r="E2078" s="57">
        <v>985.49689999999998</v>
      </c>
      <c r="F2078" s="61">
        <v>15.141830000000001</v>
      </c>
      <c r="G2078" s="61">
        <v>15.27885</v>
      </c>
      <c r="H2078" s="4">
        <v>0</v>
      </c>
      <c r="I2078" s="4">
        <f t="shared" si="67"/>
        <v>0</v>
      </c>
      <c r="J2078" s="4"/>
    </row>
    <row r="2079" spans="1:10" x14ac:dyDescent="0.25">
      <c r="A2079" s="6">
        <f t="shared" si="66"/>
        <v>45292.239930555559</v>
      </c>
      <c r="B2079" s="2">
        <v>45292</v>
      </c>
      <c r="C2079" s="3">
        <v>0.23993055555555554</v>
      </c>
      <c r="D2079">
        <v>20730</v>
      </c>
      <c r="E2079" s="57">
        <v>978.47829999999999</v>
      </c>
      <c r="F2079" s="61">
        <v>15.00766</v>
      </c>
      <c r="G2079" s="61">
        <v>15.141830000000001</v>
      </c>
      <c r="H2079" s="4">
        <v>0</v>
      </c>
      <c r="I2079" s="4">
        <f t="shared" si="67"/>
        <v>0</v>
      </c>
      <c r="J2079" s="4"/>
    </row>
    <row r="2080" spans="1:10" x14ac:dyDescent="0.25">
      <c r="A2080" s="6">
        <f t="shared" si="66"/>
        <v>45292.240046296298</v>
      </c>
      <c r="B2080" s="2">
        <v>45292</v>
      </c>
      <c r="C2080" s="3">
        <v>0.24004629629629629</v>
      </c>
      <c r="D2080">
        <v>20740</v>
      </c>
      <c r="E2080" s="57">
        <v>971.60440000000006</v>
      </c>
      <c r="F2080" s="61">
        <v>14.87627</v>
      </c>
      <c r="G2080" s="61">
        <v>15.007669999999999</v>
      </c>
      <c r="H2080" s="4">
        <v>0</v>
      </c>
      <c r="I2080" s="4">
        <f t="shared" si="67"/>
        <v>0</v>
      </c>
      <c r="J2080" s="4"/>
    </row>
    <row r="2081" spans="1:10" x14ac:dyDescent="0.25">
      <c r="A2081" s="6">
        <f t="shared" si="66"/>
        <v>45292.240162037036</v>
      </c>
      <c r="B2081" s="2">
        <v>45292</v>
      </c>
      <c r="C2081" s="3">
        <v>0.24016203703703706</v>
      </c>
      <c r="D2081">
        <v>20750</v>
      </c>
      <c r="E2081" s="57">
        <v>964.87109999999996</v>
      </c>
      <c r="F2081" s="61">
        <v>14.74756</v>
      </c>
      <c r="G2081" s="61">
        <v>14.87627</v>
      </c>
      <c r="H2081" s="4">
        <v>0</v>
      </c>
      <c r="I2081" s="4">
        <f t="shared" si="67"/>
        <v>0</v>
      </c>
      <c r="J2081" s="4"/>
    </row>
    <row r="2082" spans="1:10" x14ac:dyDescent="0.25">
      <c r="A2082" s="6">
        <f t="shared" si="66"/>
        <v>45292.240277777775</v>
      </c>
      <c r="B2082" s="2">
        <v>45292</v>
      </c>
      <c r="C2082" s="3">
        <v>0.24027777777777778</v>
      </c>
      <c r="D2082">
        <v>20760</v>
      </c>
      <c r="E2082" s="57">
        <v>958.274</v>
      </c>
      <c r="F2082" s="61">
        <v>14.621460000000001</v>
      </c>
      <c r="G2082" s="61">
        <v>14.74757</v>
      </c>
      <c r="H2082" s="4">
        <v>0</v>
      </c>
      <c r="I2082" s="4">
        <f t="shared" si="67"/>
        <v>0</v>
      </c>
      <c r="J2082" s="4"/>
    </row>
    <row r="2083" spans="1:10" x14ac:dyDescent="0.25">
      <c r="A2083" s="6">
        <f t="shared" si="66"/>
        <v>45292.240393518521</v>
      </c>
      <c r="B2083" s="2">
        <v>45292</v>
      </c>
      <c r="C2083" s="3">
        <v>0.24039351851851851</v>
      </c>
      <c r="D2083">
        <v>20770</v>
      </c>
      <c r="E2083" s="57">
        <v>951.80920000000003</v>
      </c>
      <c r="F2083" s="61">
        <v>14.49789</v>
      </c>
      <c r="G2083" s="61">
        <v>14.621169999999999</v>
      </c>
      <c r="H2083" s="4">
        <v>0</v>
      </c>
      <c r="I2083" s="4">
        <f t="shared" si="67"/>
        <v>0</v>
      </c>
      <c r="J2083" s="4"/>
    </row>
    <row r="2084" spans="1:10" x14ac:dyDescent="0.25">
      <c r="A2084" s="6">
        <f t="shared" si="66"/>
        <v>45292.24050925926</v>
      </c>
      <c r="B2084" s="2">
        <v>45292</v>
      </c>
      <c r="C2084" s="3">
        <v>0.24050925925925926</v>
      </c>
      <c r="D2084">
        <v>20780</v>
      </c>
      <c r="E2084" s="57">
        <v>945.47270000000003</v>
      </c>
      <c r="F2084" s="61">
        <v>14.376760000000001</v>
      </c>
      <c r="G2084" s="61">
        <v>14.49761</v>
      </c>
      <c r="H2084" s="4">
        <v>0</v>
      </c>
      <c r="I2084" s="4">
        <f t="shared" si="67"/>
        <v>0</v>
      </c>
      <c r="J2084" s="4"/>
    </row>
    <row r="2085" spans="1:10" x14ac:dyDescent="0.25">
      <c r="A2085" s="6">
        <f t="shared" si="66"/>
        <v>45292.240624999999</v>
      </c>
      <c r="B2085" s="2">
        <v>45292</v>
      </c>
      <c r="C2085" s="3">
        <v>0.24062500000000001</v>
      </c>
      <c r="D2085">
        <v>20790</v>
      </c>
      <c r="E2085" s="57">
        <v>939.26059999999995</v>
      </c>
      <c r="F2085" s="61">
        <v>14.25802</v>
      </c>
      <c r="G2085" s="61">
        <v>14.37649</v>
      </c>
      <c r="H2085" s="4">
        <v>0</v>
      </c>
      <c r="I2085" s="4">
        <f t="shared" si="67"/>
        <v>0</v>
      </c>
      <c r="J2085" s="4"/>
    </row>
    <row r="2086" spans="1:10" x14ac:dyDescent="0.25">
      <c r="A2086" s="6">
        <f t="shared" si="66"/>
        <v>45292.240740740737</v>
      </c>
      <c r="B2086" s="2">
        <v>45292</v>
      </c>
      <c r="C2086" s="3">
        <v>0.24074074074074073</v>
      </c>
      <c r="D2086">
        <v>20800</v>
      </c>
      <c r="E2086" s="57">
        <v>933.16949999999997</v>
      </c>
      <c r="F2086" s="61">
        <v>14.141590000000001</v>
      </c>
      <c r="G2086" s="61">
        <v>14.257759999999999</v>
      </c>
      <c r="H2086" s="4">
        <v>0</v>
      </c>
      <c r="I2086" s="4">
        <f t="shared" si="67"/>
        <v>0</v>
      </c>
      <c r="J2086" s="4"/>
    </row>
    <row r="2087" spans="1:10" x14ac:dyDescent="0.25">
      <c r="A2087" s="6">
        <f t="shared" si="66"/>
        <v>45292.240856481483</v>
      </c>
      <c r="B2087" s="2">
        <v>45292</v>
      </c>
      <c r="C2087" s="3">
        <v>0.2408564814814815</v>
      </c>
      <c r="D2087">
        <v>20810</v>
      </c>
      <c r="E2087" s="57">
        <v>927.19569999999999</v>
      </c>
      <c r="F2087" s="61">
        <v>14.0274</v>
      </c>
      <c r="G2087" s="61">
        <v>14.14133</v>
      </c>
      <c r="H2087" s="4">
        <v>0</v>
      </c>
      <c r="I2087" s="4">
        <f t="shared" si="67"/>
        <v>0</v>
      </c>
      <c r="J2087" s="4"/>
    </row>
    <row r="2088" spans="1:10" x14ac:dyDescent="0.25">
      <c r="A2088" s="6">
        <f t="shared" si="66"/>
        <v>45292.240972222222</v>
      </c>
      <c r="B2088" s="2">
        <v>45292</v>
      </c>
      <c r="C2088" s="3">
        <v>0.24097222222222223</v>
      </c>
      <c r="D2088">
        <v>20820</v>
      </c>
      <c r="E2088" s="57">
        <v>921.33609999999999</v>
      </c>
      <c r="F2088" s="61">
        <v>13.91539</v>
      </c>
      <c r="G2088" s="61">
        <v>14.027150000000001</v>
      </c>
      <c r="H2088" s="4">
        <v>0</v>
      </c>
      <c r="I2088" s="4">
        <f t="shared" si="67"/>
        <v>0</v>
      </c>
      <c r="J2088" s="4"/>
    </row>
    <row r="2089" spans="1:10" x14ac:dyDescent="0.25">
      <c r="A2089" s="6">
        <f t="shared" si="66"/>
        <v>45292.241087962961</v>
      </c>
      <c r="B2089" s="2">
        <v>45292</v>
      </c>
      <c r="C2089" s="3">
        <v>0.24108796296296298</v>
      </c>
      <c r="D2089">
        <v>20830</v>
      </c>
      <c r="E2089" s="57">
        <v>915.5874</v>
      </c>
      <c r="F2089" s="61">
        <v>13.80551</v>
      </c>
      <c r="G2089" s="61">
        <v>13.915150000000001</v>
      </c>
      <c r="H2089" s="4">
        <v>0</v>
      </c>
      <c r="I2089" s="4">
        <f t="shared" si="67"/>
        <v>0</v>
      </c>
      <c r="J2089" s="4"/>
    </row>
    <row r="2090" spans="1:10" x14ac:dyDescent="0.25">
      <c r="A2090" s="6">
        <f t="shared" si="66"/>
        <v>45292.241203703707</v>
      </c>
      <c r="B2090" s="2">
        <v>45292</v>
      </c>
      <c r="C2090" s="3">
        <v>0.2412037037037037</v>
      </c>
      <c r="D2090">
        <v>20840</v>
      </c>
      <c r="E2090" s="57">
        <v>909.94640000000004</v>
      </c>
      <c r="F2090" s="61">
        <v>13.69768</v>
      </c>
      <c r="G2090" s="61">
        <v>13.80527</v>
      </c>
      <c r="H2090" s="4">
        <v>0</v>
      </c>
      <c r="I2090" s="4">
        <f t="shared" si="67"/>
        <v>0</v>
      </c>
      <c r="J2090" s="4"/>
    </row>
    <row r="2091" spans="1:10" x14ac:dyDescent="0.25">
      <c r="A2091" s="6">
        <f t="shared" si="66"/>
        <v>45292.241319444445</v>
      </c>
      <c r="B2091" s="2">
        <v>45292</v>
      </c>
      <c r="C2091" s="3">
        <v>0.24131944444444445</v>
      </c>
      <c r="D2091">
        <v>20850</v>
      </c>
      <c r="E2091" s="57">
        <v>904.41030000000001</v>
      </c>
      <c r="F2091" s="61">
        <v>13.59186</v>
      </c>
      <c r="G2091" s="61">
        <v>13.69745</v>
      </c>
      <c r="H2091" s="4">
        <v>0</v>
      </c>
      <c r="I2091" s="4">
        <f t="shared" si="67"/>
        <v>0</v>
      </c>
      <c r="J2091" s="4"/>
    </row>
    <row r="2092" spans="1:10" x14ac:dyDescent="0.25">
      <c r="A2092" s="6">
        <f t="shared" si="66"/>
        <v>45292.241435185184</v>
      </c>
      <c r="B2092" s="2">
        <v>45292</v>
      </c>
      <c r="C2092" s="3">
        <v>0.24143518518518517</v>
      </c>
      <c r="D2092">
        <v>20860</v>
      </c>
      <c r="E2092" s="57">
        <v>898.97609999999997</v>
      </c>
      <c r="F2092" s="61">
        <v>13.48798</v>
      </c>
      <c r="G2092" s="61">
        <v>13.59164</v>
      </c>
      <c r="H2092" s="4">
        <v>0</v>
      </c>
      <c r="I2092" s="4">
        <f t="shared" si="67"/>
        <v>0</v>
      </c>
      <c r="J2092" s="4"/>
    </row>
    <row r="2093" spans="1:10" x14ac:dyDescent="0.25">
      <c r="A2093" s="6">
        <f t="shared" si="66"/>
        <v>45292.241550925923</v>
      </c>
      <c r="B2093" s="2">
        <v>45292</v>
      </c>
      <c r="C2093" s="3">
        <v>0.24155092592592595</v>
      </c>
      <c r="D2093">
        <v>20870</v>
      </c>
      <c r="E2093" s="57">
        <v>893.64110000000005</v>
      </c>
      <c r="F2093" s="61">
        <v>13.385999999999999</v>
      </c>
      <c r="G2093" s="61">
        <v>13.487769999999999</v>
      </c>
      <c r="H2093" s="4">
        <v>0</v>
      </c>
      <c r="I2093" s="4">
        <f t="shared" si="67"/>
        <v>0</v>
      </c>
      <c r="J2093" s="4"/>
    </row>
    <row r="2094" spans="1:10" x14ac:dyDescent="0.25">
      <c r="A2094" s="6">
        <f t="shared" si="66"/>
        <v>45292.241666666669</v>
      </c>
      <c r="B2094" s="2">
        <v>45292</v>
      </c>
      <c r="C2094" s="3">
        <v>0.24166666666666667</v>
      </c>
      <c r="D2094">
        <v>20880</v>
      </c>
      <c r="E2094" s="57">
        <v>888.40260000000001</v>
      </c>
      <c r="F2094" s="61">
        <v>13.285869999999999</v>
      </c>
      <c r="G2094" s="61">
        <v>13.3858</v>
      </c>
      <c r="H2094" s="4">
        <v>0</v>
      </c>
      <c r="I2094" s="4">
        <f t="shared" si="67"/>
        <v>0</v>
      </c>
      <c r="J2094" s="4"/>
    </row>
    <row r="2095" spans="1:10" x14ac:dyDescent="0.25">
      <c r="A2095" s="6">
        <f t="shared" si="66"/>
        <v>45292.241782407407</v>
      </c>
      <c r="B2095" s="2">
        <v>45292</v>
      </c>
      <c r="C2095" s="3">
        <v>0.24178240740740742</v>
      </c>
      <c r="D2095">
        <v>20890</v>
      </c>
      <c r="E2095" s="57">
        <v>883.25810000000001</v>
      </c>
      <c r="F2095" s="61">
        <v>13.187530000000001</v>
      </c>
      <c r="G2095" s="61">
        <v>13.28567</v>
      </c>
      <c r="H2095" s="4">
        <v>0</v>
      </c>
      <c r="I2095" s="4">
        <f t="shared" si="67"/>
        <v>0</v>
      </c>
      <c r="J2095" s="4"/>
    </row>
    <row r="2096" spans="1:10" x14ac:dyDescent="0.25">
      <c r="A2096" s="6">
        <f t="shared" si="66"/>
        <v>45292.241898148146</v>
      </c>
      <c r="B2096" s="2">
        <v>45292</v>
      </c>
      <c r="C2096" s="3">
        <v>0.24189814814814814</v>
      </c>
      <c r="D2096">
        <v>20900</v>
      </c>
      <c r="E2096" s="57">
        <v>878.20500000000004</v>
      </c>
      <c r="F2096" s="61">
        <v>13.09094</v>
      </c>
      <c r="G2096" s="61">
        <v>13.187340000000001</v>
      </c>
      <c r="H2096" s="4">
        <v>0</v>
      </c>
      <c r="I2096" s="4">
        <f t="shared" si="67"/>
        <v>0</v>
      </c>
      <c r="J2096" s="4"/>
    </row>
    <row r="2097" spans="1:10" x14ac:dyDescent="0.25">
      <c r="A2097" s="6">
        <f t="shared" si="66"/>
        <v>45292.242013888892</v>
      </c>
      <c r="B2097" s="2">
        <v>45292</v>
      </c>
      <c r="C2097" s="3">
        <v>0.24201388888888889</v>
      </c>
      <c r="D2097">
        <v>20910</v>
      </c>
      <c r="E2097" s="57">
        <v>873.24109999999996</v>
      </c>
      <c r="F2097" s="61">
        <v>12.99606</v>
      </c>
      <c r="G2097" s="61">
        <v>13.09075</v>
      </c>
      <c r="H2097" s="4">
        <v>0</v>
      </c>
      <c r="I2097" s="4">
        <f t="shared" si="67"/>
        <v>0</v>
      </c>
      <c r="J2097" s="4"/>
    </row>
    <row r="2098" spans="1:10" x14ac:dyDescent="0.25">
      <c r="A2098" s="6">
        <f t="shared" si="66"/>
        <v>45292.242129629631</v>
      </c>
      <c r="B2098" s="2">
        <v>45292</v>
      </c>
      <c r="C2098" s="3">
        <v>0.24212962962962961</v>
      </c>
      <c r="D2098">
        <v>20920</v>
      </c>
      <c r="E2098" s="57">
        <v>868.36379999999997</v>
      </c>
      <c r="F2098" s="61">
        <v>12.90283</v>
      </c>
      <c r="G2098" s="61">
        <v>12.99587</v>
      </c>
      <c r="H2098" s="4">
        <v>0</v>
      </c>
      <c r="I2098" s="4">
        <f t="shared" si="67"/>
        <v>0</v>
      </c>
      <c r="J2098" s="4"/>
    </row>
    <row r="2099" spans="1:10" x14ac:dyDescent="0.25">
      <c r="A2099" s="6">
        <f t="shared" si="66"/>
        <v>45292.242245370369</v>
      </c>
      <c r="B2099" s="2">
        <v>45292</v>
      </c>
      <c r="C2099" s="3">
        <v>0.24224537037037039</v>
      </c>
      <c r="D2099">
        <v>20930</v>
      </c>
      <c r="E2099" s="57">
        <v>863.57119999999998</v>
      </c>
      <c r="F2099" s="61">
        <v>12.81122</v>
      </c>
      <c r="G2099" s="61">
        <v>12.90265</v>
      </c>
      <c r="H2099" s="4">
        <v>0</v>
      </c>
      <c r="I2099" s="4">
        <f t="shared" si="67"/>
        <v>0</v>
      </c>
      <c r="J2099" s="4"/>
    </row>
    <row r="2100" spans="1:10" x14ac:dyDescent="0.25">
      <c r="A2100" s="6">
        <f t="shared" si="66"/>
        <v>45292.242361111108</v>
      </c>
      <c r="B2100" s="2">
        <v>45292</v>
      </c>
      <c r="C2100" s="3">
        <v>0.24236111111111111</v>
      </c>
      <c r="D2100">
        <v>20940</v>
      </c>
      <c r="E2100" s="57">
        <v>858.86080000000004</v>
      </c>
      <c r="F2100" s="61">
        <v>12.72118</v>
      </c>
      <c r="G2100" s="61">
        <v>12.81104</v>
      </c>
      <c r="H2100" s="4">
        <v>0</v>
      </c>
      <c r="I2100" s="4">
        <f t="shared" si="67"/>
        <v>0</v>
      </c>
      <c r="J2100" s="4"/>
    </row>
    <row r="2101" spans="1:10" x14ac:dyDescent="0.25">
      <c r="A2101" s="6">
        <f t="shared" si="66"/>
        <v>45292.242476851854</v>
      </c>
      <c r="B2101" s="2">
        <v>45292</v>
      </c>
      <c r="C2101" s="3">
        <v>0.24247685185185186</v>
      </c>
      <c r="D2101">
        <v>20950</v>
      </c>
      <c r="E2101" s="57">
        <v>854.23080000000004</v>
      </c>
      <c r="F2101" s="61">
        <v>12.632680000000001</v>
      </c>
      <c r="G2101" s="61">
        <v>12.72101</v>
      </c>
      <c r="H2101" s="4">
        <v>0</v>
      </c>
      <c r="I2101" s="4">
        <f t="shared" si="67"/>
        <v>0</v>
      </c>
      <c r="J2101" s="4"/>
    </row>
    <row r="2102" spans="1:10" x14ac:dyDescent="0.25">
      <c r="A2102" s="6">
        <f t="shared" si="66"/>
        <v>45292.242592592593</v>
      </c>
      <c r="B2102" s="2">
        <v>45292</v>
      </c>
      <c r="C2102" s="3">
        <v>0.24259259259259258</v>
      </c>
      <c r="D2102">
        <v>20960</v>
      </c>
      <c r="E2102" s="57">
        <v>849.67909999999995</v>
      </c>
      <c r="F2102" s="61">
        <v>12.545669999999999</v>
      </c>
      <c r="G2102" s="61">
        <v>12.63251</v>
      </c>
      <c r="H2102" s="4">
        <v>0</v>
      </c>
      <c r="I2102" s="4">
        <f t="shared" si="67"/>
        <v>0</v>
      </c>
      <c r="J2102" s="4"/>
    </row>
    <row r="2103" spans="1:10" x14ac:dyDescent="0.25">
      <c r="A2103" s="6">
        <f t="shared" si="66"/>
        <v>45292.242708333331</v>
      </c>
      <c r="B2103" s="2">
        <v>45292</v>
      </c>
      <c r="C2103" s="3">
        <v>0.24270833333333333</v>
      </c>
      <c r="D2103">
        <v>20970</v>
      </c>
      <c r="E2103" s="57">
        <v>845.20370000000003</v>
      </c>
      <c r="F2103" s="61">
        <v>12.46012</v>
      </c>
      <c r="G2103" s="61">
        <v>12.54551</v>
      </c>
      <c r="H2103" s="4">
        <v>0</v>
      </c>
      <c r="I2103" s="4">
        <f t="shared" si="67"/>
        <v>0</v>
      </c>
      <c r="J2103" s="4"/>
    </row>
    <row r="2104" spans="1:10" x14ac:dyDescent="0.25">
      <c r="A2104" s="6">
        <f t="shared" si="66"/>
        <v>45292.242824074077</v>
      </c>
      <c r="B2104" s="2">
        <v>45292</v>
      </c>
      <c r="C2104" s="3">
        <v>0.24282407407407405</v>
      </c>
      <c r="D2104">
        <v>20980</v>
      </c>
      <c r="E2104" s="57">
        <v>840.80269999999996</v>
      </c>
      <c r="F2104" s="61">
        <v>12.375999999999999</v>
      </c>
      <c r="G2104" s="61">
        <v>12.45997</v>
      </c>
      <c r="H2104" s="4">
        <v>0</v>
      </c>
      <c r="I2104" s="4">
        <f t="shared" si="67"/>
        <v>0</v>
      </c>
      <c r="J2104" s="4"/>
    </row>
    <row r="2105" spans="1:10" x14ac:dyDescent="0.25">
      <c r="A2105" s="6">
        <f t="shared" si="66"/>
        <v>45292.242939814816</v>
      </c>
      <c r="B2105" s="2">
        <v>45292</v>
      </c>
      <c r="C2105" s="3">
        <v>0.24293981481481483</v>
      </c>
      <c r="D2105">
        <v>20990</v>
      </c>
      <c r="E2105" s="57">
        <v>836.47450000000003</v>
      </c>
      <c r="F2105" s="61">
        <v>12.29326</v>
      </c>
      <c r="G2105" s="61">
        <v>12.37585</v>
      </c>
      <c r="H2105" s="4">
        <v>0</v>
      </c>
      <c r="I2105" s="4">
        <f t="shared" si="67"/>
        <v>0</v>
      </c>
      <c r="J2105" s="4"/>
    </row>
    <row r="2106" spans="1:10" x14ac:dyDescent="0.25">
      <c r="A2106" s="6">
        <f t="shared" si="66"/>
        <v>45292.243055555555</v>
      </c>
      <c r="B2106" s="2">
        <v>45292</v>
      </c>
      <c r="C2106" s="3">
        <v>0.24305555555555555</v>
      </c>
      <c r="D2106">
        <v>21000</v>
      </c>
      <c r="E2106" s="57">
        <v>832.21699999999998</v>
      </c>
      <c r="F2106" s="61">
        <v>12.211880000000001</v>
      </c>
      <c r="G2106" s="61">
        <v>12.29312</v>
      </c>
      <c r="H2106" s="4">
        <v>0</v>
      </c>
      <c r="I2106" s="4">
        <f t="shared" si="67"/>
        <v>0</v>
      </c>
      <c r="J2106" s="4"/>
    </row>
    <row r="2107" spans="1:10" x14ac:dyDescent="0.25">
      <c r="A2107" s="6">
        <f t="shared" si="66"/>
        <v>45292.243171296293</v>
      </c>
      <c r="B2107" s="2">
        <v>45292</v>
      </c>
      <c r="C2107" s="3">
        <v>0.2431712962962963</v>
      </c>
      <c r="D2107">
        <v>21010</v>
      </c>
      <c r="E2107" s="57">
        <v>828.02869999999996</v>
      </c>
      <c r="F2107" s="61">
        <v>12.131819999999999</v>
      </c>
      <c r="G2107" s="61">
        <v>12.211740000000001</v>
      </c>
      <c r="H2107" s="4">
        <v>0</v>
      </c>
      <c r="I2107" s="4">
        <f t="shared" si="67"/>
        <v>0</v>
      </c>
      <c r="J2107" s="4"/>
    </row>
    <row r="2108" spans="1:10" x14ac:dyDescent="0.25">
      <c r="A2108" s="6">
        <f t="shared" si="66"/>
        <v>45292.243287037039</v>
      </c>
      <c r="B2108" s="2">
        <v>45292</v>
      </c>
      <c r="C2108" s="3">
        <v>0.24328703703703702</v>
      </c>
      <c r="D2108">
        <v>21020</v>
      </c>
      <c r="E2108" s="57">
        <v>823.90800000000002</v>
      </c>
      <c r="F2108" s="61">
        <v>12.053050000000001</v>
      </c>
      <c r="G2108" s="61">
        <v>12.131679999999999</v>
      </c>
      <c r="H2108" s="4">
        <v>0</v>
      </c>
      <c r="I2108" s="4">
        <f t="shared" si="67"/>
        <v>0</v>
      </c>
      <c r="J2108" s="4"/>
    </row>
    <row r="2109" spans="1:10" x14ac:dyDescent="0.25">
      <c r="A2109" s="6">
        <f t="shared" si="66"/>
        <v>45292.243402777778</v>
      </c>
      <c r="B2109" s="2">
        <v>45292</v>
      </c>
      <c r="C2109" s="3">
        <v>0.24340277777777777</v>
      </c>
      <c r="D2109">
        <v>21030</v>
      </c>
      <c r="E2109" s="57">
        <v>819.85310000000004</v>
      </c>
      <c r="F2109" s="61">
        <v>11.97555</v>
      </c>
      <c r="G2109" s="61">
        <v>12.05292</v>
      </c>
      <c r="H2109" s="4">
        <v>0</v>
      </c>
      <c r="I2109" s="4">
        <f t="shared" si="67"/>
        <v>0</v>
      </c>
      <c r="J2109" s="4"/>
    </row>
    <row r="2110" spans="1:10" x14ac:dyDescent="0.25">
      <c r="A2110" s="6">
        <f t="shared" si="66"/>
        <v>45292.243518518517</v>
      </c>
      <c r="B2110" s="2">
        <v>45292</v>
      </c>
      <c r="C2110" s="3">
        <v>0.2435185185185185</v>
      </c>
      <c r="D2110">
        <v>21040</v>
      </c>
      <c r="E2110" s="57">
        <v>815.86270000000002</v>
      </c>
      <c r="F2110" s="61">
        <v>11.89927</v>
      </c>
      <c r="G2110" s="61">
        <v>11.97541</v>
      </c>
      <c r="H2110" s="4">
        <v>0</v>
      </c>
      <c r="I2110" s="4">
        <f t="shared" si="67"/>
        <v>0</v>
      </c>
      <c r="J2110" s="4"/>
    </row>
    <row r="2111" spans="1:10" x14ac:dyDescent="0.25">
      <c r="A2111" s="6">
        <f t="shared" si="66"/>
        <v>45292.243634259263</v>
      </c>
      <c r="B2111" s="2">
        <v>45292</v>
      </c>
      <c r="C2111" s="3">
        <v>0.24363425925925927</v>
      </c>
      <c r="D2111">
        <v>21050</v>
      </c>
      <c r="E2111" s="57">
        <v>811.93510000000003</v>
      </c>
      <c r="F2111" s="61">
        <v>11.82419</v>
      </c>
      <c r="G2111" s="61">
        <v>11.899139999999999</v>
      </c>
      <c r="H2111" s="4">
        <v>0</v>
      </c>
      <c r="I2111" s="4">
        <f t="shared" si="67"/>
        <v>0</v>
      </c>
      <c r="J2111" s="4"/>
    </row>
    <row r="2112" spans="1:10" x14ac:dyDescent="0.25">
      <c r="A2112" s="6">
        <f t="shared" si="66"/>
        <v>45292.243750000001</v>
      </c>
      <c r="B2112" s="2">
        <v>45292</v>
      </c>
      <c r="C2112" s="3">
        <v>0.24374999999999999</v>
      </c>
      <c r="D2112">
        <v>21060</v>
      </c>
      <c r="E2112" s="57">
        <v>808.06880000000001</v>
      </c>
      <c r="F2112" s="61">
        <v>11.75029</v>
      </c>
      <c r="G2112" s="61">
        <v>11.824070000000001</v>
      </c>
      <c r="H2112" s="4">
        <v>0</v>
      </c>
      <c r="I2112" s="4">
        <f t="shared" si="67"/>
        <v>0</v>
      </c>
      <c r="J2112" s="4"/>
    </row>
    <row r="2113" spans="1:10" x14ac:dyDescent="0.25">
      <c r="A2113" s="6">
        <f t="shared" si="66"/>
        <v>45292.24386574074</v>
      </c>
      <c r="B2113" s="2">
        <v>45292</v>
      </c>
      <c r="C2113" s="3">
        <v>0.24386574074074074</v>
      </c>
      <c r="D2113">
        <v>21070</v>
      </c>
      <c r="E2113" s="57">
        <v>804.2627</v>
      </c>
      <c r="F2113" s="61">
        <v>11.677530000000001</v>
      </c>
      <c r="G2113" s="61">
        <v>11.750170000000001</v>
      </c>
      <c r="H2113" s="4">
        <v>0</v>
      </c>
      <c r="I2113" s="4">
        <f t="shared" si="67"/>
        <v>0</v>
      </c>
      <c r="J2113" s="4"/>
    </row>
    <row r="2114" spans="1:10" x14ac:dyDescent="0.25">
      <c r="A2114" s="6">
        <f t="shared" si="66"/>
        <v>45292.243981481479</v>
      </c>
      <c r="B2114" s="2">
        <v>45292</v>
      </c>
      <c r="C2114" s="3">
        <v>0.24398148148148149</v>
      </c>
      <c r="D2114">
        <v>21080</v>
      </c>
      <c r="E2114" s="57">
        <v>800.51509999999996</v>
      </c>
      <c r="F2114" s="61">
        <v>11.6059</v>
      </c>
      <c r="G2114" s="61">
        <v>11.67741</v>
      </c>
      <c r="H2114" s="4">
        <v>0</v>
      </c>
      <c r="I2114" s="4">
        <f t="shared" si="67"/>
        <v>0</v>
      </c>
      <c r="J2114" s="4"/>
    </row>
    <row r="2115" spans="1:10" x14ac:dyDescent="0.25">
      <c r="A2115" s="6">
        <f t="shared" si="66"/>
        <v>45292.244097222225</v>
      </c>
      <c r="B2115" s="2">
        <v>45292</v>
      </c>
      <c r="C2115" s="3">
        <v>0.24409722222222222</v>
      </c>
      <c r="D2115">
        <v>21090</v>
      </c>
      <c r="E2115" s="57">
        <v>796.82479999999998</v>
      </c>
      <c r="F2115" s="61">
        <v>11.535360000000001</v>
      </c>
      <c r="G2115" s="61">
        <v>11.605779999999999</v>
      </c>
      <c r="H2115" s="4">
        <v>0</v>
      </c>
      <c r="I2115" s="4">
        <f t="shared" si="67"/>
        <v>0</v>
      </c>
      <c r="J2115" s="4"/>
    </row>
    <row r="2116" spans="1:10" x14ac:dyDescent="0.25">
      <c r="A2116" s="6">
        <f t="shared" si="66"/>
        <v>45292.244212962964</v>
      </c>
      <c r="B2116" s="2">
        <v>45292</v>
      </c>
      <c r="C2116" s="3">
        <v>0.24421296296296294</v>
      </c>
      <c r="D2116">
        <v>21100</v>
      </c>
      <c r="E2116" s="57">
        <v>793.19060000000002</v>
      </c>
      <c r="F2116" s="61">
        <v>11.46589</v>
      </c>
      <c r="G2116" s="61">
        <v>11.53525</v>
      </c>
      <c r="H2116" s="4">
        <v>0</v>
      </c>
      <c r="I2116" s="4">
        <f t="shared" si="67"/>
        <v>0</v>
      </c>
      <c r="J2116" s="4"/>
    </row>
    <row r="2117" spans="1:10" x14ac:dyDescent="0.25">
      <c r="A2117" s="6">
        <f t="shared" si="66"/>
        <v>45292.244328703702</v>
      </c>
      <c r="B2117" s="2">
        <v>45292</v>
      </c>
      <c r="C2117" s="3">
        <v>0.24432870370370371</v>
      </c>
      <c r="D2117">
        <v>21110</v>
      </c>
      <c r="E2117" s="57">
        <v>789.61109999999996</v>
      </c>
      <c r="F2117" s="61">
        <v>11.39747</v>
      </c>
      <c r="G2117" s="61">
        <v>11.465780000000001</v>
      </c>
      <c r="H2117" s="4">
        <v>0</v>
      </c>
      <c r="I2117" s="4">
        <f t="shared" si="67"/>
        <v>0</v>
      </c>
      <c r="J2117" s="4"/>
    </row>
    <row r="2118" spans="1:10" x14ac:dyDescent="0.25">
      <c r="A2118" s="6">
        <f t="shared" ref="A2118:A2166" si="68">DATEVALUE(TEXT($A$1,"MM/DD/YYYY"))+C2118</f>
        <v>45292.244444444441</v>
      </c>
      <c r="B2118" s="2">
        <v>45292</v>
      </c>
      <c r="C2118" s="3">
        <v>0.24444444444444446</v>
      </c>
      <c r="D2118">
        <v>21120</v>
      </c>
      <c r="E2118" s="57">
        <v>786.08519999999999</v>
      </c>
      <c r="F2118" s="61">
        <v>11.330069999999999</v>
      </c>
      <c r="G2118" s="61">
        <v>11.397360000000001</v>
      </c>
      <c r="H2118" s="4">
        <v>0</v>
      </c>
      <c r="I2118" s="4">
        <f t="shared" si="67"/>
        <v>0</v>
      </c>
      <c r="J2118" s="4"/>
    </row>
    <row r="2119" spans="1:10" x14ac:dyDescent="0.25">
      <c r="A2119" s="6">
        <f t="shared" si="68"/>
        <v>45292.244560185187</v>
      </c>
      <c r="B2119" s="2">
        <v>45292</v>
      </c>
      <c r="C2119" s="3">
        <v>0.24456018518518519</v>
      </c>
      <c r="D2119">
        <v>21130</v>
      </c>
      <c r="E2119" s="57">
        <v>782.61159999999995</v>
      </c>
      <c r="F2119" s="61">
        <v>11.263669999999999</v>
      </c>
      <c r="G2119" s="61">
        <v>11.329969999999999</v>
      </c>
      <c r="H2119" s="4">
        <v>0</v>
      </c>
      <c r="I2119" s="4">
        <f t="shared" ref="I2119:I2166" si="69">H2119*1000</f>
        <v>0</v>
      </c>
      <c r="J2119" s="4"/>
    </row>
    <row r="2120" spans="1:10" x14ac:dyDescent="0.25">
      <c r="A2120" s="6">
        <f t="shared" si="68"/>
        <v>45292.244675925926</v>
      </c>
      <c r="B2120" s="2">
        <v>45292</v>
      </c>
      <c r="C2120" s="3">
        <v>0.24467592592592591</v>
      </c>
      <c r="D2120">
        <v>21140</v>
      </c>
      <c r="E2120" s="57">
        <v>779.1893</v>
      </c>
      <c r="F2120" s="61">
        <v>11.198259999999999</v>
      </c>
      <c r="G2120" s="61">
        <v>11.26357</v>
      </c>
      <c r="H2120" s="4">
        <v>0</v>
      </c>
      <c r="I2120" s="4">
        <f t="shared" si="69"/>
        <v>0</v>
      </c>
      <c r="J2120" s="4"/>
    </row>
    <row r="2121" spans="1:10" x14ac:dyDescent="0.25">
      <c r="A2121" s="6">
        <f t="shared" si="68"/>
        <v>45292.244791666664</v>
      </c>
      <c r="B2121" s="2">
        <v>45292</v>
      </c>
      <c r="C2121" s="3">
        <v>0.24479166666666666</v>
      </c>
      <c r="D2121">
        <v>21150</v>
      </c>
      <c r="E2121" s="57">
        <v>775.81719999999996</v>
      </c>
      <c r="F2121" s="61">
        <v>11.133800000000001</v>
      </c>
      <c r="G2121" s="61">
        <v>11.19816</v>
      </c>
      <c r="H2121" s="4">
        <v>0</v>
      </c>
      <c r="I2121" s="4">
        <f t="shared" si="69"/>
        <v>0</v>
      </c>
      <c r="J2121" s="4"/>
    </row>
    <row r="2122" spans="1:10" x14ac:dyDescent="0.25">
      <c r="A2122" s="6">
        <f t="shared" si="68"/>
        <v>45292.24490740741</v>
      </c>
      <c r="B2122" s="2">
        <v>45292</v>
      </c>
      <c r="C2122" s="3">
        <v>0.24490740740740743</v>
      </c>
      <c r="D2122">
        <v>21160</v>
      </c>
      <c r="E2122" s="57">
        <v>772.4941</v>
      </c>
      <c r="F2122" s="61">
        <v>11.07028</v>
      </c>
      <c r="G2122" s="61">
        <v>11.133699999999999</v>
      </c>
      <c r="H2122" s="4">
        <v>0</v>
      </c>
      <c r="I2122" s="4">
        <f t="shared" si="69"/>
        <v>0</v>
      </c>
      <c r="J2122" s="4"/>
    </row>
    <row r="2123" spans="1:10" x14ac:dyDescent="0.25">
      <c r="A2123" s="6">
        <f t="shared" si="68"/>
        <v>45292.245023148149</v>
      </c>
      <c r="B2123" s="2">
        <v>45292</v>
      </c>
      <c r="C2123" s="3">
        <v>0.24502314814814816</v>
      </c>
      <c r="D2123">
        <v>21170</v>
      </c>
      <c r="E2123" s="57">
        <v>769.21889999999996</v>
      </c>
      <c r="F2123" s="61">
        <v>11.007669999999999</v>
      </c>
      <c r="G2123" s="61">
        <v>11.070180000000001</v>
      </c>
      <c r="H2123" s="4">
        <v>0</v>
      </c>
      <c r="I2123" s="4">
        <f t="shared" si="69"/>
        <v>0</v>
      </c>
      <c r="J2123" s="4"/>
    </row>
    <row r="2124" spans="1:10" x14ac:dyDescent="0.25">
      <c r="A2124" s="6">
        <f t="shared" si="68"/>
        <v>45292.245138888888</v>
      </c>
      <c r="B2124" s="2">
        <v>45292</v>
      </c>
      <c r="C2124" s="3">
        <v>0.24513888888888888</v>
      </c>
      <c r="D2124">
        <v>21180</v>
      </c>
      <c r="E2124" s="57">
        <v>765.99080000000004</v>
      </c>
      <c r="F2124" s="61">
        <v>10.945970000000001</v>
      </c>
      <c r="G2124" s="61">
        <v>11.007580000000001</v>
      </c>
      <c r="H2124" s="4">
        <v>0</v>
      </c>
      <c r="I2124" s="4">
        <f t="shared" si="69"/>
        <v>0</v>
      </c>
      <c r="J2124" s="4"/>
    </row>
    <row r="2125" spans="1:10" x14ac:dyDescent="0.25">
      <c r="A2125" s="6">
        <f t="shared" si="68"/>
        <v>45292.245254629626</v>
      </c>
      <c r="B2125" s="2">
        <v>45292</v>
      </c>
      <c r="C2125" s="3">
        <v>0.24525462962962963</v>
      </c>
      <c r="D2125">
        <v>21190</v>
      </c>
      <c r="E2125" s="57">
        <v>762.80880000000002</v>
      </c>
      <c r="F2125" s="61">
        <v>10.88514</v>
      </c>
      <c r="G2125" s="61">
        <v>10.945880000000001</v>
      </c>
      <c r="H2125" s="4">
        <v>0</v>
      </c>
      <c r="I2125" s="4">
        <f t="shared" si="69"/>
        <v>0</v>
      </c>
      <c r="J2125" s="4"/>
    </row>
    <row r="2126" spans="1:10" x14ac:dyDescent="0.25">
      <c r="A2126" s="6">
        <f t="shared" si="68"/>
        <v>45292.245370370372</v>
      </c>
      <c r="B2126" s="2">
        <v>45292</v>
      </c>
      <c r="C2126" s="3">
        <v>0.24537037037037038</v>
      </c>
      <c r="D2126">
        <v>21200</v>
      </c>
      <c r="E2126" s="57">
        <v>759.67169999999999</v>
      </c>
      <c r="F2126" s="61">
        <v>10.82518</v>
      </c>
      <c r="G2126" s="61">
        <v>10.88505</v>
      </c>
      <c r="H2126" s="4">
        <v>0</v>
      </c>
      <c r="I2126" s="4">
        <f t="shared" si="69"/>
        <v>0</v>
      </c>
      <c r="J2126" s="4"/>
    </row>
    <row r="2127" spans="1:10" x14ac:dyDescent="0.25">
      <c r="A2127" s="6">
        <f t="shared" si="68"/>
        <v>45292.245486111111</v>
      </c>
      <c r="B2127" s="2">
        <v>45292</v>
      </c>
      <c r="C2127" s="3">
        <v>0.2454861111111111</v>
      </c>
      <c r="D2127">
        <v>21210</v>
      </c>
      <c r="E2127" s="57">
        <v>756.57870000000003</v>
      </c>
      <c r="F2127" s="61">
        <v>10.76606</v>
      </c>
      <c r="G2127" s="61">
        <v>10.825089999999999</v>
      </c>
      <c r="H2127" s="4">
        <v>0</v>
      </c>
      <c r="I2127" s="4">
        <f t="shared" si="69"/>
        <v>0</v>
      </c>
      <c r="J2127" s="4"/>
    </row>
    <row r="2128" spans="1:10" x14ac:dyDescent="0.25">
      <c r="A2128" s="6">
        <f t="shared" si="68"/>
        <v>45292.24560185185</v>
      </c>
      <c r="B2128" s="2">
        <v>45292</v>
      </c>
      <c r="C2128" s="3">
        <v>0.24560185185185182</v>
      </c>
      <c r="D2128">
        <v>21220</v>
      </c>
      <c r="E2128" s="57">
        <v>753.52909999999997</v>
      </c>
      <c r="F2128" s="61">
        <v>10.70776</v>
      </c>
      <c r="G2128" s="61">
        <v>10.765969999999999</v>
      </c>
      <c r="H2128" s="4">
        <v>0</v>
      </c>
      <c r="I2128" s="4">
        <f t="shared" si="69"/>
        <v>0</v>
      </c>
      <c r="J2128" s="4"/>
    </row>
    <row r="2129" spans="1:10" x14ac:dyDescent="0.25">
      <c r="A2129" s="6">
        <f t="shared" si="68"/>
        <v>45292.245717592596</v>
      </c>
      <c r="B2129" s="2">
        <v>45292</v>
      </c>
      <c r="C2129" s="3">
        <v>0.2457175925925926</v>
      </c>
      <c r="D2129">
        <v>21230</v>
      </c>
      <c r="E2129" s="57">
        <v>750.52160000000003</v>
      </c>
      <c r="F2129" s="61">
        <v>10.650270000000001</v>
      </c>
      <c r="G2129" s="61">
        <v>10.70768</v>
      </c>
      <c r="H2129" s="4">
        <v>0</v>
      </c>
      <c r="I2129" s="4">
        <f t="shared" si="69"/>
        <v>0</v>
      </c>
      <c r="J2129" s="4"/>
    </row>
    <row r="2130" spans="1:10" x14ac:dyDescent="0.25">
      <c r="A2130" s="6">
        <f t="shared" si="68"/>
        <v>45292.245833333334</v>
      </c>
      <c r="B2130" s="2">
        <v>45292</v>
      </c>
      <c r="C2130" s="3">
        <v>0.24583333333333335</v>
      </c>
      <c r="D2130">
        <v>21240</v>
      </c>
      <c r="E2130" s="57">
        <v>747.55560000000003</v>
      </c>
      <c r="F2130" s="61">
        <v>10.593579999999999</v>
      </c>
      <c r="G2130" s="61">
        <v>10.65019</v>
      </c>
      <c r="H2130" s="4">
        <v>0</v>
      </c>
      <c r="I2130" s="4">
        <f t="shared" si="69"/>
        <v>0</v>
      </c>
      <c r="J2130" s="4"/>
    </row>
    <row r="2131" spans="1:10" x14ac:dyDescent="0.25">
      <c r="A2131" s="6">
        <f t="shared" si="68"/>
        <v>45292.245949074073</v>
      </c>
      <c r="B2131" s="2">
        <v>45292</v>
      </c>
      <c r="C2131" s="3">
        <v>0.24594907407407407</v>
      </c>
      <c r="D2131">
        <v>21250</v>
      </c>
      <c r="E2131" s="57">
        <v>744.63019999999995</v>
      </c>
      <c r="F2131" s="61">
        <v>10.537660000000001</v>
      </c>
      <c r="G2131" s="61">
        <v>10.593500000000001</v>
      </c>
      <c r="H2131" s="4">
        <v>0</v>
      </c>
      <c r="I2131" s="4">
        <f t="shared" si="69"/>
        <v>0</v>
      </c>
      <c r="J2131" s="4"/>
    </row>
    <row r="2132" spans="1:10" x14ac:dyDescent="0.25">
      <c r="A2132" s="6">
        <f t="shared" si="68"/>
        <v>45292.246064814812</v>
      </c>
      <c r="B2132" s="2">
        <v>45292</v>
      </c>
      <c r="C2132" s="3">
        <v>0.24606481481481482</v>
      </c>
      <c r="D2132">
        <v>21260</v>
      </c>
      <c r="E2132" s="57">
        <v>741.74469999999997</v>
      </c>
      <c r="F2132" s="61">
        <v>10.4825</v>
      </c>
      <c r="G2132" s="61">
        <v>10.53758</v>
      </c>
      <c r="H2132" s="4">
        <v>0</v>
      </c>
      <c r="I2132" s="4">
        <f t="shared" si="69"/>
        <v>0</v>
      </c>
      <c r="J2132" s="4"/>
    </row>
    <row r="2133" spans="1:10" x14ac:dyDescent="0.25">
      <c r="A2133" s="6">
        <f t="shared" si="68"/>
        <v>45292.246180555558</v>
      </c>
      <c r="B2133" s="2">
        <v>45292</v>
      </c>
      <c r="C2133" s="3">
        <v>0.24618055555555554</v>
      </c>
      <c r="D2133">
        <v>21270</v>
      </c>
      <c r="E2133" s="57">
        <v>738.8981</v>
      </c>
      <c r="F2133" s="61">
        <v>10.428089999999999</v>
      </c>
      <c r="G2133" s="61">
        <v>10.482430000000001</v>
      </c>
      <c r="H2133" s="4">
        <v>0</v>
      </c>
      <c r="I2133" s="4">
        <f t="shared" si="69"/>
        <v>0</v>
      </c>
      <c r="J2133" s="4"/>
    </row>
    <row r="2134" spans="1:10" x14ac:dyDescent="0.25">
      <c r="A2134" s="6">
        <f t="shared" si="68"/>
        <v>45292.246296296296</v>
      </c>
      <c r="B2134" s="2">
        <v>45292</v>
      </c>
      <c r="C2134" s="3">
        <v>0.24629629629629632</v>
      </c>
      <c r="D2134">
        <v>21280</v>
      </c>
      <c r="E2134" s="57">
        <v>736.08979999999997</v>
      </c>
      <c r="F2134" s="61">
        <v>10.374409999999999</v>
      </c>
      <c r="G2134" s="61">
        <v>10.42802</v>
      </c>
      <c r="H2134" s="4">
        <v>0</v>
      </c>
      <c r="I2134" s="4">
        <f t="shared" si="69"/>
        <v>0</v>
      </c>
      <c r="J2134" s="4"/>
    </row>
    <row r="2135" spans="1:10" x14ac:dyDescent="0.25">
      <c r="A2135" s="6">
        <f t="shared" si="68"/>
        <v>45292.246412037035</v>
      </c>
      <c r="B2135" s="2">
        <v>45292</v>
      </c>
      <c r="C2135" s="3">
        <v>0.24641203703703704</v>
      </c>
      <c r="D2135">
        <v>21290</v>
      </c>
      <c r="E2135" s="57">
        <v>733.31910000000005</v>
      </c>
      <c r="F2135" s="61">
        <v>10.32145</v>
      </c>
      <c r="G2135" s="61">
        <v>10.37434</v>
      </c>
      <c r="H2135" s="4">
        <v>0</v>
      </c>
      <c r="I2135" s="4">
        <f t="shared" si="69"/>
        <v>0</v>
      </c>
      <c r="J2135" s="4"/>
    </row>
    <row r="2136" spans="1:10" x14ac:dyDescent="0.25">
      <c r="A2136" s="6">
        <f t="shared" si="68"/>
        <v>45292.246527777781</v>
      </c>
      <c r="B2136" s="2">
        <v>45292</v>
      </c>
      <c r="C2136" s="3">
        <v>0.24652777777777779</v>
      </c>
      <c r="D2136">
        <v>21300</v>
      </c>
      <c r="E2136" s="57">
        <v>730.58500000000004</v>
      </c>
      <c r="F2136" s="61">
        <v>10.26919</v>
      </c>
      <c r="G2136" s="61">
        <v>10.32138</v>
      </c>
      <c r="H2136" s="4">
        <v>0</v>
      </c>
      <c r="I2136" s="4">
        <f t="shared" si="69"/>
        <v>0</v>
      </c>
      <c r="J2136" s="4"/>
    </row>
    <row r="2137" spans="1:10" x14ac:dyDescent="0.25">
      <c r="A2137" s="6">
        <f t="shared" si="68"/>
        <v>45292.24664351852</v>
      </c>
      <c r="B2137" s="2">
        <v>45292</v>
      </c>
      <c r="C2137" s="3">
        <v>0.24664351851851851</v>
      </c>
      <c r="D2137">
        <v>21310</v>
      </c>
      <c r="E2137" s="57">
        <v>727.88699999999994</v>
      </c>
      <c r="F2137" s="61">
        <v>10.217610000000001</v>
      </c>
      <c r="G2137" s="61">
        <v>10.269119999999999</v>
      </c>
      <c r="H2137" s="4">
        <v>0</v>
      </c>
      <c r="I2137" s="4">
        <f t="shared" si="69"/>
        <v>0</v>
      </c>
      <c r="J2137" s="4"/>
    </row>
    <row r="2138" spans="1:10" x14ac:dyDescent="0.25">
      <c r="A2138" s="6">
        <f t="shared" si="68"/>
        <v>45292.246759259258</v>
      </c>
      <c r="B2138" s="2">
        <v>45292</v>
      </c>
      <c r="C2138" s="3">
        <v>0.24675925925925926</v>
      </c>
      <c r="D2138">
        <v>21320</v>
      </c>
      <c r="E2138" s="57">
        <v>725.22429999999997</v>
      </c>
      <c r="F2138" s="61">
        <v>10.16672</v>
      </c>
      <c r="G2138" s="61">
        <v>10.21754</v>
      </c>
      <c r="H2138" s="4">
        <v>0</v>
      </c>
      <c r="I2138" s="4">
        <f t="shared" si="69"/>
        <v>0</v>
      </c>
      <c r="J2138" s="4"/>
    </row>
    <row r="2139" spans="1:10" x14ac:dyDescent="0.25">
      <c r="A2139" s="6">
        <f t="shared" si="68"/>
        <v>45292.246874999997</v>
      </c>
      <c r="B2139" s="2">
        <v>45292</v>
      </c>
      <c r="C2139" s="3">
        <v>0.24687499999999998</v>
      </c>
      <c r="D2139">
        <v>21330</v>
      </c>
      <c r="E2139" s="57">
        <v>722.59640000000002</v>
      </c>
      <c r="F2139" s="61">
        <v>10.116479999999999</v>
      </c>
      <c r="G2139" s="61">
        <v>10.166650000000001</v>
      </c>
      <c r="H2139" s="4">
        <v>0</v>
      </c>
      <c r="I2139" s="4">
        <f t="shared" si="69"/>
        <v>0</v>
      </c>
      <c r="J2139" s="4"/>
    </row>
    <row r="2140" spans="1:10" x14ac:dyDescent="0.25">
      <c r="A2140" s="6">
        <f t="shared" si="68"/>
        <v>45292.246990740743</v>
      </c>
      <c r="B2140" s="2">
        <v>45292</v>
      </c>
      <c r="C2140" s="3">
        <v>0.24699074074074076</v>
      </c>
      <c r="D2140">
        <v>21340</v>
      </c>
      <c r="E2140" s="57">
        <v>720.00239999999997</v>
      </c>
      <c r="F2140" s="61">
        <v>10.0669</v>
      </c>
      <c r="G2140" s="61">
        <v>10.11642</v>
      </c>
      <c r="H2140" s="4">
        <v>0</v>
      </c>
      <c r="I2140" s="4">
        <f t="shared" si="69"/>
        <v>0</v>
      </c>
      <c r="J2140" s="4"/>
    </row>
    <row r="2141" spans="1:10" x14ac:dyDescent="0.25">
      <c r="A2141" s="6">
        <f t="shared" si="68"/>
        <v>45292.247106481482</v>
      </c>
      <c r="B2141" s="2">
        <v>45292</v>
      </c>
      <c r="C2141" s="3">
        <v>0.24710648148148148</v>
      </c>
      <c r="D2141">
        <v>21350</v>
      </c>
      <c r="E2141" s="57">
        <v>717.44179999999994</v>
      </c>
      <c r="F2141" s="61">
        <v>10.017950000000001</v>
      </c>
      <c r="G2141" s="61">
        <v>10.06683</v>
      </c>
      <c r="H2141" s="4">
        <v>0</v>
      </c>
      <c r="I2141" s="4">
        <f t="shared" si="69"/>
        <v>0</v>
      </c>
      <c r="J2141" s="4"/>
    </row>
    <row r="2142" spans="1:10" x14ac:dyDescent="0.25">
      <c r="A2142" s="6">
        <f t="shared" si="68"/>
        <v>45292.24722222222</v>
      </c>
      <c r="B2142" s="2">
        <v>45292</v>
      </c>
      <c r="C2142" s="3">
        <v>0.24722222222222223</v>
      </c>
      <c r="D2142">
        <v>21360</v>
      </c>
      <c r="E2142" s="57">
        <v>714.91390000000001</v>
      </c>
      <c r="F2142" s="61">
        <v>9.9696309999999997</v>
      </c>
      <c r="G2142" s="61">
        <v>10.01789</v>
      </c>
      <c r="H2142" s="4">
        <v>0</v>
      </c>
      <c r="I2142" s="4">
        <f t="shared" si="69"/>
        <v>0</v>
      </c>
      <c r="J2142" s="4"/>
    </row>
    <row r="2143" spans="1:10" x14ac:dyDescent="0.25">
      <c r="A2143" s="6">
        <f t="shared" si="68"/>
        <v>45292.247337962966</v>
      </c>
      <c r="B2143" s="2">
        <v>45292</v>
      </c>
      <c r="C2143" s="3">
        <v>0.24733796296296295</v>
      </c>
      <c r="D2143">
        <v>21370</v>
      </c>
      <c r="E2143" s="57">
        <v>712.41819999999996</v>
      </c>
      <c r="F2143" s="61">
        <v>9.9219259999999991</v>
      </c>
      <c r="G2143" s="61">
        <v>9.9695699999999992</v>
      </c>
      <c r="H2143" s="4">
        <v>0</v>
      </c>
      <c r="I2143" s="4">
        <f t="shared" si="69"/>
        <v>0</v>
      </c>
      <c r="J2143" s="4"/>
    </row>
    <row r="2144" spans="1:10" x14ac:dyDescent="0.25">
      <c r="A2144" s="6">
        <f t="shared" si="68"/>
        <v>45292.247453703705</v>
      </c>
      <c r="B2144" s="2">
        <v>45292</v>
      </c>
      <c r="C2144" s="3">
        <v>0.2474537037037037</v>
      </c>
      <c r="D2144">
        <v>21380</v>
      </c>
      <c r="E2144" s="57">
        <v>709.95399999999995</v>
      </c>
      <c r="F2144" s="61">
        <v>9.8748240000000003</v>
      </c>
      <c r="G2144" s="61">
        <v>9.9218659999999996</v>
      </c>
      <c r="H2144" s="4">
        <v>0</v>
      </c>
      <c r="I2144" s="4">
        <f t="shared" si="69"/>
        <v>0</v>
      </c>
      <c r="J2144" s="4"/>
    </row>
    <row r="2145" spans="1:10" x14ac:dyDescent="0.25">
      <c r="A2145" s="6">
        <f t="shared" si="68"/>
        <v>45292.247569444444</v>
      </c>
      <c r="B2145" s="2">
        <v>45292</v>
      </c>
      <c r="C2145" s="3">
        <v>0.24756944444444443</v>
      </c>
      <c r="D2145">
        <v>21390</v>
      </c>
      <c r="E2145" s="57">
        <v>707.52070000000003</v>
      </c>
      <c r="F2145" s="61">
        <v>9.8283109999999994</v>
      </c>
      <c r="G2145" s="61">
        <v>9.8747640000000008</v>
      </c>
      <c r="H2145" s="4">
        <v>0</v>
      </c>
      <c r="I2145" s="4">
        <f t="shared" si="69"/>
        <v>0</v>
      </c>
      <c r="J2145" s="4"/>
    </row>
    <row r="2146" spans="1:10" x14ac:dyDescent="0.25">
      <c r="A2146" s="6">
        <f t="shared" si="68"/>
        <v>45292.247685185182</v>
      </c>
      <c r="B2146" s="2">
        <v>45292</v>
      </c>
      <c r="C2146" s="3">
        <v>0.2476851851851852</v>
      </c>
      <c r="D2146">
        <v>21400</v>
      </c>
      <c r="E2146" s="57">
        <v>705.11779999999999</v>
      </c>
      <c r="F2146" s="61">
        <v>9.7823790000000006</v>
      </c>
      <c r="G2146" s="61">
        <v>9.8282539999999994</v>
      </c>
      <c r="H2146" s="4">
        <v>0</v>
      </c>
      <c r="I2146" s="4">
        <f t="shared" si="69"/>
        <v>0</v>
      </c>
      <c r="J2146" s="4"/>
    </row>
    <row r="2147" spans="1:10" x14ac:dyDescent="0.25">
      <c r="A2147" s="6">
        <f t="shared" si="68"/>
        <v>45292.247800925928</v>
      </c>
      <c r="B2147" s="2">
        <v>45292</v>
      </c>
      <c r="C2147" s="3">
        <v>0.24780092592592592</v>
      </c>
      <c r="D2147">
        <v>21410</v>
      </c>
      <c r="E2147" s="57">
        <v>702.74480000000005</v>
      </c>
      <c r="F2147" s="61">
        <v>9.7370190000000001</v>
      </c>
      <c r="G2147" s="61">
        <v>9.7823229999999999</v>
      </c>
      <c r="H2147" s="4">
        <v>0</v>
      </c>
      <c r="I2147" s="4">
        <f t="shared" si="69"/>
        <v>0</v>
      </c>
      <c r="J2147" s="4"/>
    </row>
    <row r="2148" spans="1:10" x14ac:dyDescent="0.25">
      <c r="A2148" s="6">
        <f t="shared" si="68"/>
        <v>45292.247916666667</v>
      </c>
      <c r="B2148" s="2">
        <v>45292</v>
      </c>
      <c r="C2148" s="3">
        <v>0.24791666666666667</v>
      </c>
      <c r="D2148">
        <v>21420</v>
      </c>
      <c r="E2148" s="57">
        <v>700.40099999999995</v>
      </c>
      <c r="F2148" s="61">
        <v>9.6922180000000004</v>
      </c>
      <c r="G2148" s="61">
        <v>9.7369629999999994</v>
      </c>
      <c r="H2148" s="4">
        <v>0</v>
      </c>
      <c r="I2148" s="4">
        <f t="shared" si="69"/>
        <v>0</v>
      </c>
      <c r="J2148" s="4"/>
    </row>
    <row r="2149" spans="1:10" x14ac:dyDescent="0.25">
      <c r="A2149" s="6">
        <f t="shared" si="68"/>
        <v>45292.248032407406</v>
      </c>
      <c r="B2149" s="2">
        <v>45292</v>
      </c>
      <c r="C2149" s="3">
        <v>0.2480324074074074</v>
      </c>
      <c r="D2149">
        <v>21430</v>
      </c>
      <c r="E2149" s="57">
        <v>698.08600000000001</v>
      </c>
      <c r="F2149" s="61">
        <v>9.6479660000000003</v>
      </c>
      <c r="G2149" s="61">
        <v>9.692164</v>
      </c>
      <c r="H2149" s="4">
        <v>0</v>
      </c>
      <c r="I2149" s="4">
        <f t="shared" si="69"/>
        <v>0</v>
      </c>
      <c r="J2149" s="4"/>
    </row>
    <row r="2150" spans="1:10" x14ac:dyDescent="0.25">
      <c r="A2150" s="6">
        <f t="shared" si="68"/>
        <v>45292.248148148145</v>
      </c>
      <c r="B2150" s="2">
        <v>45292</v>
      </c>
      <c r="C2150" s="3">
        <v>0.24814814814814815</v>
      </c>
      <c r="D2150">
        <v>21440</v>
      </c>
      <c r="E2150" s="57">
        <v>695.79930000000002</v>
      </c>
      <c r="F2150" s="61">
        <v>9.6042559999999995</v>
      </c>
      <c r="G2150" s="61">
        <v>9.6479140000000001</v>
      </c>
      <c r="H2150" s="4">
        <v>0</v>
      </c>
      <c r="I2150" s="4">
        <f t="shared" si="69"/>
        <v>0</v>
      </c>
      <c r="J2150" s="4"/>
    </row>
    <row r="2151" spans="1:10" x14ac:dyDescent="0.25">
      <c r="A2151" s="6">
        <f t="shared" si="68"/>
        <v>45292.248263888891</v>
      </c>
      <c r="B2151" s="2">
        <v>45292</v>
      </c>
      <c r="C2151" s="3">
        <v>0.24826388888888887</v>
      </c>
      <c r="D2151">
        <v>21450</v>
      </c>
      <c r="E2151" s="57">
        <v>693.54020000000003</v>
      </c>
      <c r="F2151" s="61">
        <v>9.5610739999999996</v>
      </c>
      <c r="G2151" s="61">
        <v>9.6042039999999993</v>
      </c>
      <c r="H2151" s="4">
        <v>0</v>
      </c>
      <c r="I2151" s="4">
        <f t="shared" si="69"/>
        <v>0</v>
      </c>
      <c r="J2151" s="4"/>
    </row>
    <row r="2152" spans="1:10" x14ac:dyDescent="0.25">
      <c r="A2152" s="6">
        <f t="shared" si="68"/>
        <v>45292.248379629629</v>
      </c>
      <c r="B2152" s="2">
        <v>45292</v>
      </c>
      <c r="C2152" s="3">
        <v>0.24837962962962964</v>
      </c>
      <c r="D2152">
        <v>21460</v>
      </c>
      <c r="E2152" s="57">
        <v>691.30849999999998</v>
      </c>
      <c r="F2152" s="61">
        <v>9.5184149999999992</v>
      </c>
      <c r="G2152" s="61">
        <v>9.5610239999999997</v>
      </c>
      <c r="H2152" s="4">
        <v>0</v>
      </c>
      <c r="I2152" s="4">
        <f t="shared" si="69"/>
        <v>0</v>
      </c>
      <c r="J2152" s="4"/>
    </row>
    <row r="2153" spans="1:10" x14ac:dyDescent="0.25">
      <c r="A2153" s="6">
        <f t="shared" si="68"/>
        <v>45292.248495370368</v>
      </c>
      <c r="B2153" s="2">
        <v>45292</v>
      </c>
      <c r="C2153" s="3">
        <v>0.24849537037037037</v>
      </c>
      <c r="D2153">
        <v>21470</v>
      </c>
      <c r="E2153" s="57">
        <v>689.10350000000005</v>
      </c>
      <c r="F2153" s="61">
        <v>9.476267</v>
      </c>
      <c r="G2153" s="61">
        <v>9.5183660000000003</v>
      </c>
      <c r="H2153" s="4">
        <v>0</v>
      </c>
      <c r="I2153" s="4">
        <f t="shared" si="69"/>
        <v>0</v>
      </c>
      <c r="J2153" s="4"/>
    </row>
    <row r="2154" spans="1:10" x14ac:dyDescent="0.25">
      <c r="A2154" s="6">
        <f t="shared" si="68"/>
        <v>45292.248611111114</v>
      </c>
      <c r="B2154" s="2">
        <v>45292</v>
      </c>
      <c r="C2154" s="3">
        <v>0.24861111111111112</v>
      </c>
      <c r="D2154">
        <v>21480</v>
      </c>
      <c r="E2154" s="57">
        <v>686.92489999999998</v>
      </c>
      <c r="F2154" s="61">
        <v>9.4346219999999992</v>
      </c>
      <c r="G2154" s="61">
        <v>9.4762179999999994</v>
      </c>
      <c r="H2154" s="4">
        <v>0</v>
      </c>
      <c r="I2154" s="4">
        <f t="shared" si="69"/>
        <v>0</v>
      </c>
      <c r="J2154" s="4"/>
    </row>
    <row r="2155" spans="1:10" x14ac:dyDescent="0.25">
      <c r="A2155" s="6">
        <f t="shared" si="68"/>
        <v>45292.248726851853</v>
      </c>
      <c r="B2155" s="2">
        <v>45292</v>
      </c>
      <c r="C2155" s="3">
        <v>0.24872685185185184</v>
      </c>
      <c r="D2155">
        <v>21490</v>
      </c>
      <c r="E2155" s="57">
        <v>684.77200000000005</v>
      </c>
      <c r="F2155" s="61">
        <v>9.3934709999999999</v>
      </c>
      <c r="G2155" s="61">
        <v>9.4345739999999996</v>
      </c>
      <c r="H2155" s="4">
        <v>0</v>
      </c>
      <c r="I2155" s="4">
        <f t="shared" si="69"/>
        <v>0</v>
      </c>
      <c r="J2155" s="4"/>
    </row>
    <row r="2156" spans="1:10" x14ac:dyDescent="0.25">
      <c r="A2156" s="6">
        <f t="shared" si="68"/>
        <v>45292.248842592591</v>
      </c>
      <c r="B2156" s="2">
        <v>45292</v>
      </c>
      <c r="C2156" s="3">
        <v>0.24884259259259259</v>
      </c>
      <c r="D2156">
        <v>21500</v>
      </c>
      <c r="E2156" s="57">
        <v>682.64469999999994</v>
      </c>
      <c r="F2156" s="61">
        <v>9.352805</v>
      </c>
      <c r="G2156" s="61">
        <v>9.3934239999999996</v>
      </c>
      <c r="H2156" s="4">
        <v>0</v>
      </c>
      <c r="I2156" s="4">
        <f t="shared" si="69"/>
        <v>0</v>
      </c>
      <c r="J2156" s="4"/>
    </row>
    <row r="2157" spans="1:10" x14ac:dyDescent="0.25">
      <c r="A2157" s="6">
        <f t="shared" si="68"/>
        <v>45292.24895833333</v>
      </c>
      <c r="B2157" s="2">
        <v>45292</v>
      </c>
      <c r="C2157" s="3">
        <v>0.24895833333333331</v>
      </c>
      <c r="D2157">
        <v>21510</v>
      </c>
      <c r="E2157" s="57">
        <v>680.54219999999998</v>
      </c>
      <c r="F2157" s="61">
        <v>9.3126160000000002</v>
      </c>
      <c r="G2157" s="61">
        <v>9.3527590000000007</v>
      </c>
      <c r="H2157" s="4">
        <v>0</v>
      </c>
      <c r="I2157" s="4">
        <f t="shared" si="69"/>
        <v>0</v>
      </c>
      <c r="J2157" s="4"/>
    </row>
    <row r="2158" spans="1:10" x14ac:dyDescent="0.25">
      <c r="A2158" s="6">
        <f t="shared" si="68"/>
        <v>45292.249074074076</v>
      </c>
      <c r="B2158" s="2">
        <v>45292</v>
      </c>
      <c r="C2158" s="3">
        <v>0.24907407407407409</v>
      </c>
      <c r="D2158">
        <v>21520</v>
      </c>
      <c r="E2158" s="57">
        <v>678.46429999999998</v>
      </c>
      <c r="F2158" s="61">
        <v>9.2728979999999996</v>
      </c>
      <c r="G2158" s="61">
        <v>9.3125719999999994</v>
      </c>
      <c r="H2158" s="4">
        <v>0</v>
      </c>
      <c r="I2158" s="4">
        <f t="shared" si="69"/>
        <v>0</v>
      </c>
      <c r="J2158" s="4"/>
    </row>
    <row r="2159" spans="1:10" x14ac:dyDescent="0.25">
      <c r="A2159" s="6">
        <f t="shared" si="68"/>
        <v>45292.249189814815</v>
      </c>
      <c r="B2159" s="2">
        <v>45292</v>
      </c>
      <c r="C2159" s="3">
        <v>0.24918981481481484</v>
      </c>
      <c r="D2159">
        <v>21530</v>
      </c>
      <c r="E2159" s="57">
        <v>676.41049999999996</v>
      </c>
      <c r="F2159" s="61">
        <v>9.2336399999999994</v>
      </c>
      <c r="G2159" s="61">
        <v>9.2728540000000006</v>
      </c>
      <c r="H2159" s="4">
        <v>0</v>
      </c>
      <c r="I2159" s="4">
        <f t="shared" si="69"/>
        <v>0</v>
      </c>
      <c r="J2159" s="4"/>
    </row>
    <row r="2160" spans="1:10" x14ac:dyDescent="0.25">
      <c r="A2160" s="6">
        <f t="shared" si="68"/>
        <v>45292.249305555553</v>
      </c>
      <c r="B2160" s="2">
        <v>45292</v>
      </c>
      <c r="C2160" s="3">
        <v>0.24930555555555556</v>
      </c>
      <c r="D2160">
        <v>21540</v>
      </c>
      <c r="E2160" s="57">
        <v>674.38040000000001</v>
      </c>
      <c r="F2160" s="61">
        <v>9.1948349999999994</v>
      </c>
      <c r="G2160" s="61">
        <v>9.2335969999999996</v>
      </c>
      <c r="H2160" s="4">
        <v>0</v>
      </c>
      <c r="I2160" s="4">
        <f t="shared" si="69"/>
        <v>0</v>
      </c>
      <c r="J2160" s="4"/>
    </row>
    <row r="2161" spans="1:10" x14ac:dyDescent="0.25">
      <c r="A2161" s="6">
        <f t="shared" si="68"/>
        <v>45292.249421296299</v>
      </c>
      <c r="B2161" s="2">
        <v>45292</v>
      </c>
      <c r="C2161" s="3">
        <v>0.24942129629629628</v>
      </c>
      <c r="D2161">
        <v>21550</v>
      </c>
      <c r="E2161" s="57">
        <v>672.37369999999999</v>
      </c>
      <c r="F2161" s="61">
        <v>9.1564770000000006</v>
      </c>
      <c r="G2161" s="61">
        <v>9.1947930000000007</v>
      </c>
      <c r="H2161" s="4">
        <v>0</v>
      </c>
      <c r="I2161" s="4">
        <f t="shared" si="69"/>
        <v>0</v>
      </c>
      <c r="J2161" s="4"/>
    </row>
    <row r="2162" spans="1:10" x14ac:dyDescent="0.25">
      <c r="A2162" s="6">
        <f t="shared" si="68"/>
        <v>45292.249537037038</v>
      </c>
      <c r="B2162" s="2">
        <v>45292</v>
      </c>
      <c r="C2162" s="3">
        <v>0.24953703703703703</v>
      </c>
      <c r="D2162">
        <v>21560</v>
      </c>
      <c r="E2162" s="57">
        <v>670.38990000000001</v>
      </c>
      <c r="F2162" s="61">
        <v>9.1185559999999999</v>
      </c>
      <c r="G2162" s="61">
        <v>9.1564359999999994</v>
      </c>
      <c r="H2162" s="4">
        <v>0</v>
      </c>
      <c r="I2162" s="4">
        <f t="shared" si="69"/>
        <v>0</v>
      </c>
      <c r="J2162" s="4"/>
    </row>
    <row r="2163" spans="1:10" x14ac:dyDescent="0.25">
      <c r="A2163" s="6">
        <f t="shared" si="68"/>
        <v>45292.249652777777</v>
      </c>
      <c r="B2163" s="2">
        <v>45292</v>
      </c>
      <c r="C2163" s="3">
        <v>0.24965277777777781</v>
      </c>
      <c r="D2163">
        <v>21570</v>
      </c>
      <c r="E2163" s="57">
        <v>668.42859999999996</v>
      </c>
      <c r="F2163" s="61">
        <v>9.0810650000000006</v>
      </c>
      <c r="G2163" s="61">
        <v>9.1185150000000004</v>
      </c>
      <c r="H2163" s="4">
        <v>0</v>
      </c>
      <c r="I2163" s="4">
        <f t="shared" si="69"/>
        <v>0</v>
      </c>
      <c r="J2163" s="4"/>
    </row>
    <row r="2164" spans="1:10" x14ac:dyDescent="0.25">
      <c r="A2164" s="6">
        <f t="shared" si="68"/>
        <v>45292.249768518515</v>
      </c>
      <c r="B2164" s="2">
        <v>45292</v>
      </c>
      <c r="C2164" s="3">
        <v>0.24976851851851853</v>
      </c>
      <c r="D2164">
        <v>21580</v>
      </c>
      <c r="E2164" s="57">
        <v>666.48940000000005</v>
      </c>
      <c r="F2164" s="61">
        <v>9.0439989999999995</v>
      </c>
      <c r="G2164" s="61">
        <v>9.0810250000000003</v>
      </c>
      <c r="H2164" s="4">
        <v>0</v>
      </c>
      <c r="I2164" s="4">
        <f t="shared" si="69"/>
        <v>0</v>
      </c>
      <c r="J2164" s="4"/>
    </row>
    <row r="2165" spans="1:10" x14ac:dyDescent="0.25">
      <c r="A2165" s="6">
        <f t="shared" si="68"/>
        <v>45292.249884259261</v>
      </c>
      <c r="B2165" s="2">
        <v>45292</v>
      </c>
      <c r="C2165" s="3">
        <v>0.24988425925925925</v>
      </c>
      <c r="D2165">
        <v>21590</v>
      </c>
      <c r="E2165" s="57">
        <v>664.57209999999998</v>
      </c>
      <c r="F2165" s="61">
        <v>9.0073489999999996</v>
      </c>
      <c r="G2165" s="61">
        <v>9.0439600000000002</v>
      </c>
      <c r="H2165" s="4">
        <v>0</v>
      </c>
      <c r="I2165" s="4">
        <f t="shared" si="69"/>
        <v>0</v>
      </c>
      <c r="J2165" s="4"/>
    </row>
    <row r="2166" spans="1:10" x14ac:dyDescent="0.25">
      <c r="A2166" s="6">
        <f t="shared" si="68"/>
        <v>45292.25</v>
      </c>
      <c r="B2166" s="2">
        <v>45292</v>
      </c>
      <c r="C2166" s="3">
        <v>0.25</v>
      </c>
      <c r="D2166">
        <v>21600</v>
      </c>
      <c r="E2166" s="57">
        <v>662.67629999999997</v>
      </c>
      <c r="F2166" s="61">
        <v>8.9711090000000002</v>
      </c>
      <c r="G2166" s="61">
        <v>9.0073109999999996</v>
      </c>
      <c r="H2166" s="4">
        <v>0</v>
      </c>
      <c r="I2166" s="4">
        <f t="shared" si="69"/>
        <v>0</v>
      </c>
      <c r="J2166" s="4"/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0F5C1-44A7-4065-99B0-634E067B6B8F}">
  <sheetPr codeName="Sheet6"/>
  <dimension ref="A1:AC2166"/>
  <sheetViews>
    <sheetView workbookViewId="0">
      <selection activeCell="B4" sqref="B4"/>
    </sheetView>
  </sheetViews>
  <sheetFormatPr defaultRowHeight="15" x14ac:dyDescent="0.25"/>
  <cols>
    <col min="1" max="1" width="10.42578125" bestFit="1" customWidth="1"/>
    <col min="2" max="2" width="5.85546875" bestFit="1" customWidth="1"/>
    <col min="3" max="3" width="8.140625" bestFit="1" customWidth="1"/>
    <col min="4" max="4" width="6" bestFit="1" customWidth="1"/>
    <col min="5" max="7" width="8.5703125" bestFit="1" customWidth="1"/>
    <col min="8" max="8" width="10.5703125" bestFit="1" customWidth="1"/>
    <col min="9" max="9" width="9.28515625" bestFit="1" customWidth="1"/>
    <col min="10" max="10" width="10.7109375" bestFit="1" customWidth="1"/>
    <col min="11" max="11" width="6.42578125" bestFit="1" customWidth="1"/>
    <col min="12" max="12" width="12.5703125" bestFit="1" customWidth="1"/>
    <col min="13" max="13" width="9.5703125" bestFit="1" customWidth="1"/>
    <col min="14" max="14" width="9.28515625" bestFit="1" customWidth="1"/>
    <col min="15" max="15" width="10" bestFit="1" customWidth="1"/>
    <col min="16" max="16" width="10.7109375" customWidth="1"/>
    <col min="17" max="17" width="5.5703125" bestFit="1" customWidth="1"/>
    <col min="18" max="18" width="4.5703125" bestFit="1" customWidth="1"/>
    <col min="19" max="19" width="12" bestFit="1" customWidth="1"/>
  </cols>
  <sheetData>
    <row r="1" spans="1:29" x14ac:dyDescent="0.25">
      <c r="A1" s="5">
        <v>45292</v>
      </c>
      <c r="C1" s="83" t="s">
        <v>227</v>
      </c>
      <c r="D1" s="83"/>
      <c r="E1" s="83"/>
    </row>
    <row r="2" spans="1:29" x14ac:dyDescent="0.25">
      <c r="D2" t="s">
        <v>70</v>
      </c>
      <c r="E2" s="186">
        <f>AVERAGE(E6:E8646)</f>
        <v>3.9520000000001332</v>
      </c>
      <c r="F2" s="77"/>
      <c r="G2" s="77"/>
      <c r="H2" s="189">
        <f>AVERAGE(H6:H8646)</f>
        <v>957.4214405367876</v>
      </c>
      <c r="I2" s="77"/>
      <c r="J2" s="187">
        <f>AVERAGE(J6:J8646)</f>
        <v>6.9351900138822859E-3</v>
      </c>
      <c r="K2" s="38"/>
      <c r="L2" s="186"/>
      <c r="M2" s="4"/>
      <c r="N2" s="4"/>
      <c r="O2" s="78">
        <f>AVERAGE(O6:O8646)</f>
        <v>10.880363418787566</v>
      </c>
      <c r="P2" s="4"/>
    </row>
    <row r="3" spans="1:29" x14ac:dyDescent="0.25">
      <c r="D3" t="s">
        <v>71</v>
      </c>
      <c r="E3" s="186">
        <f>MAX(E6:E8646)</f>
        <v>3.952</v>
      </c>
      <c r="F3" s="77"/>
      <c r="G3" s="77"/>
      <c r="H3" s="189">
        <f>MAX(H6:H8646)</f>
        <v>1483.35</v>
      </c>
      <c r="I3" s="77"/>
      <c r="J3" s="187">
        <f>MAX(J6:J8646)</f>
        <v>9.2512010000000006E-3</v>
      </c>
      <c r="K3" s="78"/>
      <c r="L3" s="186"/>
      <c r="O3" s="78">
        <f>MAX(O6:O8646)</f>
        <v>18.583970000000001</v>
      </c>
    </row>
    <row r="4" spans="1:29" x14ac:dyDescent="0.25">
      <c r="B4" s="1" t="s">
        <v>1</v>
      </c>
      <c r="C4" t="s">
        <v>2</v>
      </c>
      <c r="D4" t="s">
        <v>2</v>
      </c>
      <c r="E4" t="s">
        <v>215</v>
      </c>
      <c r="F4" t="s">
        <v>216</v>
      </c>
      <c r="G4" t="s">
        <v>217</v>
      </c>
      <c r="H4" t="s">
        <v>218</v>
      </c>
      <c r="I4" t="s">
        <v>219</v>
      </c>
      <c r="J4" s="62" t="s">
        <v>3</v>
      </c>
      <c r="K4" s="62" t="s">
        <v>220</v>
      </c>
      <c r="L4" s="62" t="s">
        <v>221</v>
      </c>
      <c r="M4" s="62" t="s">
        <v>222</v>
      </c>
      <c r="N4" s="62" t="s">
        <v>223</v>
      </c>
      <c r="O4" s="62" t="s">
        <v>12</v>
      </c>
      <c r="P4" s="62"/>
      <c r="AA4" s="9" t="s">
        <v>11</v>
      </c>
      <c r="AB4" s="9" t="s">
        <v>9</v>
      </c>
      <c r="AC4" s="9" t="s">
        <v>10</v>
      </c>
    </row>
    <row r="5" spans="1:29" x14ac:dyDescent="0.25">
      <c r="B5" t="s">
        <v>4</v>
      </c>
      <c r="C5" t="s">
        <v>5</v>
      </c>
      <c r="D5" t="s">
        <v>6</v>
      </c>
      <c r="E5" t="s">
        <v>7</v>
      </c>
      <c r="F5" t="s">
        <v>7</v>
      </c>
      <c r="G5" t="s">
        <v>8</v>
      </c>
      <c r="H5" t="s">
        <v>8</v>
      </c>
      <c r="I5" t="s">
        <v>8</v>
      </c>
      <c r="J5" s="62" t="s">
        <v>7</v>
      </c>
      <c r="K5" s="62" t="s">
        <v>13</v>
      </c>
      <c r="L5" s="62" t="s">
        <v>224</v>
      </c>
      <c r="M5" s="62" t="s">
        <v>13</v>
      </c>
      <c r="N5" s="62" t="s">
        <v>13</v>
      </c>
      <c r="O5" s="62" t="s">
        <v>13</v>
      </c>
      <c r="P5" s="62"/>
      <c r="AA5" s="8">
        <v>60</v>
      </c>
      <c r="AB5" s="8">
        <f>AA5/60</f>
        <v>1</v>
      </c>
      <c r="AC5" s="7">
        <f>AB5/24</f>
        <v>4.1666666666666664E-2</v>
      </c>
    </row>
    <row r="6" spans="1:29" x14ac:dyDescent="0.25">
      <c r="A6" s="6">
        <f t="shared" ref="A6:A69" si="0">DATEVALUE(TEXT($A$1,"MM/DD/YYYY"))+C6</f>
        <v>45292</v>
      </c>
      <c r="B6" s="2">
        <v>46023</v>
      </c>
      <c r="C6" s="3">
        <v>0</v>
      </c>
      <c r="D6">
        <v>0</v>
      </c>
      <c r="E6" s="4">
        <v>3.952</v>
      </c>
      <c r="F6" s="4">
        <v>26.52</v>
      </c>
      <c r="G6" s="4">
        <v>500</v>
      </c>
      <c r="H6" s="4">
        <v>400.02359999999999</v>
      </c>
      <c r="I6" s="4">
        <v>99.976439999999997</v>
      </c>
      <c r="J6" s="57">
        <v>0</v>
      </c>
      <c r="K6" s="188">
        <v>-7.5982089999999998</v>
      </c>
      <c r="L6" s="4">
        <v>499.88220000000001</v>
      </c>
      <c r="M6" s="4">
        <v>-7.9148010000000005E-2</v>
      </c>
      <c r="N6" s="4">
        <v>-7.6773569999999998</v>
      </c>
      <c r="O6" s="4">
        <v>3.952</v>
      </c>
      <c r="P6" s="4"/>
      <c r="AA6" s="8">
        <v>1</v>
      </c>
      <c r="AB6" s="8">
        <f t="shared" ref="AB6:AB8" si="1">AA6/60</f>
        <v>1.6666666666666666E-2</v>
      </c>
      <c r="AC6" s="7">
        <f t="shared" ref="AC6:AC8" si="2">AB6/24</f>
        <v>6.9444444444444447E-4</v>
      </c>
    </row>
    <row r="7" spans="1:29" x14ac:dyDescent="0.25">
      <c r="A7" s="6">
        <f t="shared" si="0"/>
        <v>45292.000115740739</v>
      </c>
      <c r="B7" s="2">
        <v>46023</v>
      </c>
      <c r="C7" s="3">
        <v>1.1574074074074075E-4</v>
      </c>
      <c r="D7">
        <v>10</v>
      </c>
      <c r="E7" s="4">
        <v>3.952</v>
      </c>
      <c r="F7" s="4">
        <v>26.52</v>
      </c>
      <c r="G7" s="4">
        <v>500</v>
      </c>
      <c r="H7" s="4">
        <v>400.02350000000001</v>
      </c>
      <c r="I7" s="4">
        <v>99.976529999999997</v>
      </c>
      <c r="J7" s="57">
        <v>0</v>
      </c>
      <c r="K7" s="188">
        <v>-7.5982159999999999</v>
      </c>
      <c r="L7" s="4">
        <v>1499.6469999999999</v>
      </c>
      <c r="M7" s="4">
        <v>-0.23744409999999999</v>
      </c>
      <c r="N7" s="4">
        <v>-7.8356599999999998</v>
      </c>
      <c r="O7" s="4">
        <v>3.952</v>
      </c>
      <c r="P7" s="4"/>
      <c r="AA7" s="8">
        <v>15</v>
      </c>
      <c r="AB7" s="8">
        <f t="shared" si="1"/>
        <v>0.25</v>
      </c>
      <c r="AC7" s="7">
        <f t="shared" si="2"/>
        <v>1.0416666666666666E-2</v>
      </c>
    </row>
    <row r="8" spans="1:29" x14ac:dyDescent="0.25">
      <c r="A8" s="6">
        <f t="shared" si="0"/>
        <v>45292.000231481485</v>
      </c>
      <c r="B8" s="2">
        <v>46023</v>
      </c>
      <c r="C8" s="3">
        <v>2.3148148148148149E-4</v>
      </c>
      <c r="D8">
        <v>20</v>
      </c>
      <c r="E8" s="4">
        <v>3.952</v>
      </c>
      <c r="F8" s="4">
        <v>26.52</v>
      </c>
      <c r="G8" s="4">
        <v>500</v>
      </c>
      <c r="H8" s="4">
        <v>400.02339999999998</v>
      </c>
      <c r="I8" s="4">
        <v>99.976590000000002</v>
      </c>
      <c r="J8" s="57">
        <v>0</v>
      </c>
      <c r="K8" s="188">
        <v>-7.5982209999999997</v>
      </c>
      <c r="L8" s="4">
        <v>2499.413</v>
      </c>
      <c r="M8" s="4">
        <v>-0.39574029999999999</v>
      </c>
      <c r="N8" s="4">
        <v>-7.9939609999999997</v>
      </c>
      <c r="O8" s="4">
        <v>3.952</v>
      </c>
      <c r="P8" s="4"/>
      <c r="AA8" s="8">
        <v>60</v>
      </c>
      <c r="AB8" s="8">
        <f t="shared" si="1"/>
        <v>1</v>
      </c>
      <c r="AC8" s="7">
        <f t="shared" si="2"/>
        <v>4.1666666666666664E-2</v>
      </c>
    </row>
    <row r="9" spans="1:29" x14ac:dyDescent="0.25">
      <c r="A9" s="6">
        <f t="shared" si="0"/>
        <v>45292.000347222223</v>
      </c>
      <c r="B9" s="2">
        <v>46023</v>
      </c>
      <c r="C9" s="3">
        <v>3.4722222222222224E-4</v>
      </c>
      <c r="D9">
        <v>30</v>
      </c>
      <c r="E9" s="4">
        <v>3.952</v>
      </c>
      <c r="F9" s="4">
        <v>26.52</v>
      </c>
      <c r="G9" s="4">
        <v>500</v>
      </c>
      <c r="H9" s="4">
        <v>400.02330000000001</v>
      </c>
      <c r="I9" s="4">
        <v>99.976650000000006</v>
      </c>
      <c r="J9" s="57">
        <v>0</v>
      </c>
      <c r="K9" s="188">
        <v>-7.5982260000000004</v>
      </c>
      <c r="L9" s="4">
        <v>3499.1790000000001</v>
      </c>
      <c r="M9" s="4">
        <v>-0.55403659999999999</v>
      </c>
      <c r="N9" s="4">
        <v>-8.1522620000000003</v>
      </c>
      <c r="O9" s="4">
        <v>3.952</v>
      </c>
      <c r="P9" s="4"/>
    </row>
    <row r="10" spans="1:29" x14ac:dyDescent="0.25">
      <c r="A10" s="6">
        <f t="shared" si="0"/>
        <v>45292.000462962962</v>
      </c>
      <c r="B10" s="2">
        <v>46023</v>
      </c>
      <c r="C10" s="3">
        <v>4.6296296296296298E-4</v>
      </c>
      <c r="D10">
        <v>40</v>
      </c>
      <c r="E10" s="4">
        <v>3.952</v>
      </c>
      <c r="F10" s="4">
        <v>26.52</v>
      </c>
      <c r="G10" s="4">
        <v>500</v>
      </c>
      <c r="H10" s="4">
        <v>400.02330000000001</v>
      </c>
      <c r="I10" s="4">
        <v>99.97672</v>
      </c>
      <c r="J10" s="57">
        <v>0</v>
      </c>
      <c r="K10" s="188">
        <v>-7.59823</v>
      </c>
      <c r="L10" s="4">
        <v>4498.9459999999999</v>
      </c>
      <c r="M10" s="4">
        <v>-0.71233299999999999</v>
      </c>
      <c r="N10" s="4">
        <v>-8.3105630000000001</v>
      </c>
      <c r="O10" s="4">
        <v>3.952</v>
      </c>
      <c r="P10" s="4"/>
    </row>
    <row r="11" spans="1:29" x14ac:dyDescent="0.25">
      <c r="A11" s="6">
        <f t="shared" si="0"/>
        <v>45292.000578703701</v>
      </c>
      <c r="B11" s="2">
        <v>46023</v>
      </c>
      <c r="C11" s="3">
        <v>5.7870370370370367E-4</v>
      </c>
      <c r="D11">
        <v>50</v>
      </c>
      <c r="E11" s="4">
        <v>3.952</v>
      </c>
      <c r="F11" s="4">
        <v>26.52</v>
      </c>
      <c r="G11" s="4">
        <v>500</v>
      </c>
      <c r="H11" s="4">
        <v>400.02319999999997</v>
      </c>
      <c r="I11" s="4">
        <v>99.97681</v>
      </c>
      <c r="J11" s="57">
        <v>0</v>
      </c>
      <c r="K11" s="188">
        <v>-7.5982370000000001</v>
      </c>
      <c r="L11" s="4">
        <v>5498.7129999999997</v>
      </c>
      <c r="M11" s="4">
        <v>-0.87062949999999995</v>
      </c>
      <c r="N11" s="4">
        <v>-8.4688660000000002</v>
      </c>
      <c r="O11" s="4">
        <v>3.952</v>
      </c>
      <c r="P11" s="4"/>
    </row>
    <row r="12" spans="1:29" x14ac:dyDescent="0.25">
      <c r="A12" s="6">
        <f t="shared" si="0"/>
        <v>45292.000694444447</v>
      </c>
      <c r="B12" s="2">
        <v>46023</v>
      </c>
      <c r="C12" s="3">
        <v>6.9444444444444447E-4</v>
      </c>
      <c r="D12">
        <v>60</v>
      </c>
      <c r="E12" s="4">
        <v>3.952</v>
      </c>
      <c r="F12" s="4">
        <v>26.52</v>
      </c>
      <c r="G12" s="4">
        <v>500</v>
      </c>
      <c r="H12" s="4">
        <v>400.0231</v>
      </c>
      <c r="I12" s="4">
        <v>99.976870000000005</v>
      </c>
      <c r="J12" s="57">
        <v>0</v>
      </c>
      <c r="K12" s="188">
        <v>-7.5982419999999999</v>
      </c>
      <c r="L12" s="4">
        <v>6498.482</v>
      </c>
      <c r="M12" s="4">
        <v>-1.028926</v>
      </c>
      <c r="N12" s="4">
        <v>-8.6271679999999993</v>
      </c>
      <c r="O12" s="4">
        <v>3.952</v>
      </c>
      <c r="P12" s="4"/>
    </row>
    <row r="13" spans="1:29" x14ac:dyDescent="0.25">
      <c r="A13" s="6">
        <f t="shared" si="0"/>
        <v>45292.000810185185</v>
      </c>
      <c r="B13" s="2">
        <v>46023</v>
      </c>
      <c r="C13" s="3">
        <v>8.1018518518518516E-4</v>
      </c>
      <c r="D13">
        <v>70</v>
      </c>
      <c r="E13" s="4">
        <v>3.952</v>
      </c>
      <c r="F13" s="4">
        <v>26.52</v>
      </c>
      <c r="G13" s="4">
        <v>500</v>
      </c>
      <c r="H13" s="4">
        <v>400.02300000000002</v>
      </c>
      <c r="I13" s="4">
        <v>99.976960000000005</v>
      </c>
      <c r="J13" s="57">
        <v>0</v>
      </c>
      <c r="K13" s="188">
        <v>-7.5982479999999999</v>
      </c>
      <c r="L13" s="4">
        <v>7498.2510000000002</v>
      </c>
      <c r="M13" s="4">
        <v>-1.1872229999999999</v>
      </c>
      <c r="N13" s="4">
        <v>-8.7854709999999994</v>
      </c>
      <c r="O13" s="4">
        <v>3.952</v>
      </c>
      <c r="P13" s="4"/>
    </row>
    <row r="14" spans="1:29" x14ac:dyDescent="0.25">
      <c r="A14" s="6">
        <f t="shared" si="0"/>
        <v>45292.000925925924</v>
      </c>
      <c r="B14" s="2">
        <v>46023</v>
      </c>
      <c r="C14" s="3">
        <v>9.2592592592592596E-4</v>
      </c>
      <c r="D14">
        <v>80</v>
      </c>
      <c r="E14" s="4">
        <v>3.952</v>
      </c>
      <c r="F14" s="4">
        <v>26.52</v>
      </c>
      <c r="G14" s="4">
        <v>500</v>
      </c>
      <c r="H14" s="4">
        <v>400.02300000000002</v>
      </c>
      <c r="I14" s="4">
        <v>99.977019999999996</v>
      </c>
      <c r="J14" s="57">
        <v>0</v>
      </c>
      <c r="K14" s="188">
        <v>-7.5982529999999997</v>
      </c>
      <c r="L14" s="4">
        <v>8498.0210000000006</v>
      </c>
      <c r="M14" s="4">
        <v>-1.34552</v>
      </c>
      <c r="N14" s="4">
        <v>-8.9437730000000002</v>
      </c>
      <c r="O14" s="4">
        <v>3.952</v>
      </c>
      <c r="P14" s="4"/>
    </row>
    <row r="15" spans="1:29" x14ac:dyDescent="0.25">
      <c r="A15" s="6">
        <f t="shared" si="0"/>
        <v>45292.00104166667</v>
      </c>
      <c r="B15" s="2">
        <v>46023</v>
      </c>
      <c r="C15" s="3">
        <v>1.0416666666666667E-3</v>
      </c>
      <c r="D15">
        <v>90</v>
      </c>
      <c r="E15" s="4">
        <v>3.952</v>
      </c>
      <c r="F15" s="4">
        <v>26.52</v>
      </c>
      <c r="G15" s="4">
        <v>500</v>
      </c>
      <c r="H15" s="4">
        <v>400.02289999999999</v>
      </c>
      <c r="I15" s="4">
        <v>99.977050000000006</v>
      </c>
      <c r="J15" s="57">
        <v>0</v>
      </c>
      <c r="K15" s="188">
        <v>-7.5982560000000001</v>
      </c>
      <c r="L15" s="4">
        <v>9497.7909999999993</v>
      </c>
      <c r="M15" s="4">
        <v>-1.503817</v>
      </c>
      <c r="N15" s="4">
        <v>-9.1020730000000007</v>
      </c>
      <c r="O15" s="4">
        <v>3.952</v>
      </c>
      <c r="P15" s="4"/>
    </row>
    <row r="16" spans="1:29" x14ac:dyDescent="0.25">
      <c r="A16" s="6">
        <f t="shared" si="0"/>
        <v>45292.001157407409</v>
      </c>
      <c r="B16" s="2">
        <v>46023</v>
      </c>
      <c r="C16" s="3">
        <v>1.1574074074074073E-3</v>
      </c>
      <c r="D16">
        <v>100</v>
      </c>
      <c r="E16" s="4">
        <v>3.952</v>
      </c>
      <c r="F16" s="4">
        <v>26.52</v>
      </c>
      <c r="G16" s="4">
        <v>500</v>
      </c>
      <c r="H16" s="4">
        <v>400.02289999999999</v>
      </c>
      <c r="I16" s="4">
        <v>99.977140000000006</v>
      </c>
      <c r="J16" s="57">
        <v>0</v>
      </c>
      <c r="K16" s="188">
        <v>-7.5982630000000002</v>
      </c>
      <c r="L16" s="4">
        <v>10497.56</v>
      </c>
      <c r="M16" s="4">
        <v>-1.6621140000000001</v>
      </c>
      <c r="N16" s="4">
        <v>-9.2603770000000001</v>
      </c>
      <c r="O16" s="4">
        <v>3.952</v>
      </c>
      <c r="P16" s="4"/>
    </row>
    <row r="17" spans="1:15" x14ac:dyDescent="0.25">
      <c r="A17" s="6">
        <f t="shared" si="0"/>
        <v>45292.001273148147</v>
      </c>
      <c r="B17" s="2">
        <v>46023</v>
      </c>
      <c r="C17" s="3">
        <v>1.2731481481481483E-3</v>
      </c>
      <c r="D17">
        <v>110</v>
      </c>
      <c r="E17" s="4">
        <v>3.952</v>
      </c>
      <c r="F17" s="4">
        <v>26.52</v>
      </c>
      <c r="G17" s="4">
        <v>500</v>
      </c>
      <c r="H17" s="4">
        <v>400.02280000000002</v>
      </c>
      <c r="I17" s="4">
        <v>99.977199999999996</v>
      </c>
      <c r="J17" s="57">
        <v>0</v>
      </c>
      <c r="K17" s="188">
        <v>-7.5982669999999999</v>
      </c>
      <c r="L17" s="4">
        <v>11497.33</v>
      </c>
      <c r="M17" s="4">
        <v>-1.820411</v>
      </c>
      <c r="N17" s="4">
        <v>-9.4186779999999999</v>
      </c>
      <c r="O17" s="4">
        <v>3.952</v>
      </c>
    </row>
    <row r="18" spans="1:15" x14ac:dyDescent="0.25">
      <c r="A18" s="6">
        <f t="shared" si="0"/>
        <v>45292.001388888886</v>
      </c>
      <c r="B18" s="2">
        <v>46023</v>
      </c>
      <c r="C18" s="3">
        <v>1.3888888888888889E-3</v>
      </c>
      <c r="D18">
        <v>120</v>
      </c>
      <c r="E18" s="4">
        <v>3.952</v>
      </c>
      <c r="F18" s="4">
        <v>26.52</v>
      </c>
      <c r="G18" s="4">
        <v>500</v>
      </c>
      <c r="H18" s="4">
        <v>400.02269999999999</v>
      </c>
      <c r="I18" s="4">
        <v>99.977289999999996</v>
      </c>
      <c r="J18" s="57">
        <v>0</v>
      </c>
      <c r="K18" s="188">
        <v>-7.598274</v>
      </c>
      <c r="L18" s="4">
        <v>12497.11</v>
      </c>
      <c r="M18" s="4">
        <v>-1.9787079999999999</v>
      </c>
      <c r="N18" s="4">
        <v>-9.5769819999999992</v>
      </c>
      <c r="O18" s="4">
        <v>3.952</v>
      </c>
    </row>
    <row r="19" spans="1:15" x14ac:dyDescent="0.25">
      <c r="A19" s="6">
        <f t="shared" si="0"/>
        <v>45292.001504629632</v>
      </c>
      <c r="B19" s="2">
        <v>46023</v>
      </c>
      <c r="C19" s="3">
        <v>1.5046296296296296E-3</v>
      </c>
      <c r="D19">
        <v>130</v>
      </c>
      <c r="E19" s="4">
        <v>3.952</v>
      </c>
      <c r="F19" s="4">
        <v>26.52</v>
      </c>
      <c r="G19" s="4">
        <v>500</v>
      </c>
      <c r="H19" s="4">
        <v>400.02269999999999</v>
      </c>
      <c r="I19" s="4">
        <v>99.977329999999995</v>
      </c>
      <c r="J19" s="57">
        <v>0</v>
      </c>
      <c r="K19" s="188">
        <v>-7.5982770000000004</v>
      </c>
      <c r="L19" s="4">
        <v>13496.88</v>
      </c>
      <c r="M19" s="4">
        <v>-2.137006</v>
      </c>
      <c r="N19" s="4">
        <v>-9.7352830000000008</v>
      </c>
      <c r="O19" s="4">
        <v>3.952</v>
      </c>
    </row>
    <row r="20" spans="1:15" x14ac:dyDescent="0.25">
      <c r="A20" s="6">
        <f t="shared" si="0"/>
        <v>45292.001620370371</v>
      </c>
      <c r="B20" s="2">
        <v>46023</v>
      </c>
      <c r="C20" s="3">
        <v>1.6203703703703703E-3</v>
      </c>
      <c r="D20">
        <v>140</v>
      </c>
      <c r="E20" s="4">
        <v>3.952</v>
      </c>
      <c r="F20" s="4">
        <v>26.52</v>
      </c>
      <c r="G20" s="4">
        <v>500</v>
      </c>
      <c r="H20" s="4">
        <v>400.02260000000001</v>
      </c>
      <c r="I20" s="4">
        <v>99.977419999999995</v>
      </c>
      <c r="J20" s="57">
        <v>0</v>
      </c>
      <c r="K20" s="188">
        <v>-7.5982830000000003</v>
      </c>
      <c r="L20" s="4">
        <v>14496.65</v>
      </c>
      <c r="M20" s="4">
        <v>-2.2953030000000001</v>
      </c>
      <c r="N20" s="4">
        <v>-9.8935870000000001</v>
      </c>
      <c r="O20" s="4">
        <v>3.952</v>
      </c>
    </row>
    <row r="21" spans="1:15" x14ac:dyDescent="0.25">
      <c r="A21" s="6">
        <f t="shared" si="0"/>
        <v>45292.001736111109</v>
      </c>
      <c r="B21" s="2">
        <v>46023</v>
      </c>
      <c r="C21" s="3">
        <v>1.736111111111111E-3</v>
      </c>
      <c r="D21">
        <v>150</v>
      </c>
      <c r="E21" s="4">
        <v>3.952</v>
      </c>
      <c r="F21" s="4">
        <v>26.52</v>
      </c>
      <c r="G21" s="4">
        <v>500</v>
      </c>
      <c r="H21" s="4">
        <v>400.02249999999998</v>
      </c>
      <c r="I21" s="4">
        <v>99.97748</v>
      </c>
      <c r="J21" s="57">
        <v>0</v>
      </c>
      <c r="K21" s="188">
        <v>-7.5982880000000002</v>
      </c>
      <c r="L21" s="4">
        <v>15496.43</v>
      </c>
      <c r="M21" s="4">
        <v>-2.4536009999999999</v>
      </c>
      <c r="N21" s="4">
        <v>-10.05189</v>
      </c>
      <c r="O21" s="4">
        <v>3.952</v>
      </c>
    </row>
    <row r="22" spans="1:15" x14ac:dyDescent="0.25">
      <c r="A22" s="6">
        <f t="shared" si="0"/>
        <v>45292.001851851855</v>
      </c>
      <c r="B22" s="2">
        <v>46023</v>
      </c>
      <c r="C22" s="3">
        <v>1.8518518518518519E-3</v>
      </c>
      <c r="D22">
        <v>160</v>
      </c>
      <c r="E22" s="4">
        <v>3.952</v>
      </c>
      <c r="F22" s="4">
        <v>26.52</v>
      </c>
      <c r="G22" s="4">
        <v>500</v>
      </c>
      <c r="H22" s="4">
        <v>400.0224</v>
      </c>
      <c r="I22" s="4">
        <v>99.97757</v>
      </c>
      <c r="J22" s="57">
        <v>0</v>
      </c>
      <c r="K22" s="188">
        <v>-7.5982950000000002</v>
      </c>
      <c r="L22" s="4">
        <v>16496.2</v>
      </c>
      <c r="M22" s="4">
        <v>-2.6118990000000002</v>
      </c>
      <c r="N22" s="4">
        <v>-10.210190000000001</v>
      </c>
      <c r="O22" s="4">
        <v>3.952</v>
      </c>
    </row>
    <row r="23" spans="1:15" x14ac:dyDescent="0.25">
      <c r="A23" s="6">
        <f t="shared" si="0"/>
        <v>45292.001967592594</v>
      </c>
      <c r="B23" s="2">
        <v>46023</v>
      </c>
      <c r="C23" s="3">
        <v>1.9675925925925924E-3</v>
      </c>
      <c r="D23">
        <v>170</v>
      </c>
      <c r="E23" s="4">
        <v>3.952</v>
      </c>
      <c r="F23" s="4">
        <v>26.52</v>
      </c>
      <c r="G23" s="4">
        <v>500</v>
      </c>
      <c r="H23" s="4">
        <v>400.0224</v>
      </c>
      <c r="I23" s="4">
        <v>99.977599999999995</v>
      </c>
      <c r="J23" s="57">
        <v>0</v>
      </c>
      <c r="K23" s="188">
        <v>-7.5982979999999998</v>
      </c>
      <c r="L23" s="4">
        <v>17495.98</v>
      </c>
      <c r="M23" s="4">
        <v>-2.7701959999999999</v>
      </c>
      <c r="N23" s="4">
        <v>-10.36849</v>
      </c>
      <c r="O23" s="4">
        <v>3.952</v>
      </c>
    </row>
    <row r="24" spans="1:15" x14ac:dyDescent="0.25">
      <c r="A24" s="6">
        <f t="shared" si="0"/>
        <v>45292.002083333333</v>
      </c>
      <c r="B24" s="2">
        <v>46023</v>
      </c>
      <c r="C24" s="3">
        <v>2.0833333333333333E-3</v>
      </c>
      <c r="D24">
        <v>180</v>
      </c>
      <c r="E24" s="4">
        <v>3.952</v>
      </c>
      <c r="F24" s="4">
        <v>26.52</v>
      </c>
      <c r="G24" s="4">
        <v>500</v>
      </c>
      <c r="H24" s="4">
        <v>400.02229999999997</v>
      </c>
      <c r="I24" s="4">
        <v>99.97766</v>
      </c>
      <c r="J24" s="57">
        <v>0</v>
      </c>
      <c r="K24" s="188">
        <v>-7.5983020000000003</v>
      </c>
      <c r="L24" s="4">
        <v>18495.759999999998</v>
      </c>
      <c r="M24" s="4">
        <v>-2.9284940000000002</v>
      </c>
      <c r="N24" s="4">
        <v>-10.5268</v>
      </c>
      <c r="O24" s="4">
        <v>3.952</v>
      </c>
    </row>
    <row r="25" spans="1:15" x14ac:dyDescent="0.25">
      <c r="A25" s="6">
        <f t="shared" si="0"/>
        <v>45292.002199074072</v>
      </c>
      <c r="B25" s="2">
        <v>46023</v>
      </c>
      <c r="C25" s="3">
        <v>2.1990740740740742E-3</v>
      </c>
      <c r="D25">
        <v>190</v>
      </c>
      <c r="E25" s="4">
        <v>3.952</v>
      </c>
      <c r="F25" s="4">
        <v>26.52</v>
      </c>
      <c r="G25" s="4">
        <v>500</v>
      </c>
      <c r="H25" s="4">
        <v>400.0222</v>
      </c>
      <c r="I25" s="4">
        <v>99.97775</v>
      </c>
      <c r="J25" s="57">
        <v>0</v>
      </c>
      <c r="K25" s="188">
        <v>-7.5983090000000004</v>
      </c>
      <c r="L25" s="4">
        <v>19495.53</v>
      </c>
      <c r="M25" s="4">
        <v>-3.086792</v>
      </c>
      <c r="N25" s="4">
        <v>-10.6851</v>
      </c>
      <c r="O25" s="4">
        <v>3.952</v>
      </c>
    </row>
    <row r="26" spans="1:15" x14ac:dyDescent="0.25">
      <c r="A26" s="6">
        <f t="shared" si="0"/>
        <v>45292.002314814818</v>
      </c>
      <c r="B26" s="2">
        <v>46023</v>
      </c>
      <c r="C26" s="3">
        <v>2.3148148148148147E-3</v>
      </c>
      <c r="D26">
        <v>200</v>
      </c>
      <c r="E26" s="4">
        <v>3.952</v>
      </c>
      <c r="F26" s="4">
        <v>26.52</v>
      </c>
      <c r="G26" s="4">
        <v>500</v>
      </c>
      <c r="H26" s="4">
        <v>400.0222</v>
      </c>
      <c r="I26" s="4">
        <v>99.977810000000005</v>
      </c>
      <c r="J26" s="57">
        <v>0</v>
      </c>
      <c r="K26" s="188">
        <v>-7.5983140000000002</v>
      </c>
      <c r="L26" s="4">
        <v>20495.310000000001</v>
      </c>
      <c r="M26" s="4">
        <v>-3.2450899999999998</v>
      </c>
      <c r="N26" s="4">
        <v>-10.843400000000001</v>
      </c>
      <c r="O26" s="4">
        <v>3.952</v>
      </c>
    </row>
    <row r="27" spans="1:15" x14ac:dyDescent="0.25">
      <c r="A27" s="6">
        <f t="shared" si="0"/>
        <v>45292.002430555556</v>
      </c>
      <c r="B27" s="2">
        <v>46023</v>
      </c>
      <c r="C27" s="3">
        <v>2.4305555555555556E-3</v>
      </c>
      <c r="D27">
        <v>210</v>
      </c>
      <c r="E27" s="4">
        <v>3.952</v>
      </c>
      <c r="F27" s="4">
        <v>26.52</v>
      </c>
      <c r="G27" s="4">
        <v>500</v>
      </c>
      <c r="H27" s="4">
        <v>400.02210000000002</v>
      </c>
      <c r="I27" s="4">
        <v>99.977869999999996</v>
      </c>
      <c r="J27" s="57">
        <v>0</v>
      </c>
      <c r="K27" s="188">
        <v>-7.5983179999999999</v>
      </c>
      <c r="L27" s="4">
        <v>21495.09</v>
      </c>
      <c r="M27" s="4">
        <v>-3.4033890000000002</v>
      </c>
      <c r="N27" s="4">
        <v>-11.001709999999999</v>
      </c>
      <c r="O27" s="4">
        <v>3.952</v>
      </c>
    </row>
    <row r="28" spans="1:15" x14ac:dyDescent="0.25">
      <c r="A28" s="6">
        <f t="shared" si="0"/>
        <v>45292.002546296295</v>
      </c>
      <c r="B28" s="2">
        <v>46023</v>
      </c>
      <c r="C28" s="3">
        <v>2.5462962962962965E-3</v>
      </c>
      <c r="D28">
        <v>220</v>
      </c>
      <c r="E28" s="4">
        <v>3.952</v>
      </c>
      <c r="F28" s="4">
        <v>26.52</v>
      </c>
      <c r="G28" s="4">
        <v>500</v>
      </c>
      <c r="H28" s="4">
        <v>400.02210000000002</v>
      </c>
      <c r="I28" s="4">
        <v>99.977940000000004</v>
      </c>
      <c r="J28" s="57">
        <v>0</v>
      </c>
      <c r="K28" s="188">
        <v>-7.5983229999999997</v>
      </c>
      <c r="L28" s="4">
        <v>22494.87</v>
      </c>
      <c r="M28" s="4">
        <v>-3.561687</v>
      </c>
      <c r="N28" s="4">
        <v>-11.16001</v>
      </c>
      <c r="O28" s="4">
        <v>3.952</v>
      </c>
    </row>
    <row r="29" spans="1:15" x14ac:dyDescent="0.25">
      <c r="A29" s="6">
        <f t="shared" si="0"/>
        <v>45292.002662037034</v>
      </c>
      <c r="B29" s="2">
        <v>46023</v>
      </c>
      <c r="C29" s="3">
        <v>2.662037037037037E-3</v>
      </c>
      <c r="D29">
        <v>230</v>
      </c>
      <c r="E29" s="4">
        <v>3.952</v>
      </c>
      <c r="F29" s="4">
        <v>26.52</v>
      </c>
      <c r="G29" s="4">
        <v>500</v>
      </c>
      <c r="H29" s="4">
        <v>400.02199999999999</v>
      </c>
      <c r="I29" s="4">
        <v>99.978030000000004</v>
      </c>
      <c r="J29" s="57">
        <v>0</v>
      </c>
      <c r="K29" s="188">
        <v>-7.5983299999999998</v>
      </c>
      <c r="L29" s="4">
        <v>23494.65</v>
      </c>
      <c r="M29" s="4">
        <v>-3.7199849999999999</v>
      </c>
      <c r="N29" s="4">
        <v>-11.31832</v>
      </c>
      <c r="O29" s="4">
        <v>3.952</v>
      </c>
    </row>
    <row r="30" spans="1:15" x14ac:dyDescent="0.25">
      <c r="A30" s="6">
        <f t="shared" si="0"/>
        <v>45292.00277777778</v>
      </c>
      <c r="B30" s="2">
        <v>46023</v>
      </c>
      <c r="C30" s="3">
        <v>2.7777777777777779E-3</v>
      </c>
      <c r="D30">
        <v>240</v>
      </c>
      <c r="E30" s="4">
        <v>3.952</v>
      </c>
      <c r="F30" s="4">
        <v>26.52</v>
      </c>
      <c r="G30" s="4">
        <v>500</v>
      </c>
      <c r="H30" s="4">
        <v>400.02190000000002</v>
      </c>
      <c r="I30" s="4">
        <v>99.978089999999995</v>
      </c>
      <c r="J30" s="57">
        <v>0</v>
      </c>
      <c r="K30" s="188">
        <v>-7.5983340000000004</v>
      </c>
      <c r="L30" s="4">
        <v>24494.43</v>
      </c>
      <c r="M30" s="4">
        <v>-3.8782839999999998</v>
      </c>
      <c r="N30" s="4">
        <v>-11.47662</v>
      </c>
      <c r="O30" s="4">
        <v>3.952</v>
      </c>
    </row>
    <row r="31" spans="1:15" x14ac:dyDescent="0.25">
      <c r="A31" s="6">
        <f t="shared" si="0"/>
        <v>45292.002893518518</v>
      </c>
      <c r="B31" s="2">
        <v>46023</v>
      </c>
      <c r="C31" s="3">
        <v>2.8935185185185184E-3</v>
      </c>
      <c r="D31">
        <v>250</v>
      </c>
      <c r="E31" s="4">
        <v>3.952</v>
      </c>
      <c r="F31" s="4">
        <v>26.52</v>
      </c>
      <c r="G31" s="4">
        <v>500</v>
      </c>
      <c r="H31" s="4">
        <v>400.02190000000002</v>
      </c>
      <c r="I31" s="4">
        <v>99.978149999999999</v>
      </c>
      <c r="J31" s="57">
        <v>0</v>
      </c>
      <c r="K31" s="188">
        <v>-7.5983390000000002</v>
      </c>
      <c r="L31" s="4">
        <v>25494.21</v>
      </c>
      <c r="M31" s="4">
        <v>-4.0365830000000003</v>
      </c>
      <c r="N31" s="4">
        <v>-11.634919999999999</v>
      </c>
      <c r="O31" s="4">
        <v>3.952</v>
      </c>
    </row>
    <row r="32" spans="1:15" x14ac:dyDescent="0.25">
      <c r="A32" s="6">
        <f t="shared" si="0"/>
        <v>45292.003009259257</v>
      </c>
      <c r="B32" s="2">
        <v>46023</v>
      </c>
      <c r="C32" s="3">
        <v>3.0092592592592593E-3</v>
      </c>
      <c r="D32">
        <v>260</v>
      </c>
      <c r="E32" s="4">
        <v>3.952</v>
      </c>
      <c r="F32" s="4">
        <v>26.52</v>
      </c>
      <c r="G32" s="4">
        <v>500</v>
      </c>
      <c r="H32" s="4">
        <v>400.02179999999998</v>
      </c>
      <c r="I32" s="4">
        <v>99.978210000000004</v>
      </c>
      <c r="J32" s="57">
        <v>0</v>
      </c>
      <c r="K32" s="188">
        <v>-7.598344</v>
      </c>
      <c r="L32" s="4">
        <v>26493.99</v>
      </c>
      <c r="M32" s="4">
        <v>-4.1948809999999996</v>
      </c>
      <c r="N32" s="4">
        <v>-11.793229999999999</v>
      </c>
      <c r="O32" s="4">
        <v>3.952</v>
      </c>
    </row>
    <row r="33" spans="1:15" x14ac:dyDescent="0.25">
      <c r="A33" s="6">
        <f t="shared" si="0"/>
        <v>45292.003125000003</v>
      </c>
      <c r="B33" s="2">
        <v>46023</v>
      </c>
      <c r="C33" s="3">
        <v>3.1250000000000002E-3</v>
      </c>
      <c r="D33">
        <v>270</v>
      </c>
      <c r="E33" s="4">
        <v>3.952</v>
      </c>
      <c r="F33" s="4">
        <v>26.52</v>
      </c>
      <c r="G33" s="4">
        <v>500</v>
      </c>
      <c r="H33" s="4">
        <v>400.02170000000001</v>
      </c>
      <c r="I33" s="4">
        <v>99.978300000000004</v>
      </c>
      <c r="J33" s="57">
        <v>0</v>
      </c>
      <c r="K33" s="188">
        <v>-7.5983510000000001</v>
      </c>
      <c r="L33" s="4">
        <v>27493.77</v>
      </c>
      <c r="M33" s="4">
        <v>-4.35318</v>
      </c>
      <c r="N33" s="4">
        <v>-11.95153</v>
      </c>
      <c r="O33" s="4">
        <v>3.952</v>
      </c>
    </row>
    <row r="34" spans="1:15" x14ac:dyDescent="0.25">
      <c r="A34" s="6">
        <f t="shared" si="0"/>
        <v>45292.003240740742</v>
      </c>
      <c r="B34" s="2">
        <v>46023</v>
      </c>
      <c r="C34" s="3">
        <v>3.2407407407407406E-3</v>
      </c>
      <c r="D34">
        <v>280</v>
      </c>
      <c r="E34" s="4">
        <v>3.952</v>
      </c>
      <c r="F34" s="4">
        <v>26.52</v>
      </c>
      <c r="G34" s="4">
        <v>500</v>
      </c>
      <c r="H34" s="4">
        <v>400.02170000000001</v>
      </c>
      <c r="I34" s="4">
        <v>99.97833</v>
      </c>
      <c r="J34" s="57">
        <v>0</v>
      </c>
      <c r="K34" s="188">
        <v>-7.5983530000000004</v>
      </c>
      <c r="L34" s="4">
        <v>28493.56</v>
      </c>
      <c r="M34" s="4">
        <v>-4.5114789999999996</v>
      </c>
      <c r="N34" s="4">
        <v>-12.109830000000001</v>
      </c>
      <c r="O34" s="4">
        <v>3.952</v>
      </c>
    </row>
    <row r="35" spans="1:15" x14ac:dyDescent="0.25">
      <c r="A35" s="6">
        <f t="shared" si="0"/>
        <v>45292.00335648148</v>
      </c>
      <c r="B35" s="2">
        <v>46023</v>
      </c>
      <c r="C35" s="3">
        <v>3.3564814814814816E-3</v>
      </c>
      <c r="D35">
        <v>290</v>
      </c>
      <c r="E35" s="4">
        <v>3.952</v>
      </c>
      <c r="F35" s="4">
        <v>26.52</v>
      </c>
      <c r="G35" s="4">
        <v>500</v>
      </c>
      <c r="H35" s="4">
        <v>400.02159999999998</v>
      </c>
      <c r="I35" s="4">
        <v>99.978390000000005</v>
      </c>
      <c r="J35" s="57">
        <v>0</v>
      </c>
      <c r="K35" s="188">
        <v>-7.5983580000000002</v>
      </c>
      <c r="L35" s="4">
        <v>29493.34</v>
      </c>
      <c r="M35" s="4">
        <v>-4.669778</v>
      </c>
      <c r="N35" s="4">
        <v>-12.268140000000001</v>
      </c>
      <c r="O35" s="4">
        <v>3.952</v>
      </c>
    </row>
    <row r="36" spans="1:15" x14ac:dyDescent="0.25">
      <c r="A36" s="6">
        <f t="shared" si="0"/>
        <v>45292.003472222219</v>
      </c>
      <c r="B36" s="2">
        <v>46023</v>
      </c>
      <c r="C36" s="3">
        <v>3.472222222222222E-3</v>
      </c>
      <c r="D36">
        <v>300</v>
      </c>
      <c r="E36" s="4">
        <v>3.952</v>
      </c>
      <c r="F36" s="4">
        <v>26.52</v>
      </c>
      <c r="G36" s="4">
        <v>500</v>
      </c>
      <c r="H36" s="4">
        <v>400.0215</v>
      </c>
      <c r="I36" s="4">
        <v>99.978489999999994</v>
      </c>
      <c r="J36" s="57">
        <v>0</v>
      </c>
      <c r="K36" s="188">
        <v>-7.5983650000000003</v>
      </c>
      <c r="L36" s="4">
        <v>30493.119999999999</v>
      </c>
      <c r="M36" s="4">
        <v>-4.8280779999999996</v>
      </c>
      <c r="N36" s="4">
        <v>-12.426439999999999</v>
      </c>
      <c r="O36" s="4">
        <v>3.952</v>
      </c>
    </row>
    <row r="37" spans="1:15" x14ac:dyDescent="0.25">
      <c r="A37" s="6">
        <f t="shared" si="0"/>
        <v>45292.003587962965</v>
      </c>
      <c r="B37" s="2">
        <v>46023</v>
      </c>
      <c r="C37" s="3">
        <v>3.5879629629629629E-3</v>
      </c>
      <c r="D37">
        <v>310</v>
      </c>
      <c r="E37" s="4">
        <v>3.952</v>
      </c>
      <c r="F37" s="4">
        <v>26.52</v>
      </c>
      <c r="G37" s="4">
        <v>500</v>
      </c>
      <c r="H37" s="4">
        <v>400.0215</v>
      </c>
      <c r="I37" s="4">
        <v>99.978520000000003</v>
      </c>
      <c r="J37" s="57">
        <v>0</v>
      </c>
      <c r="K37" s="188">
        <v>-7.5983669999999996</v>
      </c>
      <c r="L37" s="4">
        <v>31492.91</v>
      </c>
      <c r="M37" s="4">
        <v>-4.9863770000000001</v>
      </c>
      <c r="N37" s="4">
        <v>-12.58474</v>
      </c>
      <c r="O37" s="4">
        <v>3.952</v>
      </c>
    </row>
    <row r="38" spans="1:15" x14ac:dyDescent="0.25">
      <c r="A38" s="6">
        <f t="shared" si="0"/>
        <v>45292.003703703704</v>
      </c>
      <c r="B38" s="2">
        <v>46023</v>
      </c>
      <c r="C38" s="3">
        <v>3.7037037037037038E-3</v>
      </c>
      <c r="D38">
        <v>320</v>
      </c>
      <c r="E38" s="4">
        <v>3.952</v>
      </c>
      <c r="F38" s="4">
        <v>26.52</v>
      </c>
      <c r="G38" s="4">
        <v>500</v>
      </c>
      <c r="H38" s="4">
        <v>400.02140000000003</v>
      </c>
      <c r="I38" s="4">
        <v>99.978610000000003</v>
      </c>
      <c r="J38" s="57">
        <v>0</v>
      </c>
      <c r="K38" s="188">
        <v>-7.5983739999999997</v>
      </c>
      <c r="L38" s="4">
        <v>32492.7</v>
      </c>
      <c r="M38" s="4">
        <v>-5.1446759999999996</v>
      </c>
      <c r="N38" s="4">
        <v>-12.74305</v>
      </c>
      <c r="O38" s="4">
        <v>3.952</v>
      </c>
    </row>
    <row r="39" spans="1:15" x14ac:dyDescent="0.25">
      <c r="A39" s="6">
        <f t="shared" si="0"/>
        <v>45292.003819444442</v>
      </c>
      <c r="B39" s="2">
        <v>46023</v>
      </c>
      <c r="C39" s="3">
        <v>3.8194444444444443E-3</v>
      </c>
      <c r="D39">
        <v>330</v>
      </c>
      <c r="E39" s="4">
        <v>3.952</v>
      </c>
      <c r="F39" s="4">
        <v>26.52</v>
      </c>
      <c r="G39" s="4">
        <v>500</v>
      </c>
      <c r="H39" s="4">
        <v>400.0213</v>
      </c>
      <c r="I39" s="4">
        <v>99.978669999999994</v>
      </c>
      <c r="J39" s="57">
        <v>0</v>
      </c>
      <c r="K39" s="188">
        <v>-7.5983790000000004</v>
      </c>
      <c r="L39" s="4">
        <v>33492.480000000003</v>
      </c>
      <c r="M39" s="4">
        <v>-5.3029760000000001</v>
      </c>
      <c r="N39" s="4">
        <v>-12.901350000000001</v>
      </c>
      <c r="O39" s="4">
        <v>3.952</v>
      </c>
    </row>
    <row r="40" spans="1:15" x14ac:dyDescent="0.25">
      <c r="A40" s="6">
        <f t="shared" si="0"/>
        <v>45292.003935185188</v>
      </c>
      <c r="B40" s="2">
        <v>46023</v>
      </c>
      <c r="C40" s="3">
        <v>3.9351851851851848E-3</v>
      </c>
      <c r="D40">
        <v>340</v>
      </c>
      <c r="E40" s="4">
        <v>3.952</v>
      </c>
      <c r="F40" s="4">
        <v>26.52</v>
      </c>
      <c r="G40" s="4">
        <v>500</v>
      </c>
      <c r="H40" s="4">
        <v>400.0213</v>
      </c>
      <c r="I40" s="4">
        <v>99.978700000000003</v>
      </c>
      <c r="J40" s="57">
        <v>0</v>
      </c>
      <c r="K40" s="188">
        <v>-7.5983809999999998</v>
      </c>
      <c r="L40" s="4">
        <v>34492.269999999997</v>
      </c>
      <c r="M40" s="4">
        <v>-5.4612759999999998</v>
      </c>
      <c r="N40" s="4">
        <v>-13.059659999999999</v>
      </c>
      <c r="O40" s="4">
        <v>3.952</v>
      </c>
    </row>
    <row r="41" spans="1:15" x14ac:dyDescent="0.25">
      <c r="A41" s="6">
        <f t="shared" si="0"/>
        <v>45292.004050925927</v>
      </c>
      <c r="B41" s="2">
        <v>46023</v>
      </c>
      <c r="C41" s="3">
        <v>4.0509259259259257E-3</v>
      </c>
      <c r="D41">
        <v>350</v>
      </c>
      <c r="E41" s="4">
        <v>3.952</v>
      </c>
      <c r="F41" s="4">
        <v>26.52</v>
      </c>
      <c r="G41" s="4">
        <v>500</v>
      </c>
      <c r="H41" s="4">
        <v>400.02120000000002</v>
      </c>
      <c r="I41" s="4">
        <v>99.978790000000004</v>
      </c>
      <c r="J41" s="57">
        <v>0</v>
      </c>
      <c r="K41" s="188">
        <v>-7.5983879999999999</v>
      </c>
      <c r="L41" s="4">
        <v>35492.050000000003</v>
      </c>
      <c r="M41" s="4">
        <v>-5.6195750000000002</v>
      </c>
      <c r="N41" s="4">
        <v>-13.21796</v>
      </c>
      <c r="O41" s="4">
        <v>3.952</v>
      </c>
    </row>
    <row r="42" spans="1:15" x14ac:dyDescent="0.25">
      <c r="A42" s="6">
        <f t="shared" si="0"/>
        <v>45292.004166666666</v>
      </c>
      <c r="B42" s="2">
        <v>46023</v>
      </c>
      <c r="C42" s="3">
        <v>4.1666666666666666E-3</v>
      </c>
      <c r="D42">
        <v>360</v>
      </c>
      <c r="E42" s="4">
        <v>3.952</v>
      </c>
      <c r="F42" s="4">
        <v>26.52</v>
      </c>
      <c r="G42" s="4">
        <v>500</v>
      </c>
      <c r="H42" s="4">
        <v>400.02109999999999</v>
      </c>
      <c r="I42" s="4">
        <v>99.978849999999994</v>
      </c>
      <c r="J42" s="57">
        <v>0</v>
      </c>
      <c r="K42" s="188">
        <v>-7.5983919999999996</v>
      </c>
      <c r="L42" s="4">
        <v>36491.839999999997</v>
      </c>
      <c r="M42" s="4">
        <v>-5.7778749999999999</v>
      </c>
      <c r="N42" s="4">
        <v>-13.37627</v>
      </c>
      <c r="O42" s="4">
        <v>3.952</v>
      </c>
    </row>
    <row r="43" spans="1:15" x14ac:dyDescent="0.25">
      <c r="A43" s="6">
        <f t="shared" si="0"/>
        <v>45292.004282407404</v>
      </c>
      <c r="B43" s="2">
        <v>46023</v>
      </c>
      <c r="C43" s="3">
        <v>4.2824074074074075E-3</v>
      </c>
      <c r="D43">
        <v>370</v>
      </c>
      <c r="E43" s="4">
        <v>3.952</v>
      </c>
      <c r="F43" s="4">
        <v>26.52</v>
      </c>
      <c r="G43" s="4">
        <v>500</v>
      </c>
      <c r="H43" s="4">
        <v>400.02109999999999</v>
      </c>
      <c r="I43" s="4">
        <v>99.978909999999999</v>
      </c>
      <c r="J43" s="57">
        <v>0</v>
      </c>
      <c r="K43" s="188">
        <v>-7.5983970000000003</v>
      </c>
      <c r="L43" s="4">
        <v>37491.629999999997</v>
      </c>
      <c r="M43" s="4">
        <v>-5.9361750000000004</v>
      </c>
      <c r="N43" s="4">
        <v>-13.53457</v>
      </c>
      <c r="O43" s="4">
        <v>3.952</v>
      </c>
    </row>
    <row r="44" spans="1:15" x14ac:dyDescent="0.25">
      <c r="A44" s="6">
        <f t="shared" si="0"/>
        <v>45292.00439814815</v>
      </c>
      <c r="B44" s="2">
        <v>46023</v>
      </c>
      <c r="C44" s="3">
        <v>4.3981481481481484E-3</v>
      </c>
      <c r="D44">
        <v>380</v>
      </c>
      <c r="E44" s="4">
        <v>3.952</v>
      </c>
      <c r="F44" s="4">
        <v>26.52</v>
      </c>
      <c r="G44" s="4">
        <v>500</v>
      </c>
      <c r="H44" s="4">
        <v>400.02100000000002</v>
      </c>
      <c r="I44" s="4">
        <v>99.978970000000004</v>
      </c>
      <c r="J44" s="57">
        <v>0</v>
      </c>
      <c r="K44" s="188">
        <v>-7.5984020000000001</v>
      </c>
      <c r="L44" s="4">
        <v>38491.42</v>
      </c>
      <c r="M44" s="4">
        <v>-6.0944750000000001</v>
      </c>
      <c r="N44" s="4">
        <v>-13.692880000000001</v>
      </c>
      <c r="O44" s="4">
        <v>3.952</v>
      </c>
    </row>
    <row r="45" spans="1:15" x14ac:dyDescent="0.25">
      <c r="A45" s="6">
        <f t="shared" si="0"/>
        <v>45292.004513888889</v>
      </c>
      <c r="B45" s="2">
        <v>46023</v>
      </c>
      <c r="C45" s="3">
        <v>4.5138888888888885E-3</v>
      </c>
      <c r="D45">
        <v>390</v>
      </c>
      <c r="E45" s="4">
        <v>3.952</v>
      </c>
      <c r="F45" s="4">
        <v>26.52</v>
      </c>
      <c r="G45" s="4">
        <v>500</v>
      </c>
      <c r="H45" s="4">
        <v>400.02089999999998</v>
      </c>
      <c r="I45" s="4">
        <v>99.979060000000004</v>
      </c>
      <c r="J45" s="57">
        <v>0</v>
      </c>
      <c r="K45" s="188">
        <v>-7.5984090000000002</v>
      </c>
      <c r="L45" s="4">
        <v>39491.21</v>
      </c>
      <c r="M45" s="4">
        <v>-6.2527749999999997</v>
      </c>
      <c r="N45" s="4">
        <v>-13.851179999999999</v>
      </c>
      <c r="O45" s="4">
        <v>3.952</v>
      </c>
    </row>
    <row r="46" spans="1:15" x14ac:dyDescent="0.25">
      <c r="A46" s="6">
        <f t="shared" si="0"/>
        <v>45292.004629629628</v>
      </c>
      <c r="B46" s="2">
        <v>46023</v>
      </c>
      <c r="C46" s="3">
        <v>4.6296296296296294E-3</v>
      </c>
      <c r="D46">
        <v>400</v>
      </c>
      <c r="E46" s="4">
        <v>3.952</v>
      </c>
      <c r="F46" s="4">
        <v>26.52</v>
      </c>
      <c r="G46" s="4">
        <v>500</v>
      </c>
      <c r="H46" s="4">
        <v>400.02089999999998</v>
      </c>
      <c r="I46" s="4">
        <v>99.979100000000003</v>
      </c>
      <c r="J46" s="57">
        <v>0</v>
      </c>
      <c r="K46" s="188">
        <v>-7.5984109999999996</v>
      </c>
      <c r="L46" s="4">
        <v>40491</v>
      </c>
      <c r="M46" s="4">
        <v>-6.4110750000000003</v>
      </c>
      <c r="N46" s="4">
        <v>-14.00949</v>
      </c>
      <c r="O46" s="4">
        <v>3.952</v>
      </c>
    </row>
    <row r="47" spans="1:15" x14ac:dyDescent="0.25">
      <c r="A47" s="6">
        <f t="shared" si="0"/>
        <v>45292.004745370374</v>
      </c>
      <c r="B47" s="2">
        <v>46023</v>
      </c>
      <c r="C47" s="3">
        <v>4.7453703703703703E-3</v>
      </c>
      <c r="D47">
        <v>410</v>
      </c>
      <c r="E47" s="4">
        <v>3.952</v>
      </c>
      <c r="F47" s="4">
        <v>26.52</v>
      </c>
      <c r="G47" s="4">
        <v>500</v>
      </c>
      <c r="H47" s="4">
        <v>400.02080000000001</v>
      </c>
      <c r="I47" s="4">
        <v>99.979159999999993</v>
      </c>
      <c r="J47" s="57">
        <v>0</v>
      </c>
      <c r="K47" s="188">
        <v>-7.5984160000000003</v>
      </c>
      <c r="L47" s="4">
        <v>41490.79</v>
      </c>
      <c r="M47" s="4">
        <v>-6.569375</v>
      </c>
      <c r="N47" s="4">
        <v>-14.16779</v>
      </c>
      <c r="O47" s="4">
        <v>3.952</v>
      </c>
    </row>
    <row r="48" spans="1:15" x14ac:dyDescent="0.25">
      <c r="A48" s="6">
        <f t="shared" si="0"/>
        <v>45292.004861111112</v>
      </c>
      <c r="B48" s="2">
        <v>46023</v>
      </c>
      <c r="C48" s="3">
        <v>4.8611111111111112E-3</v>
      </c>
      <c r="D48">
        <v>420</v>
      </c>
      <c r="E48" s="4">
        <v>3.952</v>
      </c>
      <c r="F48" s="4">
        <v>26.52</v>
      </c>
      <c r="G48" s="4">
        <v>500</v>
      </c>
      <c r="H48" s="4">
        <v>400.02080000000001</v>
      </c>
      <c r="I48" s="4">
        <v>99.979219999999998</v>
      </c>
      <c r="J48" s="57">
        <v>0</v>
      </c>
      <c r="K48" s="188">
        <v>-7.59842</v>
      </c>
      <c r="L48" s="4">
        <v>42490.59</v>
      </c>
      <c r="M48" s="4">
        <v>-6.7276749999999996</v>
      </c>
      <c r="N48" s="4">
        <v>-14.3261</v>
      </c>
      <c r="O48" s="4">
        <v>3.952</v>
      </c>
    </row>
    <row r="49" spans="1:15" x14ac:dyDescent="0.25">
      <c r="A49" s="6">
        <f t="shared" si="0"/>
        <v>45292.004976851851</v>
      </c>
      <c r="B49" s="2">
        <v>46023</v>
      </c>
      <c r="C49" s="3">
        <v>4.9768518518518521E-3</v>
      </c>
      <c r="D49">
        <v>430</v>
      </c>
      <c r="E49" s="4">
        <v>3.952</v>
      </c>
      <c r="F49" s="4">
        <v>26.52</v>
      </c>
      <c r="G49" s="4">
        <v>500</v>
      </c>
      <c r="H49" s="4">
        <v>400.02069999999998</v>
      </c>
      <c r="I49" s="4">
        <v>99.979280000000003</v>
      </c>
      <c r="J49" s="57">
        <v>0</v>
      </c>
      <c r="K49" s="188">
        <v>-7.5984249999999998</v>
      </c>
      <c r="L49" s="4">
        <v>43490.38</v>
      </c>
      <c r="M49" s="4">
        <v>-6.8859760000000003</v>
      </c>
      <c r="N49" s="4">
        <v>-14.484400000000001</v>
      </c>
      <c r="O49" s="4">
        <v>3.952</v>
      </c>
    </row>
    <row r="50" spans="1:15" x14ac:dyDescent="0.25">
      <c r="A50" s="6">
        <f t="shared" si="0"/>
        <v>45292.00509259259</v>
      </c>
      <c r="B50" s="2">
        <v>46023</v>
      </c>
      <c r="C50" s="3">
        <v>5.092592592592593E-3</v>
      </c>
      <c r="D50">
        <v>440</v>
      </c>
      <c r="E50" s="4">
        <v>3.952</v>
      </c>
      <c r="F50" s="4">
        <v>26.52</v>
      </c>
      <c r="G50" s="4">
        <v>500</v>
      </c>
      <c r="H50" s="4">
        <v>400.0206</v>
      </c>
      <c r="I50" s="4">
        <v>99.979370000000003</v>
      </c>
      <c r="J50" s="57">
        <v>0</v>
      </c>
      <c r="K50" s="188">
        <v>-7.5984319999999999</v>
      </c>
      <c r="L50" s="4">
        <v>44490.17</v>
      </c>
      <c r="M50" s="4">
        <v>-7.0442770000000001</v>
      </c>
      <c r="N50" s="4">
        <v>-14.642709999999999</v>
      </c>
      <c r="O50" s="4">
        <v>3.952</v>
      </c>
    </row>
    <row r="51" spans="1:15" x14ac:dyDescent="0.25">
      <c r="A51" s="6">
        <f t="shared" si="0"/>
        <v>45292.005208333336</v>
      </c>
      <c r="B51" s="2">
        <v>46023</v>
      </c>
      <c r="C51" s="3">
        <v>5.208333333333333E-3</v>
      </c>
      <c r="D51">
        <v>450</v>
      </c>
      <c r="E51" s="4">
        <v>3.952</v>
      </c>
      <c r="F51" s="4">
        <v>26.52</v>
      </c>
      <c r="G51" s="4">
        <v>500</v>
      </c>
      <c r="H51" s="4">
        <v>400.0206</v>
      </c>
      <c r="I51" s="4">
        <v>99.979399999999998</v>
      </c>
      <c r="J51" s="57">
        <v>0</v>
      </c>
      <c r="K51" s="188">
        <v>-7.5984340000000001</v>
      </c>
      <c r="L51" s="4">
        <v>45489.96</v>
      </c>
      <c r="M51" s="4">
        <v>-7.2025769999999998</v>
      </c>
      <c r="N51" s="4">
        <v>-14.80101</v>
      </c>
      <c r="O51" s="4">
        <v>3.952</v>
      </c>
    </row>
    <row r="52" spans="1:15" x14ac:dyDescent="0.25">
      <c r="A52" s="6">
        <f t="shared" si="0"/>
        <v>45292.005324074074</v>
      </c>
      <c r="B52" s="2">
        <v>46023</v>
      </c>
      <c r="C52" s="3">
        <v>5.324074074074074E-3</v>
      </c>
      <c r="D52">
        <v>460</v>
      </c>
      <c r="E52" s="4">
        <v>3.952</v>
      </c>
      <c r="F52" s="4">
        <v>26.52</v>
      </c>
      <c r="G52" s="4">
        <v>500</v>
      </c>
      <c r="H52" s="4">
        <v>400.02050000000003</v>
      </c>
      <c r="I52" s="4">
        <v>99.979460000000003</v>
      </c>
      <c r="J52" s="57">
        <v>0</v>
      </c>
      <c r="K52" s="188">
        <v>-7.5984389999999999</v>
      </c>
      <c r="L52" s="4">
        <v>46489.760000000002</v>
      </c>
      <c r="M52" s="4">
        <v>-7.3608779999999996</v>
      </c>
      <c r="N52" s="4">
        <v>-14.95932</v>
      </c>
      <c r="O52" s="4">
        <v>3.952</v>
      </c>
    </row>
    <row r="53" spans="1:15" x14ac:dyDescent="0.25">
      <c r="A53" s="6">
        <f t="shared" si="0"/>
        <v>45292.005439814813</v>
      </c>
      <c r="B53" s="2">
        <v>46023</v>
      </c>
      <c r="C53" s="3">
        <v>5.4398148148148149E-3</v>
      </c>
      <c r="D53">
        <v>470</v>
      </c>
      <c r="E53" s="4">
        <v>3.952</v>
      </c>
      <c r="F53" s="4">
        <v>26.52</v>
      </c>
      <c r="G53" s="4">
        <v>500</v>
      </c>
      <c r="H53" s="4">
        <v>400.02050000000003</v>
      </c>
      <c r="I53" s="4">
        <v>99.979519999999994</v>
      </c>
      <c r="J53" s="57">
        <v>0</v>
      </c>
      <c r="K53" s="188">
        <v>-7.5984439999999998</v>
      </c>
      <c r="L53" s="4">
        <v>47489.55</v>
      </c>
      <c r="M53" s="4">
        <v>-7.5191790000000003</v>
      </c>
      <c r="N53" s="4">
        <v>-15.117620000000001</v>
      </c>
      <c r="O53" s="4">
        <v>3.952</v>
      </c>
    </row>
    <row r="54" spans="1:15" x14ac:dyDescent="0.25">
      <c r="A54" s="6">
        <f t="shared" si="0"/>
        <v>45292.005555555559</v>
      </c>
      <c r="B54" s="2">
        <v>46023</v>
      </c>
      <c r="C54" s="3">
        <v>5.5555555555555558E-3</v>
      </c>
      <c r="D54">
        <v>480</v>
      </c>
      <c r="E54" s="4">
        <v>3.952</v>
      </c>
      <c r="F54" s="4">
        <v>26.52</v>
      </c>
      <c r="G54" s="4">
        <v>500</v>
      </c>
      <c r="H54" s="4">
        <v>400.0204</v>
      </c>
      <c r="I54" s="4">
        <v>99.979579999999999</v>
      </c>
      <c r="J54" s="57">
        <v>0</v>
      </c>
      <c r="K54" s="188">
        <v>-7.5984480000000003</v>
      </c>
      <c r="L54" s="4">
        <v>48489.35</v>
      </c>
      <c r="M54" s="4">
        <v>-7.6774800000000001</v>
      </c>
      <c r="N54" s="4">
        <v>-15.275930000000001</v>
      </c>
      <c r="O54" s="4">
        <v>3.952</v>
      </c>
    </row>
    <row r="55" spans="1:15" x14ac:dyDescent="0.25">
      <c r="A55" s="6">
        <f t="shared" si="0"/>
        <v>45292.005671296298</v>
      </c>
      <c r="B55" s="2">
        <v>46023</v>
      </c>
      <c r="C55" s="3">
        <v>5.6712962962962967E-3</v>
      </c>
      <c r="D55">
        <v>490</v>
      </c>
      <c r="E55" s="4">
        <v>3.952</v>
      </c>
      <c r="F55" s="4">
        <v>26.52</v>
      </c>
      <c r="G55" s="4">
        <v>500</v>
      </c>
      <c r="H55" s="4">
        <v>400.02030000000002</v>
      </c>
      <c r="I55" s="4">
        <v>99.979680000000002</v>
      </c>
      <c r="J55" s="57">
        <v>0</v>
      </c>
      <c r="K55" s="188">
        <v>-7.5984550000000004</v>
      </c>
      <c r="L55" s="4">
        <v>49489.15</v>
      </c>
      <c r="M55" s="4">
        <v>-7.8357809999999999</v>
      </c>
      <c r="N55" s="4">
        <v>-15.434240000000001</v>
      </c>
      <c r="O55" s="4">
        <v>3.952</v>
      </c>
    </row>
    <row r="56" spans="1:15" x14ac:dyDescent="0.25">
      <c r="A56" s="6">
        <f t="shared" si="0"/>
        <v>45292.005787037036</v>
      </c>
      <c r="B56" s="2">
        <v>46023</v>
      </c>
      <c r="C56" s="3">
        <v>5.7870370370370367E-3</v>
      </c>
      <c r="D56">
        <v>500</v>
      </c>
      <c r="E56" s="4">
        <v>3.952</v>
      </c>
      <c r="F56" s="4">
        <v>26.52</v>
      </c>
      <c r="G56" s="4">
        <v>500</v>
      </c>
      <c r="H56" s="4">
        <v>400.02030000000002</v>
      </c>
      <c r="I56" s="4">
        <v>99.979709999999997</v>
      </c>
      <c r="J56" s="57">
        <v>0</v>
      </c>
      <c r="K56" s="188">
        <v>-7.5984569999999998</v>
      </c>
      <c r="L56" s="4">
        <v>50488.95</v>
      </c>
      <c r="M56" s="4">
        <v>-7.9940819999999997</v>
      </c>
      <c r="N56" s="4">
        <v>-15.59254</v>
      </c>
      <c r="O56" s="4">
        <v>3.952</v>
      </c>
    </row>
    <row r="57" spans="1:15" x14ac:dyDescent="0.25">
      <c r="A57" s="6">
        <f t="shared" si="0"/>
        <v>45292.005902777775</v>
      </c>
      <c r="B57" s="2">
        <v>46023</v>
      </c>
      <c r="C57" s="3">
        <v>5.9027777777777776E-3</v>
      </c>
      <c r="D57">
        <v>510</v>
      </c>
      <c r="E57" s="4">
        <v>3.952</v>
      </c>
      <c r="F57" s="4">
        <v>26.52</v>
      </c>
      <c r="G57" s="4">
        <v>500</v>
      </c>
      <c r="H57" s="4">
        <v>400.02019999999999</v>
      </c>
      <c r="I57" s="4">
        <v>99.979770000000002</v>
      </c>
      <c r="J57" s="57">
        <v>0</v>
      </c>
      <c r="K57" s="188">
        <v>-7.5984619999999996</v>
      </c>
      <c r="L57" s="4">
        <v>51488.74</v>
      </c>
      <c r="M57" s="4">
        <v>-8.1523839999999996</v>
      </c>
      <c r="N57" s="4">
        <v>-15.75085</v>
      </c>
      <c r="O57" s="4">
        <v>3.952</v>
      </c>
    </row>
    <row r="58" spans="1:15" x14ac:dyDescent="0.25">
      <c r="A58" s="6">
        <f t="shared" si="0"/>
        <v>45292.006018518521</v>
      </c>
      <c r="B58" s="2">
        <v>46023</v>
      </c>
      <c r="C58" s="3">
        <v>6.0185185185185185E-3</v>
      </c>
      <c r="D58">
        <v>520</v>
      </c>
      <c r="E58" s="4">
        <v>3.952</v>
      </c>
      <c r="F58" s="4">
        <v>26.52</v>
      </c>
      <c r="G58" s="4">
        <v>500</v>
      </c>
      <c r="H58" s="4">
        <v>400.02019999999999</v>
      </c>
      <c r="I58" s="4">
        <v>99.979830000000007</v>
      </c>
      <c r="J58" s="57">
        <v>0</v>
      </c>
      <c r="K58" s="188">
        <v>-7.5984670000000003</v>
      </c>
      <c r="L58" s="4">
        <v>52488.54</v>
      </c>
      <c r="M58" s="4">
        <v>-8.3106849999999994</v>
      </c>
      <c r="N58" s="4">
        <v>-15.90915</v>
      </c>
      <c r="O58" s="4">
        <v>3.952</v>
      </c>
    </row>
    <row r="59" spans="1:15" x14ac:dyDescent="0.25">
      <c r="A59" s="6">
        <f t="shared" si="0"/>
        <v>45292.00613425926</v>
      </c>
      <c r="B59" s="2">
        <v>46023</v>
      </c>
      <c r="C59" s="3">
        <v>6.1342592592592594E-3</v>
      </c>
      <c r="D59">
        <v>530</v>
      </c>
      <c r="E59" s="4">
        <v>3.952</v>
      </c>
      <c r="F59" s="4">
        <v>26.52</v>
      </c>
      <c r="G59" s="4">
        <v>500</v>
      </c>
      <c r="H59" s="4">
        <v>400.02010000000001</v>
      </c>
      <c r="I59" s="4">
        <v>99.979889999999997</v>
      </c>
      <c r="J59" s="57">
        <v>0</v>
      </c>
      <c r="K59" s="188">
        <v>-7.598471</v>
      </c>
      <c r="L59" s="4">
        <v>53488.34</v>
      </c>
      <c r="M59" s="4">
        <v>-8.4689859999999992</v>
      </c>
      <c r="N59" s="4">
        <v>-16.067460000000001</v>
      </c>
      <c r="O59" s="4">
        <v>3.952</v>
      </c>
    </row>
    <row r="60" spans="1:15" x14ac:dyDescent="0.25">
      <c r="A60" s="6">
        <f t="shared" si="0"/>
        <v>45292.006249999999</v>
      </c>
      <c r="B60" s="2">
        <v>46023</v>
      </c>
      <c r="C60" s="3">
        <v>6.2500000000000003E-3</v>
      </c>
      <c r="D60">
        <v>540</v>
      </c>
      <c r="E60" s="4">
        <v>3.952</v>
      </c>
      <c r="F60" s="4">
        <v>26.52</v>
      </c>
      <c r="G60" s="4">
        <v>500</v>
      </c>
      <c r="H60" s="4">
        <v>400.02010000000001</v>
      </c>
      <c r="I60" s="4">
        <v>99.979950000000002</v>
      </c>
      <c r="J60" s="57">
        <v>0</v>
      </c>
      <c r="K60" s="188">
        <v>-7.5984759999999998</v>
      </c>
      <c r="L60" s="4">
        <v>54488.14</v>
      </c>
      <c r="M60" s="4">
        <v>-8.6272880000000001</v>
      </c>
      <c r="N60" s="4">
        <v>-16.225760000000001</v>
      </c>
      <c r="O60" s="4">
        <v>3.952</v>
      </c>
    </row>
    <row r="61" spans="1:15" x14ac:dyDescent="0.25">
      <c r="A61" s="6">
        <f t="shared" si="0"/>
        <v>45292.006365740737</v>
      </c>
      <c r="B61" s="2">
        <v>46023</v>
      </c>
      <c r="C61" s="3">
        <v>6.3657407407407404E-3</v>
      </c>
      <c r="D61">
        <v>550</v>
      </c>
      <c r="E61" s="4">
        <v>3.952</v>
      </c>
      <c r="F61" s="4">
        <v>26.52</v>
      </c>
      <c r="G61" s="4">
        <v>500</v>
      </c>
      <c r="H61" s="4">
        <v>400.02</v>
      </c>
      <c r="I61" s="4">
        <v>99.980009999999993</v>
      </c>
      <c r="J61" s="57">
        <v>0</v>
      </c>
      <c r="K61" s="188">
        <v>-7.5984809999999996</v>
      </c>
      <c r="L61" s="4">
        <v>55487.94</v>
      </c>
      <c r="M61" s="4">
        <v>-8.7855889999999999</v>
      </c>
      <c r="N61" s="4">
        <v>-16.384070000000001</v>
      </c>
      <c r="O61" s="4">
        <v>3.952</v>
      </c>
    </row>
    <row r="62" spans="1:15" x14ac:dyDescent="0.25">
      <c r="A62" s="6">
        <f t="shared" si="0"/>
        <v>45292.006481481483</v>
      </c>
      <c r="B62" s="2">
        <v>46023</v>
      </c>
      <c r="C62" s="3">
        <v>6.4814814814814813E-3</v>
      </c>
      <c r="D62">
        <v>560</v>
      </c>
      <c r="E62" s="4">
        <v>3.952</v>
      </c>
      <c r="F62" s="4">
        <v>26.52</v>
      </c>
      <c r="G62" s="4">
        <v>500</v>
      </c>
      <c r="H62" s="4">
        <v>400.01990000000001</v>
      </c>
      <c r="I62" s="4">
        <v>99.980099999999993</v>
      </c>
      <c r="J62" s="57">
        <v>0</v>
      </c>
      <c r="K62" s="188">
        <v>-7.5984870000000004</v>
      </c>
      <c r="L62" s="4">
        <v>56487.74</v>
      </c>
      <c r="M62" s="4">
        <v>-8.943892</v>
      </c>
      <c r="N62" s="4">
        <v>-16.542380000000001</v>
      </c>
      <c r="O62" s="4">
        <v>3.952</v>
      </c>
    </row>
    <row r="63" spans="1:15" x14ac:dyDescent="0.25">
      <c r="A63" s="6">
        <f t="shared" si="0"/>
        <v>45292.006597222222</v>
      </c>
      <c r="B63" s="2">
        <v>46023</v>
      </c>
      <c r="C63" s="3">
        <v>6.5972222222222222E-3</v>
      </c>
      <c r="D63">
        <v>570</v>
      </c>
      <c r="E63" s="4">
        <v>3.952</v>
      </c>
      <c r="F63" s="4">
        <v>26.52</v>
      </c>
      <c r="G63" s="4">
        <v>500</v>
      </c>
      <c r="H63" s="4">
        <v>400.01990000000001</v>
      </c>
      <c r="I63" s="4">
        <v>99.980130000000003</v>
      </c>
      <c r="J63" s="57">
        <v>0</v>
      </c>
      <c r="K63" s="188">
        <v>-7.59849</v>
      </c>
      <c r="L63" s="4">
        <v>57487.54</v>
      </c>
      <c r="M63" s="4">
        <v>-9.1021929999999998</v>
      </c>
      <c r="N63" s="4">
        <v>-16.700679999999998</v>
      </c>
      <c r="O63" s="4">
        <v>3.952</v>
      </c>
    </row>
    <row r="64" spans="1:15" x14ac:dyDescent="0.25">
      <c r="A64" s="6">
        <f t="shared" si="0"/>
        <v>45292.006712962961</v>
      </c>
      <c r="B64" s="2">
        <v>46023</v>
      </c>
      <c r="C64" s="3">
        <v>6.7129629629629631E-3</v>
      </c>
      <c r="D64">
        <v>580</v>
      </c>
      <c r="E64" s="4">
        <v>3.952</v>
      </c>
      <c r="F64" s="4">
        <v>26.52</v>
      </c>
      <c r="G64" s="4">
        <v>500</v>
      </c>
      <c r="H64" s="4">
        <v>400.01979999999998</v>
      </c>
      <c r="I64" s="4">
        <v>99.980189999999993</v>
      </c>
      <c r="J64" s="57">
        <v>0</v>
      </c>
      <c r="K64" s="188">
        <v>-7.5984949999999998</v>
      </c>
      <c r="L64" s="4">
        <v>58487.34</v>
      </c>
      <c r="M64" s="4">
        <v>-9.2604950000000006</v>
      </c>
      <c r="N64" s="4">
        <v>-16.858989999999999</v>
      </c>
      <c r="O64" s="4">
        <v>3.952</v>
      </c>
    </row>
    <row r="65" spans="1:15" x14ac:dyDescent="0.25">
      <c r="A65" s="6">
        <f t="shared" si="0"/>
        <v>45292.006828703707</v>
      </c>
      <c r="B65" s="2">
        <v>46023</v>
      </c>
      <c r="C65" s="3">
        <v>6.828703703703704E-3</v>
      </c>
      <c r="D65">
        <v>590</v>
      </c>
      <c r="E65" s="4">
        <v>3.952</v>
      </c>
      <c r="F65" s="4">
        <v>26.52</v>
      </c>
      <c r="G65" s="4">
        <v>500</v>
      </c>
      <c r="H65" s="4">
        <v>400.0197</v>
      </c>
      <c r="I65" s="4">
        <v>99.980260000000001</v>
      </c>
      <c r="J65" s="57">
        <v>0</v>
      </c>
      <c r="K65" s="188">
        <v>-7.5984990000000003</v>
      </c>
      <c r="L65" s="4">
        <v>59487.14</v>
      </c>
      <c r="M65" s="4">
        <v>-9.4187969999999996</v>
      </c>
      <c r="N65" s="4">
        <v>-17.017299999999999</v>
      </c>
      <c r="O65" s="4">
        <v>3.952</v>
      </c>
    </row>
    <row r="66" spans="1:15" x14ac:dyDescent="0.25">
      <c r="A66" s="6">
        <f t="shared" si="0"/>
        <v>45292.006944444445</v>
      </c>
      <c r="B66" s="2">
        <v>46023</v>
      </c>
      <c r="C66" s="3">
        <v>6.9444444444444441E-3</v>
      </c>
      <c r="D66">
        <v>600</v>
      </c>
      <c r="E66" s="4">
        <v>3.952</v>
      </c>
      <c r="F66" s="4">
        <v>26.52</v>
      </c>
      <c r="G66" s="4">
        <v>500</v>
      </c>
      <c r="H66" s="4">
        <v>400.0197</v>
      </c>
      <c r="I66" s="4">
        <v>99.980320000000006</v>
      </c>
      <c r="J66" s="57">
        <v>0</v>
      </c>
      <c r="K66" s="188">
        <v>-7.5985040000000001</v>
      </c>
      <c r="L66" s="4">
        <v>60486.95</v>
      </c>
      <c r="M66" s="4">
        <v>-9.5770990000000005</v>
      </c>
      <c r="N66" s="4">
        <v>-17.175599999999999</v>
      </c>
      <c r="O66" s="4">
        <v>3.952</v>
      </c>
    </row>
    <row r="67" spans="1:15" x14ac:dyDescent="0.25">
      <c r="A67" s="6">
        <f t="shared" si="0"/>
        <v>45292.007060185184</v>
      </c>
      <c r="B67" s="2">
        <v>46023</v>
      </c>
      <c r="C67" s="3">
        <v>7.060185185185185E-3</v>
      </c>
      <c r="D67">
        <v>610</v>
      </c>
      <c r="E67" s="4">
        <v>3.952</v>
      </c>
      <c r="F67" s="4">
        <v>26.52</v>
      </c>
      <c r="G67" s="4">
        <v>500</v>
      </c>
      <c r="H67" s="4">
        <v>400.0197</v>
      </c>
      <c r="I67" s="4">
        <v>99.980350000000001</v>
      </c>
      <c r="J67" s="57">
        <v>0</v>
      </c>
      <c r="K67" s="188">
        <v>-7.5985060000000004</v>
      </c>
      <c r="L67" s="4">
        <v>61486.75</v>
      </c>
      <c r="M67" s="4">
        <v>-9.7354009999999995</v>
      </c>
      <c r="N67" s="4">
        <v>-17.333909999999999</v>
      </c>
      <c r="O67" s="4">
        <v>3.952</v>
      </c>
    </row>
    <row r="68" spans="1:15" x14ac:dyDescent="0.25">
      <c r="A68" s="6">
        <f t="shared" si="0"/>
        <v>45292.007175925923</v>
      </c>
      <c r="B68" s="2">
        <v>46023</v>
      </c>
      <c r="C68" s="3">
        <v>7.1759259259259259E-3</v>
      </c>
      <c r="D68">
        <v>620</v>
      </c>
      <c r="E68" s="4">
        <v>3.952</v>
      </c>
      <c r="F68" s="4">
        <v>26.52</v>
      </c>
      <c r="G68" s="4">
        <v>500</v>
      </c>
      <c r="H68" s="4">
        <v>400.01960000000003</v>
      </c>
      <c r="I68" s="4">
        <v>99.980440000000002</v>
      </c>
      <c r="J68" s="57">
        <v>0</v>
      </c>
      <c r="K68" s="188">
        <v>-7.5985129999999996</v>
      </c>
      <c r="L68" s="4">
        <v>62486.55</v>
      </c>
      <c r="M68" s="4">
        <v>-9.8937030000000004</v>
      </c>
      <c r="N68" s="4">
        <v>-17.49222</v>
      </c>
      <c r="O68" s="4">
        <v>3.952</v>
      </c>
    </row>
    <row r="69" spans="1:15" x14ac:dyDescent="0.25">
      <c r="A69" s="6">
        <f t="shared" si="0"/>
        <v>45292.007291666669</v>
      </c>
      <c r="B69" s="2">
        <v>46023</v>
      </c>
      <c r="C69" s="3">
        <v>7.2916666666666668E-3</v>
      </c>
      <c r="D69">
        <v>630</v>
      </c>
      <c r="E69" s="4">
        <v>3.952</v>
      </c>
      <c r="F69" s="4">
        <v>26.52</v>
      </c>
      <c r="G69" s="4">
        <v>500</v>
      </c>
      <c r="H69" s="4">
        <v>400.01949999999999</v>
      </c>
      <c r="I69" s="4">
        <v>99.980469999999997</v>
      </c>
      <c r="J69" s="57">
        <v>0</v>
      </c>
      <c r="K69" s="188">
        <v>-7.598516</v>
      </c>
      <c r="L69" s="4">
        <v>63486.36</v>
      </c>
      <c r="M69" s="4">
        <v>-10.052009999999999</v>
      </c>
      <c r="N69" s="4">
        <v>-17.65052</v>
      </c>
      <c r="O69" s="4">
        <v>3.952</v>
      </c>
    </row>
    <row r="70" spans="1:15" x14ac:dyDescent="0.25">
      <c r="A70" s="6">
        <f t="shared" ref="A70:A133" si="3">DATEVALUE(TEXT($A$1,"MM/DD/YYYY"))+C70</f>
        <v>45292.007407407407</v>
      </c>
      <c r="B70" s="2">
        <v>46023</v>
      </c>
      <c r="C70" s="3">
        <v>7.4074074074074077E-3</v>
      </c>
      <c r="D70">
        <v>640</v>
      </c>
      <c r="E70" s="4">
        <v>3.952</v>
      </c>
      <c r="F70" s="4">
        <v>26.52</v>
      </c>
      <c r="G70" s="4">
        <v>500</v>
      </c>
      <c r="H70" s="4">
        <v>400.01940000000002</v>
      </c>
      <c r="I70" s="4">
        <v>99.980559999999997</v>
      </c>
      <c r="J70" s="57">
        <v>0</v>
      </c>
      <c r="K70" s="188">
        <v>-7.598522</v>
      </c>
      <c r="L70" s="4">
        <v>64486.16</v>
      </c>
      <c r="M70" s="4">
        <v>-10.21031</v>
      </c>
      <c r="N70" s="4">
        <v>-17.80883</v>
      </c>
      <c r="O70" s="4">
        <v>3.952</v>
      </c>
    </row>
    <row r="71" spans="1:15" x14ac:dyDescent="0.25">
      <c r="A71" s="6">
        <f t="shared" si="3"/>
        <v>45292.007523148146</v>
      </c>
      <c r="B71" s="2">
        <v>46023</v>
      </c>
      <c r="C71" s="3">
        <v>7.5231481481481477E-3</v>
      </c>
      <c r="D71">
        <v>650</v>
      </c>
      <c r="E71" s="4">
        <v>3.952</v>
      </c>
      <c r="F71" s="4">
        <v>26.52</v>
      </c>
      <c r="G71" s="4">
        <v>500</v>
      </c>
      <c r="H71" s="4">
        <v>400.01940000000002</v>
      </c>
      <c r="I71" s="4">
        <v>99.980590000000007</v>
      </c>
      <c r="J71" s="57">
        <v>0</v>
      </c>
      <c r="K71" s="188">
        <v>-7.5985250000000004</v>
      </c>
      <c r="L71" s="4">
        <v>65485.97</v>
      </c>
      <c r="M71" s="4">
        <v>-10.36861</v>
      </c>
      <c r="N71" s="4">
        <v>-17.967140000000001</v>
      </c>
      <c r="O71" s="4">
        <v>3.952</v>
      </c>
    </row>
    <row r="72" spans="1:15" x14ac:dyDescent="0.25">
      <c r="A72" s="6">
        <f t="shared" si="3"/>
        <v>45292.007638888892</v>
      </c>
      <c r="B72" s="2">
        <v>46023</v>
      </c>
      <c r="C72" s="3">
        <v>7.6388888888888886E-3</v>
      </c>
      <c r="D72">
        <v>660</v>
      </c>
      <c r="E72" s="4">
        <v>3.952</v>
      </c>
      <c r="F72" s="4">
        <v>26.52</v>
      </c>
      <c r="G72" s="4">
        <v>500</v>
      </c>
      <c r="H72" s="4">
        <v>400.01929999999999</v>
      </c>
      <c r="I72" s="4">
        <v>99.980649999999997</v>
      </c>
      <c r="J72" s="57">
        <v>0</v>
      </c>
      <c r="K72" s="188">
        <v>-7.5985290000000001</v>
      </c>
      <c r="L72" s="4">
        <v>66485.77</v>
      </c>
      <c r="M72" s="4">
        <v>-10.526910000000001</v>
      </c>
      <c r="N72" s="4">
        <v>-18.125440000000001</v>
      </c>
      <c r="O72" s="4">
        <v>3.952</v>
      </c>
    </row>
    <row r="73" spans="1:15" x14ac:dyDescent="0.25">
      <c r="A73" s="6">
        <f t="shared" si="3"/>
        <v>45292.007754629631</v>
      </c>
      <c r="B73" s="2">
        <v>46023</v>
      </c>
      <c r="C73" s="3">
        <v>7.7546296296296295E-3</v>
      </c>
      <c r="D73">
        <v>670</v>
      </c>
      <c r="E73" s="4">
        <v>3.952</v>
      </c>
      <c r="F73" s="4">
        <v>26.52</v>
      </c>
      <c r="G73" s="4">
        <v>500</v>
      </c>
      <c r="H73" s="4">
        <v>400.01929999999999</v>
      </c>
      <c r="I73" s="4">
        <v>99.980710000000002</v>
      </c>
      <c r="J73" s="57">
        <v>0</v>
      </c>
      <c r="K73" s="188">
        <v>-7.5985339999999999</v>
      </c>
      <c r="L73" s="4">
        <v>67485.58</v>
      </c>
      <c r="M73" s="4">
        <v>-10.685219999999999</v>
      </c>
      <c r="N73" s="4">
        <v>-18.283750000000001</v>
      </c>
      <c r="O73" s="4">
        <v>3.952</v>
      </c>
    </row>
    <row r="74" spans="1:15" x14ac:dyDescent="0.25">
      <c r="A74" s="6">
        <f t="shared" si="3"/>
        <v>45292.007870370369</v>
      </c>
      <c r="B74" s="2">
        <v>46023</v>
      </c>
      <c r="C74" s="3">
        <v>7.8703703703703696E-3</v>
      </c>
      <c r="D74">
        <v>680</v>
      </c>
      <c r="E74" s="4">
        <v>3.952</v>
      </c>
      <c r="F74" s="4">
        <v>26.52</v>
      </c>
      <c r="G74" s="4">
        <v>500</v>
      </c>
      <c r="H74" s="4">
        <v>400.01920000000001</v>
      </c>
      <c r="I74" s="4">
        <v>99.980770000000007</v>
      </c>
      <c r="J74" s="57">
        <v>0</v>
      </c>
      <c r="K74" s="188">
        <v>-7.5985379999999996</v>
      </c>
      <c r="L74" s="4">
        <v>68485.39</v>
      </c>
      <c r="M74" s="4">
        <v>-10.84352</v>
      </c>
      <c r="N74" s="4">
        <v>-18.442060000000001</v>
      </c>
      <c r="O74" s="4">
        <v>3.952</v>
      </c>
    </row>
    <row r="75" spans="1:15" x14ac:dyDescent="0.25">
      <c r="A75" s="6">
        <f t="shared" si="3"/>
        <v>45292.007986111108</v>
      </c>
      <c r="B75" s="2">
        <v>46023</v>
      </c>
      <c r="C75" s="3">
        <v>7.9861111111111105E-3</v>
      </c>
      <c r="D75">
        <v>690</v>
      </c>
      <c r="E75" s="4">
        <v>3.952</v>
      </c>
      <c r="F75" s="4">
        <v>26.52</v>
      </c>
      <c r="G75" s="4">
        <v>500</v>
      </c>
      <c r="H75" s="4">
        <v>400.01920000000001</v>
      </c>
      <c r="I75" s="4">
        <v>99.980800000000002</v>
      </c>
      <c r="J75" s="57">
        <v>0</v>
      </c>
      <c r="K75" s="188">
        <v>-7.598541</v>
      </c>
      <c r="L75" s="4">
        <v>69485.2</v>
      </c>
      <c r="M75" s="4">
        <v>-11.00182</v>
      </c>
      <c r="N75" s="4">
        <v>-18.600359999999998</v>
      </c>
      <c r="O75" s="4">
        <v>3.952</v>
      </c>
    </row>
    <row r="76" spans="1:15" x14ac:dyDescent="0.25">
      <c r="A76" s="6">
        <f t="shared" si="3"/>
        <v>45292.008101851854</v>
      </c>
      <c r="B76" s="2">
        <v>46023</v>
      </c>
      <c r="C76" s="3">
        <v>8.1018518518518514E-3</v>
      </c>
      <c r="D76">
        <v>700</v>
      </c>
      <c r="E76" s="4">
        <v>3.952</v>
      </c>
      <c r="F76" s="4">
        <v>26.52</v>
      </c>
      <c r="G76" s="4">
        <v>500</v>
      </c>
      <c r="H76" s="4">
        <v>400.01909999999998</v>
      </c>
      <c r="I76" s="4">
        <v>99.980900000000005</v>
      </c>
      <c r="J76" s="57">
        <v>0</v>
      </c>
      <c r="K76" s="188">
        <v>-7.5985480000000001</v>
      </c>
      <c r="L76" s="4">
        <v>70485.009999999995</v>
      </c>
      <c r="M76" s="4">
        <v>-11.160130000000001</v>
      </c>
      <c r="N76" s="4">
        <v>-18.758669999999999</v>
      </c>
      <c r="O76" s="4">
        <v>3.952</v>
      </c>
    </row>
    <row r="77" spans="1:15" x14ac:dyDescent="0.25">
      <c r="A77" s="6">
        <f t="shared" si="3"/>
        <v>45292.008217592593</v>
      </c>
      <c r="B77" s="2">
        <v>46023</v>
      </c>
      <c r="C77" s="3">
        <v>8.2175925925925923E-3</v>
      </c>
      <c r="D77">
        <v>710</v>
      </c>
      <c r="E77" s="4">
        <v>3.952</v>
      </c>
      <c r="F77" s="4">
        <v>26.52</v>
      </c>
      <c r="G77" s="4">
        <v>500</v>
      </c>
      <c r="H77" s="4">
        <v>400.01909999999998</v>
      </c>
      <c r="I77" s="4">
        <v>99.980930000000001</v>
      </c>
      <c r="J77" s="57">
        <v>0</v>
      </c>
      <c r="K77" s="188">
        <v>-7.5985500000000004</v>
      </c>
      <c r="L77" s="4">
        <v>71484.81</v>
      </c>
      <c r="M77" s="4">
        <v>-11.318429999999999</v>
      </c>
      <c r="N77" s="4">
        <v>-18.916979999999999</v>
      </c>
      <c r="O77" s="4">
        <v>3.952</v>
      </c>
    </row>
    <row r="78" spans="1:15" x14ac:dyDescent="0.25">
      <c r="A78" s="6">
        <f t="shared" si="3"/>
        <v>45292.008333333331</v>
      </c>
      <c r="B78" s="2">
        <v>46023</v>
      </c>
      <c r="C78" s="3">
        <v>8.3333333333333332E-3</v>
      </c>
      <c r="D78">
        <v>720</v>
      </c>
      <c r="E78" s="4">
        <v>3.952</v>
      </c>
      <c r="F78" s="4">
        <v>26.52</v>
      </c>
      <c r="G78" s="4">
        <v>500</v>
      </c>
      <c r="H78" s="4">
        <v>400.01900000000001</v>
      </c>
      <c r="I78" s="4">
        <v>99.981020000000001</v>
      </c>
      <c r="J78" s="57">
        <v>0</v>
      </c>
      <c r="K78" s="188">
        <v>-7.5985569999999996</v>
      </c>
      <c r="L78" s="4">
        <v>72484.62</v>
      </c>
      <c r="M78" s="4">
        <v>-11.47673</v>
      </c>
      <c r="N78" s="4">
        <v>-19.075289999999999</v>
      </c>
      <c r="O78" s="4">
        <v>3.952</v>
      </c>
    </row>
    <row r="79" spans="1:15" x14ac:dyDescent="0.25">
      <c r="A79" s="6">
        <f t="shared" si="3"/>
        <v>45292.008449074077</v>
      </c>
      <c r="B79" s="2">
        <v>46023</v>
      </c>
      <c r="C79" s="3">
        <v>8.4490740740740741E-3</v>
      </c>
      <c r="D79">
        <v>730</v>
      </c>
      <c r="E79" s="4">
        <v>3.952</v>
      </c>
      <c r="F79" s="4">
        <v>26.52</v>
      </c>
      <c r="G79" s="4">
        <v>500</v>
      </c>
      <c r="H79" s="4">
        <v>400.01900000000001</v>
      </c>
      <c r="I79" s="4">
        <v>99.981049999999996</v>
      </c>
      <c r="J79" s="57">
        <v>0</v>
      </c>
      <c r="K79" s="188">
        <v>-7.5985589999999998</v>
      </c>
      <c r="L79" s="4">
        <v>73484.44</v>
      </c>
      <c r="M79" s="4">
        <v>-11.63504</v>
      </c>
      <c r="N79" s="4">
        <v>-19.23359</v>
      </c>
      <c r="O79" s="4">
        <v>3.952</v>
      </c>
    </row>
    <row r="80" spans="1:15" x14ac:dyDescent="0.25">
      <c r="A80" s="6">
        <f t="shared" si="3"/>
        <v>45292.008564814816</v>
      </c>
      <c r="B80" s="2">
        <v>46023</v>
      </c>
      <c r="C80" s="3">
        <v>8.564814814814815E-3</v>
      </c>
      <c r="D80">
        <v>740</v>
      </c>
      <c r="E80" s="4">
        <v>3.952</v>
      </c>
      <c r="F80" s="4">
        <v>26.52</v>
      </c>
      <c r="G80" s="4">
        <v>500</v>
      </c>
      <c r="H80" s="4">
        <v>400.01889999999997</v>
      </c>
      <c r="I80" s="4">
        <v>99.981110000000001</v>
      </c>
      <c r="J80" s="57">
        <v>0</v>
      </c>
      <c r="K80" s="188">
        <v>-7.5985639999999997</v>
      </c>
      <c r="L80" s="4">
        <v>74484.240000000005</v>
      </c>
      <c r="M80" s="4">
        <v>-11.793340000000001</v>
      </c>
      <c r="N80" s="4">
        <v>-19.3919</v>
      </c>
      <c r="O80" s="4">
        <v>3.952</v>
      </c>
    </row>
    <row r="81" spans="1:15" x14ac:dyDescent="0.25">
      <c r="A81" s="6">
        <f t="shared" si="3"/>
        <v>45292.008680555555</v>
      </c>
      <c r="B81" s="2">
        <v>46023</v>
      </c>
      <c r="C81" s="3">
        <v>8.6805555555555559E-3</v>
      </c>
      <c r="D81">
        <v>750</v>
      </c>
      <c r="E81" s="4">
        <v>3.952</v>
      </c>
      <c r="F81" s="4">
        <v>26.52</v>
      </c>
      <c r="G81" s="4">
        <v>500</v>
      </c>
      <c r="H81" s="4">
        <v>400.0188</v>
      </c>
      <c r="I81" s="4">
        <v>99.981170000000006</v>
      </c>
      <c r="J81" s="57">
        <v>0</v>
      </c>
      <c r="K81" s="188">
        <v>-7.5985690000000004</v>
      </c>
      <c r="L81" s="4">
        <v>75484.05</v>
      </c>
      <c r="M81" s="4">
        <v>-11.951639999999999</v>
      </c>
      <c r="N81" s="4">
        <v>-19.55021</v>
      </c>
      <c r="O81" s="4">
        <v>3.952</v>
      </c>
    </row>
    <row r="82" spans="1:15" x14ac:dyDescent="0.25">
      <c r="A82" s="6">
        <f t="shared" si="3"/>
        <v>45292.008796296293</v>
      </c>
      <c r="B82" s="2">
        <v>46023</v>
      </c>
      <c r="C82" s="3">
        <v>8.7962962962962968E-3</v>
      </c>
      <c r="D82">
        <v>760</v>
      </c>
      <c r="E82" s="4">
        <v>3.952</v>
      </c>
      <c r="F82" s="4">
        <v>26.52</v>
      </c>
      <c r="G82" s="4">
        <v>500</v>
      </c>
      <c r="H82" s="4">
        <v>400.0188</v>
      </c>
      <c r="I82" s="4">
        <v>99.981200000000001</v>
      </c>
      <c r="J82" s="57">
        <v>0</v>
      </c>
      <c r="K82" s="188">
        <v>-7.5985709999999997</v>
      </c>
      <c r="L82" s="4">
        <v>76483.87</v>
      </c>
      <c r="M82" s="4">
        <v>-12.10994</v>
      </c>
      <c r="N82" s="4">
        <v>-19.70852</v>
      </c>
      <c r="O82" s="4">
        <v>3.952</v>
      </c>
    </row>
    <row r="83" spans="1:15" x14ac:dyDescent="0.25">
      <c r="A83" s="6">
        <f t="shared" si="3"/>
        <v>45292.008912037039</v>
      </c>
      <c r="B83" s="2">
        <v>46023</v>
      </c>
      <c r="C83" s="3">
        <v>8.9120370370370378E-3</v>
      </c>
      <c r="D83">
        <v>770</v>
      </c>
      <c r="E83" s="4">
        <v>3.952</v>
      </c>
      <c r="F83" s="4">
        <v>26.52</v>
      </c>
      <c r="G83" s="4">
        <v>500</v>
      </c>
      <c r="H83" s="4">
        <v>400.01870000000002</v>
      </c>
      <c r="I83" s="4">
        <v>99.981260000000006</v>
      </c>
      <c r="J83" s="57">
        <v>0</v>
      </c>
      <c r="K83" s="188">
        <v>-7.5985760000000004</v>
      </c>
      <c r="L83" s="4">
        <v>77483.679999999993</v>
      </c>
      <c r="M83" s="4">
        <v>-12.26825</v>
      </c>
      <c r="N83" s="4">
        <v>-19.86683</v>
      </c>
      <c r="O83" s="4">
        <v>3.952</v>
      </c>
    </row>
    <row r="84" spans="1:15" x14ac:dyDescent="0.25">
      <c r="A84" s="6">
        <f t="shared" si="3"/>
        <v>45292.009027777778</v>
      </c>
      <c r="B84" s="2">
        <v>46023</v>
      </c>
      <c r="C84" s="3">
        <v>9.0277777777777769E-3</v>
      </c>
      <c r="D84">
        <v>780</v>
      </c>
      <c r="E84" s="4">
        <v>3.952</v>
      </c>
      <c r="F84" s="4">
        <v>26.52</v>
      </c>
      <c r="G84" s="4">
        <v>500</v>
      </c>
      <c r="H84" s="4">
        <v>400.01870000000002</v>
      </c>
      <c r="I84" s="4">
        <v>99.981319999999997</v>
      </c>
      <c r="J84" s="57">
        <v>0</v>
      </c>
      <c r="K84" s="188">
        <v>-7.5985800000000001</v>
      </c>
      <c r="L84" s="4">
        <v>78483.490000000005</v>
      </c>
      <c r="M84" s="4">
        <v>-12.426550000000001</v>
      </c>
      <c r="N84" s="4">
        <v>-20.025130000000001</v>
      </c>
      <c r="O84" s="4">
        <v>3.952</v>
      </c>
    </row>
    <row r="85" spans="1:15" x14ac:dyDescent="0.25">
      <c r="A85" s="6">
        <f t="shared" si="3"/>
        <v>45292.009143518517</v>
      </c>
      <c r="B85" s="2">
        <v>46023</v>
      </c>
      <c r="C85" s="3">
        <v>9.1435185185185178E-3</v>
      </c>
      <c r="D85">
        <v>790</v>
      </c>
      <c r="E85" s="4">
        <v>3.952</v>
      </c>
      <c r="F85" s="4">
        <v>26.52</v>
      </c>
      <c r="G85" s="4">
        <v>500</v>
      </c>
      <c r="H85" s="4">
        <v>400.01859999999999</v>
      </c>
      <c r="I85" s="4">
        <v>99.981380000000001</v>
      </c>
      <c r="J85" s="57">
        <v>0</v>
      </c>
      <c r="K85" s="188">
        <v>-7.5985849999999999</v>
      </c>
      <c r="L85" s="4">
        <v>79483.3</v>
      </c>
      <c r="M85" s="4">
        <v>-12.584860000000001</v>
      </c>
      <c r="N85" s="4">
        <v>-20.183440000000001</v>
      </c>
      <c r="O85" s="4">
        <v>3.952</v>
      </c>
    </row>
    <row r="86" spans="1:15" x14ac:dyDescent="0.25">
      <c r="A86" s="6">
        <f t="shared" si="3"/>
        <v>45292.009259259263</v>
      </c>
      <c r="B86" s="2">
        <v>46023</v>
      </c>
      <c r="C86" s="3">
        <v>9.2592592592592587E-3</v>
      </c>
      <c r="D86">
        <v>800</v>
      </c>
      <c r="E86" s="4">
        <v>3.952</v>
      </c>
      <c r="F86" s="4">
        <v>26.52</v>
      </c>
      <c r="G86" s="4">
        <v>500</v>
      </c>
      <c r="H86" s="4">
        <v>400.01859999999999</v>
      </c>
      <c r="I86" s="4">
        <v>99.981409999999997</v>
      </c>
      <c r="J86" s="57">
        <v>0</v>
      </c>
      <c r="K86" s="188">
        <v>-7.5985880000000003</v>
      </c>
      <c r="L86" s="4">
        <v>80483.12</v>
      </c>
      <c r="M86" s="4">
        <v>-12.74316</v>
      </c>
      <c r="N86" s="4">
        <v>-20.341750000000001</v>
      </c>
      <c r="O86" s="4">
        <v>3.952</v>
      </c>
    </row>
    <row r="87" spans="1:15" x14ac:dyDescent="0.25">
      <c r="A87" s="6">
        <f t="shared" si="3"/>
        <v>45292.009375000001</v>
      </c>
      <c r="B87" s="2">
        <v>46023</v>
      </c>
      <c r="C87" s="3">
        <v>9.3749999999999997E-3</v>
      </c>
      <c r="D87">
        <v>810</v>
      </c>
      <c r="E87" s="4">
        <v>3.952</v>
      </c>
      <c r="F87" s="4">
        <v>26.52</v>
      </c>
      <c r="G87" s="4">
        <v>500</v>
      </c>
      <c r="H87" s="4">
        <v>400.01850000000002</v>
      </c>
      <c r="I87" s="4">
        <v>99.98151</v>
      </c>
      <c r="J87" s="57">
        <v>0</v>
      </c>
      <c r="K87" s="188">
        <v>-7.5985940000000003</v>
      </c>
      <c r="L87" s="4">
        <v>81482.94</v>
      </c>
      <c r="M87" s="4">
        <v>-12.90146</v>
      </c>
      <c r="N87" s="4">
        <v>-20.500060000000001</v>
      </c>
      <c r="O87" s="4">
        <v>3.952</v>
      </c>
    </row>
    <row r="88" spans="1:15" x14ac:dyDescent="0.25">
      <c r="A88" s="6">
        <f t="shared" si="3"/>
        <v>45292.00949074074</v>
      </c>
      <c r="B88" s="2">
        <v>46023</v>
      </c>
      <c r="C88" s="3">
        <v>9.4907407407407406E-3</v>
      </c>
      <c r="D88">
        <v>820</v>
      </c>
      <c r="E88" s="4">
        <v>3.952</v>
      </c>
      <c r="F88" s="4">
        <v>26.52</v>
      </c>
      <c r="G88" s="4">
        <v>500</v>
      </c>
      <c r="H88" s="4">
        <v>400.01850000000002</v>
      </c>
      <c r="I88" s="4">
        <v>99.981539999999995</v>
      </c>
      <c r="J88" s="57">
        <v>0</v>
      </c>
      <c r="K88" s="188">
        <v>-7.5985969999999998</v>
      </c>
      <c r="L88" s="4">
        <v>82482.75</v>
      </c>
      <c r="M88" s="4">
        <v>-13.05977</v>
      </c>
      <c r="N88" s="4">
        <v>-20.658359999999998</v>
      </c>
      <c r="O88" s="4">
        <v>3.952</v>
      </c>
    </row>
    <row r="89" spans="1:15" x14ac:dyDescent="0.25">
      <c r="A89" s="6">
        <f t="shared" si="3"/>
        <v>45292.009606481479</v>
      </c>
      <c r="B89" s="2">
        <v>46023</v>
      </c>
      <c r="C89" s="3">
        <v>9.6064814814814815E-3</v>
      </c>
      <c r="D89">
        <v>830</v>
      </c>
      <c r="E89" s="4">
        <v>3.952</v>
      </c>
      <c r="F89" s="4">
        <v>26.52</v>
      </c>
      <c r="G89" s="4">
        <v>500</v>
      </c>
      <c r="H89" s="4">
        <v>400.01839999999999</v>
      </c>
      <c r="I89" s="4">
        <v>99.981570000000005</v>
      </c>
      <c r="J89" s="57">
        <v>0</v>
      </c>
      <c r="K89" s="188">
        <v>-7.5985990000000001</v>
      </c>
      <c r="L89" s="4">
        <v>83482.559999999998</v>
      </c>
      <c r="M89" s="4">
        <v>-13.218070000000001</v>
      </c>
      <c r="N89" s="4">
        <v>-20.816669999999998</v>
      </c>
      <c r="O89" s="4">
        <v>3.952</v>
      </c>
    </row>
    <row r="90" spans="1:15" x14ac:dyDescent="0.25">
      <c r="A90" s="6">
        <f t="shared" si="3"/>
        <v>45292.009722222225</v>
      </c>
      <c r="B90" s="2">
        <v>46023</v>
      </c>
      <c r="C90" s="3">
        <v>9.7222222222222224E-3</v>
      </c>
      <c r="D90">
        <v>840</v>
      </c>
      <c r="E90" s="4">
        <v>3.952</v>
      </c>
      <c r="F90" s="4">
        <v>26.52</v>
      </c>
      <c r="G90" s="4">
        <v>500</v>
      </c>
      <c r="H90" s="4">
        <v>400.01830000000001</v>
      </c>
      <c r="I90" s="4">
        <v>99.981660000000005</v>
      </c>
      <c r="J90" s="57">
        <v>0</v>
      </c>
      <c r="K90" s="188">
        <v>-7.5986060000000002</v>
      </c>
      <c r="L90" s="4">
        <v>84482.38</v>
      </c>
      <c r="M90" s="4">
        <v>-13.376379999999999</v>
      </c>
      <c r="N90" s="4">
        <v>-20.974979999999999</v>
      </c>
      <c r="O90" s="4">
        <v>3.952</v>
      </c>
    </row>
    <row r="91" spans="1:15" x14ac:dyDescent="0.25">
      <c r="A91" s="6">
        <f t="shared" si="3"/>
        <v>45292.009837962964</v>
      </c>
      <c r="B91" s="2">
        <v>46023</v>
      </c>
      <c r="C91" s="3">
        <v>9.8379629629629633E-3</v>
      </c>
      <c r="D91">
        <v>850</v>
      </c>
      <c r="E91" s="4">
        <v>3.952</v>
      </c>
      <c r="F91" s="4">
        <v>26.52</v>
      </c>
      <c r="G91" s="4">
        <v>500</v>
      </c>
      <c r="H91" s="4">
        <v>400.01830000000001</v>
      </c>
      <c r="I91" s="4">
        <v>99.98169</v>
      </c>
      <c r="J91" s="57">
        <v>0</v>
      </c>
      <c r="K91" s="188">
        <v>-7.5986079999999996</v>
      </c>
      <c r="L91" s="4">
        <v>85482.2</v>
      </c>
      <c r="M91" s="4">
        <v>-13.53468</v>
      </c>
      <c r="N91" s="4">
        <v>-21.133289999999999</v>
      </c>
      <c r="O91" s="4">
        <v>3.952</v>
      </c>
    </row>
    <row r="92" spans="1:15" x14ac:dyDescent="0.25">
      <c r="A92" s="6">
        <f t="shared" si="3"/>
        <v>45292.009953703702</v>
      </c>
      <c r="B92" s="2">
        <v>46023</v>
      </c>
      <c r="C92" s="3">
        <v>9.9537037037037042E-3</v>
      </c>
      <c r="D92">
        <v>860</v>
      </c>
      <c r="E92" s="4">
        <v>3.952</v>
      </c>
      <c r="F92" s="4">
        <v>26.52</v>
      </c>
      <c r="G92" s="4">
        <v>500</v>
      </c>
      <c r="H92" s="4">
        <v>400.01819999999998</v>
      </c>
      <c r="I92" s="4">
        <v>99.981780000000001</v>
      </c>
      <c r="J92" s="57">
        <v>0</v>
      </c>
      <c r="K92" s="188">
        <v>-7.5986149999999997</v>
      </c>
      <c r="L92" s="4">
        <v>86482.02</v>
      </c>
      <c r="M92" s="4">
        <v>-13.69298</v>
      </c>
      <c r="N92" s="4">
        <v>-21.291599999999999</v>
      </c>
      <c r="O92" s="4">
        <v>3.952</v>
      </c>
    </row>
    <row r="93" spans="1:15" x14ac:dyDescent="0.25">
      <c r="A93" s="6">
        <f t="shared" si="3"/>
        <v>45292.010069444441</v>
      </c>
      <c r="B93" s="2">
        <v>46023</v>
      </c>
      <c r="C93" s="3">
        <v>1.0069444444444445E-2</v>
      </c>
      <c r="D93">
        <v>870</v>
      </c>
      <c r="E93" s="4">
        <v>3.952</v>
      </c>
      <c r="F93" s="4">
        <v>26.52</v>
      </c>
      <c r="G93" s="4">
        <v>500</v>
      </c>
      <c r="H93" s="4">
        <v>400.01819999999998</v>
      </c>
      <c r="I93" s="4">
        <v>99.981809999999996</v>
      </c>
      <c r="J93" s="57">
        <v>0</v>
      </c>
      <c r="K93" s="188">
        <v>-7.5986180000000001</v>
      </c>
      <c r="L93" s="4">
        <v>87481.84</v>
      </c>
      <c r="M93" s="4">
        <v>-13.851290000000001</v>
      </c>
      <c r="N93" s="4">
        <v>-21.449909999999999</v>
      </c>
      <c r="O93" s="4">
        <v>3.952</v>
      </c>
    </row>
    <row r="94" spans="1:15" x14ac:dyDescent="0.25">
      <c r="A94" s="6">
        <f t="shared" si="3"/>
        <v>45292.010185185187</v>
      </c>
      <c r="B94" s="2">
        <v>46023</v>
      </c>
      <c r="C94" s="3">
        <v>1.0185185185185186E-2</v>
      </c>
      <c r="D94">
        <v>880</v>
      </c>
      <c r="E94" s="4">
        <v>3.952</v>
      </c>
      <c r="F94" s="4">
        <v>26.52</v>
      </c>
      <c r="G94" s="4">
        <v>500</v>
      </c>
      <c r="H94" s="4">
        <v>400.01819999999998</v>
      </c>
      <c r="I94" s="4">
        <v>99.981840000000005</v>
      </c>
      <c r="J94" s="57">
        <v>0</v>
      </c>
      <c r="K94" s="188">
        <v>-7.5986200000000004</v>
      </c>
      <c r="L94" s="4">
        <v>88481.66</v>
      </c>
      <c r="M94" s="4">
        <v>-14.009589999999999</v>
      </c>
      <c r="N94" s="4">
        <v>-21.608219999999999</v>
      </c>
      <c r="O94" s="4">
        <v>3.952</v>
      </c>
    </row>
    <row r="95" spans="1:15" x14ac:dyDescent="0.25">
      <c r="A95" s="6">
        <f t="shared" si="3"/>
        <v>45292.010300925926</v>
      </c>
      <c r="B95" s="2">
        <v>46023</v>
      </c>
      <c r="C95" s="3">
        <v>1.0300925925925925E-2</v>
      </c>
      <c r="D95">
        <v>890</v>
      </c>
      <c r="E95" s="4">
        <v>3.952</v>
      </c>
      <c r="F95" s="4">
        <v>26.52</v>
      </c>
      <c r="G95" s="4">
        <v>500</v>
      </c>
      <c r="H95" s="4">
        <v>400.0181</v>
      </c>
      <c r="I95" s="4">
        <v>99.981930000000006</v>
      </c>
      <c r="J95" s="57">
        <v>0</v>
      </c>
      <c r="K95" s="188">
        <v>-7.5986269999999996</v>
      </c>
      <c r="L95" s="4">
        <v>89481.47</v>
      </c>
      <c r="M95" s="4">
        <v>-14.167899999999999</v>
      </c>
      <c r="N95" s="4">
        <v>-21.766529999999999</v>
      </c>
      <c r="O95" s="4">
        <v>3.952</v>
      </c>
    </row>
    <row r="96" spans="1:15" x14ac:dyDescent="0.25">
      <c r="A96" s="6">
        <f t="shared" si="3"/>
        <v>45292.010416666664</v>
      </c>
      <c r="B96" s="2">
        <v>46023</v>
      </c>
      <c r="C96" s="3">
        <v>1.0416666666666666E-2</v>
      </c>
      <c r="D96">
        <v>900</v>
      </c>
      <c r="E96" s="4">
        <v>3.952</v>
      </c>
      <c r="F96" s="4">
        <v>26.52</v>
      </c>
      <c r="G96" s="4">
        <v>500</v>
      </c>
      <c r="H96" s="4">
        <v>400.01799999999997</v>
      </c>
      <c r="I96" s="4">
        <v>99.981960000000001</v>
      </c>
      <c r="J96" s="57">
        <v>0</v>
      </c>
      <c r="K96" s="188">
        <v>-7.5986289999999999</v>
      </c>
      <c r="L96" s="4">
        <v>90481.29</v>
      </c>
      <c r="M96" s="4">
        <v>-14.3262</v>
      </c>
      <c r="N96" s="4">
        <v>-21.92483</v>
      </c>
      <c r="O96" s="4">
        <v>3.952</v>
      </c>
    </row>
    <row r="97" spans="1:15" x14ac:dyDescent="0.25">
      <c r="A97" s="6">
        <f t="shared" si="3"/>
        <v>45292.01053240741</v>
      </c>
      <c r="B97" s="2">
        <v>46023</v>
      </c>
      <c r="C97" s="3">
        <v>1.0532407407407407E-2</v>
      </c>
      <c r="D97">
        <v>910</v>
      </c>
      <c r="E97" s="4">
        <v>3.952</v>
      </c>
      <c r="F97" s="4">
        <v>26.52</v>
      </c>
      <c r="G97" s="4">
        <v>500</v>
      </c>
      <c r="H97" s="4">
        <v>400.0179</v>
      </c>
      <c r="I97" s="4">
        <v>99.982060000000004</v>
      </c>
      <c r="J97" s="57">
        <v>0</v>
      </c>
      <c r="K97" s="188">
        <v>-7.5986359999999999</v>
      </c>
      <c r="L97" s="4">
        <v>91481.11</v>
      </c>
      <c r="M97" s="4">
        <v>-14.48451</v>
      </c>
      <c r="N97" s="4">
        <v>-22.08314</v>
      </c>
      <c r="O97" s="4">
        <v>3.952</v>
      </c>
    </row>
    <row r="98" spans="1:15" x14ac:dyDescent="0.25">
      <c r="A98" s="6">
        <f t="shared" si="3"/>
        <v>45292.010648148149</v>
      </c>
      <c r="B98" s="2">
        <v>46023</v>
      </c>
      <c r="C98" s="3">
        <v>1.0648148148148148E-2</v>
      </c>
      <c r="D98">
        <v>920</v>
      </c>
      <c r="E98" s="4">
        <v>3.952</v>
      </c>
      <c r="F98" s="4">
        <v>26.52</v>
      </c>
      <c r="G98" s="4">
        <v>500</v>
      </c>
      <c r="H98" s="4">
        <v>400.0179</v>
      </c>
      <c r="I98" s="4">
        <v>99.982089999999999</v>
      </c>
      <c r="J98" s="57">
        <v>0</v>
      </c>
      <c r="K98" s="188">
        <v>-7.5986390000000004</v>
      </c>
      <c r="L98" s="4">
        <v>92480.93</v>
      </c>
      <c r="M98" s="4">
        <v>-14.642810000000001</v>
      </c>
      <c r="N98" s="4">
        <v>-22.24145</v>
      </c>
      <c r="O98" s="4">
        <v>3.952</v>
      </c>
    </row>
    <row r="99" spans="1:15" x14ac:dyDescent="0.25">
      <c r="A99" s="6">
        <f t="shared" si="3"/>
        <v>45292.010763888888</v>
      </c>
      <c r="B99" s="2">
        <v>46023</v>
      </c>
      <c r="C99" s="3">
        <v>1.0763888888888889E-2</v>
      </c>
      <c r="D99">
        <v>930</v>
      </c>
      <c r="E99" s="4">
        <v>3.952</v>
      </c>
      <c r="F99" s="4">
        <v>26.52</v>
      </c>
      <c r="G99" s="4">
        <v>500</v>
      </c>
      <c r="H99" s="4">
        <v>400.0179</v>
      </c>
      <c r="I99" s="4">
        <v>99.982119999999995</v>
      </c>
      <c r="J99" s="57">
        <v>0</v>
      </c>
      <c r="K99" s="188">
        <v>-7.5986399999999996</v>
      </c>
      <c r="L99" s="4">
        <v>93480.75</v>
      </c>
      <c r="M99" s="4">
        <v>-14.801119999999999</v>
      </c>
      <c r="N99" s="4">
        <v>-22.399760000000001</v>
      </c>
      <c r="O99" s="4">
        <v>3.952</v>
      </c>
    </row>
    <row r="100" spans="1:15" x14ac:dyDescent="0.25">
      <c r="A100" s="6">
        <f t="shared" si="3"/>
        <v>45292.010879629626</v>
      </c>
      <c r="B100" s="2">
        <v>46023</v>
      </c>
      <c r="C100" s="3">
        <v>1.087962962962963E-2</v>
      </c>
      <c r="D100">
        <v>940</v>
      </c>
      <c r="E100" s="4">
        <v>3.952</v>
      </c>
      <c r="F100" s="4">
        <v>26.52</v>
      </c>
      <c r="G100" s="4">
        <v>500</v>
      </c>
      <c r="H100" s="4">
        <v>400.01780000000002</v>
      </c>
      <c r="I100" s="4">
        <v>99.982209999999995</v>
      </c>
      <c r="J100" s="57">
        <v>0</v>
      </c>
      <c r="K100" s="188">
        <v>-7.5986479999999998</v>
      </c>
      <c r="L100" s="4">
        <v>94480.58</v>
      </c>
      <c r="M100" s="4">
        <v>-14.95942</v>
      </c>
      <c r="N100" s="4">
        <v>-22.558070000000001</v>
      </c>
      <c r="O100" s="4">
        <v>3.952</v>
      </c>
    </row>
    <row r="101" spans="1:15" x14ac:dyDescent="0.25">
      <c r="A101" s="6">
        <f t="shared" si="3"/>
        <v>45292.010995370372</v>
      </c>
      <c r="B101" s="2">
        <v>46023</v>
      </c>
      <c r="C101" s="3">
        <v>1.0995370370370371E-2</v>
      </c>
      <c r="D101">
        <v>950</v>
      </c>
      <c r="E101" s="4">
        <v>3.952</v>
      </c>
      <c r="F101" s="4">
        <v>26.52</v>
      </c>
      <c r="G101" s="4">
        <v>500</v>
      </c>
      <c r="H101" s="4">
        <v>400.01780000000002</v>
      </c>
      <c r="I101" s="4">
        <v>99.982240000000004</v>
      </c>
      <c r="J101" s="57">
        <v>0</v>
      </c>
      <c r="K101" s="188">
        <v>-7.5986500000000001</v>
      </c>
      <c r="L101" s="4">
        <v>95480.4</v>
      </c>
      <c r="M101" s="4">
        <v>-15.11773</v>
      </c>
      <c r="N101" s="4">
        <v>-22.716380000000001</v>
      </c>
      <c r="O101" s="4">
        <v>3.952</v>
      </c>
    </row>
    <row r="102" spans="1:15" x14ac:dyDescent="0.25">
      <c r="A102" s="6">
        <f t="shared" si="3"/>
        <v>45292.011111111111</v>
      </c>
      <c r="B102" s="2">
        <v>46023</v>
      </c>
      <c r="C102" s="3">
        <v>1.1111111111111112E-2</v>
      </c>
      <c r="D102">
        <v>960</v>
      </c>
      <c r="E102" s="4">
        <v>3.952</v>
      </c>
      <c r="F102" s="4">
        <v>26.52</v>
      </c>
      <c r="G102" s="4">
        <v>500</v>
      </c>
      <c r="H102" s="4">
        <v>400.01769999999999</v>
      </c>
      <c r="I102" s="4">
        <v>99.982299999999995</v>
      </c>
      <c r="J102" s="57">
        <v>0</v>
      </c>
      <c r="K102" s="188">
        <v>-7.5986549999999999</v>
      </c>
      <c r="L102" s="4">
        <v>96480.22</v>
      </c>
      <c r="M102" s="4">
        <v>-15.27603</v>
      </c>
      <c r="N102" s="4">
        <v>-22.874690000000001</v>
      </c>
      <c r="O102" s="4">
        <v>3.952</v>
      </c>
    </row>
    <row r="103" spans="1:15" x14ac:dyDescent="0.25">
      <c r="A103" s="6">
        <f t="shared" si="3"/>
        <v>45292.01122685185</v>
      </c>
      <c r="B103" s="2">
        <v>46023</v>
      </c>
      <c r="C103" s="3">
        <v>1.1226851851851852E-2</v>
      </c>
      <c r="D103">
        <v>970</v>
      </c>
      <c r="E103" s="4">
        <v>3.952</v>
      </c>
      <c r="F103" s="4">
        <v>26.52</v>
      </c>
      <c r="G103" s="4">
        <v>500</v>
      </c>
      <c r="H103" s="4">
        <v>400.01760000000002</v>
      </c>
      <c r="I103" s="4">
        <v>99.98236</v>
      </c>
      <c r="J103" s="57">
        <v>0</v>
      </c>
      <c r="K103" s="188">
        <v>-7.5986589999999996</v>
      </c>
      <c r="L103" s="4">
        <v>97480.04</v>
      </c>
      <c r="M103" s="4">
        <v>-15.434340000000001</v>
      </c>
      <c r="N103" s="4">
        <v>-23.033000000000001</v>
      </c>
      <c r="O103" s="4">
        <v>3.952</v>
      </c>
    </row>
    <row r="104" spans="1:15" x14ac:dyDescent="0.25">
      <c r="A104" s="6">
        <f t="shared" si="3"/>
        <v>45292.011342592596</v>
      </c>
      <c r="B104" s="2">
        <v>46023</v>
      </c>
      <c r="C104" s="3">
        <v>1.1342592592592593E-2</v>
      </c>
      <c r="D104">
        <v>980</v>
      </c>
      <c r="E104" s="4">
        <v>3.952</v>
      </c>
      <c r="F104" s="4">
        <v>26.52</v>
      </c>
      <c r="G104" s="4">
        <v>500</v>
      </c>
      <c r="H104" s="4">
        <v>400.01760000000002</v>
      </c>
      <c r="I104" s="4">
        <v>99.982389999999995</v>
      </c>
      <c r="J104" s="57">
        <v>0</v>
      </c>
      <c r="K104" s="188">
        <v>-7.5986609999999999</v>
      </c>
      <c r="L104" s="4">
        <v>98479.87</v>
      </c>
      <c r="M104" s="4">
        <v>-15.592639999999999</v>
      </c>
      <c r="N104" s="4">
        <v>-23.191310000000001</v>
      </c>
      <c r="O104" s="4">
        <v>3.952</v>
      </c>
    </row>
    <row r="105" spans="1:15" x14ac:dyDescent="0.25">
      <c r="A105" s="6">
        <f t="shared" si="3"/>
        <v>45292.011458333334</v>
      </c>
      <c r="B105" s="2">
        <v>46023</v>
      </c>
      <c r="C105" s="3">
        <v>1.1458333333333333E-2</v>
      </c>
      <c r="D105">
        <v>990</v>
      </c>
      <c r="E105" s="4">
        <v>3.952</v>
      </c>
      <c r="F105" s="4">
        <v>26.52</v>
      </c>
      <c r="G105" s="4">
        <v>500</v>
      </c>
      <c r="H105" s="4">
        <v>400.01749999999998</v>
      </c>
      <c r="I105" s="4">
        <v>99.98245</v>
      </c>
      <c r="J105" s="57">
        <v>0</v>
      </c>
      <c r="K105" s="188">
        <v>-7.5986659999999997</v>
      </c>
      <c r="L105" s="4">
        <v>99479.69</v>
      </c>
      <c r="M105" s="4">
        <v>-15.75095</v>
      </c>
      <c r="N105" s="4">
        <v>-23.349620000000002</v>
      </c>
      <c r="O105" s="4">
        <v>3.952</v>
      </c>
    </row>
    <row r="106" spans="1:15" x14ac:dyDescent="0.25">
      <c r="A106" s="6">
        <f t="shared" si="3"/>
        <v>45292.011574074073</v>
      </c>
      <c r="B106" s="2">
        <v>46023</v>
      </c>
      <c r="C106" s="3">
        <v>1.1574074074074073E-2</v>
      </c>
      <c r="D106">
        <v>1000</v>
      </c>
      <c r="E106" s="4">
        <v>3.952</v>
      </c>
      <c r="F106" s="4">
        <v>26.52</v>
      </c>
      <c r="G106" s="4">
        <v>500</v>
      </c>
      <c r="H106" s="4">
        <v>400.01749999999998</v>
      </c>
      <c r="I106" s="4">
        <v>99.982510000000005</v>
      </c>
      <c r="J106" s="57">
        <v>0</v>
      </c>
      <c r="K106" s="188">
        <v>-7.5986710000000004</v>
      </c>
      <c r="L106" s="4">
        <v>100479.5</v>
      </c>
      <c r="M106" s="4">
        <v>-15.90926</v>
      </c>
      <c r="N106" s="4">
        <v>-23.507930000000002</v>
      </c>
      <c r="O106" s="4">
        <v>3.952</v>
      </c>
    </row>
    <row r="107" spans="1:15" x14ac:dyDescent="0.25">
      <c r="A107" s="6">
        <f t="shared" si="3"/>
        <v>45292.011689814812</v>
      </c>
      <c r="B107" s="2">
        <v>46023</v>
      </c>
      <c r="C107" s="3">
        <v>1.1689814814814814E-2</v>
      </c>
      <c r="D107">
        <v>1010</v>
      </c>
      <c r="E107" s="4">
        <v>3.952</v>
      </c>
      <c r="F107" s="4">
        <v>26.52</v>
      </c>
      <c r="G107" s="4">
        <v>500</v>
      </c>
      <c r="H107" s="4">
        <v>400.01749999999998</v>
      </c>
      <c r="I107" s="4">
        <v>99.98254</v>
      </c>
      <c r="J107" s="57">
        <v>0</v>
      </c>
      <c r="K107" s="188">
        <v>-7.5986729999999998</v>
      </c>
      <c r="L107" s="4">
        <v>101479.3</v>
      </c>
      <c r="M107" s="4">
        <v>-16.06756</v>
      </c>
      <c r="N107" s="4">
        <v>-23.666229999999999</v>
      </c>
      <c r="O107" s="4">
        <v>3.952</v>
      </c>
    </row>
    <row r="108" spans="1:15" x14ac:dyDescent="0.25">
      <c r="A108" s="6">
        <f t="shared" si="3"/>
        <v>45292.011805555558</v>
      </c>
      <c r="B108" s="2">
        <v>46023</v>
      </c>
      <c r="C108" s="3">
        <v>1.1805555555555555E-2</v>
      </c>
      <c r="D108">
        <v>1020</v>
      </c>
      <c r="E108" s="4">
        <v>3.952</v>
      </c>
      <c r="F108" s="4">
        <v>26.52</v>
      </c>
      <c r="G108" s="4">
        <v>500</v>
      </c>
      <c r="H108" s="4">
        <v>400.01740000000001</v>
      </c>
      <c r="I108" s="4">
        <v>99.982600000000005</v>
      </c>
      <c r="J108" s="57">
        <v>0</v>
      </c>
      <c r="K108" s="188">
        <v>-7.5986779999999996</v>
      </c>
      <c r="L108" s="4">
        <v>102479.2</v>
      </c>
      <c r="M108" s="4">
        <v>-16.22587</v>
      </c>
      <c r="N108" s="4">
        <v>-23.824539999999999</v>
      </c>
      <c r="O108" s="4">
        <v>3.952</v>
      </c>
    </row>
    <row r="109" spans="1:15" x14ac:dyDescent="0.25">
      <c r="A109" s="6">
        <f t="shared" si="3"/>
        <v>45292.011921296296</v>
      </c>
      <c r="B109" s="2">
        <v>46023</v>
      </c>
      <c r="C109" s="3">
        <v>1.1921296296296296E-2</v>
      </c>
      <c r="D109">
        <v>1030</v>
      </c>
      <c r="E109" s="4">
        <v>3.952</v>
      </c>
      <c r="F109" s="4">
        <v>26.52</v>
      </c>
      <c r="G109" s="4">
        <v>500</v>
      </c>
      <c r="H109" s="4">
        <v>400.01729999999998</v>
      </c>
      <c r="I109" s="4">
        <v>99.982669999999999</v>
      </c>
      <c r="J109" s="57">
        <v>0</v>
      </c>
      <c r="K109" s="188">
        <v>-7.5986820000000002</v>
      </c>
      <c r="L109" s="4">
        <v>103479</v>
      </c>
      <c r="M109" s="4">
        <v>-16.384170000000001</v>
      </c>
      <c r="N109" s="4">
        <v>-23.982849999999999</v>
      </c>
      <c r="O109" s="4">
        <v>3.952</v>
      </c>
    </row>
    <row r="110" spans="1:15" x14ac:dyDescent="0.25">
      <c r="A110" s="6">
        <f t="shared" si="3"/>
        <v>45292.012037037035</v>
      </c>
      <c r="B110" s="2">
        <v>46023</v>
      </c>
      <c r="C110" s="3">
        <v>1.2037037037037037E-2</v>
      </c>
      <c r="D110">
        <v>1040</v>
      </c>
      <c r="E110" s="4">
        <v>3.952</v>
      </c>
      <c r="F110" s="4">
        <v>26.52</v>
      </c>
      <c r="G110" s="4">
        <v>500</v>
      </c>
      <c r="H110" s="4">
        <v>400.01729999999998</v>
      </c>
      <c r="I110" s="4">
        <v>99.982699999999994</v>
      </c>
      <c r="J110" s="57">
        <v>0</v>
      </c>
      <c r="K110" s="188">
        <v>-7.5986849999999997</v>
      </c>
      <c r="L110" s="4">
        <v>104478.8</v>
      </c>
      <c r="M110" s="4">
        <v>-16.542480000000001</v>
      </c>
      <c r="N110" s="4">
        <v>-24.141159999999999</v>
      </c>
      <c r="O110" s="4">
        <v>3.952</v>
      </c>
    </row>
    <row r="111" spans="1:15" x14ac:dyDescent="0.25">
      <c r="A111" s="6">
        <f t="shared" si="3"/>
        <v>45292.012152777781</v>
      </c>
      <c r="B111" s="2">
        <v>46023</v>
      </c>
      <c r="C111" s="3">
        <v>1.2152777777777778E-2</v>
      </c>
      <c r="D111">
        <v>1050</v>
      </c>
      <c r="E111" s="4">
        <v>3.952</v>
      </c>
      <c r="F111" s="4">
        <v>26.52</v>
      </c>
      <c r="G111" s="4">
        <v>500</v>
      </c>
      <c r="H111" s="4">
        <v>400.0172</v>
      </c>
      <c r="I111" s="4">
        <v>99.982759999999999</v>
      </c>
      <c r="J111" s="57">
        <v>0</v>
      </c>
      <c r="K111" s="188">
        <v>-7.5986900000000004</v>
      </c>
      <c r="L111" s="4">
        <v>105478.6</v>
      </c>
      <c r="M111" s="4">
        <v>-16.700780000000002</v>
      </c>
      <c r="N111" s="4">
        <v>-24.299469999999999</v>
      </c>
      <c r="O111" s="4">
        <v>3.952</v>
      </c>
    </row>
    <row r="112" spans="1:15" x14ac:dyDescent="0.25">
      <c r="A112" s="6">
        <f t="shared" si="3"/>
        <v>45292.01226851852</v>
      </c>
      <c r="B112" s="2">
        <v>46023</v>
      </c>
      <c r="C112" s="3">
        <v>1.2268518518518519E-2</v>
      </c>
      <c r="D112">
        <v>1060</v>
      </c>
      <c r="E112" s="4">
        <v>3.952</v>
      </c>
      <c r="F112" s="4">
        <v>26.52</v>
      </c>
      <c r="G112" s="4">
        <v>500</v>
      </c>
      <c r="H112" s="4">
        <v>400.0172</v>
      </c>
      <c r="I112" s="4">
        <v>99.982820000000004</v>
      </c>
      <c r="J112" s="57">
        <v>0</v>
      </c>
      <c r="K112" s="188">
        <v>-7.5986940000000001</v>
      </c>
      <c r="L112" s="4">
        <v>106478.5</v>
      </c>
      <c r="M112" s="4">
        <v>-16.859089999999998</v>
      </c>
      <c r="N112" s="4">
        <v>-24.45778</v>
      </c>
      <c r="O112" s="4">
        <v>3.952</v>
      </c>
    </row>
    <row r="113" spans="1:15" x14ac:dyDescent="0.25">
      <c r="A113" s="6">
        <f t="shared" si="3"/>
        <v>45292.012384259258</v>
      </c>
      <c r="B113" s="2">
        <v>46023</v>
      </c>
      <c r="C113" s="3">
        <v>1.238425925925926E-2</v>
      </c>
      <c r="D113">
        <v>1070</v>
      </c>
      <c r="E113" s="4">
        <v>3.952</v>
      </c>
      <c r="F113" s="4">
        <v>26.52</v>
      </c>
      <c r="G113" s="4">
        <v>500</v>
      </c>
      <c r="H113" s="4">
        <v>400.0172</v>
      </c>
      <c r="I113" s="4">
        <v>99.982849999999999</v>
      </c>
      <c r="J113" s="57">
        <v>0</v>
      </c>
      <c r="K113" s="188">
        <v>-7.5986960000000003</v>
      </c>
      <c r="L113" s="4">
        <v>107478.3</v>
      </c>
      <c r="M113" s="4">
        <v>-17.017399999999999</v>
      </c>
      <c r="N113" s="4">
        <v>-24.61609</v>
      </c>
      <c r="O113" s="4">
        <v>3.952</v>
      </c>
    </row>
    <row r="114" spans="1:15" x14ac:dyDescent="0.25">
      <c r="A114" s="6">
        <f t="shared" si="3"/>
        <v>45292.012499999997</v>
      </c>
      <c r="B114" s="2">
        <v>46023</v>
      </c>
      <c r="C114" s="3">
        <v>1.2500000000000001E-2</v>
      </c>
      <c r="D114">
        <v>1080</v>
      </c>
      <c r="E114" s="4">
        <v>3.952</v>
      </c>
      <c r="F114" s="4">
        <v>26.52</v>
      </c>
      <c r="G114" s="4">
        <v>500</v>
      </c>
      <c r="H114" s="4">
        <v>400.01710000000003</v>
      </c>
      <c r="I114" s="4">
        <v>99.982910000000004</v>
      </c>
      <c r="J114" s="57">
        <v>0</v>
      </c>
      <c r="K114" s="188">
        <v>-7.5987010000000001</v>
      </c>
      <c r="L114" s="4">
        <v>108478.1</v>
      </c>
      <c r="M114" s="4">
        <v>-17.175699999999999</v>
      </c>
      <c r="N114" s="4">
        <v>-24.7744</v>
      </c>
      <c r="O114" s="4">
        <v>3.952</v>
      </c>
    </row>
    <row r="115" spans="1:15" x14ac:dyDescent="0.25">
      <c r="A115" s="6">
        <f t="shared" si="3"/>
        <v>45292.012615740743</v>
      </c>
      <c r="B115" s="2">
        <v>46023</v>
      </c>
      <c r="C115" s="3">
        <v>1.2615740740740742E-2</v>
      </c>
      <c r="D115">
        <v>1090</v>
      </c>
      <c r="E115" s="4">
        <v>3.952</v>
      </c>
      <c r="F115" s="4">
        <v>26.52</v>
      </c>
      <c r="G115" s="4">
        <v>500</v>
      </c>
      <c r="H115" s="4">
        <v>400.017</v>
      </c>
      <c r="I115" s="4">
        <v>99.982969999999995</v>
      </c>
      <c r="J115" s="57">
        <v>0</v>
      </c>
      <c r="K115" s="188">
        <v>-7.598706</v>
      </c>
      <c r="L115" s="4">
        <v>109478</v>
      </c>
      <c r="M115" s="4">
        <v>-17.334009999999999</v>
      </c>
      <c r="N115" s="4">
        <v>-24.93271</v>
      </c>
      <c r="O115" s="4">
        <v>3.952</v>
      </c>
    </row>
    <row r="116" spans="1:15" x14ac:dyDescent="0.25">
      <c r="A116" s="6">
        <f t="shared" si="3"/>
        <v>45292.012731481482</v>
      </c>
      <c r="B116" s="2">
        <v>46023</v>
      </c>
      <c r="C116" s="3">
        <v>1.2731481481481481E-2</v>
      </c>
      <c r="D116">
        <v>1100</v>
      </c>
      <c r="E116" s="4">
        <v>3.952</v>
      </c>
      <c r="F116" s="4">
        <v>26.52</v>
      </c>
      <c r="G116" s="4">
        <v>500</v>
      </c>
      <c r="H116" s="4">
        <v>400.017</v>
      </c>
      <c r="I116" s="4">
        <v>99.983000000000004</v>
      </c>
      <c r="J116" s="57">
        <v>0</v>
      </c>
      <c r="K116" s="188">
        <v>-7.5987080000000002</v>
      </c>
      <c r="L116" s="4">
        <v>110477.8</v>
      </c>
      <c r="M116" s="4">
        <v>-17.492319999999999</v>
      </c>
      <c r="N116" s="4">
        <v>-25.09102</v>
      </c>
      <c r="O116" s="4">
        <v>3.952</v>
      </c>
    </row>
    <row r="117" spans="1:15" x14ac:dyDescent="0.25">
      <c r="A117" s="6">
        <f t="shared" si="3"/>
        <v>45292.01284722222</v>
      </c>
      <c r="B117" s="2">
        <v>46023</v>
      </c>
      <c r="C117" s="3">
        <v>1.2847222222222222E-2</v>
      </c>
      <c r="D117">
        <v>1110</v>
      </c>
      <c r="E117" s="4">
        <v>3.952</v>
      </c>
      <c r="F117" s="4">
        <v>26.52</v>
      </c>
      <c r="G117" s="4">
        <v>500</v>
      </c>
      <c r="H117" s="4">
        <v>400.017</v>
      </c>
      <c r="I117" s="4">
        <v>99.983029999999999</v>
      </c>
      <c r="J117" s="57">
        <v>0</v>
      </c>
      <c r="K117" s="188">
        <v>-7.5987099999999996</v>
      </c>
      <c r="L117" s="4">
        <v>111477.6</v>
      </c>
      <c r="M117" s="4">
        <v>-17.65062</v>
      </c>
      <c r="N117" s="4">
        <v>-25.24933</v>
      </c>
      <c r="O117" s="4">
        <v>3.952</v>
      </c>
    </row>
    <row r="118" spans="1:15" x14ac:dyDescent="0.25">
      <c r="A118" s="6">
        <f t="shared" si="3"/>
        <v>45292.012962962966</v>
      </c>
      <c r="B118" s="2">
        <v>46023</v>
      </c>
      <c r="C118" s="3">
        <v>1.2962962962962963E-2</v>
      </c>
      <c r="D118">
        <v>1120</v>
      </c>
      <c r="E118" s="4">
        <v>3.952</v>
      </c>
      <c r="F118" s="4">
        <v>26.52</v>
      </c>
      <c r="G118" s="4">
        <v>500</v>
      </c>
      <c r="H118" s="4">
        <v>400.01690000000002</v>
      </c>
      <c r="I118" s="4">
        <v>99.98312</v>
      </c>
      <c r="J118" s="57">
        <v>0</v>
      </c>
      <c r="K118" s="188">
        <v>-7.5987169999999997</v>
      </c>
      <c r="L118" s="4">
        <v>112477.5</v>
      </c>
      <c r="M118" s="4">
        <v>-17.80893</v>
      </c>
      <c r="N118" s="4">
        <v>-25.40765</v>
      </c>
      <c r="O118" s="4">
        <v>3.952</v>
      </c>
    </row>
    <row r="119" spans="1:15" x14ac:dyDescent="0.25">
      <c r="A119" s="6">
        <f t="shared" si="3"/>
        <v>45292.013078703705</v>
      </c>
      <c r="B119" s="2">
        <v>46023</v>
      </c>
      <c r="C119" s="3">
        <v>1.3078703703703703E-2</v>
      </c>
      <c r="D119">
        <v>1130</v>
      </c>
      <c r="E119" s="4">
        <v>3.952</v>
      </c>
      <c r="F119" s="4">
        <v>26.52</v>
      </c>
      <c r="G119" s="4">
        <v>500</v>
      </c>
      <c r="H119" s="4">
        <v>400.01679999999999</v>
      </c>
      <c r="I119" s="4">
        <v>99.983149999999995</v>
      </c>
      <c r="J119" s="57">
        <v>0</v>
      </c>
      <c r="K119" s="188">
        <v>-7.5987200000000001</v>
      </c>
      <c r="L119" s="4">
        <v>113477.3</v>
      </c>
      <c r="M119" s="4">
        <v>-17.96724</v>
      </c>
      <c r="N119" s="4">
        <v>-25.56596</v>
      </c>
      <c r="O119" s="4">
        <v>3.952</v>
      </c>
    </row>
    <row r="120" spans="1:15" x14ac:dyDescent="0.25">
      <c r="A120" s="6">
        <f t="shared" si="3"/>
        <v>45292.013194444444</v>
      </c>
      <c r="B120" s="2">
        <v>46023</v>
      </c>
      <c r="C120" s="3">
        <v>1.3194444444444444E-2</v>
      </c>
      <c r="D120">
        <v>1140</v>
      </c>
      <c r="E120" s="4">
        <v>3.952</v>
      </c>
      <c r="F120" s="4">
        <v>26.52</v>
      </c>
      <c r="G120" s="4">
        <v>500</v>
      </c>
      <c r="H120" s="4">
        <v>400.01679999999999</v>
      </c>
      <c r="I120" s="4">
        <v>99.983180000000004</v>
      </c>
      <c r="J120" s="57">
        <v>0</v>
      </c>
      <c r="K120" s="188">
        <v>-7.5987220000000004</v>
      </c>
      <c r="L120" s="4">
        <v>114477.1</v>
      </c>
      <c r="M120" s="4">
        <v>-18.125540000000001</v>
      </c>
      <c r="N120" s="4">
        <v>-25.724260000000001</v>
      </c>
      <c r="O120" s="4">
        <v>3.952</v>
      </c>
    </row>
    <row r="121" spans="1:15" x14ac:dyDescent="0.25">
      <c r="A121" s="6">
        <f t="shared" si="3"/>
        <v>45292.013310185182</v>
      </c>
      <c r="B121" s="2">
        <v>46023</v>
      </c>
      <c r="C121" s="3">
        <v>1.3310185185185185E-2</v>
      </c>
      <c r="D121">
        <v>1150</v>
      </c>
      <c r="E121" s="4">
        <v>3.952</v>
      </c>
      <c r="F121" s="4">
        <v>26.52</v>
      </c>
      <c r="G121" s="4">
        <v>500</v>
      </c>
      <c r="H121" s="4">
        <v>400.01670000000001</v>
      </c>
      <c r="I121" s="4">
        <v>99.983279999999993</v>
      </c>
      <c r="J121" s="57">
        <v>0</v>
      </c>
      <c r="K121" s="188">
        <v>-7.5987289999999996</v>
      </c>
      <c r="L121" s="4">
        <v>115476.9</v>
      </c>
      <c r="M121" s="4">
        <v>-18.283850000000001</v>
      </c>
      <c r="N121" s="4">
        <v>-25.882580000000001</v>
      </c>
      <c r="O121" s="4">
        <v>3.952</v>
      </c>
    </row>
    <row r="122" spans="1:15" x14ac:dyDescent="0.25">
      <c r="A122" s="6">
        <f t="shared" si="3"/>
        <v>45292.013425925928</v>
      </c>
      <c r="B122" s="2">
        <v>46023</v>
      </c>
      <c r="C122" s="3">
        <v>1.3425925925925926E-2</v>
      </c>
      <c r="D122">
        <v>1160</v>
      </c>
      <c r="E122" s="4">
        <v>3.952</v>
      </c>
      <c r="F122" s="4">
        <v>26.52</v>
      </c>
      <c r="G122" s="4">
        <v>500</v>
      </c>
      <c r="H122" s="4">
        <v>400.01670000000001</v>
      </c>
      <c r="I122" s="4">
        <v>99.983310000000003</v>
      </c>
      <c r="J122" s="57">
        <v>0</v>
      </c>
      <c r="K122" s="188">
        <v>-7.5987309999999999</v>
      </c>
      <c r="L122" s="4">
        <v>116476.8</v>
      </c>
      <c r="M122" s="4">
        <v>-18.442160000000001</v>
      </c>
      <c r="N122" s="4">
        <v>-26.040890000000001</v>
      </c>
      <c r="O122" s="4">
        <v>3.952</v>
      </c>
    </row>
    <row r="123" spans="1:15" x14ac:dyDescent="0.25">
      <c r="A123" s="6">
        <f t="shared" si="3"/>
        <v>45292.013541666667</v>
      </c>
      <c r="B123" s="2">
        <v>46023</v>
      </c>
      <c r="C123" s="3">
        <v>1.3541666666666667E-2</v>
      </c>
      <c r="D123">
        <v>1170</v>
      </c>
      <c r="E123" s="4">
        <v>3.952</v>
      </c>
      <c r="F123" s="4">
        <v>26.52</v>
      </c>
      <c r="G123" s="4">
        <v>500</v>
      </c>
      <c r="H123" s="4">
        <v>400.01670000000001</v>
      </c>
      <c r="I123" s="4">
        <v>99.983339999999998</v>
      </c>
      <c r="J123" s="57">
        <v>0</v>
      </c>
      <c r="K123" s="188">
        <v>-7.5987330000000002</v>
      </c>
      <c r="L123" s="4">
        <v>117476.6</v>
      </c>
      <c r="M123" s="4">
        <v>-18.600460000000002</v>
      </c>
      <c r="N123" s="4">
        <v>-26.199200000000001</v>
      </c>
      <c r="O123" s="4">
        <v>3.952</v>
      </c>
    </row>
    <row r="124" spans="1:15" x14ac:dyDescent="0.25">
      <c r="A124" s="6">
        <f t="shared" si="3"/>
        <v>45292.013657407406</v>
      </c>
      <c r="B124" s="2">
        <v>46023</v>
      </c>
      <c r="C124" s="3">
        <v>1.3657407407407408E-2</v>
      </c>
      <c r="D124">
        <v>1180</v>
      </c>
      <c r="E124" s="4">
        <v>3.952</v>
      </c>
      <c r="F124" s="4">
        <v>26.52</v>
      </c>
      <c r="G124" s="4">
        <v>500</v>
      </c>
      <c r="H124" s="4">
        <v>400.01659999999998</v>
      </c>
      <c r="I124" s="4">
        <v>99.983369999999994</v>
      </c>
      <c r="J124" s="57">
        <v>0</v>
      </c>
      <c r="K124" s="188">
        <v>-7.5987359999999997</v>
      </c>
      <c r="L124" s="4">
        <v>118476.4</v>
      </c>
      <c r="M124" s="4">
        <v>-18.758769999999998</v>
      </c>
      <c r="N124" s="4">
        <v>-26.357510000000001</v>
      </c>
      <c r="O124" s="4">
        <v>3.952</v>
      </c>
    </row>
    <row r="125" spans="1:15" x14ac:dyDescent="0.25">
      <c r="A125" s="6">
        <f t="shared" si="3"/>
        <v>45292.013773148145</v>
      </c>
      <c r="B125" s="2">
        <v>46023</v>
      </c>
      <c r="C125" s="3">
        <v>1.3773148148148149E-2</v>
      </c>
      <c r="D125">
        <v>1190</v>
      </c>
      <c r="E125" s="4">
        <v>3.952</v>
      </c>
      <c r="F125" s="4">
        <v>26.52</v>
      </c>
      <c r="G125" s="4">
        <v>500</v>
      </c>
      <c r="H125" s="4">
        <v>400.01650000000001</v>
      </c>
      <c r="I125" s="4">
        <v>99.983459999999994</v>
      </c>
      <c r="J125" s="57">
        <v>0</v>
      </c>
      <c r="K125" s="188">
        <v>-7.5987419999999997</v>
      </c>
      <c r="L125" s="4">
        <v>119476.3</v>
      </c>
      <c r="M125" s="4">
        <v>-18.917079999999999</v>
      </c>
      <c r="N125" s="4">
        <v>-26.515820000000001</v>
      </c>
      <c r="O125" s="4">
        <v>3.952</v>
      </c>
    </row>
    <row r="126" spans="1:15" x14ac:dyDescent="0.25">
      <c r="A126" s="6">
        <f t="shared" si="3"/>
        <v>45292.013888888891</v>
      </c>
      <c r="B126" s="2">
        <v>46023</v>
      </c>
      <c r="C126" s="3">
        <v>1.3888888888888888E-2</v>
      </c>
      <c r="D126">
        <v>1200</v>
      </c>
      <c r="E126" s="4">
        <v>3.952</v>
      </c>
      <c r="F126" s="4">
        <v>26.52</v>
      </c>
      <c r="G126" s="4">
        <v>500</v>
      </c>
      <c r="H126" s="4">
        <v>400.01650000000001</v>
      </c>
      <c r="I126" s="4">
        <v>99.983490000000003</v>
      </c>
      <c r="J126" s="57">
        <v>0</v>
      </c>
      <c r="K126" s="188">
        <v>-7.5987450000000001</v>
      </c>
      <c r="L126" s="4">
        <v>120476.1</v>
      </c>
      <c r="M126" s="4">
        <v>-19.075379999999999</v>
      </c>
      <c r="N126" s="4">
        <v>-26.674130000000002</v>
      </c>
      <c r="O126" s="4">
        <v>3.952</v>
      </c>
    </row>
    <row r="127" spans="1:15" x14ac:dyDescent="0.25">
      <c r="A127" s="6">
        <f t="shared" si="3"/>
        <v>45292.014004629629</v>
      </c>
      <c r="B127" s="2">
        <v>46023</v>
      </c>
      <c r="C127" s="3">
        <v>1.4004629629629629E-2</v>
      </c>
      <c r="D127">
        <v>1210</v>
      </c>
      <c r="E127" s="4">
        <v>3.952</v>
      </c>
      <c r="F127" s="4">
        <v>26.52</v>
      </c>
      <c r="G127" s="4">
        <v>500</v>
      </c>
      <c r="H127" s="4">
        <v>400.01639999999998</v>
      </c>
      <c r="I127" s="4">
        <v>99.983549999999994</v>
      </c>
      <c r="J127" s="57">
        <v>0</v>
      </c>
      <c r="K127" s="188">
        <v>-7.5987499999999999</v>
      </c>
      <c r="L127" s="4">
        <v>121476</v>
      </c>
      <c r="M127" s="4">
        <v>-19.233689999999999</v>
      </c>
      <c r="N127" s="4">
        <v>-26.832439999999998</v>
      </c>
      <c r="O127" s="4">
        <v>3.952</v>
      </c>
    </row>
    <row r="128" spans="1:15" x14ac:dyDescent="0.25">
      <c r="A128" s="6">
        <f t="shared" si="3"/>
        <v>45292.014120370368</v>
      </c>
      <c r="B128" s="2">
        <v>46023</v>
      </c>
      <c r="C128" s="3">
        <v>1.412037037037037E-2</v>
      </c>
      <c r="D128">
        <v>1220</v>
      </c>
      <c r="E128" s="4">
        <v>3.952</v>
      </c>
      <c r="F128" s="4">
        <v>26.52</v>
      </c>
      <c r="G128" s="4">
        <v>500</v>
      </c>
      <c r="H128" s="4">
        <v>400.01639999999998</v>
      </c>
      <c r="I128" s="4">
        <v>99.983580000000003</v>
      </c>
      <c r="J128" s="57">
        <v>0</v>
      </c>
      <c r="K128" s="188">
        <v>-7.5987520000000002</v>
      </c>
      <c r="L128" s="4">
        <v>122475.8</v>
      </c>
      <c r="M128" s="4">
        <v>-19.391999999999999</v>
      </c>
      <c r="N128" s="4">
        <v>-26.990749999999998</v>
      </c>
      <c r="O128" s="4">
        <v>3.952</v>
      </c>
    </row>
    <row r="129" spans="1:15" x14ac:dyDescent="0.25">
      <c r="A129" s="6">
        <f t="shared" si="3"/>
        <v>45292.014236111114</v>
      </c>
      <c r="B129" s="2">
        <v>46023</v>
      </c>
      <c r="C129" s="3">
        <v>1.4236111111111111E-2</v>
      </c>
      <c r="D129">
        <v>1230</v>
      </c>
      <c r="E129" s="4">
        <v>3.952</v>
      </c>
      <c r="F129" s="4">
        <v>26.52</v>
      </c>
      <c r="G129" s="4">
        <v>500</v>
      </c>
      <c r="H129" s="4">
        <v>400.01639999999998</v>
      </c>
      <c r="I129" s="4">
        <v>99.983639999999994</v>
      </c>
      <c r="J129" s="57">
        <v>0</v>
      </c>
      <c r="K129" s="188">
        <v>-7.598757</v>
      </c>
      <c r="L129" s="4">
        <v>123475.6</v>
      </c>
      <c r="M129" s="4">
        <v>-19.55031</v>
      </c>
      <c r="N129" s="4">
        <v>-27.149059999999999</v>
      </c>
      <c r="O129" s="4">
        <v>3.952</v>
      </c>
    </row>
    <row r="130" spans="1:15" x14ac:dyDescent="0.25">
      <c r="A130" s="6">
        <f t="shared" si="3"/>
        <v>45292.014351851853</v>
      </c>
      <c r="B130" s="2">
        <v>46023</v>
      </c>
      <c r="C130" s="3">
        <v>1.4351851851851852E-2</v>
      </c>
      <c r="D130">
        <v>1240</v>
      </c>
      <c r="E130" s="4">
        <v>3.952</v>
      </c>
      <c r="F130" s="4">
        <v>26.52</v>
      </c>
      <c r="G130" s="4">
        <v>500</v>
      </c>
      <c r="H130" s="4">
        <v>400.0163</v>
      </c>
      <c r="I130" s="4">
        <v>99.983699999999999</v>
      </c>
      <c r="J130" s="57">
        <v>0</v>
      </c>
      <c r="K130" s="188">
        <v>-7.5987609999999997</v>
      </c>
      <c r="L130" s="4">
        <v>124475.5</v>
      </c>
      <c r="M130" s="4">
        <v>-19.70861</v>
      </c>
      <c r="N130" s="4">
        <v>-27.307369999999999</v>
      </c>
      <c r="O130" s="4">
        <v>3.952</v>
      </c>
    </row>
    <row r="131" spans="1:15" x14ac:dyDescent="0.25">
      <c r="A131" s="6">
        <f t="shared" si="3"/>
        <v>45292.014467592591</v>
      </c>
      <c r="B131" s="2">
        <v>46023</v>
      </c>
      <c r="C131" s="3">
        <v>1.4467592592592593E-2</v>
      </c>
      <c r="D131">
        <v>1250</v>
      </c>
      <c r="E131" s="4">
        <v>3.952</v>
      </c>
      <c r="F131" s="4">
        <v>26.52</v>
      </c>
      <c r="G131" s="4">
        <v>500</v>
      </c>
      <c r="H131" s="4">
        <v>400.0163</v>
      </c>
      <c r="I131" s="4">
        <v>99.983729999999994</v>
      </c>
      <c r="J131" s="57">
        <v>0</v>
      </c>
      <c r="K131" s="188">
        <v>-7.5987629999999999</v>
      </c>
      <c r="L131" s="4">
        <v>125475.3</v>
      </c>
      <c r="M131" s="4">
        <v>-19.86692</v>
      </c>
      <c r="N131" s="4">
        <v>-27.465679999999999</v>
      </c>
      <c r="O131" s="4">
        <v>3.952</v>
      </c>
    </row>
    <row r="132" spans="1:15" x14ac:dyDescent="0.25">
      <c r="A132" s="6">
        <f t="shared" si="3"/>
        <v>45292.01458333333</v>
      </c>
      <c r="B132" s="2">
        <v>46023</v>
      </c>
      <c r="C132" s="3">
        <v>1.4583333333333334E-2</v>
      </c>
      <c r="D132">
        <v>1260</v>
      </c>
      <c r="E132" s="4">
        <v>3.952</v>
      </c>
      <c r="F132" s="4">
        <v>26.52</v>
      </c>
      <c r="G132" s="4">
        <v>500</v>
      </c>
      <c r="H132" s="4">
        <v>400.01620000000003</v>
      </c>
      <c r="I132" s="4">
        <v>99.983760000000004</v>
      </c>
      <c r="J132" s="57">
        <v>0</v>
      </c>
      <c r="K132" s="188">
        <v>-7.5987660000000004</v>
      </c>
      <c r="L132" s="4">
        <v>126475.1</v>
      </c>
      <c r="M132" s="4">
        <v>-20.025230000000001</v>
      </c>
      <c r="N132" s="4">
        <v>-27.623989999999999</v>
      </c>
      <c r="O132" s="4">
        <v>3.952</v>
      </c>
    </row>
    <row r="133" spans="1:15" x14ac:dyDescent="0.25">
      <c r="A133" s="6">
        <f t="shared" si="3"/>
        <v>45292.014699074076</v>
      </c>
      <c r="B133" s="2">
        <v>46023</v>
      </c>
      <c r="C133" s="3">
        <v>1.4699074074074074E-2</v>
      </c>
      <c r="D133">
        <v>1270</v>
      </c>
      <c r="E133" s="4">
        <v>3.952</v>
      </c>
      <c r="F133" s="4">
        <v>26.52</v>
      </c>
      <c r="G133" s="4">
        <v>500</v>
      </c>
      <c r="H133" s="4">
        <v>400.01609999999999</v>
      </c>
      <c r="I133" s="4">
        <v>99.983860000000007</v>
      </c>
      <c r="J133" s="57">
        <v>0</v>
      </c>
      <c r="K133" s="188">
        <v>-7.5987730000000004</v>
      </c>
      <c r="L133" s="4">
        <v>127475</v>
      </c>
      <c r="M133" s="4">
        <v>-20.183540000000001</v>
      </c>
      <c r="N133" s="4">
        <v>-27.782309999999999</v>
      </c>
      <c r="O133" s="4">
        <v>3.952</v>
      </c>
    </row>
    <row r="134" spans="1:15" x14ac:dyDescent="0.25">
      <c r="A134" s="6">
        <f t="shared" ref="A134:A197" si="4">DATEVALUE(TEXT($A$1,"MM/DD/YYYY"))+C134</f>
        <v>45292.014814814815</v>
      </c>
      <c r="B134" s="2">
        <v>46023</v>
      </c>
      <c r="C134" s="3">
        <v>1.4814814814814815E-2</v>
      </c>
      <c r="D134">
        <v>1280</v>
      </c>
      <c r="E134" s="4">
        <v>3.952</v>
      </c>
      <c r="F134" s="4">
        <v>26.52</v>
      </c>
      <c r="G134" s="4">
        <v>500</v>
      </c>
      <c r="H134" s="4">
        <v>400.01609999999999</v>
      </c>
      <c r="I134" s="4">
        <v>99.983890000000002</v>
      </c>
      <c r="J134" s="57">
        <v>0</v>
      </c>
      <c r="K134" s="188">
        <v>-7.5987749999999998</v>
      </c>
      <c r="L134" s="4">
        <v>128474.8</v>
      </c>
      <c r="M134" s="4">
        <v>-20.341840000000001</v>
      </c>
      <c r="N134" s="4">
        <v>-27.940619999999999</v>
      </c>
      <c r="O134" s="4">
        <v>3.952</v>
      </c>
    </row>
    <row r="135" spans="1:15" x14ac:dyDescent="0.25">
      <c r="A135" s="6">
        <f t="shared" si="4"/>
        <v>45292.014930555553</v>
      </c>
      <c r="B135" s="2">
        <v>46023</v>
      </c>
      <c r="C135" s="3">
        <v>1.4930555555555556E-2</v>
      </c>
      <c r="D135">
        <v>1290</v>
      </c>
      <c r="E135" s="4">
        <v>3.952</v>
      </c>
      <c r="F135" s="4">
        <v>26.52</v>
      </c>
      <c r="G135" s="4">
        <v>500</v>
      </c>
      <c r="H135" s="4">
        <v>400.01609999999999</v>
      </c>
      <c r="I135" s="4">
        <v>99.983919999999998</v>
      </c>
      <c r="J135" s="57">
        <v>0</v>
      </c>
      <c r="K135" s="188">
        <v>-7.5987770000000001</v>
      </c>
      <c r="L135" s="4">
        <v>129474.6</v>
      </c>
      <c r="M135" s="4">
        <v>-20.500150000000001</v>
      </c>
      <c r="N135" s="4">
        <v>-28.098929999999999</v>
      </c>
      <c r="O135" s="4">
        <v>3.952</v>
      </c>
    </row>
    <row r="136" spans="1:15" x14ac:dyDescent="0.25">
      <c r="A136" s="6">
        <f t="shared" si="4"/>
        <v>45292.015046296299</v>
      </c>
      <c r="B136" s="2">
        <v>46023</v>
      </c>
      <c r="C136" s="3">
        <v>1.5046296296296295E-2</v>
      </c>
      <c r="D136">
        <v>1300</v>
      </c>
      <c r="E136" s="4">
        <v>3.952</v>
      </c>
      <c r="F136" s="4">
        <v>26.52</v>
      </c>
      <c r="G136" s="4">
        <v>500</v>
      </c>
      <c r="H136" s="4">
        <v>400.01609999999999</v>
      </c>
      <c r="I136" s="4">
        <v>99.983949999999993</v>
      </c>
      <c r="J136" s="57">
        <v>0</v>
      </c>
      <c r="K136" s="188">
        <v>-7.5987799999999996</v>
      </c>
      <c r="L136" s="4">
        <v>130474.5</v>
      </c>
      <c r="M136" s="4">
        <v>-20.658460000000002</v>
      </c>
      <c r="N136" s="4">
        <v>-28.257239999999999</v>
      </c>
      <c r="O136" s="4">
        <v>3.952</v>
      </c>
    </row>
    <row r="137" spans="1:15" x14ac:dyDescent="0.25">
      <c r="A137" s="6">
        <f t="shared" si="4"/>
        <v>45292.015162037038</v>
      </c>
      <c r="B137" s="2">
        <v>46023</v>
      </c>
      <c r="C137" s="3">
        <v>1.5162037037037036E-2</v>
      </c>
      <c r="D137">
        <v>1310</v>
      </c>
      <c r="E137" s="4">
        <v>3.952</v>
      </c>
      <c r="F137" s="4">
        <v>26.52</v>
      </c>
      <c r="G137" s="4">
        <v>500</v>
      </c>
      <c r="H137" s="4">
        <v>400.01600000000002</v>
      </c>
      <c r="I137" s="4">
        <v>99.984039999999993</v>
      </c>
      <c r="J137" s="57">
        <v>0</v>
      </c>
      <c r="K137" s="188">
        <v>-7.5987869999999997</v>
      </c>
      <c r="L137" s="4">
        <v>131474.29999999999</v>
      </c>
      <c r="M137" s="4">
        <v>-20.816770000000002</v>
      </c>
      <c r="N137" s="4">
        <v>-28.41555</v>
      </c>
      <c r="O137" s="4">
        <v>3.952</v>
      </c>
    </row>
    <row r="138" spans="1:15" x14ac:dyDescent="0.25">
      <c r="A138" s="6">
        <f t="shared" si="4"/>
        <v>45292.015277777777</v>
      </c>
      <c r="B138" s="2">
        <v>46023</v>
      </c>
      <c r="C138" s="3">
        <v>1.5277777777777777E-2</v>
      </c>
      <c r="D138">
        <v>1320</v>
      </c>
      <c r="E138" s="4">
        <v>3.952</v>
      </c>
      <c r="F138" s="4">
        <v>26.52</v>
      </c>
      <c r="G138" s="4">
        <v>500</v>
      </c>
      <c r="H138" s="4">
        <v>400.01589999999999</v>
      </c>
      <c r="I138" s="4">
        <v>99.984070000000003</v>
      </c>
      <c r="J138" s="57">
        <v>0</v>
      </c>
      <c r="K138" s="188">
        <v>-7.598789</v>
      </c>
      <c r="L138" s="4">
        <v>132474.20000000001</v>
      </c>
      <c r="M138" s="4">
        <v>-20.975069999999999</v>
      </c>
      <c r="N138" s="4">
        <v>-28.57386</v>
      </c>
      <c r="O138" s="4">
        <v>3.952</v>
      </c>
    </row>
    <row r="139" spans="1:15" x14ac:dyDescent="0.25">
      <c r="A139" s="6">
        <f t="shared" si="4"/>
        <v>45292.015393518515</v>
      </c>
      <c r="B139" s="2">
        <v>46023</v>
      </c>
      <c r="C139" s="3">
        <v>1.5393518518518518E-2</v>
      </c>
      <c r="D139">
        <v>1330</v>
      </c>
      <c r="E139" s="4">
        <v>3.952</v>
      </c>
      <c r="F139" s="4">
        <v>26.52</v>
      </c>
      <c r="G139" s="4">
        <v>500</v>
      </c>
      <c r="H139" s="4">
        <v>400.01589999999999</v>
      </c>
      <c r="I139" s="4">
        <v>99.984099999999998</v>
      </c>
      <c r="J139" s="57">
        <v>0</v>
      </c>
      <c r="K139" s="188">
        <v>-7.5987920000000004</v>
      </c>
      <c r="L139" s="4">
        <v>133474</v>
      </c>
      <c r="M139" s="4">
        <v>-21.133379999999999</v>
      </c>
      <c r="N139" s="4">
        <v>-28.73218</v>
      </c>
      <c r="O139" s="4">
        <v>3.952</v>
      </c>
    </row>
    <row r="140" spans="1:15" x14ac:dyDescent="0.25">
      <c r="A140" s="6">
        <f t="shared" si="4"/>
        <v>45292.015509259261</v>
      </c>
      <c r="B140" s="2">
        <v>46023</v>
      </c>
      <c r="C140" s="3">
        <v>1.5509259259259259E-2</v>
      </c>
      <c r="D140">
        <v>1340</v>
      </c>
      <c r="E140" s="4">
        <v>3.952</v>
      </c>
      <c r="F140" s="4">
        <v>26.52</v>
      </c>
      <c r="G140" s="4">
        <v>500</v>
      </c>
      <c r="H140" s="4">
        <v>400.01580000000001</v>
      </c>
      <c r="I140" s="4">
        <v>99.984160000000003</v>
      </c>
      <c r="J140" s="57">
        <v>0</v>
      </c>
      <c r="K140" s="188">
        <v>-7.5987960000000001</v>
      </c>
      <c r="L140" s="4">
        <v>134473.9</v>
      </c>
      <c r="M140" s="4">
        <v>-21.291689999999999</v>
      </c>
      <c r="N140" s="4">
        <v>-28.89049</v>
      </c>
      <c r="O140" s="4">
        <v>3.952</v>
      </c>
    </row>
    <row r="141" spans="1:15" x14ac:dyDescent="0.25">
      <c r="A141" s="6">
        <f t="shared" si="4"/>
        <v>45292.015625</v>
      </c>
      <c r="B141" s="2">
        <v>46023</v>
      </c>
      <c r="C141" s="3">
        <v>1.5625E-2</v>
      </c>
      <c r="D141">
        <v>1350</v>
      </c>
      <c r="E141" s="4">
        <v>3.952</v>
      </c>
      <c r="F141" s="4">
        <v>26.52</v>
      </c>
      <c r="G141" s="4">
        <v>500</v>
      </c>
      <c r="H141" s="4">
        <v>400.01580000000001</v>
      </c>
      <c r="I141" s="4">
        <v>99.984189999999998</v>
      </c>
      <c r="J141" s="57">
        <v>0</v>
      </c>
      <c r="K141" s="188">
        <v>-7.5987980000000004</v>
      </c>
      <c r="L141" s="4">
        <v>135473.70000000001</v>
      </c>
      <c r="M141" s="4">
        <v>-21.45</v>
      </c>
      <c r="N141" s="4">
        <v>-29.0488</v>
      </c>
      <c r="O141" s="4">
        <v>3.952</v>
      </c>
    </row>
    <row r="142" spans="1:15" x14ac:dyDescent="0.25">
      <c r="A142" s="6">
        <f t="shared" si="4"/>
        <v>45292.015740740739</v>
      </c>
      <c r="B142" s="2">
        <v>46023</v>
      </c>
      <c r="C142" s="3">
        <v>1.5740740740740739E-2</v>
      </c>
      <c r="D142">
        <v>1360</v>
      </c>
      <c r="E142" s="4">
        <v>3.952</v>
      </c>
      <c r="F142" s="4">
        <v>26.52</v>
      </c>
      <c r="G142" s="4">
        <v>500</v>
      </c>
      <c r="H142" s="4">
        <v>400.01569999999998</v>
      </c>
      <c r="I142" s="4">
        <v>99.984250000000003</v>
      </c>
      <c r="J142" s="57">
        <v>0</v>
      </c>
      <c r="K142" s="188">
        <v>-7.5988030000000002</v>
      </c>
      <c r="L142" s="4">
        <v>136473.5</v>
      </c>
      <c r="M142" s="4">
        <v>-21.608309999999999</v>
      </c>
      <c r="N142" s="4">
        <v>-29.20711</v>
      </c>
      <c r="O142" s="4">
        <v>3.952</v>
      </c>
    </row>
    <row r="143" spans="1:15" x14ac:dyDescent="0.25">
      <c r="A143" s="6">
        <f t="shared" si="4"/>
        <v>45292.015856481485</v>
      </c>
      <c r="B143" s="2">
        <v>46023</v>
      </c>
      <c r="C143" s="3">
        <v>1.5856481481481482E-2</v>
      </c>
      <c r="D143">
        <v>1370</v>
      </c>
      <c r="E143" s="4">
        <v>3.952</v>
      </c>
      <c r="F143" s="4">
        <v>26.52</v>
      </c>
      <c r="G143" s="4">
        <v>500</v>
      </c>
      <c r="H143" s="4">
        <v>400.01569999999998</v>
      </c>
      <c r="I143" s="4">
        <v>99.984309999999994</v>
      </c>
      <c r="J143" s="57">
        <v>0</v>
      </c>
      <c r="K143" s="188">
        <v>-7.598808</v>
      </c>
      <c r="L143" s="4">
        <v>137473.4</v>
      </c>
      <c r="M143" s="4">
        <v>-21.76662</v>
      </c>
      <c r="N143" s="4">
        <v>-29.36543</v>
      </c>
      <c r="O143" s="4">
        <v>3.952</v>
      </c>
    </row>
    <row r="144" spans="1:15" x14ac:dyDescent="0.25">
      <c r="A144" s="6">
        <f t="shared" si="4"/>
        <v>45292.015972222223</v>
      </c>
      <c r="B144" s="2">
        <v>46023</v>
      </c>
      <c r="C144" s="3">
        <v>1.5972222222222221E-2</v>
      </c>
      <c r="D144">
        <v>1380</v>
      </c>
      <c r="E144" s="4">
        <v>3.952</v>
      </c>
      <c r="F144" s="4">
        <v>26.52</v>
      </c>
      <c r="G144" s="4">
        <v>500</v>
      </c>
      <c r="H144" s="4">
        <v>400.01569999999998</v>
      </c>
      <c r="I144" s="4">
        <v>99.984340000000003</v>
      </c>
      <c r="J144" s="57">
        <v>0</v>
      </c>
      <c r="K144" s="188">
        <v>-7.5988100000000003</v>
      </c>
      <c r="L144" s="4">
        <v>138473.20000000001</v>
      </c>
      <c r="M144" s="4">
        <v>-21.92492</v>
      </c>
      <c r="N144" s="4">
        <v>-29.52374</v>
      </c>
      <c r="O144" s="4">
        <v>3.952</v>
      </c>
    </row>
    <row r="145" spans="1:15" x14ac:dyDescent="0.25">
      <c r="A145" s="6">
        <f t="shared" si="4"/>
        <v>45292.016087962962</v>
      </c>
      <c r="B145" s="2">
        <v>46023</v>
      </c>
      <c r="C145" s="3">
        <v>1.6087962962962964E-2</v>
      </c>
      <c r="D145">
        <v>1390</v>
      </c>
      <c r="E145" s="4">
        <v>3.952</v>
      </c>
      <c r="F145" s="4">
        <v>26.52</v>
      </c>
      <c r="G145" s="4">
        <v>500</v>
      </c>
      <c r="H145" s="4">
        <v>400.01560000000001</v>
      </c>
      <c r="I145" s="4">
        <v>99.984380000000002</v>
      </c>
      <c r="J145" s="57">
        <v>0</v>
      </c>
      <c r="K145" s="188">
        <v>-7.5988119999999997</v>
      </c>
      <c r="L145" s="4">
        <v>139473.1</v>
      </c>
      <c r="M145" s="4">
        <v>-22.08323</v>
      </c>
      <c r="N145" s="4">
        <v>-29.682040000000001</v>
      </c>
      <c r="O145" s="4">
        <v>3.952</v>
      </c>
    </row>
    <row r="146" spans="1:15" x14ac:dyDescent="0.25">
      <c r="A146" s="6">
        <f t="shared" si="4"/>
        <v>45292.016203703701</v>
      </c>
      <c r="B146" s="2">
        <v>46023</v>
      </c>
      <c r="C146" s="3">
        <v>1.6203703703703703E-2</v>
      </c>
      <c r="D146">
        <v>1400</v>
      </c>
      <c r="E146" s="4">
        <v>3.952</v>
      </c>
      <c r="F146" s="4">
        <v>26.52</v>
      </c>
      <c r="G146" s="4">
        <v>500</v>
      </c>
      <c r="H146" s="4">
        <v>400.01560000000001</v>
      </c>
      <c r="I146" s="4">
        <v>99.984409999999997</v>
      </c>
      <c r="J146" s="57">
        <v>0</v>
      </c>
      <c r="K146" s="188">
        <v>-7.598814</v>
      </c>
      <c r="L146" s="4">
        <v>140472.9</v>
      </c>
      <c r="M146" s="4">
        <v>-22.241540000000001</v>
      </c>
      <c r="N146" s="4">
        <v>-29.840350000000001</v>
      </c>
      <c r="O146" s="4">
        <v>3.952</v>
      </c>
    </row>
    <row r="147" spans="1:15" x14ac:dyDescent="0.25">
      <c r="A147" s="6">
        <f t="shared" si="4"/>
        <v>45292.016319444447</v>
      </c>
      <c r="B147" s="2">
        <v>46023</v>
      </c>
      <c r="C147" s="3">
        <v>1.6319444444444445E-2</v>
      </c>
      <c r="D147">
        <v>1410</v>
      </c>
      <c r="E147" s="4">
        <v>3.952</v>
      </c>
      <c r="F147" s="4">
        <v>26.52</v>
      </c>
      <c r="G147" s="4">
        <v>500</v>
      </c>
      <c r="H147" s="4">
        <v>400.01549999999997</v>
      </c>
      <c r="I147" s="4">
        <v>99.984499999999997</v>
      </c>
      <c r="J147" s="57">
        <v>0</v>
      </c>
      <c r="K147" s="188">
        <v>-7.5988220000000002</v>
      </c>
      <c r="L147" s="4">
        <v>141472.79999999999</v>
      </c>
      <c r="M147" s="4">
        <v>-22.399850000000001</v>
      </c>
      <c r="N147" s="4">
        <v>-29.998670000000001</v>
      </c>
      <c r="O147" s="4">
        <v>3.952</v>
      </c>
    </row>
    <row r="148" spans="1:15" x14ac:dyDescent="0.25">
      <c r="A148" s="6">
        <f t="shared" si="4"/>
        <v>45292.016435185185</v>
      </c>
      <c r="B148" s="2">
        <v>46023</v>
      </c>
      <c r="C148" s="3">
        <v>1.6435185185185185E-2</v>
      </c>
      <c r="D148">
        <v>1420</v>
      </c>
      <c r="E148" s="4">
        <v>3.952</v>
      </c>
      <c r="F148" s="4">
        <v>26.52</v>
      </c>
      <c r="G148" s="4">
        <v>500</v>
      </c>
      <c r="H148" s="4">
        <v>400.01549999999997</v>
      </c>
      <c r="I148" s="4">
        <v>99.984530000000007</v>
      </c>
      <c r="J148" s="57">
        <v>0</v>
      </c>
      <c r="K148" s="188">
        <v>-7.5988239999999996</v>
      </c>
      <c r="L148" s="4">
        <v>142472.6</v>
      </c>
      <c r="M148" s="4">
        <v>-22.558160000000001</v>
      </c>
      <c r="N148" s="4">
        <v>-30.156980000000001</v>
      </c>
      <c r="O148" s="4">
        <v>3.952</v>
      </c>
    </row>
    <row r="149" spans="1:15" x14ac:dyDescent="0.25">
      <c r="A149" s="6">
        <f t="shared" si="4"/>
        <v>45292.016550925924</v>
      </c>
      <c r="B149" s="2">
        <v>46023</v>
      </c>
      <c r="C149" s="3">
        <v>1.6550925925925927E-2</v>
      </c>
      <c r="D149">
        <v>1430</v>
      </c>
      <c r="E149" s="4">
        <v>3.952</v>
      </c>
      <c r="F149" s="4">
        <v>26.52</v>
      </c>
      <c r="G149" s="4">
        <v>500</v>
      </c>
      <c r="H149" s="4">
        <v>400.0154</v>
      </c>
      <c r="I149" s="4">
        <v>99.984560000000002</v>
      </c>
      <c r="J149" s="57">
        <v>0</v>
      </c>
      <c r="K149" s="188">
        <v>-7.5988259999999999</v>
      </c>
      <c r="L149" s="4">
        <v>143472.4</v>
      </c>
      <c r="M149" s="4">
        <v>-22.716470000000001</v>
      </c>
      <c r="N149" s="4">
        <v>-30.315290000000001</v>
      </c>
      <c r="O149" s="4">
        <v>3.952</v>
      </c>
    </row>
    <row r="150" spans="1:15" x14ac:dyDescent="0.25">
      <c r="A150" s="6">
        <f t="shared" si="4"/>
        <v>45292.01666666667</v>
      </c>
      <c r="B150" s="2">
        <v>46023</v>
      </c>
      <c r="C150" s="3">
        <v>1.6666666666666666E-2</v>
      </c>
      <c r="D150">
        <v>1440</v>
      </c>
      <c r="E150" s="4">
        <v>3.952</v>
      </c>
      <c r="F150" s="4">
        <v>26.52</v>
      </c>
      <c r="G150" s="4">
        <v>500</v>
      </c>
      <c r="H150" s="4">
        <v>400.0154</v>
      </c>
      <c r="I150" s="4">
        <v>99.984620000000007</v>
      </c>
      <c r="J150" s="57">
        <v>0</v>
      </c>
      <c r="K150" s="188">
        <v>-7.5988309999999997</v>
      </c>
      <c r="L150" s="4">
        <v>144472.29999999999</v>
      </c>
      <c r="M150" s="4">
        <v>-22.874780000000001</v>
      </c>
      <c r="N150" s="4">
        <v>-30.473610000000001</v>
      </c>
      <c r="O150" s="4">
        <v>3.952</v>
      </c>
    </row>
    <row r="151" spans="1:15" x14ac:dyDescent="0.25">
      <c r="A151" s="6">
        <f t="shared" si="4"/>
        <v>45292.016782407409</v>
      </c>
      <c r="B151" s="2">
        <v>46023</v>
      </c>
      <c r="C151" s="3">
        <v>1.6782407407407409E-2</v>
      </c>
      <c r="D151">
        <v>1450</v>
      </c>
      <c r="E151" s="4">
        <v>3.952</v>
      </c>
      <c r="F151" s="4">
        <v>26.52</v>
      </c>
      <c r="G151" s="4">
        <v>500</v>
      </c>
      <c r="H151" s="4">
        <v>400.0154</v>
      </c>
      <c r="I151" s="4">
        <v>99.984650000000002</v>
      </c>
      <c r="J151" s="57">
        <v>0</v>
      </c>
      <c r="K151" s="188">
        <v>-7.5988329999999999</v>
      </c>
      <c r="L151" s="4">
        <v>145472.1</v>
      </c>
      <c r="M151" s="4">
        <v>-23.033090000000001</v>
      </c>
      <c r="N151" s="4">
        <v>-30.631920000000001</v>
      </c>
      <c r="O151" s="4">
        <v>3.952</v>
      </c>
    </row>
    <row r="152" spans="1:15" x14ac:dyDescent="0.25">
      <c r="A152" s="6">
        <f t="shared" si="4"/>
        <v>45292.016898148147</v>
      </c>
      <c r="B152" s="2">
        <v>46023</v>
      </c>
      <c r="C152" s="3">
        <v>1.6898148148148148E-2</v>
      </c>
      <c r="D152">
        <v>1460</v>
      </c>
      <c r="E152" s="4">
        <v>3.952</v>
      </c>
      <c r="F152" s="4">
        <v>26.52</v>
      </c>
      <c r="G152" s="4">
        <v>500</v>
      </c>
      <c r="H152" s="4">
        <v>400.01530000000002</v>
      </c>
      <c r="I152" s="4">
        <v>99.984679999999997</v>
      </c>
      <c r="J152" s="57">
        <v>0</v>
      </c>
      <c r="K152" s="188">
        <v>-7.5988350000000002</v>
      </c>
      <c r="L152" s="4">
        <v>146472</v>
      </c>
      <c r="M152" s="4">
        <v>-23.191400000000002</v>
      </c>
      <c r="N152" s="4">
        <v>-30.790230000000001</v>
      </c>
      <c r="O152" s="4">
        <v>3.952</v>
      </c>
    </row>
    <row r="153" spans="1:15" x14ac:dyDescent="0.25">
      <c r="A153" s="6">
        <f t="shared" si="4"/>
        <v>45292.017013888886</v>
      </c>
      <c r="B153" s="2">
        <v>46023</v>
      </c>
      <c r="C153" s="3">
        <v>1.7013888888888887E-2</v>
      </c>
      <c r="D153">
        <v>1470</v>
      </c>
      <c r="E153" s="4">
        <v>3.952</v>
      </c>
      <c r="F153" s="4">
        <v>26.52</v>
      </c>
      <c r="G153" s="4">
        <v>500</v>
      </c>
      <c r="H153" s="4">
        <v>400.01519999999999</v>
      </c>
      <c r="I153" s="4">
        <v>99.984769999999997</v>
      </c>
      <c r="J153" s="57">
        <v>0</v>
      </c>
      <c r="K153" s="188">
        <v>-7.5988429999999996</v>
      </c>
      <c r="L153" s="4">
        <v>147471.79999999999</v>
      </c>
      <c r="M153" s="4">
        <v>-23.349699999999999</v>
      </c>
      <c r="N153" s="4">
        <v>-30.948550000000001</v>
      </c>
      <c r="O153" s="4">
        <v>3.952</v>
      </c>
    </row>
    <row r="154" spans="1:15" x14ac:dyDescent="0.25">
      <c r="A154" s="6">
        <f t="shared" si="4"/>
        <v>45292.017129629632</v>
      </c>
      <c r="B154" s="2">
        <v>46023</v>
      </c>
      <c r="C154" s="3">
        <v>1.712962962962963E-2</v>
      </c>
      <c r="D154">
        <v>1480</v>
      </c>
      <c r="E154" s="4">
        <v>3.952</v>
      </c>
      <c r="F154" s="4">
        <v>26.52</v>
      </c>
      <c r="G154" s="4">
        <v>500</v>
      </c>
      <c r="H154" s="4">
        <v>400.01519999999999</v>
      </c>
      <c r="I154" s="4">
        <v>99.984800000000007</v>
      </c>
      <c r="J154" s="57">
        <v>0</v>
      </c>
      <c r="K154" s="188">
        <v>-7.5988449999999998</v>
      </c>
      <c r="L154" s="4">
        <v>148471.70000000001</v>
      </c>
      <c r="M154" s="4">
        <v>-23.508009999999999</v>
      </c>
      <c r="N154" s="4">
        <v>-31.106860000000001</v>
      </c>
      <c r="O154" s="4">
        <v>3.952</v>
      </c>
    </row>
    <row r="155" spans="1:15" x14ac:dyDescent="0.25">
      <c r="A155" s="6">
        <f t="shared" si="4"/>
        <v>45292.017245370371</v>
      </c>
      <c r="B155" s="2">
        <v>46023</v>
      </c>
      <c r="C155" s="3">
        <v>1.7245370370370369E-2</v>
      </c>
      <c r="D155">
        <v>1490</v>
      </c>
      <c r="E155" s="4">
        <v>3.952</v>
      </c>
      <c r="F155" s="4">
        <v>26.52</v>
      </c>
      <c r="G155" s="4">
        <v>500</v>
      </c>
      <c r="H155" s="4">
        <v>400.01519999999999</v>
      </c>
      <c r="I155" s="4">
        <v>99.984830000000002</v>
      </c>
      <c r="J155" s="57">
        <v>0</v>
      </c>
      <c r="K155" s="188">
        <v>-7.5988470000000001</v>
      </c>
      <c r="L155" s="4">
        <v>149471.5</v>
      </c>
      <c r="M155" s="4">
        <v>-23.666319999999999</v>
      </c>
      <c r="N155" s="4">
        <v>-31.265170000000001</v>
      </c>
      <c r="O155" s="4">
        <v>3.952</v>
      </c>
    </row>
    <row r="156" spans="1:15" x14ac:dyDescent="0.25">
      <c r="A156" s="6">
        <f t="shared" si="4"/>
        <v>45292.017361111109</v>
      </c>
      <c r="B156" s="2">
        <v>46023</v>
      </c>
      <c r="C156" s="3">
        <v>1.7361111111111112E-2</v>
      </c>
      <c r="D156">
        <v>1500</v>
      </c>
      <c r="E156" s="4">
        <v>3.952</v>
      </c>
      <c r="F156" s="4">
        <v>26.52</v>
      </c>
      <c r="G156" s="4">
        <v>500</v>
      </c>
      <c r="H156" s="4">
        <v>400.01510000000002</v>
      </c>
      <c r="I156" s="4">
        <v>99.984859999999998</v>
      </c>
      <c r="J156" s="57">
        <v>0</v>
      </c>
      <c r="K156" s="188">
        <v>-7.5988490000000004</v>
      </c>
      <c r="L156" s="4">
        <v>150471.4</v>
      </c>
      <c r="M156" s="4">
        <v>-23.824629999999999</v>
      </c>
      <c r="N156" s="4">
        <v>-31.423480000000001</v>
      </c>
      <c r="O156" s="4">
        <v>3.952</v>
      </c>
    </row>
    <row r="157" spans="1:15" x14ac:dyDescent="0.25">
      <c r="A157" s="6">
        <f t="shared" si="4"/>
        <v>45292.017476851855</v>
      </c>
      <c r="B157" s="2">
        <v>46023</v>
      </c>
      <c r="C157" s="3">
        <v>1.7476851851851851E-2</v>
      </c>
      <c r="D157">
        <v>1510</v>
      </c>
      <c r="E157" s="4">
        <v>3.952</v>
      </c>
      <c r="F157" s="4">
        <v>26.52</v>
      </c>
      <c r="G157" s="4">
        <v>500</v>
      </c>
      <c r="H157" s="4">
        <v>400.01510000000002</v>
      </c>
      <c r="I157" s="4">
        <v>99.984920000000002</v>
      </c>
      <c r="J157" s="57">
        <v>0</v>
      </c>
      <c r="K157" s="188">
        <v>-7.5988540000000002</v>
      </c>
      <c r="L157" s="4">
        <v>151471.20000000001</v>
      </c>
      <c r="M157" s="4">
        <v>-23.982939999999999</v>
      </c>
      <c r="N157" s="4">
        <v>-31.581790000000002</v>
      </c>
      <c r="O157" s="4">
        <v>3.952</v>
      </c>
    </row>
    <row r="158" spans="1:15" x14ac:dyDescent="0.25">
      <c r="A158" s="6">
        <f t="shared" si="4"/>
        <v>45292.017592592594</v>
      </c>
      <c r="B158" s="2">
        <v>46023</v>
      </c>
      <c r="C158" s="3">
        <v>1.7592592592592594E-2</v>
      </c>
      <c r="D158">
        <v>1520</v>
      </c>
      <c r="E158" s="4">
        <v>3.952</v>
      </c>
      <c r="F158" s="4">
        <v>26.52</v>
      </c>
      <c r="G158" s="4">
        <v>500</v>
      </c>
      <c r="H158" s="4">
        <v>400.01499999999999</v>
      </c>
      <c r="I158" s="4">
        <v>99.984949999999998</v>
      </c>
      <c r="J158" s="57">
        <v>0</v>
      </c>
      <c r="K158" s="188">
        <v>-7.5988559999999996</v>
      </c>
      <c r="L158" s="4">
        <v>152471.1</v>
      </c>
      <c r="M158" s="4">
        <v>-24.141249999999999</v>
      </c>
      <c r="N158" s="4">
        <v>-31.740110000000001</v>
      </c>
      <c r="O158" s="4">
        <v>3.952</v>
      </c>
    </row>
    <row r="159" spans="1:15" x14ac:dyDescent="0.25">
      <c r="A159" s="6">
        <f t="shared" si="4"/>
        <v>45292.017708333333</v>
      </c>
      <c r="B159" s="2">
        <v>46023</v>
      </c>
      <c r="C159" s="3">
        <v>1.7708333333333333E-2</v>
      </c>
      <c r="D159">
        <v>1530</v>
      </c>
      <c r="E159" s="4">
        <v>3.952</v>
      </c>
      <c r="F159" s="4">
        <v>26.52</v>
      </c>
      <c r="G159" s="4">
        <v>500</v>
      </c>
      <c r="H159" s="4">
        <v>400.01499999999999</v>
      </c>
      <c r="I159" s="4">
        <v>99.984989999999996</v>
      </c>
      <c r="J159" s="57">
        <v>0</v>
      </c>
      <c r="K159" s="188">
        <v>-7.598859</v>
      </c>
      <c r="L159" s="4">
        <v>153470.9</v>
      </c>
      <c r="M159" s="4">
        <v>-24.29956</v>
      </c>
      <c r="N159" s="4">
        <v>-31.898420000000002</v>
      </c>
      <c r="O159" s="4">
        <v>3.952</v>
      </c>
    </row>
    <row r="160" spans="1:15" x14ac:dyDescent="0.25">
      <c r="A160" s="6">
        <f t="shared" si="4"/>
        <v>45292.017824074072</v>
      </c>
      <c r="B160" s="2">
        <v>46023</v>
      </c>
      <c r="C160" s="3">
        <v>1.7824074074074076E-2</v>
      </c>
      <c r="D160">
        <v>1540</v>
      </c>
      <c r="E160" s="4">
        <v>3.952</v>
      </c>
      <c r="F160" s="4">
        <v>26.52</v>
      </c>
      <c r="G160" s="4">
        <v>500</v>
      </c>
      <c r="H160" s="4">
        <v>400.01490000000001</v>
      </c>
      <c r="I160" s="4">
        <v>99.985079999999996</v>
      </c>
      <c r="J160" s="57">
        <v>0</v>
      </c>
      <c r="K160" s="188">
        <v>-7.5988660000000001</v>
      </c>
      <c r="L160" s="4">
        <v>154470.79999999999</v>
      </c>
      <c r="M160" s="4">
        <v>-24.45787</v>
      </c>
      <c r="N160" s="4">
        <v>-32.056739999999998</v>
      </c>
      <c r="O160" s="4">
        <v>3.952</v>
      </c>
    </row>
    <row r="161" spans="1:15" x14ac:dyDescent="0.25">
      <c r="A161" s="6">
        <f t="shared" si="4"/>
        <v>45292.017939814818</v>
      </c>
      <c r="B161" s="2">
        <v>46023</v>
      </c>
      <c r="C161" s="3">
        <v>1.7939814814814815E-2</v>
      </c>
      <c r="D161">
        <v>1550</v>
      </c>
      <c r="E161" s="4">
        <v>3.952</v>
      </c>
      <c r="F161" s="4">
        <v>26.52</v>
      </c>
      <c r="G161" s="4">
        <v>500</v>
      </c>
      <c r="H161" s="4">
        <v>400.01490000000001</v>
      </c>
      <c r="I161" s="4">
        <v>99.985110000000006</v>
      </c>
      <c r="J161" s="57">
        <v>0</v>
      </c>
      <c r="K161" s="188">
        <v>-7.5988680000000004</v>
      </c>
      <c r="L161" s="4">
        <v>155470.6</v>
      </c>
      <c r="M161" s="4">
        <v>-24.61618</v>
      </c>
      <c r="N161" s="4">
        <v>-32.215049999999998</v>
      </c>
      <c r="O161" s="4">
        <v>3.952</v>
      </c>
    </row>
    <row r="162" spans="1:15" x14ac:dyDescent="0.25">
      <c r="A162" s="6">
        <f t="shared" si="4"/>
        <v>45292.018055555556</v>
      </c>
      <c r="B162" s="2">
        <v>46023</v>
      </c>
      <c r="C162" s="3">
        <v>1.8055555555555554E-2</v>
      </c>
      <c r="D162">
        <v>1560</v>
      </c>
      <c r="E162" s="4">
        <v>3.952</v>
      </c>
      <c r="F162" s="4">
        <v>26.52</v>
      </c>
      <c r="G162" s="4">
        <v>500</v>
      </c>
      <c r="H162" s="4">
        <v>400.01490000000001</v>
      </c>
      <c r="I162" s="4">
        <v>99.985140000000001</v>
      </c>
      <c r="J162" s="57">
        <v>0</v>
      </c>
      <c r="K162" s="188">
        <v>-7.5988699999999998</v>
      </c>
      <c r="L162" s="4">
        <v>156470.5</v>
      </c>
      <c r="M162" s="4">
        <v>-24.77449</v>
      </c>
      <c r="N162" s="4">
        <v>-32.373359999999998</v>
      </c>
      <c r="O162" s="4">
        <v>3.952</v>
      </c>
    </row>
    <row r="163" spans="1:15" x14ac:dyDescent="0.25">
      <c r="A163" s="6">
        <f t="shared" si="4"/>
        <v>45292.018171296295</v>
      </c>
      <c r="B163" s="2">
        <v>46023</v>
      </c>
      <c r="C163" s="3">
        <v>1.8171296296296297E-2</v>
      </c>
      <c r="D163">
        <v>1570</v>
      </c>
      <c r="E163" s="4">
        <v>3.952</v>
      </c>
      <c r="F163" s="4">
        <v>26.52</v>
      </c>
      <c r="G163" s="4">
        <v>500</v>
      </c>
      <c r="H163" s="4">
        <v>400.01479999999998</v>
      </c>
      <c r="I163" s="4">
        <v>99.985169999999997</v>
      </c>
      <c r="J163" s="57">
        <v>0</v>
      </c>
      <c r="K163" s="188">
        <v>-7.5988730000000002</v>
      </c>
      <c r="L163" s="4">
        <v>157470.29999999999</v>
      </c>
      <c r="M163" s="4">
        <v>-24.9328</v>
      </c>
      <c r="N163" s="4">
        <v>-32.531669999999998</v>
      </c>
      <c r="O163" s="4">
        <v>3.952</v>
      </c>
    </row>
    <row r="164" spans="1:15" x14ac:dyDescent="0.25">
      <c r="A164" s="6">
        <f t="shared" si="4"/>
        <v>45292.018287037034</v>
      </c>
      <c r="B164" s="2">
        <v>46023</v>
      </c>
      <c r="C164" s="3">
        <v>1.8287037037037036E-2</v>
      </c>
      <c r="D164">
        <v>1580</v>
      </c>
      <c r="E164" s="4">
        <v>3.952</v>
      </c>
      <c r="F164" s="4">
        <v>26.52</v>
      </c>
      <c r="G164" s="4">
        <v>500</v>
      </c>
      <c r="H164" s="4">
        <v>400.01479999999998</v>
      </c>
      <c r="I164" s="4">
        <v>99.985230000000001</v>
      </c>
      <c r="J164" s="57">
        <v>0</v>
      </c>
      <c r="K164" s="188">
        <v>-7.5988769999999999</v>
      </c>
      <c r="L164" s="4">
        <v>158470.20000000001</v>
      </c>
      <c r="M164" s="4">
        <v>-25.09111</v>
      </c>
      <c r="N164" s="4">
        <v>-32.689990000000002</v>
      </c>
      <c r="O164" s="4">
        <v>3.952</v>
      </c>
    </row>
    <row r="165" spans="1:15" x14ac:dyDescent="0.25">
      <c r="A165" s="6">
        <f t="shared" si="4"/>
        <v>45292.01840277778</v>
      </c>
      <c r="B165" s="2">
        <v>46023</v>
      </c>
      <c r="C165" s="3">
        <v>1.8402777777777778E-2</v>
      </c>
      <c r="D165">
        <v>1590</v>
      </c>
      <c r="E165" s="4">
        <v>3.952</v>
      </c>
      <c r="F165" s="4">
        <v>26.52</v>
      </c>
      <c r="G165" s="4">
        <v>500</v>
      </c>
      <c r="H165" s="4">
        <v>400.0147</v>
      </c>
      <c r="I165" s="4">
        <v>99.985259999999997</v>
      </c>
      <c r="J165" s="57">
        <v>0</v>
      </c>
      <c r="K165" s="188">
        <v>-7.5988790000000002</v>
      </c>
      <c r="L165" s="4">
        <v>159470</v>
      </c>
      <c r="M165" s="4">
        <v>-25.249420000000001</v>
      </c>
      <c r="N165" s="4">
        <v>-32.848300000000002</v>
      </c>
      <c r="O165" s="4">
        <v>3.952</v>
      </c>
    </row>
    <row r="166" spans="1:15" x14ac:dyDescent="0.25">
      <c r="A166" s="6">
        <f t="shared" si="4"/>
        <v>45292.018518518518</v>
      </c>
      <c r="B166" s="2">
        <v>46023</v>
      </c>
      <c r="C166" s="3">
        <v>1.8518518518518517E-2</v>
      </c>
      <c r="D166">
        <v>1600</v>
      </c>
      <c r="E166" s="4">
        <v>3.952</v>
      </c>
      <c r="F166" s="4">
        <v>26.52</v>
      </c>
      <c r="G166" s="4">
        <v>500</v>
      </c>
      <c r="H166" s="4">
        <v>400.0147</v>
      </c>
      <c r="I166" s="4">
        <v>99.985290000000006</v>
      </c>
      <c r="J166" s="57">
        <v>0</v>
      </c>
      <c r="K166" s="188">
        <v>-7.5988819999999997</v>
      </c>
      <c r="L166" s="4">
        <v>160469.9</v>
      </c>
      <c r="M166" s="4">
        <v>-25.407730000000001</v>
      </c>
      <c r="N166" s="4">
        <v>-33.006610000000002</v>
      </c>
      <c r="O166" s="4">
        <v>3.952</v>
      </c>
    </row>
    <row r="167" spans="1:15" x14ac:dyDescent="0.25">
      <c r="A167" s="6">
        <f t="shared" si="4"/>
        <v>45292.018634259257</v>
      </c>
      <c r="B167" s="2">
        <v>46023</v>
      </c>
      <c r="C167" s="3">
        <v>1.863425925925926E-2</v>
      </c>
      <c r="D167">
        <v>1610</v>
      </c>
      <c r="E167" s="4">
        <v>3.952</v>
      </c>
      <c r="F167" s="4">
        <v>26.52</v>
      </c>
      <c r="G167" s="4">
        <v>500</v>
      </c>
      <c r="H167" s="4">
        <v>400.01459999999997</v>
      </c>
      <c r="I167" s="4">
        <v>99.985349999999997</v>
      </c>
      <c r="J167" s="57">
        <v>0</v>
      </c>
      <c r="K167" s="188">
        <v>-7.5988860000000003</v>
      </c>
      <c r="L167" s="4">
        <v>161469.70000000001</v>
      </c>
      <c r="M167" s="4">
        <v>-25.566040000000001</v>
      </c>
      <c r="N167" s="4">
        <v>-33.164920000000002</v>
      </c>
      <c r="O167" s="4">
        <v>3.952</v>
      </c>
    </row>
    <row r="168" spans="1:15" x14ac:dyDescent="0.25">
      <c r="A168" s="6">
        <f t="shared" si="4"/>
        <v>45292.018750000003</v>
      </c>
      <c r="B168" s="2">
        <v>46023</v>
      </c>
      <c r="C168" s="3">
        <v>1.8749999999999999E-2</v>
      </c>
      <c r="D168">
        <v>1620</v>
      </c>
      <c r="E168" s="4">
        <v>3.952</v>
      </c>
      <c r="F168" s="4">
        <v>26.52</v>
      </c>
      <c r="G168" s="4">
        <v>500</v>
      </c>
      <c r="H168" s="4">
        <v>400.01459999999997</v>
      </c>
      <c r="I168" s="4">
        <v>99.985410000000002</v>
      </c>
      <c r="J168" s="57">
        <v>0</v>
      </c>
      <c r="K168" s="188">
        <v>-7.5988910000000001</v>
      </c>
      <c r="L168" s="4">
        <v>162469.6</v>
      </c>
      <c r="M168" s="4">
        <v>-25.724350000000001</v>
      </c>
      <c r="N168" s="4">
        <v>-33.323239999999998</v>
      </c>
      <c r="O168" s="4">
        <v>3.952</v>
      </c>
    </row>
    <row r="169" spans="1:15" x14ac:dyDescent="0.25">
      <c r="A169" s="6">
        <f t="shared" si="4"/>
        <v>45292.018865740742</v>
      </c>
      <c r="B169" s="2">
        <v>46023</v>
      </c>
      <c r="C169" s="3">
        <v>1.8865740740740742E-2</v>
      </c>
      <c r="D169">
        <v>1630</v>
      </c>
      <c r="E169" s="4">
        <v>3.952</v>
      </c>
      <c r="F169" s="4">
        <v>26.52</v>
      </c>
      <c r="G169" s="4">
        <v>500</v>
      </c>
      <c r="H169" s="4">
        <v>400.01459999999997</v>
      </c>
      <c r="I169" s="4">
        <v>99.985439999999997</v>
      </c>
      <c r="J169" s="57">
        <v>0</v>
      </c>
      <c r="K169" s="188">
        <v>-7.5988939999999996</v>
      </c>
      <c r="L169" s="4">
        <v>163469.5</v>
      </c>
      <c r="M169" s="4">
        <v>-25.882660000000001</v>
      </c>
      <c r="N169" s="4">
        <v>-33.481560000000002</v>
      </c>
      <c r="O169" s="4">
        <v>3.952</v>
      </c>
    </row>
    <row r="170" spans="1:15" x14ac:dyDescent="0.25">
      <c r="A170" s="6">
        <f t="shared" si="4"/>
        <v>45292.01898148148</v>
      </c>
      <c r="B170" s="2">
        <v>46023</v>
      </c>
      <c r="C170" s="3">
        <v>1.8981481481481481E-2</v>
      </c>
      <c r="D170">
        <v>1640</v>
      </c>
      <c r="E170" s="4">
        <v>3.952</v>
      </c>
      <c r="F170" s="4">
        <v>26.52</v>
      </c>
      <c r="G170" s="4">
        <v>500</v>
      </c>
      <c r="H170" s="4">
        <v>400.0145</v>
      </c>
      <c r="I170" s="4">
        <v>99.985500000000002</v>
      </c>
      <c r="J170" s="57">
        <v>0</v>
      </c>
      <c r="K170" s="188">
        <v>-7.5988980000000002</v>
      </c>
      <c r="L170" s="4">
        <v>164469.29999999999</v>
      </c>
      <c r="M170" s="4">
        <v>-26.040970000000002</v>
      </c>
      <c r="N170" s="4">
        <v>-33.639870000000002</v>
      </c>
      <c r="O170" s="4">
        <v>3.952</v>
      </c>
    </row>
    <row r="171" spans="1:15" x14ac:dyDescent="0.25">
      <c r="A171" s="6">
        <f t="shared" si="4"/>
        <v>45292.019097222219</v>
      </c>
      <c r="B171" s="2">
        <v>46023</v>
      </c>
      <c r="C171" s="3">
        <v>1.9097222222222224E-2</v>
      </c>
      <c r="D171">
        <v>1650</v>
      </c>
      <c r="E171" s="4">
        <v>3.952</v>
      </c>
      <c r="F171" s="4">
        <v>26.52</v>
      </c>
      <c r="G171" s="4">
        <v>500</v>
      </c>
      <c r="H171" s="4">
        <v>400.0145</v>
      </c>
      <c r="I171" s="4">
        <v>99.985529999999997</v>
      </c>
      <c r="J171" s="57">
        <v>0</v>
      </c>
      <c r="K171" s="188">
        <v>-7.5989000000000004</v>
      </c>
      <c r="L171" s="4">
        <v>165469.20000000001</v>
      </c>
      <c r="M171" s="4">
        <v>-26.199280000000002</v>
      </c>
      <c r="N171" s="4">
        <v>-33.798180000000002</v>
      </c>
      <c r="O171" s="4">
        <v>3.952</v>
      </c>
    </row>
    <row r="172" spans="1:15" x14ac:dyDescent="0.25">
      <c r="A172" s="6">
        <f t="shared" si="4"/>
        <v>45292.019212962965</v>
      </c>
      <c r="B172" s="2">
        <v>46023</v>
      </c>
      <c r="C172" s="3">
        <v>1.9212962962962963E-2</v>
      </c>
      <c r="D172">
        <v>1660</v>
      </c>
      <c r="E172" s="4">
        <v>3.952</v>
      </c>
      <c r="F172" s="4">
        <v>26.52</v>
      </c>
      <c r="G172" s="4">
        <v>500</v>
      </c>
      <c r="H172" s="4">
        <v>400.01440000000002</v>
      </c>
      <c r="I172" s="4">
        <v>99.985569999999996</v>
      </c>
      <c r="J172" s="57">
        <v>0</v>
      </c>
      <c r="K172" s="188">
        <v>-7.598903</v>
      </c>
      <c r="L172" s="4">
        <v>166469</v>
      </c>
      <c r="M172" s="4">
        <v>-26.357589999999998</v>
      </c>
      <c r="N172" s="4">
        <v>-33.956490000000002</v>
      </c>
      <c r="O172" s="4">
        <v>3.952</v>
      </c>
    </row>
    <row r="173" spans="1:15" x14ac:dyDescent="0.25">
      <c r="A173" s="6">
        <f t="shared" si="4"/>
        <v>45292.019328703704</v>
      </c>
      <c r="B173" s="2">
        <v>46023</v>
      </c>
      <c r="C173" s="3">
        <v>1.9328703703703702E-2</v>
      </c>
      <c r="D173">
        <v>1670</v>
      </c>
      <c r="E173" s="4">
        <v>3.952</v>
      </c>
      <c r="F173" s="4">
        <v>26.52</v>
      </c>
      <c r="G173" s="4">
        <v>500</v>
      </c>
      <c r="H173" s="4">
        <v>400.01440000000002</v>
      </c>
      <c r="I173" s="4">
        <v>99.985600000000005</v>
      </c>
      <c r="J173" s="57">
        <v>0</v>
      </c>
      <c r="K173" s="188">
        <v>-7.5989050000000002</v>
      </c>
      <c r="L173" s="4">
        <v>167468.9</v>
      </c>
      <c r="M173" s="4">
        <v>-26.515899999999998</v>
      </c>
      <c r="N173" s="4">
        <v>-34.114809999999999</v>
      </c>
      <c r="O173" s="4">
        <v>3.952</v>
      </c>
    </row>
    <row r="174" spans="1:15" x14ac:dyDescent="0.25">
      <c r="A174" s="6">
        <f t="shared" si="4"/>
        <v>45292.019444444442</v>
      </c>
      <c r="B174" s="2">
        <v>46023</v>
      </c>
      <c r="C174" s="3">
        <v>1.9444444444444445E-2</v>
      </c>
      <c r="D174">
        <v>1680</v>
      </c>
      <c r="E174" s="4">
        <v>3.952</v>
      </c>
      <c r="F174" s="4">
        <v>26.52</v>
      </c>
      <c r="G174" s="4">
        <v>500</v>
      </c>
      <c r="H174" s="4">
        <v>400.01429999999999</v>
      </c>
      <c r="I174" s="4">
        <v>99.985659999999996</v>
      </c>
      <c r="J174" s="57">
        <v>0</v>
      </c>
      <c r="K174" s="188">
        <v>-7.5989100000000001</v>
      </c>
      <c r="L174" s="4">
        <v>168468.7</v>
      </c>
      <c r="M174" s="4">
        <v>-26.674209999999999</v>
      </c>
      <c r="N174" s="4">
        <v>-34.273119999999999</v>
      </c>
      <c r="O174" s="4">
        <v>3.952</v>
      </c>
    </row>
    <row r="175" spans="1:15" x14ac:dyDescent="0.25">
      <c r="A175" s="6">
        <f t="shared" si="4"/>
        <v>45292.019560185188</v>
      </c>
      <c r="B175" s="2">
        <v>46023</v>
      </c>
      <c r="C175" s="3">
        <v>1.9560185185185184E-2</v>
      </c>
      <c r="D175">
        <v>1690</v>
      </c>
      <c r="E175" s="4">
        <v>3.952</v>
      </c>
      <c r="F175" s="4">
        <v>26.52</v>
      </c>
      <c r="G175" s="4">
        <v>500</v>
      </c>
      <c r="H175" s="4">
        <v>400.01429999999999</v>
      </c>
      <c r="I175" s="4">
        <v>99.985690000000005</v>
      </c>
      <c r="J175" s="57">
        <v>0</v>
      </c>
      <c r="K175" s="188">
        <v>-7.5989120000000003</v>
      </c>
      <c r="L175" s="4">
        <v>169468.6</v>
      </c>
      <c r="M175" s="4">
        <v>-26.832519999999999</v>
      </c>
      <c r="N175" s="4">
        <v>-34.431429999999999</v>
      </c>
      <c r="O175" s="4">
        <v>3.952</v>
      </c>
    </row>
    <row r="176" spans="1:15" x14ac:dyDescent="0.25">
      <c r="A176" s="6">
        <f t="shared" si="4"/>
        <v>45292.019675925927</v>
      </c>
      <c r="B176" s="2">
        <v>46023</v>
      </c>
      <c r="C176" s="3">
        <v>1.9675925925925927E-2</v>
      </c>
      <c r="D176">
        <v>1700</v>
      </c>
      <c r="E176" s="4">
        <v>3.952</v>
      </c>
      <c r="F176" s="4">
        <v>26.52</v>
      </c>
      <c r="G176" s="4">
        <v>500</v>
      </c>
      <c r="H176" s="4">
        <v>400.01429999999999</v>
      </c>
      <c r="I176" s="4">
        <v>99.985720000000001</v>
      </c>
      <c r="J176" s="57">
        <v>0</v>
      </c>
      <c r="K176" s="188">
        <v>-7.5989139999999997</v>
      </c>
      <c r="L176" s="4">
        <v>170468.4</v>
      </c>
      <c r="M176" s="4">
        <v>-26.990829999999999</v>
      </c>
      <c r="N176" s="4">
        <v>-34.589750000000002</v>
      </c>
      <c r="O176" s="4">
        <v>3.952</v>
      </c>
    </row>
    <row r="177" spans="1:15" x14ac:dyDescent="0.25">
      <c r="A177" s="6">
        <f t="shared" si="4"/>
        <v>45292.019791666666</v>
      </c>
      <c r="B177" s="2">
        <v>46023</v>
      </c>
      <c r="C177" s="3">
        <v>1.9791666666666666E-2</v>
      </c>
      <c r="D177">
        <v>1710</v>
      </c>
      <c r="E177" s="4">
        <v>3.952</v>
      </c>
      <c r="F177" s="4">
        <v>26.52</v>
      </c>
      <c r="G177" s="4">
        <v>500</v>
      </c>
      <c r="H177" s="4">
        <v>400.01429999999999</v>
      </c>
      <c r="I177" s="4">
        <v>99.985749999999996</v>
      </c>
      <c r="J177" s="57">
        <v>0</v>
      </c>
      <c r="K177" s="188">
        <v>-7.5989170000000001</v>
      </c>
      <c r="L177" s="4">
        <v>171468.3</v>
      </c>
      <c r="M177" s="4">
        <v>-27.149149999999999</v>
      </c>
      <c r="N177" s="4">
        <v>-34.748060000000002</v>
      </c>
      <c r="O177" s="4">
        <v>3.952</v>
      </c>
    </row>
    <row r="178" spans="1:15" x14ac:dyDescent="0.25">
      <c r="A178" s="6">
        <f t="shared" si="4"/>
        <v>45292.019907407404</v>
      </c>
      <c r="B178" s="2">
        <v>46023</v>
      </c>
      <c r="C178" s="3">
        <v>1.9907407407407408E-2</v>
      </c>
      <c r="D178">
        <v>1720</v>
      </c>
      <c r="E178" s="4">
        <v>3.952</v>
      </c>
      <c r="F178" s="4">
        <v>26.52</v>
      </c>
      <c r="G178" s="4">
        <v>500</v>
      </c>
      <c r="H178" s="4">
        <v>400.01420000000002</v>
      </c>
      <c r="I178" s="4">
        <v>99.985810000000001</v>
      </c>
      <c r="J178" s="57">
        <v>0</v>
      </c>
      <c r="K178" s="188">
        <v>-7.5989209999999998</v>
      </c>
      <c r="L178" s="4">
        <v>172468.2</v>
      </c>
      <c r="M178" s="4">
        <v>-27.307459999999999</v>
      </c>
      <c r="N178" s="4">
        <v>-34.906379999999999</v>
      </c>
      <c r="O178" s="4">
        <v>3.952</v>
      </c>
    </row>
    <row r="179" spans="1:15" x14ac:dyDescent="0.25">
      <c r="A179" s="6">
        <f t="shared" si="4"/>
        <v>45292.02002314815</v>
      </c>
      <c r="B179" s="2">
        <v>46023</v>
      </c>
      <c r="C179" s="3">
        <v>2.0023148148148148E-2</v>
      </c>
      <c r="D179">
        <v>1730</v>
      </c>
      <c r="E179" s="4">
        <v>3.952</v>
      </c>
      <c r="F179" s="4">
        <v>26.52</v>
      </c>
      <c r="G179" s="4">
        <v>500</v>
      </c>
      <c r="H179" s="4">
        <v>400.01420000000002</v>
      </c>
      <c r="I179" s="4">
        <v>99.985839999999996</v>
      </c>
      <c r="J179" s="57">
        <v>0</v>
      </c>
      <c r="K179" s="188">
        <v>-7.5989240000000002</v>
      </c>
      <c r="L179" s="4">
        <v>173468</v>
      </c>
      <c r="M179" s="4">
        <v>-27.465769999999999</v>
      </c>
      <c r="N179" s="4">
        <v>-35.064689999999999</v>
      </c>
      <c r="O179" s="4">
        <v>3.952</v>
      </c>
    </row>
    <row r="180" spans="1:15" x14ac:dyDescent="0.25">
      <c r="A180" s="6">
        <f t="shared" si="4"/>
        <v>45292.020138888889</v>
      </c>
      <c r="B180" s="2">
        <v>46023</v>
      </c>
      <c r="C180" s="3">
        <v>2.013888888888889E-2</v>
      </c>
      <c r="D180">
        <v>1740</v>
      </c>
      <c r="E180" s="4">
        <v>3.952</v>
      </c>
      <c r="F180" s="4">
        <v>26.52</v>
      </c>
      <c r="G180" s="4">
        <v>500</v>
      </c>
      <c r="H180" s="4">
        <v>400.01409999999998</v>
      </c>
      <c r="I180" s="4">
        <v>99.985870000000006</v>
      </c>
      <c r="J180" s="57">
        <v>0</v>
      </c>
      <c r="K180" s="188">
        <v>-7.5989259999999996</v>
      </c>
      <c r="L180" s="4">
        <v>174467.9</v>
      </c>
      <c r="M180" s="4">
        <v>-27.624079999999999</v>
      </c>
      <c r="N180" s="4">
        <v>-35.222999999999999</v>
      </c>
      <c r="O180" s="4">
        <v>3.952</v>
      </c>
    </row>
    <row r="181" spans="1:15" x14ac:dyDescent="0.25">
      <c r="A181" s="6">
        <f t="shared" si="4"/>
        <v>45292.020254629628</v>
      </c>
      <c r="B181" s="2">
        <v>46023</v>
      </c>
      <c r="C181" s="3">
        <v>2.0254629629629629E-2</v>
      </c>
      <c r="D181">
        <v>1750</v>
      </c>
      <c r="E181" s="4">
        <v>3.952</v>
      </c>
      <c r="F181" s="4">
        <v>26.52</v>
      </c>
      <c r="G181" s="4">
        <v>500</v>
      </c>
      <c r="H181" s="4">
        <v>400.01400000000001</v>
      </c>
      <c r="I181" s="4">
        <v>99.985960000000006</v>
      </c>
      <c r="J181" s="57">
        <v>0</v>
      </c>
      <c r="K181" s="188">
        <v>-7.5989329999999997</v>
      </c>
      <c r="L181" s="4">
        <v>175467.7</v>
      </c>
      <c r="M181" s="4">
        <v>-27.782389999999999</v>
      </c>
      <c r="N181" s="4">
        <v>-35.381320000000002</v>
      </c>
      <c r="O181" s="4">
        <v>3.952</v>
      </c>
    </row>
    <row r="182" spans="1:15" x14ac:dyDescent="0.25">
      <c r="A182" s="6">
        <f t="shared" si="4"/>
        <v>45292.020370370374</v>
      </c>
      <c r="B182" s="2">
        <v>46023</v>
      </c>
      <c r="C182" s="3">
        <v>2.0370370370370372E-2</v>
      </c>
      <c r="D182">
        <v>1760</v>
      </c>
      <c r="E182" s="4">
        <v>3.952</v>
      </c>
      <c r="F182" s="4">
        <v>26.52</v>
      </c>
      <c r="G182" s="4">
        <v>500</v>
      </c>
      <c r="H182" s="4">
        <v>400.01400000000001</v>
      </c>
      <c r="I182" s="4">
        <v>99.985990000000001</v>
      </c>
      <c r="J182" s="57">
        <v>0</v>
      </c>
      <c r="K182" s="188">
        <v>-7.598935</v>
      </c>
      <c r="L182" s="4">
        <v>176467.6</v>
      </c>
      <c r="M182" s="4">
        <v>-27.9407</v>
      </c>
      <c r="N182" s="4">
        <v>-35.539630000000002</v>
      </c>
      <c r="O182" s="4">
        <v>3.952</v>
      </c>
    </row>
    <row r="183" spans="1:15" x14ac:dyDescent="0.25">
      <c r="A183" s="6">
        <f t="shared" si="4"/>
        <v>45292.020486111112</v>
      </c>
      <c r="B183" s="2">
        <v>46023</v>
      </c>
      <c r="C183" s="3">
        <v>2.0486111111111111E-2</v>
      </c>
      <c r="D183">
        <v>1770</v>
      </c>
      <c r="E183" s="4">
        <v>3.952</v>
      </c>
      <c r="F183" s="4">
        <v>26.52</v>
      </c>
      <c r="G183" s="4">
        <v>500</v>
      </c>
      <c r="H183" s="4">
        <v>400.01400000000001</v>
      </c>
      <c r="I183" s="4">
        <v>99.986019999999996</v>
      </c>
      <c r="J183" s="57">
        <v>0</v>
      </c>
      <c r="K183" s="188">
        <v>-7.5989380000000004</v>
      </c>
      <c r="L183" s="4">
        <v>177467.5</v>
      </c>
      <c r="M183" s="4">
        <v>-28.09901</v>
      </c>
      <c r="N183" s="4">
        <v>-35.697949999999999</v>
      </c>
      <c r="O183" s="4">
        <v>3.952</v>
      </c>
    </row>
    <row r="184" spans="1:15" x14ac:dyDescent="0.25">
      <c r="A184" s="6">
        <f t="shared" si="4"/>
        <v>45292.020601851851</v>
      </c>
      <c r="B184" s="2">
        <v>46023</v>
      </c>
      <c r="C184" s="3">
        <v>2.060185185185185E-2</v>
      </c>
      <c r="D184">
        <v>1780</v>
      </c>
      <c r="E184" s="4">
        <v>3.952</v>
      </c>
      <c r="F184" s="4">
        <v>26.52</v>
      </c>
      <c r="G184" s="4">
        <v>500</v>
      </c>
      <c r="H184" s="4">
        <v>400.01389999999998</v>
      </c>
      <c r="I184" s="4">
        <v>99.986050000000006</v>
      </c>
      <c r="J184" s="57">
        <v>0</v>
      </c>
      <c r="K184" s="188">
        <v>-7.5989399999999998</v>
      </c>
      <c r="L184" s="4">
        <v>178467.3</v>
      </c>
      <c r="M184" s="4">
        <v>-28.25732</v>
      </c>
      <c r="N184" s="4">
        <v>-35.856259999999999</v>
      </c>
      <c r="O184" s="4">
        <v>3.952</v>
      </c>
    </row>
    <row r="185" spans="1:15" x14ac:dyDescent="0.25">
      <c r="A185" s="6">
        <f t="shared" si="4"/>
        <v>45292.02071759259</v>
      </c>
      <c r="B185" s="2">
        <v>46023</v>
      </c>
      <c r="C185" s="3">
        <v>2.0717592592592593E-2</v>
      </c>
      <c r="D185">
        <v>1790</v>
      </c>
      <c r="E185" s="4">
        <v>3.952</v>
      </c>
      <c r="F185" s="4">
        <v>26.52</v>
      </c>
      <c r="G185" s="4">
        <v>500</v>
      </c>
      <c r="H185" s="4">
        <v>400.01389999999998</v>
      </c>
      <c r="I185" s="4">
        <v>99.986109999999996</v>
      </c>
      <c r="J185" s="57">
        <v>0</v>
      </c>
      <c r="K185" s="188">
        <v>-7.5989449999999996</v>
      </c>
      <c r="L185" s="4">
        <v>179467.2</v>
      </c>
      <c r="M185" s="4">
        <v>-28.41563</v>
      </c>
      <c r="N185" s="4">
        <v>-36.014580000000002</v>
      </c>
      <c r="O185" s="4">
        <v>3.952</v>
      </c>
    </row>
    <row r="186" spans="1:15" x14ac:dyDescent="0.25">
      <c r="A186" s="6">
        <f t="shared" si="4"/>
        <v>45292.020833333336</v>
      </c>
      <c r="B186" s="2">
        <v>46023</v>
      </c>
      <c r="C186" s="3">
        <v>2.0833333333333332E-2</v>
      </c>
      <c r="D186">
        <v>1800</v>
      </c>
      <c r="E186" s="4">
        <v>3.952</v>
      </c>
      <c r="F186" s="4">
        <v>26.52</v>
      </c>
      <c r="G186" s="4">
        <v>1000</v>
      </c>
      <c r="H186" s="4">
        <v>400.01389999999998</v>
      </c>
      <c r="I186" s="4">
        <v>599.98609999999996</v>
      </c>
      <c r="J186" s="57">
        <v>9.2512010000000006E-3</v>
      </c>
      <c r="K186" s="188">
        <v>-45.598950000000002</v>
      </c>
      <c r="L186" s="4">
        <v>182967</v>
      </c>
      <c r="M186" s="4">
        <v>-28.96978</v>
      </c>
      <c r="N186" s="4">
        <v>-74.568730000000002</v>
      </c>
      <c r="O186" s="4">
        <v>3.952</v>
      </c>
    </row>
    <row r="187" spans="1:15" x14ac:dyDescent="0.25">
      <c r="A187" s="6">
        <f t="shared" si="4"/>
        <v>45292.020949074074</v>
      </c>
      <c r="B187" s="2">
        <v>46023</v>
      </c>
      <c r="C187" s="3">
        <v>2.0949074074074075E-2</v>
      </c>
      <c r="D187">
        <v>1810</v>
      </c>
      <c r="E187" s="4">
        <v>3.952</v>
      </c>
      <c r="F187" s="4">
        <v>26.52</v>
      </c>
      <c r="G187" s="4">
        <v>1000</v>
      </c>
      <c r="H187" s="4">
        <v>407.40320000000003</v>
      </c>
      <c r="I187" s="4">
        <v>592.59680000000003</v>
      </c>
      <c r="J187" s="57">
        <v>9.2512010000000006E-3</v>
      </c>
      <c r="K187" s="188">
        <v>-45.03736</v>
      </c>
      <c r="L187" s="4">
        <v>188930</v>
      </c>
      <c r="M187" s="4">
        <v>-29.913910000000001</v>
      </c>
      <c r="N187" s="4">
        <v>-74.951260000000005</v>
      </c>
      <c r="O187" s="4">
        <v>3.952</v>
      </c>
    </row>
    <row r="188" spans="1:15" x14ac:dyDescent="0.25">
      <c r="A188" s="6">
        <f t="shared" si="4"/>
        <v>45292.021064814813</v>
      </c>
      <c r="B188" s="2">
        <v>46023</v>
      </c>
      <c r="C188" s="3">
        <v>2.1064814814814814E-2</v>
      </c>
      <c r="D188">
        <v>1820</v>
      </c>
      <c r="E188" s="4">
        <v>3.952</v>
      </c>
      <c r="F188" s="4">
        <v>26.52</v>
      </c>
      <c r="G188" s="4">
        <v>1000</v>
      </c>
      <c r="H188" s="4">
        <v>414.76929999999999</v>
      </c>
      <c r="I188" s="4">
        <v>585.23069999999996</v>
      </c>
      <c r="J188" s="57">
        <v>9.2512010000000006E-3</v>
      </c>
      <c r="K188" s="188">
        <v>-44.477530000000002</v>
      </c>
      <c r="L188" s="4">
        <v>194819.1</v>
      </c>
      <c r="M188" s="4">
        <v>-30.846350000000001</v>
      </c>
      <c r="N188" s="4">
        <v>-75.323880000000003</v>
      </c>
      <c r="O188" s="4">
        <v>3.952</v>
      </c>
    </row>
    <row r="189" spans="1:15" x14ac:dyDescent="0.25">
      <c r="A189" s="6">
        <f t="shared" si="4"/>
        <v>45292.021180555559</v>
      </c>
      <c r="B189" s="2">
        <v>46023</v>
      </c>
      <c r="C189" s="3">
        <v>2.1180555555555557E-2</v>
      </c>
      <c r="D189">
        <v>1830</v>
      </c>
      <c r="E189" s="4">
        <v>3.952</v>
      </c>
      <c r="F189" s="4">
        <v>26.52</v>
      </c>
      <c r="G189" s="4">
        <v>1000</v>
      </c>
      <c r="H189" s="4">
        <v>422.1121</v>
      </c>
      <c r="I189" s="4">
        <v>577.88789999999995</v>
      </c>
      <c r="J189" s="57">
        <v>9.2512010000000006E-3</v>
      </c>
      <c r="K189" s="188">
        <v>-43.91948</v>
      </c>
      <c r="L189" s="4">
        <v>200634.7</v>
      </c>
      <c r="M189" s="4">
        <v>-31.767150000000001</v>
      </c>
      <c r="N189" s="4">
        <v>-75.686629999999994</v>
      </c>
      <c r="O189" s="4">
        <v>3.952</v>
      </c>
    </row>
    <row r="190" spans="1:15" x14ac:dyDescent="0.25">
      <c r="A190" s="6">
        <f t="shared" si="4"/>
        <v>45292.021296296298</v>
      </c>
      <c r="B190" s="2">
        <v>46023</v>
      </c>
      <c r="C190" s="3">
        <v>2.1296296296296296E-2</v>
      </c>
      <c r="D190">
        <v>1840</v>
      </c>
      <c r="E190" s="4">
        <v>3.952</v>
      </c>
      <c r="F190" s="4">
        <v>26.52</v>
      </c>
      <c r="G190" s="4">
        <v>1000</v>
      </c>
      <c r="H190" s="4">
        <v>429.43180000000001</v>
      </c>
      <c r="I190" s="4">
        <v>570.56820000000005</v>
      </c>
      <c r="J190" s="57">
        <v>9.2512010000000006E-3</v>
      </c>
      <c r="K190" s="188">
        <v>-43.363190000000003</v>
      </c>
      <c r="L190" s="4">
        <v>206377</v>
      </c>
      <c r="M190" s="4">
        <v>-32.676349999999999</v>
      </c>
      <c r="N190" s="4">
        <v>-76.039540000000002</v>
      </c>
      <c r="O190" s="4">
        <v>3.952</v>
      </c>
    </row>
    <row r="191" spans="1:15" x14ac:dyDescent="0.25">
      <c r="A191" s="6">
        <f t="shared" si="4"/>
        <v>45292.021412037036</v>
      </c>
      <c r="B191" s="2">
        <v>46023</v>
      </c>
      <c r="C191" s="3">
        <v>2.1412037037037038E-2</v>
      </c>
      <c r="D191">
        <v>1850</v>
      </c>
      <c r="E191" s="4">
        <v>3.952</v>
      </c>
      <c r="F191" s="4">
        <v>26.52</v>
      </c>
      <c r="G191" s="4">
        <v>1000</v>
      </c>
      <c r="H191" s="4">
        <v>436.72829999999999</v>
      </c>
      <c r="I191" s="4">
        <v>563.27170000000001</v>
      </c>
      <c r="J191" s="57">
        <v>9.2512010000000006E-3</v>
      </c>
      <c r="K191" s="188">
        <v>-42.80865</v>
      </c>
      <c r="L191" s="4">
        <v>212046.2</v>
      </c>
      <c r="M191" s="4">
        <v>-33.573970000000003</v>
      </c>
      <c r="N191" s="4">
        <v>-76.382620000000003</v>
      </c>
      <c r="O191" s="4">
        <v>3.952</v>
      </c>
    </row>
    <row r="192" spans="1:15" x14ac:dyDescent="0.25">
      <c r="A192" s="6">
        <f t="shared" si="4"/>
        <v>45292.021527777775</v>
      </c>
      <c r="B192" s="2">
        <v>46023</v>
      </c>
      <c r="C192" s="3">
        <v>2.1527777777777778E-2</v>
      </c>
      <c r="D192">
        <v>1860</v>
      </c>
      <c r="E192" s="4">
        <v>3.952</v>
      </c>
      <c r="F192" s="4">
        <v>26.52</v>
      </c>
      <c r="G192" s="4">
        <v>1000</v>
      </c>
      <c r="H192" s="4">
        <v>444.0018</v>
      </c>
      <c r="I192" s="4">
        <v>555.9982</v>
      </c>
      <c r="J192" s="57">
        <v>9.2512010000000006E-3</v>
      </c>
      <c r="K192" s="188">
        <v>-42.255859999999998</v>
      </c>
      <c r="L192" s="4">
        <v>217642.5</v>
      </c>
      <c r="M192" s="4">
        <v>-34.460059999999999</v>
      </c>
      <c r="N192" s="4">
        <v>-76.715919999999997</v>
      </c>
      <c r="O192" s="4">
        <v>3.952</v>
      </c>
    </row>
    <row r="193" spans="1:15" x14ac:dyDescent="0.25">
      <c r="A193" s="6">
        <f t="shared" si="4"/>
        <v>45292.021643518521</v>
      </c>
      <c r="B193" s="2">
        <v>46023</v>
      </c>
      <c r="C193" s="3">
        <v>2.1643518518518517E-2</v>
      </c>
      <c r="D193">
        <v>1870</v>
      </c>
      <c r="E193" s="4">
        <v>3.952</v>
      </c>
      <c r="F193" s="4">
        <v>26.52</v>
      </c>
      <c r="G193" s="4">
        <v>1000</v>
      </c>
      <c r="H193" s="4">
        <v>451.25229999999999</v>
      </c>
      <c r="I193" s="4">
        <v>548.74770000000001</v>
      </c>
      <c r="J193" s="57">
        <v>9.2512010000000006E-3</v>
      </c>
      <c r="K193" s="188">
        <v>-41.704819999999998</v>
      </c>
      <c r="L193" s="4">
        <v>223166.2</v>
      </c>
      <c r="M193" s="4">
        <v>-35.334650000000003</v>
      </c>
      <c r="N193" s="4">
        <v>-77.039469999999994</v>
      </c>
      <c r="O193" s="4">
        <v>3.952</v>
      </c>
    </row>
    <row r="194" spans="1:15" x14ac:dyDescent="0.25">
      <c r="A194" s="6">
        <f t="shared" si="4"/>
        <v>45292.02175925926</v>
      </c>
      <c r="B194" s="2">
        <v>46023</v>
      </c>
      <c r="C194" s="3">
        <v>2.1759259259259259E-2</v>
      </c>
      <c r="D194">
        <v>1880</v>
      </c>
      <c r="E194" s="4">
        <v>3.952</v>
      </c>
      <c r="F194" s="4">
        <v>26.52</v>
      </c>
      <c r="G194" s="4">
        <v>1000</v>
      </c>
      <c r="H194" s="4">
        <v>458.48</v>
      </c>
      <c r="I194" s="4">
        <v>541.52</v>
      </c>
      <c r="J194" s="57">
        <v>9.2512010000000006E-3</v>
      </c>
      <c r="K194" s="188">
        <v>-41.155520000000003</v>
      </c>
      <c r="L194" s="4">
        <v>228617.60000000001</v>
      </c>
      <c r="M194" s="4">
        <v>-36.197780000000002</v>
      </c>
      <c r="N194" s="4">
        <v>-77.353300000000004</v>
      </c>
      <c r="O194" s="4">
        <v>3.952</v>
      </c>
    </row>
    <row r="195" spans="1:15" x14ac:dyDescent="0.25">
      <c r="A195" s="6">
        <f t="shared" si="4"/>
        <v>45292.021874999999</v>
      </c>
      <c r="B195" s="2">
        <v>46023</v>
      </c>
      <c r="C195" s="3">
        <v>2.1874999999999999E-2</v>
      </c>
      <c r="D195">
        <v>1890</v>
      </c>
      <c r="E195" s="4">
        <v>3.952</v>
      </c>
      <c r="F195" s="4">
        <v>26.52</v>
      </c>
      <c r="G195" s="4">
        <v>1000</v>
      </c>
      <c r="H195" s="4">
        <v>465.6848</v>
      </c>
      <c r="I195" s="4">
        <v>534.3152</v>
      </c>
      <c r="J195" s="57">
        <v>9.2512010000000006E-3</v>
      </c>
      <c r="K195" s="188">
        <v>-40.607950000000002</v>
      </c>
      <c r="L195" s="4">
        <v>233996.79999999999</v>
      </c>
      <c r="M195" s="4">
        <v>-37.049480000000003</v>
      </c>
      <c r="N195" s="4">
        <v>-77.657439999999994</v>
      </c>
      <c r="O195" s="4">
        <v>3.952</v>
      </c>
    </row>
    <row r="196" spans="1:15" x14ac:dyDescent="0.25">
      <c r="A196" s="6">
        <f t="shared" si="4"/>
        <v>45292.021990740737</v>
      </c>
      <c r="B196" s="2">
        <v>46023</v>
      </c>
      <c r="C196" s="3">
        <v>2.1990740740740741E-2</v>
      </c>
      <c r="D196">
        <v>1900</v>
      </c>
      <c r="E196" s="4">
        <v>3.952</v>
      </c>
      <c r="F196" s="4">
        <v>26.52</v>
      </c>
      <c r="G196" s="4">
        <v>1000</v>
      </c>
      <c r="H196" s="4">
        <v>472.86689999999999</v>
      </c>
      <c r="I196" s="4">
        <v>527.13310000000001</v>
      </c>
      <c r="J196" s="57">
        <v>9.2512010000000006E-3</v>
      </c>
      <c r="K196" s="188">
        <v>-40.062109999999997</v>
      </c>
      <c r="L196" s="4">
        <v>239304</v>
      </c>
      <c r="M196" s="4">
        <v>-37.889789999999998</v>
      </c>
      <c r="N196" s="4">
        <v>-77.951899999999995</v>
      </c>
      <c r="O196" s="4">
        <v>3.952</v>
      </c>
    </row>
    <row r="197" spans="1:15" x14ac:dyDescent="0.25">
      <c r="A197" s="6">
        <f t="shared" si="4"/>
        <v>45292.022106481483</v>
      </c>
      <c r="B197" s="2">
        <v>46023</v>
      </c>
      <c r="C197" s="3">
        <v>2.210648148148148E-2</v>
      </c>
      <c r="D197">
        <v>1910</v>
      </c>
      <c r="E197" s="4">
        <v>3.952</v>
      </c>
      <c r="F197" s="4">
        <v>26.52</v>
      </c>
      <c r="G197" s="4">
        <v>1000</v>
      </c>
      <c r="H197" s="4">
        <v>480.02629999999999</v>
      </c>
      <c r="I197" s="4">
        <v>519.97370000000001</v>
      </c>
      <c r="J197" s="57">
        <v>9.2512010000000006E-3</v>
      </c>
      <c r="K197" s="188">
        <v>-39.518000000000001</v>
      </c>
      <c r="L197" s="4">
        <v>244539.5</v>
      </c>
      <c r="M197" s="4">
        <v>-38.718760000000003</v>
      </c>
      <c r="N197" s="4">
        <v>-78.236760000000004</v>
      </c>
      <c r="O197" s="4">
        <v>3.952</v>
      </c>
    </row>
    <row r="198" spans="1:15" x14ac:dyDescent="0.25">
      <c r="A198" s="6">
        <f t="shared" ref="A198:A261" si="5">DATEVALUE(TEXT($A$1,"MM/DD/YYYY"))+C198</f>
        <v>45292.022222222222</v>
      </c>
      <c r="B198" s="2">
        <v>46023</v>
      </c>
      <c r="C198" s="3">
        <v>2.2222222222222223E-2</v>
      </c>
      <c r="D198">
        <v>1920</v>
      </c>
      <c r="E198" s="4">
        <v>3.952</v>
      </c>
      <c r="F198" s="4">
        <v>26.52</v>
      </c>
      <c r="G198" s="4">
        <v>1000</v>
      </c>
      <c r="H198" s="4">
        <v>487.16309999999999</v>
      </c>
      <c r="I198" s="4">
        <v>512.83690000000001</v>
      </c>
      <c r="J198" s="57">
        <v>9.2512010000000006E-3</v>
      </c>
      <c r="K198" s="188">
        <v>-38.975610000000003</v>
      </c>
      <c r="L198" s="4">
        <v>249703.6</v>
      </c>
      <c r="M198" s="4">
        <v>-39.5364</v>
      </c>
      <c r="N198" s="4">
        <v>-78.512</v>
      </c>
      <c r="O198" s="4">
        <v>3.952</v>
      </c>
    </row>
    <row r="199" spans="1:15" x14ac:dyDescent="0.25">
      <c r="A199" s="6">
        <f t="shared" si="5"/>
        <v>45292.022337962961</v>
      </c>
      <c r="B199" s="2">
        <v>46023</v>
      </c>
      <c r="C199" s="3">
        <v>2.2337962962962962E-2</v>
      </c>
      <c r="D199">
        <v>1930</v>
      </c>
      <c r="E199" s="4">
        <v>3.952</v>
      </c>
      <c r="F199" s="4">
        <v>26.52</v>
      </c>
      <c r="G199" s="4">
        <v>1000</v>
      </c>
      <c r="H199" s="4">
        <v>494.2774</v>
      </c>
      <c r="I199" s="4">
        <v>505.7226</v>
      </c>
      <c r="J199" s="57">
        <v>9.2512010000000006E-3</v>
      </c>
      <c r="K199" s="188">
        <v>-38.434919999999998</v>
      </c>
      <c r="L199" s="4">
        <v>254796.4</v>
      </c>
      <c r="M199" s="4">
        <v>-40.342759999999998</v>
      </c>
      <c r="N199" s="4">
        <v>-78.777680000000004</v>
      </c>
      <c r="O199" s="4">
        <v>3.952</v>
      </c>
    </row>
    <row r="200" spans="1:15" x14ac:dyDescent="0.25">
      <c r="A200" s="6">
        <f t="shared" si="5"/>
        <v>45292.022453703707</v>
      </c>
      <c r="B200" s="2">
        <v>46023</v>
      </c>
      <c r="C200" s="3">
        <v>2.2453703703703705E-2</v>
      </c>
      <c r="D200">
        <v>1940</v>
      </c>
      <c r="E200" s="4">
        <v>3.952</v>
      </c>
      <c r="F200" s="4">
        <v>26.52</v>
      </c>
      <c r="G200" s="4">
        <v>1000</v>
      </c>
      <c r="H200" s="4">
        <v>501.36919999999998</v>
      </c>
      <c r="I200" s="4">
        <v>498.63080000000002</v>
      </c>
      <c r="J200" s="57">
        <v>9.2512010000000006E-3</v>
      </c>
      <c r="K200" s="188">
        <v>-37.895940000000003</v>
      </c>
      <c r="L200" s="4">
        <v>259818.1</v>
      </c>
      <c r="M200" s="4">
        <v>-41.137869999999999</v>
      </c>
      <c r="N200" s="4">
        <v>-79.033810000000003</v>
      </c>
      <c r="O200" s="4">
        <v>3.952</v>
      </c>
    </row>
    <row r="201" spans="1:15" x14ac:dyDescent="0.25">
      <c r="A201" s="6">
        <f t="shared" si="5"/>
        <v>45292.022569444445</v>
      </c>
      <c r="B201" s="2">
        <v>46023</v>
      </c>
      <c r="C201" s="3">
        <v>2.2569444444444444E-2</v>
      </c>
      <c r="D201">
        <v>1950</v>
      </c>
      <c r="E201" s="4">
        <v>3.952</v>
      </c>
      <c r="F201" s="4">
        <v>26.52</v>
      </c>
      <c r="G201" s="4">
        <v>1000</v>
      </c>
      <c r="H201" s="4">
        <v>508.43869999999998</v>
      </c>
      <c r="I201" s="4">
        <v>491.56130000000002</v>
      </c>
      <c r="J201" s="57">
        <v>9.2512010000000006E-3</v>
      </c>
      <c r="K201" s="188">
        <v>-37.35866</v>
      </c>
      <c r="L201" s="4">
        <v>264769.09999999998</v>
      </c>
      <c r="M201" s="4">
        <v>-41.921770000000002</v>
      </c>
      <c r="N201" s="4">
        <v>-79.280429999999996</v>
      </c>
      <c r="O201" s="4">
        <v>3.952</v>
      </c>
    </row>
    <row r="202" spans="1:15" x14ac:dyDescent="0.25">
      <c r="A202" s="6">
        <f t="shared" si="5"/>
        <v>45292.022685185184</v>
      </c>
      <c r="B202" s="2">
        <v>46023</v>
      </c>
      <c r="C202" s="3">
        <v>2.2685185185185187E-2</v>
      </c>
      <c r="D202">
        <v>1960</v>
      </c>
      <c r="E202" s="4">
        <v>3.952</v>
      </c>
      <c r="F202" s="4">
        <v>26.52</v>
      </c>
      <c r="G202" s="4">
        <v>1000</v>
      </c>
      <c r="H202" s="4">
        <v>515.48580000000004</v>
      </c>
      <c r="I202" s="4">
        <v>484.51420000000002</v>
      </c>
      <c r="J202" s="57">
        <v>9.2512010000000006E-3</v>
      </c>
      <c r="K202" s="188">
        <v>-36.823070000000001</v>
      </c>
      <c r="L202" s="4">
        <v>269649.5</v>
      </c>
      <c r="M202" s="4">
        <v>-42.694499999999998</v>
      </c>
      <c r="N202" s="4">
        <v>-79.517570000000006</v>
      </c>
      <c r="O202" s="4">
        <v>3.952</v>
      </c>
    </row>
    <row r="203" spans="1:15" x14ac:dyDescent="0.25">
      <c r="A203" s="6">
        <f t="shared" si="5"/>
        <v>45292.022800925923</v>
      </c>
      <c r="B203" s="2">
        <v>46023</v>
      </c>
      <c r="C203" s="3">
        <v>2.2800925925925926E-2</v>
      </c>
      <c r="D203">
        <v>1970</v>
      </c>
      <c r="E203" s="4">
        <v>3.952</v>
      </c>
      <c r="F203" s="4">
        <v>26.52</v>
      </c>
      <c r="G203" s="4">
        <v>1000</v>
      </c>
      <c r="H203" s="4">
        <v>522.51070000000004</v>
      </c>
      <c r="I203" s="4">
        <v>477.48930000000001</v>
      </c>
      <c r="J203" s="57">
        <v>9.2512010000000006E-3</v>
      </c>
      <c r="K203" s="188">
        <v>-36.289180000000002</v>
      </c>
      <c r="L203" s="4">
        <v>274459.5</v>
      </c>
      <c r="M203" s="4">
        <v>-43.456090000000003</v>
      </c>
      <c r="N203" s="4">
        <v>-79.745270000000005</v>
      </c>
      <c r="O203" s="4">
        <v>3.952</v>
      </c>
    </row>
    <row r="204" spans="1:15" x14ac:dyDescent="0.25">
      <c r="A204" s="6">
        <f t="shared" si="5"/>
        <v>45292.022916666669</v>
      </c>
      <c r="B204" s="2">
        <v>46023</v>
      </c>
      <c r="C204" s="3">
        <v>2.2916666666666665E-2</v>
      </c>
      <c r="D204">
        <v>1980</v>
      </c>
      <c r="E204" s="4">
        <v>3.952</v>
      </c>
      <c r="F204" s="4">
        <v>26.52</v>
      </c>
      <c r="G204" s="4">
        <v>1000</v>
      </c>
      <c r="H204" s="4">
        <v>529.51340000000005</v>
      </c>
      <c r="I204" s="4">
        <v>470.48660000000001</v>
      </c>
      <c r="J204" s="57">
        <v>9.2512010000000006E-3</v>
      </c>
      <c r="K204" s="188">
        <v>-35.756979999999999</v>
      </c>
      <c r="L204" s="4">
        <v>279199.40000000002</v>
      </c>
      <c r="M204" s="4">
        <v>-44.206569999999999</v>
      </c>
      <c r="N204" s="4">
        <v>-79.963549999999998</v>
      </c>
      <c r="O204" s="4">
        <v>3.952</v>
      </c>
    </row>
    <row r="205" spans="1:15" x14ac:dyDescent="0.25">
      <c r="A205" s="6">
        <f t="shared" si="5"/>
        <v>45292.023032407407</v>
      </c>
      <c r="B205" s="2">
        <v>46023</v>
      </c>
      <c r="C205" s="3">
        <v>2.3032407407407408E-2</v>
      </c>
      <c r="D205">
        <v>1990</v>
      </c>
      <c r="E205" s="4">
        <v>3.952</v>
      </c>
      <c r="F205" s="4">
        <v>26.52</v>
      </c>
      <c r="G205" s="4">
        <v>1000</v>
      </c>
      <c r="H205" s="4">
        <v>536.49400000000003</v>
      </c>
      <c r="I205" s="4">
        <v>463.50599999999997</v>
      </c>
      <c r="J205" s="57">
        <v>9.2512010000000006E-3</v>
      </c>
      <c r="K205" s="188">
        <v>-35.22645</v>
      </c>
      <c r="L205" s="4">
        <v>283869.3</v>
      </c>
      <c r="M205" s="4">
        <v>-44.945979999999999</v>
      </c>
      <c r="N205" s="4">
        <v>-80.172420000000002</v>
      </c>
      <c r="O205" s="4">
        <v>3.952</v>
      </c>
    </row>
    <row r="206" spans="1:15" x14ac:dyDescent="0.25">
      <c r="A206" s="6">
        <f t="shared" si="5"/>
        <v>45292.023148148146</v>
      </c>
      <c r="B206" s="2">
        <v>46023</v>
      </c>
      <c r="C206" s="3">
        <v>2.3148148148148147E-2</v>
      </c>
      <c r="D206">
        <v>2000</v>
      </c>
      <c r="E206" s="4">
        <v>3.952</v>
      </c>
      <c r="F206" s="4">
        <v>26.52</v>
      </c>
      <c r="G206" s="4">
        <v>1000</v>
      </c>
      <c r="H206" s="4">
        <v>543.45259999999996</v>
      </c>
      <c r="I206" s="4">
        <v>456.54739999999998</v>
      </c>
      <c r="J206" s="57">
        <v>9.2512010000000006E-3</v>
      </c>
      <c r="K206" s="188">
        <v>-34.697600000000001</v>
      </c>
      <c r="L206" s="4">
        <v>288469.59999999998</v>
      </c>
      <c r="M206" s="4">
        <v>-45.674349999999997</v>
      </c>
      <c r="N206" s="4">
        <v>-80.371949999999998</v>
      </c>
      <c r="O206" s="4">
        <v>3.952</v>
      </c>
    </row>
    <row r="207" spans="1:15" x14ac:dyDescent="0.25">
      <c r="A207" s="6">
        <f t="shared" si="5"/>
        <v>45292.023263888892</v>
      </c>
      <c r="B207" s="2">
        <v>46023</v>
      </c>
      <c r="C207" s="3">
        <v>2.326388888888889E-2</v>
      </c>
      <c r="D207">
        <v>2010</v>
      </c>
      <c r="E207" s="4">
        <v>3.952</v>
      </c>
      <c r="F207" s="4">
        <v>26.52</v>
      </c>
      <c r="G207" s="4">
        <v>1000</v>
      </c>
      <c r="H207" s="4">
        <v>550.38919999999996</v>
      </c>
      <c r="I207" s="4">
        <v>449.61079999999998</v>
      </c>
      <c r="J207" s="57">
        <v>9.2512010000000006E-3</v>
      </c>
      <c r="K207" s="188">
        <v>-34.17042</v>
      </c>
      <c r="L207" s="4">
        <v>293000.40000000002</v>
      </c>
      <c r="M207" s="4">
        <v>-46.391730000000003</v>
      </c>
      <c r="N207" s="4">
        <v>-80.562150000000003</v>
      </c>
      <c r="O207" s="4">
        <v>3.952</v>
      </c>
    </row>
    <row r="208" spans="1:15" x14ac:dyDescent="0.25">
      <c r="A208" s="6">
        <f t="shared" si="5"/>
        <v>45292.023379629631</v>
      </c>
      <c r="B208" s="2">
        <v>46023</v>
      </c>
      <c r="C208" s="3">
        <v>2.3379629629629629E-2</v>
      </c>
      <c r="D208">
        <v>2020</v>
      </c>
      <c r="E208" s="4">
        <v>3.952</v>
      </c>
      <c r="F208" s="4">
        <v>26.52</v>
      </c>
      <c r="G208" s="4">
        <v>1000</v>
      </c>
      <c r="H208" s="4">
        <v>557.3039</v>
      </c>
      <c r="I208" s="4">
        <v>442.6961</v>
      </c>
      <c r="J208" s="57">
        <v>9.2512010000000006E-3</v>
      </c>
      <c r="K208" s="188">
        <v>-33.6449</v>
      </c>
      <c r="L208" s="4">
        <v>297461.90000000002</v>
      </c>
      <c r="M208" s="4">
        <v>-47.098140000000001</v>
      </c>
      <c r="N208" s="4">
        <v>-80.743039999999993</v>
      </c>
      <c r="O208" s="4">
        <v>3.952</v>
      </c>
    </row>
    <row r="209" spans="1:15" x14ac:dyDescent="0.25">
      <c r="A209" s="6">
        <f t="shared" si="5"/>
        <v>45292.023495370369</v>
      </c>
      <c r="B209" s="2">
        <v>46023</v>
      </c>
      <c r="C209" s="3">
        <v>2.3495370370370371E-2</v>
      </c>
      <c r="D209">
        <v>2030</v>
      </c>
      <c r="E209" s="4">
        <v>3.952</v>
      </c>
      <c r="F209" s="4">
        <v>26.52</v>
      </c>
      <c r="G209" s="4">
        <v>1000</v>
      </c>
      <c r="H209" s="4">
        <v>564.19680000000005</v>
      </c>
      <c r="I209" s="4">
        <v>435.8032</v>
      </c>
      <c r="J209" s="57">
        <v>9.2512010000000006E-3</v>
      </c>
      <c r="K209" s="188">
        <v>-33.121040000000001</v>
      </c>
      <c r="L209" s="4">
        <v>301854.40000000002</v>
      </c>
      <c r="M209" s="4">
        <v>-47.793619999999997</v>
      </c>
      <c r="N209" s="4">
        <v>-80.914659999999998</v>
      </c>
      <c r="O209" s="4">
        <v>3.952</v>
      </c>
    </row>
    <row r="210" spans="1:15" x14ac:dyDescent="0.25">
      <c r="A210" s="6">
        <f t="shared" si="5"/>
        <v>45292.023611111108</v>
      </c>
      <c r="B210" s="2">
        <v>46023</v>
      </c>
      <c r="C210" s="3">
        <v>2.361111111111111E-2</v>
      </c>
      <c r="D210">
        <v>2040</v>
      </c>
      <c r="E210" s="4">
        <v>3.952</v>
      </c>
      <c r="F210" s="4">
        <v>26.52</v>
      </c>
      <c r="G210" s="4">
        <v>1000</v>
      </c>
      <c r="H210" s="4">
        <v>571.06790000000001</v>
      </c>
      <c r="I210" s="4">
        <v>428.93209999999999</v>
      </c>
      <c r="J210" s="57">
        <v>9.2512010000000006E-3</v>
      </c>
      <c r="K210" s="188">
        <v>-32.59883</v>
      </c>
      <c r="L210" s="4">
        <v>306178.09999999998</v>
      </c>
      <c r="M210" s="4">
        <v>-48.478200000000001</v>
      </c>
      <c r="N210" s="4">
        <v>-81.077029999999993</v>
      </c>
      <c r="O210" s="4">
        <v>3.952</v>
      </c>
    </row>
    <row r="211" spans="1:15" x14ac:dyDescent="0.25">
      <c r="A211" s="6">
        <f t="shared" si="5"/>
        <v>45292.023726851854</v>
      </c>
      <c r="B211" s="2">
        <v>46023</v>
      </c>
      <c r="C211" s="3">
        <v>2.3726851851851853E-2</v>
      </c>
      <c r="D211">
        <v>2050</v>
      </c>
      <c r="E211" s="4">
        <v>3.952</v>
      </c>
      <c r="F211" s="4">
        <v>26.52</v>
      </c>
      <c r="G211" s="4">
        <v>1000</v>
      </c>
      <c r="H211" s="4">
        <v>577.91740000000004</v>
      </c>
      <c r="I211" s="4">
        <v>422.08260000000001</v>
      </c>
      <c r="J211" s="57">
        <v>9.2512010000000006E-3</v>
      </c>
      <c r="K211" s="188">
        <v>-32.078279999999999</v>
      </c>
      <c r="L211" s="4">
        <v>310433.2</v>
      </c>
      <c r="M211" s="4">
        <v>-49.151919999999997</v>
      </c>
      <c r="N211" s="4">
        <v>-81.230189999999993</v>
      </c>
      <c r="O211" s="4">
        <v>3.952</v>
      </c>
    </row>
    <row r="212" spans="1:15" x14ac:dyDescent="0.25">
      <c r="A212" s="6">
        <f t="shared" si="5"/>
        <v>45292.023842592593</v>
      </c>
      <c r="B212" s="2">
        <v>46023</v>
      </c>
      <c r="C212" s="3">
        <v>2.3842592592592592E-2</v>
      </c>
      <c r="D212">
        <v>2060</v>
      </c>
      <c r="E212" s="4">
        <v>3.952</v>
      </c>
      <c r="F212" s="4">
        <v>26.52</v>
      </c>
      <c r="G212" s="4">
        <v>1000</v>
      </c>
      <c r="H212" s="4">
        <v>584.74509999999998</v>
      </c>
      <c r="I212" s="4">
        <v>415.25490000000002</v>
      </c>
      <c r="J212" s="57">
        <v>9.2512010000000006E-3</v>
      </c>
      <c r="K212" s="188">
        <v>-31.559370000000001</v>
      </c>
      <c r="L212" s="4">
        <v>314619.90000000002</v>
      </c>
      <c r="M212" s="4">
        <v>-49.814810000000001</v>
      </c>
      <c r="N212" s="4">
        <v>-81.374179999999996</v>
      </c>
      <c r="O212" s="4">
        <v>3.952</v>
      </c>
    </row>
    <row r="213" spans="1:15" x14ac:dyDescent="0.25">
      <c r="A213" s="6">
        <f t="shared" si="5"/>
        <v>45292.023958333331</v>
      </c>
      <c r="B213" s="2">
        <v>46023</v>
      </c>
      <c r="C213" s="3">
        <v>2.3958333333333335E-2</v>
      </c>
      <c r="D213">
        <v>2070</v>
      </c>
      <c r="E213" s="4">
        <v>3.952</v>
      </c>
      <c r="F213" s="4">
        <v>26.52</v>
      </c>
      <c r="G213" s="4">
        <v>1000</v>
      </c>
      <c r="H213" s="4">
        <v>591.55139999999994</v>
      </c>
      <c r="I213" s="4">
        <v>408.4486</v>
      </c>
      <c r="J213" s="57">
        <v>9.2512010000000006E-3</v>
      </c>
      <c r="K213" s="188">
        <v>-31.042090000000002</v>
      </c>
      <c r="L213" s="4">
        <v>318738.40000000002</v>
      </c>
      <c r="M213" s="4">
        <v>-50.466900000000003</v>
      </c>
      <c r="N213" s="4">
        <v>-81.509</v>
      </c>
      <c r="O213" s="4">
        <v>3.952</v>
      </c>
    </row>
    <row r="214" spans="1:15" x14ac:dyDescent="0.25">
      <c r="A214" s="6">
        <f t="shared" si="5"/>
        <v>45292.024074074077</v>
      </c>
      <c r="B214" s="2">
        <v>46023</v>
      </c>
      <c r="C214" s="3">
        <v>2.4074074074074074E-2</v>
      </c>
      <c r="D214">
        <v>2080</v>
      </c>
      <c r="E214" s="4">
        <v>3.952</v>
      </c>
      <c r="F214" s="4">
        <v>26.52</v>
      </c>
      <c r="G214" s="4">
        <v>1000</v>
      </c>
      <c r="H214" s="4">
        <v>598.33619999999996</v>
      </c>
      <c r="I214" s="4">
        <v>401.66379999999998</v>
      </c>
      <c r="J214" s="57">
        <v>9.2512010000000006E-3</v>
      </c>
      <c r="K214" s="188">
        <v>-30.526450000000001</v>
      </c>
      <c r="L214" s="4">
        <v>322788.90000000002</v>
      </c>
      <c r="M214" s="4">
        <v>-51.108249999999998</v>
      </c>
      <c r="N214" s="4">
        <v>-81.634699999999995</v>
      </c>
      <c r="O214" s="4">
        <v>3.952</v>
      </c>
    </row>
    <row r="215" spans="1:15" x14ac:dyDescent="0.25">
      <c r="A215" s="6">
        <f t="shared" si="5"/>
        <v>45292.024189814816</v>
      </c>
      <c r="B215" s="2">
        <v>46023</v>
      </c>
      <c r="C215" s="3">
        <v>2.4189814814814813E-2</v>
      </c>
      <c r="D215">
        <v>2090</v>
      </c>
      <c r="E215" s="4">
        <v>3.952</v>
      </c>
      <c r="F215" s="4">
        <v>26.52</v>
      </c>
      <c r="G215" s="4">
        <v>1000</v>
      </c>
      <c r="H215" s="4">
        <v>605.09950000000003</v>
      </c>
      <c r="I215" s="4">
        <v>394.90050000000002</v>
      </c>
      <c r="J215" s="57">
        <v>9.2512010000000006E-3</v>
      </c>
      <c r="K215" s="188">
        <v>-30.012429999999998</v>
      </c>
      <c r="L215" s="4">
        <v>326771.8</v>
      </c>
      <c r="M215" s="4">
        <v>-51.738860000000003</v>
      </c>
      <c r="N215" s="4">
        <v>-81.751300000000001</v>
      </c>
      <c r="O215" s="4">
        <v>3.952</v>
      </c>
    </row>
    <row r="216" spans="1:15" x14ac:dyDescent="0.25">
      <c r="A216" s="6">
        <f t="shared" si="5"/>
        <v>45292.024305555555</v>
      </c>
      <c r="B216" s="2">
        <v>46023</v>
      </c>
      <c r="C216" s="3">
        <v>2.4305555555555556E-2</v>
      </c>
      <c r="D216">
        <v>2100</v>
      </c>
      <c r="E216" s="4">
        <v>3.952</v>
      </c>
      <c r="F216" s="4">
        <v>26.52</v>
      </c>
      <c r="G216" s="4">
        <v>1000</v>
      </c>
      <c r="H216" s="4">
        <v>611.84159999999997</v>
      </c>
      <c r="I216" s="4">
        <v>388.15839999999997</v>
      </c>
      <c r="J216" s="57">
        <v>9.2512010000000006E-3</v>
      </c>
      <c r="K216" s="188">
        <v>-29.500039999999998</v>
      </c>
      <c r="L216" s="4">
        <v>330687.09999999998</v>
      </c>
      <c r="M216" s="4">
        <v>-52.358780000000003</v>
      </c>
      <c r="N216" s="4">
        <v>-81.858829999999998</v>
      </c>
      <c r="O216" s="4">
        <v>3.952</v>
      </c>
    </row>
    <row r="217" spans="1:15" x14ac:dyDescent="0.25">
      <c r="A217" s="6">
        <f t="shared" si="5"/>
        <v>45292.024421296293</v>
      </c>
      <c r="B217" s="2">
        <v>46023</v>
      </c>
      <c r="C217" s="3">
        <v>2.4421296296296295E-2</v>
      </c>
      <c r="D217">
        <v>2110</v>
      </c>
      <c r="E217" s="4">
        <v>3.952</v>
      </c>
      <c r="F217" s="4">
        <v>26.52</v>
      </c>
      <c r="G217" s="4">
        <v>1000</v>
      </c>
      <c r="H217" s="4">
        <v>618.56230000000005</v>
      </c>
      <c r="I217" s="4">
        <v>381.43770000000001</v>
      </c>
      <c r="J217" s="57">
        <v>9.2512010000000006E-3</v>
      </c>
      <c r="K217" s="188">
        <v>-28.989270000000001</v>
      </c>
      <c r="L217" s="4">
        <v>334535</v>
      </c>
      <c r="M217" s="4">
        <v>-52.968040000000002</v>
      </c>
      <c r="N217" s="4">
        <v>-81.957310000000007</v>
      </c>
      <c r="O217" s="4">
        <v>3.952</v>
      </c>
    </row>
    <row r="218" spans="1:15" x14ac:dyDescent="0.25">
      <c r="A218" s="6">
        <f t="shared" si="5"/>
        <v>45292.024537037039</v>
      </c>
      <c r="B218" s="2">
        <v>46023</v>
      </c>
      <c r="C218" s="3">
        <v>2.4537037037037038E-2</v>
      </c>
      <c r="D218">
        <v>2120</v>
      </c>
      <c r="E218" s="4">
        <v>3.952</v>
      </c>
      <c r="F218" s="4">
        <v>26.52</v>
      </c>
      <c r="G218" s="4">
        <v>1000</v>
      </c>
      <c r="H218" s="4">
        <v>625.26179999999999</v>
      </c>
      <c r="I218" s="4">
        <v>374.73820000000001</v>
      </c>
      <c r="J218" s="57">
        <v>9.2512010000000006E-3</v>
      </c>
      <c r="K218" s="188">
        <v>-28.4801</v>
      </c>
      <c r="L218" s="4">
        <v>338315.9</v>
      </c>
      <c r="M218" s="4">
        <v>-53.566679999999998</v>
      </c>
      <c r="N218" s="4">
        <v>-82.046779999999998</v>
      </c>
      <c r="O218" s="4">
        <v>3.952</v>
      </c>
    </row>
    <row r="219" spans="1:15" x14ac:dyDescent="0.25">
      <c r="A219" s="6">
        <f t="shared" si="5"/>
        <v>45292.024652777778</v>
      </c>
      <c r="B219" s="2">
        <v>46023</v>
      </c>
      <c r="C219" s="3">
        <v>2.4652777777777777E-2</v>
      </c>
      <c r="D219">
        <v>2130</v>
      </c>
      <c r="E219" s="4">
        <v>3.952</v>
      </c>
      <c r="F219" s="4">
        <v>26.52</v>
      </c>
      <c r="G219" s="4">
        <v>1000</v>
      </c>
      <c r="H219" s="4">
        <v>631.94010000000003</v>
      </c>
      <c r="I219" s="4">
        <v>368.05990000000003</v>
      </c>
      <c r="J219" s="57">
        <v>9.2512010000000006E-3</v>
      </c>
      <c r="K219" s="188">
        <v>-27.972549999999998</v>
      </c>
      <c r="L219" s="4">
        <v>342029.9</v>
      </c>
      <c r="M219" s="4">
        <v>-54.154730000000001</v>
      </c>
      <c r="N219" s="4">
        <v>-82.127279999999999</v>
      </c>
      <c r="O219" s="4">
        <v>3.952</v>
      </c>
    </row>
    <row r="220" spans="1:15" x14ac:dyDescent="0.25">
      <c r="A220" s="6">
        <f t="shared" si="5"/>
        <v>45292.024768518517</v>
      </c>
      <c r="B220" s="2">
        <v>46023</v>
      </c>
      <c r="C220" s="3">
        <v>2.476851851851852E-2</v>
      </c>
      <c r="D220">
        <v>2140</v>
      </c>
      <c r="E220" s="4">
        <v>3.952</v>
      </c>
      <c r="F220" s="4">
        <v>26.52</v>
      </c>
      <c r="G220" s="4">
        <v>1000</v>
      </c>
      <c r="H220" s="4">
        <v>638.59739999999999</v>
      </c>
      <c r="I220" s="4">
        <v>361.40260000000001</v>
      </c>
      <c r="J220" s="57">
        <v>9.2512010000000006E-3</v>
      </c>
      <c r="K220" s="188">
        <v>-27.4666</v>
      </c>
      <c r="L220" s="4">
        <v>345677.2</v>
      </c>
      <c r="M220" s="4">
        <v>-54.732219999999998</v>
      </c>
      <c r="N220" s="4">
        <v>-82.198819999999998</v>
      </c>
      <c r="O220" s="4">
        <v>3.952</v>
      </c>
    </row>
    <row r="221" spans="1:15" x14ac:dyDescent="0.25">
      <c r="A221" s="6">
        <f t="shared" si="5"/>
        <v>45292.024884259263</v>
      </c>
      <c r="B221" s="2">
        <v>46023</v>
      </c>
      <c r="C221" s="3">
        <v>2.4884259259259259E-2</v>
      </c>
      <c r="D221">
        <v>2150</v>
      </c>
      <c r="E221" s="4">
        <v>3.952</v>
      </c>
      <c r="F221" s="4">
        <v>26.52</v>
      </c>
      <c r="G221" s="4">
        <v>1000</v>
      </c>
      <c r="H221" s="4">
        <v>645.2337</v>
      </c>
      <c r="I221" s="4">
        <v>354.7663</v>
      </c>
      <c r="J221" s="57">
        <v>9.2512010000000006E-3</v>
      </c>
      <c r="K221" s="188">
        <v>-26.962240000000001</v>
      </c>
      <c r="L221" s="4">
        <v>349258.1</v>
      </c>
      <c r="M221" s="4">
        <v>-55.299190000000003</v>
      </c>
      <c r="N221" s="4">
        <v>-82.261430000000004</v>
      </c>
      <c r="O221" s="4">
        <v>3.952</v>
      </c>
    </row>
    <row r="222" spans="1:15" x14ac:dyDescent="0.25">
      <c r="A222" s="6">
        <f t="shared" si="5"/>
        <v>45292.025000000001</v>
      </c>
      <c r="B222" s="2">
        <v>46023</v>
      </c>
      <c r="C222" s="3">
        <v>2.5000000000000001E-2</v>
      </c>
      <c r="D222">
        <v>2160</v>
      </c>
      <c r="E222" s="4">
        <v>3.952</v>
      </c>
      <c r="F222" s="4">
        <v>26.52</v>
      </c>
      <c r="G222" s="4">
        <v>1000</v>
      </c>
      <c r="H222" s="4">
        <v>651.84900000000005</v>
      </c>
      <c r="I222" s="4">
        <v>348.15100000000001</v>
      </c>
      <c r="J222" s="57">
        <v>9.2512010000000006E-3</v>
      </c>
      <c r="K222" s="188">
        <v>-26.45947</v>
      </c>
      <c r="L222" s="4">
        <v>352772.7</v>
      </c>
      <c r="M222" s="4">
        <v>-55.855670000000003</v>
      </c>
      <c r="N222" s="4">
        <v>-82.31514</v>
      </c>
      <c r="O222" s="4">
        <v>3.952</v>
      </c>
    </row>
    <row r="223" spans="1:15" x14ac:dyDescent="0.25">
      <c r="A223" s="6">
        <f t="shared" si="5"/>
        <v>45292.02511574074</v>
      </c>
      <c r="B223" s="2">
        <v>46023</v>
      </c>
      <c r="C223" s="3">
        <v>2.5115740740740741E-2</v>
      </c>
      <c r="D223">
        <v>2170</v>
      </c>
      <c r="E223" s="4">
        <v>3.952</v>
      </c>
      <c r="F223" s="4">
        <v>26.52</v>
      </c>
      <c r="G223" s="4">
        <v>1000</v>
      </c>
      <c r="H223" s="4">
        <v>658.4434</v>
      </c>
      <c r="I223" s="4">
        <v>341.5566</v>
      </c>
      <c r="J223" s="57">
        <v>9.2512010000000006E-3</v>
      </c>
      <c r="K223" s="188">
        <v>-25.958300000000001</v>
      </c>
      <c r="L223" s="4">
        <v>356221.2</v>
      </c>
      <c r="M223" s="4">
        <v>-56.401679999999999</v>
      </c>
      <c r="N223" s="4">
        <v>-82.359989999999996</v>
      </c>
      <c r="O223" s="4">
        <v>3.952</v>
      </c>
    </row>
    <row r="224" spans="1:15" x14ac:dyDescent="0.25">
      <c r="A224" s="6">
        <f t="shared" si="5"/>
        <v>45292.025231481479</v>
      </c>
      <c r="B224" s="2">
        <v>46023</v>
      </c>
      <c r="C224" s="3">
        <v>2.5231481481481483E-2</v>
      </c>
      <c r="D224">
        <v>2180</v>
      </c>
      <c r="E224" s="4">
        <v>3.952</v>
      </c>
      <c r="F224" s="4">
        <v>26.52</v>
      </c>
      <c r="G224" s="4">
        <v>1000</v>
      </c>
      <c r="H224" s="4">
        <v>665.01710000000003</v>
      </c>
      <c r="I224" s="4">
        <v>334.98289999999997</v>
      </c>
      <c r="J224" s="57">
        <v>9.2512010000000006E-3</v>
      </c>
      <c r="K224" s="188">
        <v>-25.4587</v>
      </c>
      <c r="L224" s="4">
        <v>359603.9</v>
      </c>
      <c r="M224" s="4">
        <v>-56.937280000000001</v>
      </c>
      <c r="N224" s="4">
        <v>-82.395979999999994</v>
      </c>
      <c r="O224" s="4">
        <v>3.952</v>
      </c>
    </row>
    <row r="225" spans="1:15" x14ac:dyDescent="0.25">
      <c r="A225" s="6">
        <f t="shared" si="5"/>
        <v>45292.025347222225</v>
      </c>
      <c r="B225" s="2">
        <v>46023</v>
      </c>
      <c r="C225" s="3">
        <v>2.5347222222222222E-2</v>
      </c>
      <c r="D225">
        <v>2190</v>
      </c>
      <c r="E225" s="4">
        <v>3.952</v>
      </c>
      <c r="F225" s="4">
        <v>26.52</v>
      </c>
      <c r="G225" s="4">
        <v>1000</v>
      </c>
      <c r="H225" s="4">
        <v>671.56989999999996</v>
      </c>
      <c r="I225" s="4">
        <v>328.43009999999998</v>
      </c>
      <c r="J225" s="57">
        <v>9.2512010000000006E-3</v>
      </c>
      <c r="K225" s="188">
        <v>-24.96068</v>
      </c>
      <c r="L225" s="4">
        <v>362921</v>
      </c>
      <c r="M225" s="4">
        <v>-57.462479999999999</v>
      </c>
      <c r="N225" s="4">
        <v>-82.423159999999996</v>
      </c>
      <c r="O225" s="4">
        <v>3.952</v>
      </c>
    </row>
    <row r="226" spans="1:15" x14ac:dyDescent="0.25">
      <c r="A226" s="6">
        <f t="shared" si="5"/>
        <v>45292.025462962964</v>
      </c>
      <c r="B226" s="2">
        <v>46023</v>
      </c>
      <c r="C226" s="3">
        <v>2.5462962962962962E-2</v>
      </c>
      <c r="D226">
        <v>2200</v>
      </c>
      <c r="E226" s="4">
        <v>3.952</v>
      </c>
      <c r="F226" s="4">
        <v>26.52</v>
      </c>
      <c r="G226" s="4">
        <v>1000</v>
      </c>
      <c r="H226" s="4">
        <v>678.10209999999995</v>
      </c>
      <c r="I226" s="4">
        <v>321.89789999999999</v>
      </c>
      <c r="J226" s="57">
        <v>9.2512010000000006E-3</v>
      </c>
      <c r="K226" s="188">
        <v>-24.46424</v>
      </c>
      <c r="L226" s="4">
        <v>366172.6</v>
      </c>
      <c r="M226" s="4">
        <v>-57.977319999999999</v>
      </c>
      <c r="N226" s="4">
        <v>-82.441559999999996</v>
      </c>
      <c r="O226" s="4">
        <v>3.952</v>
      </c>
    </row>
    <row r="227" spans="1:15" x14ac:dyDescent="0.25">
      <c r="A227" s="6">
        <f t="shared" si="5"/>
        <v>45292.025578703702</v>
      </c>
      <c r="B227" s="2">
        <v>46023</v>
      </c>
      <c r="C227" s="3">
        <v>2.5578703703703704E-2</v>
      </c>
      <c r="D227">
        <v>2210</v>
      </c>
      <c r="E227" s="4">
        <v>3.952</v>
      </c>
      <c r="F227" s="4">
        <v>26.52</v>
      </c>
      <c r="G227" s="4">
        <v>1000</v>
      </c>
      <c r="H227" s="4">
        <v>684.61369999999999</v>
      </c>
      <c r="I227" s="4">
        <v>315.38630000000001</v>
      </c>
      <c r="J227" s="57">
        <v>9.2512010000000006E-3</v>
      </c>
      <c r="K227" s="188">
        <v>-23.969360000000002</v>
      </c>
      <c r="L227" s="4">
        <v>369359</v>
      </c>
      <c r="M227" s="4">
        <v>-58.481839999999998</v>
      </c>
      <c r="N227" s="4">
        <v>-82.4512</v>
      </c>
      <c r="O227" s="4">
        <v>3.952</v>
      </c>
    </row>
    <row r="228" spans="1:15" x14ac:dyDescent="0.25">
      <c r="A228" s="6">
        <f t="shared" si="5"/>
        <v>45292.025694444441</v>
      </c>
      <c r="B228" s="2">
        <v>46023</v>
      </c>
      <c r="C228" s="3">
        <v>2.5694444444444443E-2</v>
      </c>
      <c r="D228">
        <v>2220</v>
      </c>
      <c r="E228" s="4">
        <v>3.952</v>
      </c>
      <c r="F228" s="4">
        <v>26.52</v>
      </c>
      <c r="G228" s="4">
        <v>1000</v>
      </c>
      <c r="H228" s="4">
        <v>691.10469999999998</v>
      </c>
      <c r="I228" s="4">
        <v>308.89530000000002</v>
      </c>
      <c r="J228" s="57">
        <v>9.2512010000000006E-3</v>
      </c>
      <c r="K228" s="188">
        <v>-23.476040000000001</v>
      </c>
      <c r="L228" s="4">
        <v>372480.4</v>
      </c>
      <c r="M228" s="4">
        <v>-58.97607</v>
      </c>
      <c r="N228" s="4">
        <v>-82.452110000000005</v>
      </c>
      <c r="O228" s="4">
        <v>3.952</v>
      </c>
    </row>
    <row r="229" spans="1:15" x14ac:dyDescent="0.25">
      <c r="A229" s="6">
        <f t="shared" si="5"/>
        <v>45292.025810185187</v>
      </c>
      <c r="B229" s="2">
        <v>46023</v>
      </c>
      <c r="C229" s="3">
        <v>2.5810185185185186E-2</v>
      </c>
      <c r="D229">
        <v>2230</v>
      </c>
      <c r="E229" s="4">
        <v>3.952</v>
      </c>
      <c r="F229" s="4">
        <v>26.52</v>
      </c>
      <c r="G229" s="4">
        <v>1000</v>
      </c>
      <c r="H229" s="4">
        <v>697.5752</v>
      </c>
      <c r="I229" s="4">
        <v>302.4248</v>
      </c>
      <c r="J229" s="57">
        <v>9.2512010000000006E-3</v>
      </c>
      <c r="K229" s="188">
        <v>-22.984290000000001</v>
      </c>
      <c r="L229" s="4">
        <v>375537</v>
      </c>
      <c r="M229" s="4">
        <v>-59.460030000000003</v>
      </c>
      <c r="N229" s="4">
        <v>-82.444310000000002</v>
      </c>
      <c r="O229" s="4">
        <v>3.952</v>
      </c>
    </row>
    <row r="230" spans="1:15" x14ac:dyDescent="0.25">
      <c r="A230" s="6">
        <f t="shared" si="5"/>
        <v>45292.025925925926</v>
      </c>
      <c r="B230" s="2">
        <v>46023</v>
      </c>
      <c r="C230" s="3">
        <v>2.5925925925925925E-2</v>
      </c>
      <c r="D230">
        <v>2240</v>
      </c>
      <c r="E230" s="4">
        <v>3.952</v>
      </c>
      <c r="F230" s="4">
        <v>26.52</v>
      </c>
      <c r="G230" s="4">
        <v>1000</v>
      </c>
      <c r="H230" s="4">
        <v>704.02530000000002</v>
      </c>
      <c r="I230" s="4">
        <v>295.97469999999998</v>
      </c>
      <c r="J230" s="57">
        <v>9.2512010000000006E-3</v>
      </c>
      <c r="K230" s="188">
        <v>-22.49408</v>
      </c>
      <c r="L230" s="4">
        <v>378529</v>
      </c>
      <c r="M230" s="4">
        <v>-59.933759999999999</v>
      </c>
      <c r="N230" s="4">
        <v>-82.427840000000003</v>
      </c>
      <c r="O230" s="4">
        <v>3.952</v>
      </c>
    </row>
    <row r="231" spans="1:15" x14ac:dyDescent="0.25">
      <c r="A231" s="6">
        <f t="shared" si="5"/>
        <v>45292.026041666664</v>
      </c>
      <c r="B231" s="2">
        <v>46023</v>
      </c>
      <c r="C231" s="3">
        <v>2.6041666666666668E-2</v>
      </c>
      <c r="D231">
        <v>2250</v>
      </c>
      <c r="E231" s="4">
        <v>3.952</v>
      </c>
      <c r="F231" s="4">
        <v>26.52</v>
      </c>
      <c r="G231" s="4">
        <v>1000</v>
      </c>
      <c r="H231" s="4">
        <v>710.45500000000004</v>
      </c>
      <c r="I231" s="4">
        <v>289.54500000000002</v>
      </c>
      <c r="J231" s="57">
        <v>9.2512010000000006E-3</v>
      </c>
      <c r="K231" s="188">
        <v>-22.005420000000001</v>
      </c>
      <c r="L231" s="4">
        <v>381456.6</v>
      </c>
      <c r="M231" s="4">
        <v>-60.397289999999998</v>
      </c>
      <c r="N231" s="4">
        <v>-82.402709999999999</v>
      </c>
      <c r="O231" s="4">
        <v>3.952</v>
      </c>
    </row>
    <row r="232" spans="1:15" x14ac:dyDescent="0.25">
      <c r="A232" s="6">
        <f t="shared" si="5"/>
        <v>45292.02615740741</v>
      </c>
      <c r="B232" s="2">
        <v>46023</v>
      </c>
      <c r="C232" s="3">
        <v>2.6157407407407407E-2</v>
      </c>
      <c r="D232">
        <v>2260</v>
      </c>
      <c r="E232" s="4">
        <v>3.952</v>
      </c>
      <c r="F232" s="4">
        <v>26.52</v>
      </c>
      <c r="G232" s="4">
        <v>1000</v>
      </c>
      <c r="H232" s="4">
        <v>716.86440000000005</v>
      </c>
      <c r="I232" s="4">
        <v>283.13560000000001</v>
      </c>
      <c r="J232" s="57">
        <v>9.2512010000000006E-3</v>
      </c>
      <c r="K232" s="188">
        <v>-21.5183</v>
      </c>
      <c r="L232" s="4">
        <v>384320</v>
      </c>
      <c r="M232" s="4">
        <v>-60.850670000000001</v>
      </c>
      <c r="N232" s="4">
        <v>-82.368970000000004</v>
      </c>
      <c r="O232" s="4">
        <v>3.952</v>
      </c>
    </row>
    <row r="233" spans="1:15" x14ac:dyDescent="0.25">
      <c r="A233" s="6">
        <f t="shared" si="5"/>
        <v>45292.026273148149</v>
      </c>
      <c r="B233" s="2">
        <v>46023</v>
      </c>
      <c r="C233" s="3">
        <v>2.627314814814815E-2</v>
      </c>
      <c r="D233">
        <v>2270</v>
      </c>
      <c r="E233" s="4">
        <v>3.952</v>
      </c>
      <c r="F233" s="4">
        <v>26.52</v>
      </c>
      <c r="G233" s="4">
        <v>1000</v>
      </c>
      <c r="H233" s="4">
        <v>723.25369999999998</v>
      </c>
      <c r="I233" s="4">
        <v>276.74630000000002</v>
      </c>
      <c r="J233" s="57">
        <v>9.2512010000000006E-3</v>
      </c>
      <c r="K233" s="188">
        <v>-21.032720000000001</v>
      </c>
      <c r="L233" s="4">
        <v>387119.4</v>
      </c>
      <c r="M233" s="4">
        <v>-61.293909999999997</v>
      </c>
      <c r="N233" s="4">
        <v>-82.326629999999994</v>
      </c>
      <c r="O233" s="4">
        <v>3.952</v>
      </c>
    </row>
    <row r="234" spans="1:15" x14ac:dyDescent="0.25">
      <c r="A234" s="6">
        <f t="shared" si="5"/>
        <v>45292.026388888888</v>
      </c>
      <c r="B234" s="2">
        <v>46023</v>
      </c>
      <c r="C234" s="3">
        <v>2.6388888888888889E-2</v>
      </c>
      <c r="D234">
        <v>2280</v>
      </c>
      <c r="E234" s="4">
        <v>3.952</v>
      </c>
      <c r="F234" s="4">
        <v>26.52</v>
      </c>
      <c r="G234" s="4">
        <v>1000</v>
      </c>
      <c r="H234" s="4">
        <v>729.62270000000001</v>
      </c>
      <c r="I234" s="4">
        <v>270.37729999999999</v>
      </c>
      <c r="J234" s="57">
        <v>9.2512010000000006E-3</v>
      </c>
      <c r="K234" s="188">
        <v>-20.548680000000001</v>
      </c>
      <c r="L234" s="4">
        <v>389855.1</v>
      </c>
      <c r="M234" s="4">
        <v>-61.727049999999998</v>
      </c>
      <c r="N234" s="4">
        <v>-82.275729999999996</v>
      </c>
      <c r="O234" s="4">
        <v>3.952</v>
      </c>
    </row>
    <row r="235" spans="1:15" x14ac:dyDescent="0.25">
      <c r="A235" s="6">
        <f t="shared" si="5"/>
        <v>45292.026504629626</v>
      </c>
      <c r="B235" s="2">
        <v>46023</v>
      </c>
      <c r="C235" s="3">
        <v>2.6504629629629628E-2</v>
      </c>
      <c r="D235">
        <v>2290</v>
      </c>
      <c r="E235" s="4">
        <v>3.952</v>
      </c>
      <c r="F235" s="4">
        <v>26.52</v>
      </c>
      <c r="G235" s="4">
        <v>1000</v>
      </c>
      <c r="H235" s="4">
        <v>735.97159999999997</v>
      </c>
      <c r="I235" s="4">
        <v>264.02839999999998</v>
      </c>
      <c r="J235" s="57">
        <v>9.2512010000000006E-3</v>
      </c>
      <c r="K235" s="188">
        <v>-20.06616</v>
      </c>
      <c r="L235" s="4">
        <v>392527.1</v>
      </c>
      <c r="M235" s="4">
        <v>-62.150120000000001</v>
      </c>
      <c r="N235" s="4">
        <v>-82.216279999999998</v>
      </c>
      <c r="O235" s="4">
        <v>3.952</v>
      </c>
    </row>
    <row r="236" spans="1:15" x14ac:dyDescent="0.25">
      <c r="A236" s="6">
        <f t="shared" si="5"/>
        <v>45292.026620370372</v>
      </c>
      <c r="B236" s="2">
        <v>46023</v>
      </c>
      <c r="C236" s="3">
        <v>2.6620370370370371E-2</v>
      </c>
      <c r="D236">
        <v>2300</v>
      </c>
      <c r="E236" s="4">
        <v>3.952</v>
      </c>
      <c r="F236" s="4">
        <v>26.52</v>
      </c>
      <c r="G236" s="4">
        <v>1000</v>
      </c>
      <c r="H236" s="4">
        <v>742.30050000000006</v>
      </c>
      <c r="I236" s="4">
        <v>257.6995</v>
      </c>
      <c r="J236" s="57">
        <v>9.2512010000000006E-3</v>
      </c>
      <c r="K236" s="188">
        <v>-19.585159999999998</v>
      </c>
      <c r="L236" s="4">
        <v>395135.7</v>
      </c>
      <c r="M236" s="4">
        <v>-62.56315</v>
      </c>
      <c r="N236" s="4">
        <v>-82.148319999999998</v>
      </c>
      <c r="O236" s="4">
        <v>3.952</v>
      </c>
    </row>
    <row r="237" spans="1:15" x14ac:dyDescent="0.25">
      <c r="A237" s="6">
        <f t="shared" si="5"/>
        <v>45292.026736111111</v>
      </c>
      <c r="B237" s="2">
        <v>46023</v>
      </c>
      <c r="C237" s="3">
        <v>2.673611111111111E-2</v>
      </c>
      <c r="D237">
        <v>2310</v>
      </c>
      <c r="E237" s="4">
        <v>3.952</v>
      </c>
      <c r="F237" s="4">
        <v>26.52</v>
      </c>
      <c r="G237" s="4">
        <v>1000</v>
      </c>
      <c r="H237" s="4">
        <v>748.60940000000005</v>
      </c>
      <c r="I237" s="4">
        <v>251.39060000000001</v>
      </c>
      <c r="J237" s="57">
        <v>9.2512010000000006E-3</v>
      </c>
      <c r="K237" s="188">
        <v>-19.10568</v>
      </c>
      <c r="L237" s="4">
        <v>397681.2</v>
      </c>
      <c r="M237" s="4">
        <v>-62.966180000000001</v>
      </c>
      <c r="N237" s="4">
        <v>-82.071860000000001</v>
      </c>
      <c r="O237" s="4">
        <v>3.952</v>
      </c>
    </row>
    <row r="238" spans="1:15" x14ac:dyDescent="0.25">
      <c r="A238" s="6">
        <f t="shared" si="5"/>
        <v>45292.02685185185</v>
      </c>
      <c r="B238" s="2">
        <v>46023</v>
      </c>
      <c r="C238" s="3">
        <v>2.6851851851851852E-2</v>
      </c>
      <c r="D238">
        <v>2320</v>
      </c>
      <c r="E238" s="4">
        <v>3.952</v>
      </c>
      <c r="F238" s="4">
        <v>26.52</v>
      </c>
      <c r="G238" s="4">
        <v>1000</v>
      </c>
      <c r="H238" s="4">
        <v>754.89840000000004</v>
      </c>
      <c r="I238" s="4">
        <v>245.10159999999999</v>
      </c>
      <c r="J238" s="57">
        <v>9.2512010000000006E-3</v>
      </c>
      <c r="K238" s="188">
        <v>-18.62772</v>
      </c>
      <c r="L238" s="4">
        <v>400163.6</v>
      </c>
      <c r="M238" s="4">
        <v>-63.35924</v>
      </c>
      <c r="N238" s="4">
        <v>-81.986949999999993</v>
      </c>
      <c r="O238" s="4">
        <v>3.952</v>
      </c>
    </row>
    <row r="239" spans="1:15" x14ac:dyDescent="0.25">
      <c r="A239" s="6">
        <f t="shared" si="5"/>
        <v>45292.026967592596</v>
      </c>
      <c r="B239" s="2">
        <v>46023</v>
      </c>
      <c r="C239" s="3">
        <v>2.6967592592592592E-2</v>
      </c>
      <c r="D239">
        <v>2330</v>
      </c>
      <c r="E239" s="4">
        <v>3.952</v>
      </c>
      <c r="F239" s="4">
        <v>26.52</v>
      </c>
      <c r="G239" s="4">
        <v>1000</v>
      </c>
      <c r="H239" s="4">
        <v>761.16750000000002</v>
      </c>
      <c r="I239" s="4">
        <v>238.83250000000001</v>
      </c>
      <c r="J239" s="57">
        <v>9.2512010000000006E-3</v>
      </c>
      <c r="K239" s="188">
        <v>-18.15127</v>
      </c>
      <c r="L239" s="4">
        <v>402583.3</v>
      </c>
      <c r="M239" s="4">
        <v>-63.742350000000002</v>
      </c>
      <c r="N239" s="4">
        <v>-81.893619999999999</v>
      </c>
      <c r="O239" s="4">
        <v>3.952</v>
      </c>
    </row>
    <row r="240" spans="1:15" x14ac:dyDescent="0.25">
      <c r="A240" s="6">
        <f t="shared" si="5"/>
        <v>45292.027083333334</v>
      </c>
      <c r="B240" s="2">
        <v>46023</v>
      </c>
      <c r="C240" s="3">
        <v>2.7083333333333334E-2</v>
      </c>
      <c r="D240">
        <v>2340</v>
      </c>
      <c r="E240" s="4">
        <v>3.952</v>
      </c>
      <c r="F240" s="4">
        <v>26.52</v>
      </c>
      <c r="G240" s="4">
        <v>1000</v>
      </c>
      <c r="H240" s="4">
        <v>767.41690000000006</v>
      </c>
      <c r="I240" s="4">
        <v>232.5831</v>
      </c>
      <c r="J240" s="57">
        <v>9.2512010000000006E-3</v>
      </c>
      <c r="K240" s="188">
        <v>-17.676310000000001</v>
      </c>
      <c r="L240" s="4">
        <v>404940.4</v>
      </c>
      <c r="M240" s="4">
        <v>-64.115549999999999</v>
      </c>
      <c r="N240" s="4">
        <v>-81.791870000000003</v>
      </c>
      <c r="O240" s="4">
        <v>3.952</v>
      </c>
    </row>
    <row r="241" spans="1:15" x14ac:dyDescent="0.25">
      <c r="A241" s="6">
        <f t="shared" si="5"/>
        <v>45292.027199074073</v>
      </c>
      <c r="B241" s="2">
        <v>46023</v>
      </c>
      <c r="C241" s="3">
        <v>2.7199074074074073E-2</v>
      </c>
      <c r="D241">
        <v>2350</v>
      </c>
      <c r="E241" s="4">
        <v>3.952</v>
      </c>
      <c r="F241" s="4">
        <v>26.52</v>
      </c>
      <c r="G241" s="4">
        <v>1000</v>
      </c>
      <c r="H241" s="4">
        <v>773.64660000000003</v>
      </c>
      <c r="I241" s="4">
        <v>226.35339999999999</v>
      </c>
      <c r="J241" s="57">
        <v>9.2512010000000006E-3</v>
      </c>
      <c r="K241" s="188">
        <v>-17.202860000000001</v>
      </c>
      <c r="L241" s="4">
        <v>407235.1</v>
      </c>
      <c r="M241" s="4">
        <v>-64.478880000000004</v>
      </c>
      <c r="N241" s="4">
        <v>-81.681740000000005</v>
      </c>
      <c r="O241" s="4">
        <v>3.952</v>
      </c>
    </row>
    <row r="242" spans="1:15" x14ac:dyDescent="0.25">
      <c r="A242" s="6">
        <f t="shared" si="5"/>
        <v>45292.027314814812</v>
      </c>
      <c r="B242" s="2">
        <v>46023</v>
      </c>
      <c r="C242" s="3">
        <v>2.7314814814814816E-2</v>
      </c>
      <c r="D242">
        <v>2360</v>
      </c>
      <c r="E242" s="4">
        <v>3.952</v>
      </c>
      <c r="F242" s="4">
        <v>26.52</v>
      </c>
      <c r="G242" s="4">
        <v>1000</v>
      </c>
      <c r="H242" s="4">
        <v>779.85649999999998</v>
      </c>
      <c r="I242" s="4">
        <v>220.14349999999999</v>
      </c>
      <c r="J242" s="57">
        <v>9.2512010000000006E-3</v>
      </c>
      <c r="K242" s="188">
        <v>-16.730910000000002</v>
      </c>
      <c r="L242" s="4">
        <v>409467.5</v>
      </c>
      <c r="M242" s="4">
        <v>-64.832350000000005</v>
      </c>
      <c r="N242" s="4">
        <v>-81.56326</v>
      </c>
      <c r="O242" s="4">
        <v>3.952</v>
      </c>
    </row>
    <row r="243" spans="1:15" x14ac:dyDescent="0.25">
      <c r="A243" s="6">
        <f t="shared" si="5"/>
        <v>45292.027430555558</v>
      </c>
      <c r="B243" s="2">
        <v>46023</v>
      </c>
      <c r="C243" s="3">
        <v>2.7430555555555555E-2</v>
      </c>
      <c r="D243">
        <v>2370</v>
      </c>
      <c r="E243" s="4">
        <v>3.952</v>
      </c>
      <c r="F243" s="4">
        <v>26.52</v>
      </c>
      <c r="G243" s="4">
        <v>1000</v>
      </c>
      <c r="H243" s="4">
        <v>786.04690000000005</v>
      </c>
      <c r="I243" s="4">
        <v>213.95310000000001</v>
      </c>
      <c r="J243" s="57">
        <v>9.2512010000000006E-3</v>
      </c>
      <c r="K243" s="188">
        <v>-16.260439999999999</v>
      </c>
      <c r="L243" s="4">
        <v>411638</v>
      </c>
      <c r="M243" s="4">
        <v>-65.176019999999994</v>
      </c>
      <c r="N243" s="4">
        <v>-81.436449999999994</v>
      </c>
      <c r="O243" s="4">
        <v>3.952</v>
      </c>
    </row>
    <row r="244" spans="1:15" x14ac:dyDescent="0.25">
      <c r="A244" s="6">
        <f t="shared" si="5"/>
        <v>45292.027546296296</v>
      </c>
      <c r="B244" s="2">
        <v>46023</v>
      </c>
      <c r="C244" s="3">
        <v>2.7546296296296298E-2</v>
      </c>
      <c r="D244">
        <v>2380</v>
      </c>
      <c r="E244" s="4">
        <v>3.952</v>
      </c>
      <c r="F244" s="4">
        <v>26.52</v>
      </c>
      <c r="G244" s="4">
        <v>1000</v>
      </c>
      <c r="H244" s="4">
        <v>792.21770000000004</v>
      </c>
      <c r="I244" s="4">
        <v>207.78229999999999</v>
      </c>
      <c r="J244" s="57">
        <v>9.2512010000000006E-3</v>
      </c>
      <c r="K244" s="188">
        <v>-15.791460000000001</v>
      </c>
      <c r="L244" s="4">
        <v>413746.7</v>
      </c>
      <c r="M244" s="4">
        <v>-65.509900000000002</v>
      </c>
      <c r="N244" s="4">
        <v>-81.301349999999999</v>
      </c>
      <c r="O244" s="4">
        <v>3.952</v>
      </c>
    </row>
    <row r="245" spans="1:15" x14ac:dyDescent="0.25">
      <c r="A245" s="6">
        <f t="shared" si="5"/>
        <v>45292.027662037035</v>
      </c>
      <c r="B245" s="2">
        <v>46023</v>
      </c>
      <c r="C245" s="3">
        <v>2.7662037037037037E-2</v>
      </c>
      <c r="D245">
        <v>2390</v>
      </c>
      <c r="E245" s="4">
        <v>3.952</v>
      </c>
      <c r="F245" s="4">
        <v>26.52</v>
      </c>
      <c r="G245" s="4">
        <v>1000</v>
      </c>
      <c r="H245" s="4">
        <v>798.36900000000003</v>
      </c>
      <c r="I245" s="4">
        <v>201.631</v>
      </c>
      <c r="J245" s="57">
        <v>9.2512010000000006E-3</v>
      </c>
      <c r="K245" s="188">
        <v>-15.32395</v>
      </c>
      <c r="L245" s="4">
        <v>415793.8</v>
      </c>
      <c r="M245" s="4">
        <v>-65.834010000000006</v>
      </c>
      <c r="N245" s="4">
        <v>-81.157960000000003</v>
      </c>
      <c r="O245" s="4">
        <v>3.952</v>
      </c>
    </row>
    <row r="246" spans="1:15" x14ac:dyDescent="0.25">
      <c r="A246" s="6">
        <f t="shared" si="5"/>
        <v>45292.027777777781</v>
      </c>
      <c r="B246" s="2">
        <v>46023</v>
      </c>
      <c r="C246" s="3">
        <v>2.7777777777777776E-2</v>
      </c>
      <c r="D246">
        <v>2400</v>
      </c>
      <c r="E246" s="4">
        <v>3.952</v>
      </c>
      <c r="F246" s="4">
        <v>26.52</v>
      </c>
      <c r="G246" s="4">
        <v>1000</v>
      </c>
      <c r="H246" s="4">
        <v>804.50099999999998</v>
      </c>
      <c r="I246" s="4">
        <v>195.499</v>
      </c>
      <c r="J246" s="57">
        <v>9.2512010000000006E-3</v>
      </c>
      <c r="K246" s="188">
        <v>-14.85793</v>
      </c>
      <c r="L246" s="4">
        <v>417779.4</v>
      </c>
      <c r="M246" s="4">
        <v>-66.148399999999995</v>
      </c>
      <c r="N246" s="4">
        <v>-81.006320000000002</v>
      </c>
      <c r="O246" s="4">
        <v>3.952</v>
      </c>
    </row>
    <row r="247" spans="1:15" x14ac:dyDescent="0.25">
      <c r="A247" s="6">
        <f t="shared" si="5"/>
        <v>45292.02789351852</v>
      </c>
      <c r="B247" s="2">
        <v>46023</v>
      </c>
      <c r="C247" s="3">
        <v>2.7893518518518519E-2</v>
      </c>
      <c r="D247">
        <v>2410</v>
      </c>
      <c r="E247" s="4">
        <v>3.952</v>
      </c>
      <c r="F247" s="4">
        <v>26.52</v>
      </c>
      <c r="G247" s="4">
        <v>1000</v>
      </c>
      <c r="H247" s="4">
        <v>810.61350000000004</v>
      </c>
      <c r="I247" s="4">
        <v>189.38650000000001</v>
      </c>
      <c r="J247" s="57">
        <v>9.2512010000000006E-3</v>
      </c>
      <c r="K247" s="188">
        <v>-14.393370000000001</v>
      </c>
      <c r="L247" s="4">
        <v>419703.8</v>
      </c>
      <c r="M247" s="4">
        <v>-66.453100000000006</v>
      </c>
      <c r="N247" s="4">
        <v>-80.846469999999997</v>
      </c>
      <c r="O247" s="4">
        <v>3.952</v>
      </c>
    </row>
    <row r="248" spans="1:15" x14ac:dyDescent="0.25">
      <c r="A248" s="6">
        <f t="shared" si="5"/>
        <v>45292.028009259258</v>
      </c>
      <c r="B248" s="2">
        <v>46023</v>
      </c>
      <c r="C248" s="3">
        <v>2.8009259259259258E-2</v>
      </c>
      <c r="D248">
        <v>2420</v>
      </c>
      <c r="E248" s="4">
        <v>3.952</v>
      </c>
      <c r="F248" s="4">
        <v>26.52</v>
      </c>
      <c r="G248" s="4">
        <v>1000</v>
      </c>
      <c r="H248" s="4">
        <v>816.70680000000004</v>
      </c>
      <c r="I248" s="4">
        <v>183.29320000000001</v>
      </c>
      <c r="J248" s="57">
        <v>9.2512010000000006E-3</v>
      </c>
      <c r="K248" s="188">
        <v>-13.93028</v>
      </c>
      <c r="L248" s="4">
        <v>421567.2</v>
      </c>
      <c r="M248" s="4">
        <v>-66.748149999999995</v>
      </c>
      <c r="N248" s="4">
        <v>-80.678430000000006</v>
      </c>
      <c r="O248" s="4">
        <v>3.952</v>
      </c>
    </row>
    <row r="249" spans="1:15" x14ac:dyDescent="0.25">
      <c r="A249" s="6">
        <f t="shared" si="5"/>
        <v>45292.028124999997</v>
      </c>
      <c r="B249" s="2">
        <v>46023</v>
      </c>
      <c r="C249" s="3">
        <v>2.8125000000000001E-2</v>
      </c>
      <c r="D249">
        <v>2430</v>
      </c>
      <c r="E249" s="4">
        <v>3.952</v>
      </c>
      <c r="F249" s="4">
        <v>26.52</v>
      </c>
      <c r="G249" s="4">
        <v>1000</v>
      </c>
      <c r="H249" s="4">
        <v>822.7808</v>
      </c>
      <c r="I249" s="4">
        <v>177.2192</v>
      </c>
      <c r="J249" s="57">
        <v>9.2512010000000006E-3</v>
      </c>
      <c r="K249" s="188">
        <v>-13.46866</v>
      </c>
      <c r="L249" s="4">
        <v>423369.8</v>
      </c>
      <c r="M249" s="4">
        <v>-67.033550000000005</v>
      </c>
      <c r="N249" s="4">
        <v>-80.502200000000002</v>
      </c>
      <c r="O249" s="4">
        <v>3.952</v>
      </c>
    </row>
    <row r="250" spans="1:15" x14ac:dyDescent="0.25">
      <c r="A250" s="6">
        <f t="shared" si="5"/>
        <v>45292.028240740743</v>
      </c>
      <c r="B250" s="2">
        <v>46023</v>
      </c>
      <c r="C250" s="3">
        <v>2.824074074074074E-2</v>
      </c>
      <c r="D250">
        <v>2440</v>
      </c>
      <c r="E250" s="4">
        <v>3.952</v>
      </c>
      <c r="F250" s="4">
        <v>26.52</v>
      </c>
      <c r="G250" s="4">
        <v>1000</v>
      </c>
      <c r="H250" s="4">
        <v>828.83569999999997</v>
      </c>
      <c r="I250" s="4">
        <v>171.1643</v>
      </c>
      <c r="J250" s="57">
        <v>9.2512010000000006E-3</v>
      </c>
      <c r="K250" s="188">
        <v>-13.00849</v>
      </c>
      <c r="L250" s="4">
        <v>425111.7</v>
      </c>
      <c r="M250" s="4">
        <v>-67.309349999999995</v>
      </c>
      <c r="N250" s="4">
        <v>-80.317830000000001</v>
      </c>
      <c r="O250" s="4">
        <v>3.952</v>
      </c>
    </row>
    <row r="251" spans="1:15" x14ac:dyDescent="0.25">
      <c r="A251" s="6">
        <f t="shared" si="5"/>
        <v>45292.028356481482</v>
      </c>
      <c r="B251" s="2">
        <v>46023</v>
      </c>
      <c r="C251" s="3">
        <v>2.8356481481481483E-2</v>
      </c>
      <c r="D251">
        <v>2450</v>
      </c>
      <c r="E251" s="4">
        <v>3.952</v>
      </c>
      <c r="F251" s="4">
        <v>26.52</v>
      </c>
      <c r="G251" s="4">
        <v>1000</v>
      </c>
      <c r="H251" s="4">
        <v>834.87149999999997</v>
      </c>
      <c r="I251" s="4">
        <v>165.1285</v>
      </c>
      <c r="J251" s="57">
        <v>9.2512010000000006E-3</v>
      </c>
      <c r="K251" s="188">
        <v>-12.549770000000001</v>
      </c>
      <c r="L251" s="4">
        <v>426793.2</v>
      </c>
      <c r="M251" s="4">
        <v>-67.575580000000002</v>
      </c>
      <c r="N251" s="4">
        <v>-80.125349999999997</v>
      </c>
      <c r="O251" s="4">
        <v>3.952</v>
      </c>
    </row>
    <row r="252" spans="1:15" x14ac:dyDescent="0.25">
      <c r="A252" s="6">
        <f t="shared" si="5"/>
        <v>45292.02847222222</v>
      </c>
      <c r="B252" s="2">
        <v>46023</v>
      </c>
      <c r="C252" s="3">
        <v>2.8472222222222222E-2</v>
      </c>
      <c r="D252">
        <v>2460</v>
      </c>
      <c r="E252" s="4">
        <v>3.952</v>
      </c>
      <c r="F252" s="4">
        <v>26.52</v>
      </c>
      <c r="G252" s="4">
        <v>1000</v>
      </c>
      <c r="H252" s="4">
        <v>840.88810000000001</v>
      </c>
      <c r="I252" s="4">
        <v>159.11189999999999</v>
      </c>
      <c r="J252" s="57">
        <v>9.2512010000000006E-3</v>
      </c>
      <c r="K252" s="188">
        <v>-12.092499999999999</v>
      </c>
      <c r="L252" s="4">
        <v>428414.4</v>
      </c>
      <c r="M252" s="4">
        <v>-67.832279999999997</v>
      </c>
      <c r="N252" s="4">
        <v>-79.924769999999995</v>
      </c>
      <c r="O252" s="4">
        <v>3.952</v>
      </c>
    </row>
    <row r="253" spans="1:15" x14ac:dyDescent="0.25">
      <c r="A253" s="6">
        <f t="shared" si="5"/>
        <v>45292.028587962966</v>
      </c>
      <c r="B253" s="2">
        <v>46023</v>
      </c>
      <c r="C253" s="3">
        <v>2.8587962962962964E-2</v>
      </c>
      <c r="D253">
        <v>2470</v>
      </c>
      <c r="E253" s="4">
        <v>3.952</v>
      </c>
      <c r="F253" s="4">
        <v>26.52</v>
      </c>
      <c r="G253" s="4">
        <v>1000</v>
      </c>
      <c r="H253" s="4">
        <v>846.88580000000002</v>
      </c>
      <c r="I253" s="4">
        <v>153.11420000000001</v>
      </c>
      <c r="J253" s="57">
        <v>9.2512010000000006E-3</v>
      </c>
      <c r="K253" s="188">
        <v>-11.63668</v>
      </c>
      <c r="L253" s="4">
        <v>429975.5</v>
      </c>
      <c r="M253" s="4">
        <v>-68.079449999999994</v>
      </c>
      <c r="N253" s="4">
        <v>-79.716130000000007</v>
      </c>
      <c r="O253" s="4">
        <v>3.952</v>
      </c>
    </row>
    <row r="254" spans="1:15" x14ac:dyDescent="0.25">
      <c r="A254" s="6">
        <f t="shared" si="5"/>
        <v>45292.028703703705</v>
      </c>
      <c r="B254" s="2">
        <v>46023</v>
      </c>
      <c r="C254" s="3">
        <v>2.8703703703703703E-2</v>
      </c>
      <c r="D254">
        <v>2480</v>
      </c>
      <c r="E254" s="4">
        <v>3.952</v>
      </c>
      <c r="F254" s="4">
        <v>26.52</v>
      </c>
      <c r="G254" s="4">
        <v>1000</v>
      </c>
      <c r="H254" s="4">
        <v>852.8646</v>
      </c>
      <c r="I254" s="4">
        <v>147.1354</v>
      </c>
      <c r="J254" s="57">
        <v>9.2512010000000006E-3</v>
      </c>
      <c r="K254" s="188">
        <v>-11.18229</v>
      </c>
      <c r="L254" s="4">
        <v>431476.8</v>
      </c>
      <c r="M254" s="4">
        <v>-68.317149999999998</v>
      </c>
      <c r="N254" s="4">
        <v>-79.499440000000007</v>
      </c>
      <c r="O254" s="4">
        <v>3.952</v>
      </c>
    </row>
    <row r="255" spans="1:15" x14ac:dyDescent="0.25">
      <c r="A255" s="6">
        <f t="shared" si="5"/>
        <v>45292.028819444444</v>
      </c>
      <c r="B255" s="2">
        <v>46023</v>
      </c>
      <c r="C255" s="3">
        <v>2.8819444444444446E-2</v>
      </c>
      <c r="D255">
        <v>2490</v>
      </c>
      <c r="E255" s="4">
        <v>3.952</v>
      </c>
      <c r="F255" s="4">
        <v>26.52</v>
      </c>
      <c r="G255" s="4">
        <v>1000</v>
      </c>
      <c r="H255" s="4">
        <v>858.82460000000003</v>
      </c>
      <c r="I255" s="4">
        <v>141.1754</v>
      </c>
      <c r="J255" s="57">
        <v>9.2512010000000006E-3</v>
      </c>
      <c r="K255" s="188">
        <v>-10.729329999999999</v>
      </c>
      <c r="L255" s="4">
        <v>432918.3</v>
      </c>
      <c r="M255" s="4">
        <v>-68.545389999999998</v>
      </c>
      <c r="N255" s="4">
        <v>-79.274730000000005</v>
      </c>
      <c r="O255" s="4">
        <v>3.952</v>
      </c>
    </row>
    <row r="256" spans="1:15" x14ac:dyDescent="0.25">
      <c r="A256" s="6">
        <f t="shared" si="5"/>
        <v>45292.028935185182</v>
      </c>
      <c r="B256" s="2">
        <v>46023</v>
      </c>
      <c r="C256" s="3">
        <v>2.8935185185185185E-2</v>
      </c>
      <c r="D256">
        <v>2500</v>
      </c>
      <c r="E256" s="4">
        <v>3.952</v>
      </c>
      <c r="F256" s="4">
        <v>26.52</v>
      </c>
      <c r="G256" s="4">
        <v>1000</v>
      </c>
      <c r="H256" s="4">
        <v>864.76559999999995</v>
      </c>
      <c r="I256" s="4">
        <v>135.23439999999999</v>
      </c>
      <c r="J256" s="57">
        <v>9.2512010000000006E-3</v>
      </c>
      <c r="K256" s="188">
        <v>-10.27782</v>
      </c>
      <c r="L256" s="4">
        <v>434300.4</v>
      </c>
      <c r="M256" s="4">
        <v>-68.764219999999995</v>
      </c>
      <c r="N256" s="4">
        <v>-79.04204</v>
      </c>
      <c r="O256" s="4">
        <v>3.952</v>
      </c>
    </row>
    <row r="257" spans="1:15" x14ac:dyDescent="0.25">
      <c r="A257" s="6">
        <f t="shared" si="5"/>
        <v>45292.029050925928</v>
      </c>
      <c r="B257" s="2">
        <v>46023</v>
      </c>
      <c r="C257" s="3">
        <v>2.9050925925925924E-2</v>
      </c>
      <c r="D257">
        <v>2510</v>
      </c>
      <c r="E257" s="4">
        <v>3.952</v>
      </c>
      <c r="F257" s="4">
        <v>26.52</v>
      </c>
      <c r="G257" s="4">
        <v>1000</v>
      </c>
      <c r="H257" s="4">
        <v>870.68799999999999</v>
      </c>
      <c r="I257" s="4">
        <v>129.31200000000001</v>
      </c>
      <c r="J257" s="57">
        <v>9.2512010000000006E-3</v>
      </c>
      <c r="K257" s="188">
        <v>-9.8277129999999993</v>
      </c>
      <c r="L257" s="4">
        <v>435623.1</v>
      </c>
      <c r="M257" s="4">
        <v>-68.973650000000006</v>
      </c>
      <c r="N257" s="4">
        <v>-78.801360000000003</v>
      </c>
      <c r="O257" s="4">
        <v>3.952</v>
      </c>
    </row>
    <row r="258" spans="1:15" x14ac:dyDescent="0.25">
      <c r="A258" s="6">
        <f t="shared" si="5"/>
        <v>45292.029166666667</v>
      </c>
      <c r="B258" s="2">
        <v>46023</v>
      </c>
      <c r="C258" s="3">
        <v>2.9166666666666667E-2</v>
      </c>
      <c r="D258">
        <v>2520</v>
      </c>
      <c r="E258" s="4">
        <v>3.952</v>
      </c>
      <c r="F258" s="4">
        <v>26.52</v>
      </c>
      <c r="G258" s="4">
        <v>1000</v>
      </c>
      <c r="H258" s="4">
        <v>876.59159999999997</v>
      </c>
      <c r="I258" s="4">
        <v>123.4084</v>
      </c>
      <c r="J258" s="57">
        <v>9.2512010000000006E-3</v>
      </c>
      <c r="K258" s="188">
        <v>-9.3790370000000003</v>
      </c>
      <c r="L258" s="4">
        <v>436886.7</v>
      </c>
      <c r="M258" s="4">
        <v>-69.173730000000006</v>
      </c>
      <c r="N258" s="4">
        <v>-78.552760000000006</v>
      </c>
      <c r="O258" s="4">
        <v>3.952</v>
      </c>
    </row>
    <row r="259" spans="1:15" x14ac:dyDescent="0.25">
      <c r="A259" s="6">
        <f t="shared" si="5"/>
        <v>45292.029282407406</v>
      </c>
      <c r="B259" s="2">
        <v>46023</v>
      </c>
      <c r="C259" s="3">
        <v>2.9282407407407406E-2</v>
      </c>
      <c r="D259">
        <v>2530</v>
      </c>
      <c r="E259" s="4">
        <v>3.952</v>
      </c>
      <c r="F259" s="4">
        <v>26.52</v>
      </c>
      <c r="G259" s="4">
        <v>1000</v>
      </c>
      <c r="H259" s="4">
        <v>882.47659999999996</v>
      </c>
      <c r="I259" s="4">
        <v>117.5234</v>
      </c>
      <c r="J259" s="57">
        <v>9.2512010000000006E-3</v>
      </c>
      <c r="K259" s="188">
        <v>-8.9317759999999993</v>
      </c>
      <c r="L259" s="4">
        <v>438091.4</v>
      </c>
      <c r="M259" s="4">
        <v>-69.364459999999994</v>
      </c>
      <c r="N259" s="4">
        <v>-78.296239999999997</v>
      </c>
      <c r="O259" s="4">
        <v>3.952</v>
      </c>
    </row>
    <row r="260" spans="1:15" x14ac:dyDescent="0.25">
      <c r="A260" s="6">
        <f t="shared" si="5"/>
        <v>45292.029398148145</v>
      </c>
      <c r="B260" s="2">
        <v>46023</v>
      </c>
      <c r="C260" s="3">
        <v>2.9398148148148149E-2</v>
      </c>
      <c r="D260">
        <v>2540</v>
      </c>
      <c r="E260" s="4">
        <v>3.952</v>
      </c>
      <c r="F260" s="4">
        <v>26.52</v>
      </c>
      <c r="G260" s="4">
        <v>1000</v>
      </c>
      <c r="H260" s="4">
        <v>888.34299999999996</v>
      </c>
      <c r="I260" s="4">
        <v>111.657</v>
      </c>
      <c r="J260" s="57">
        <v>9.2512010000000006E-3</v>
      </c>
      <c r="K260" s="188">
        <v>-8.4859299999999998</v>
      </c>
      <c r="L260" s="4">
        <v>439237.3</v>
      </c>
      <c r="M260" s="4">
        <v>-69.545900000000003</v>
      </c>
      <c r="N260" s="4">
        <v>-78.031829999999999</v>
      </c>
      <c r="O260" s="4">
        <v>3.952</v>
      </c>
    </row>
    <row r="261" spans="1:15" x14ac:dyDescent="0.25">
      <c r="A261" s="6">
        <f t="shared" si="5"/>
        <v>45292.029513888891</v>
      </c>
      <c r="B261" s="2">
        <v>46023</v>
      </c>
      <c r="C261" s="3">
        <v>2.9513888888888888E-2</v>
      </c>
      <c r="D261">
        <v>2550</v>
      </c>
      <c r="E261" s="4">
        <v>3.952</v>
      </c>
      <c r="F261" s="4">
        <v>26.52</v>
      </c>
      <c r="G261" s="4">
        <v>1000</v>
      </c>
      <c r="H261" s="4">
        <v>894.19090000000006</v>
      </c>
      <c r="I261" s="4">
        <v>105.8091</v>
      </c>
      <c r="J261" s="57">
        <v>9.2512010000000006E-3</v>
      </c>
      <c r="K261" s="188">
        <v>-8.0414899999999996</v>
      </c>
      <c r="L261" s="4">
        <v>440324.6</v>
      </c>
      <c r="M261" s="4">
        <v>-69.718059999999994</v>
      </c>
      <c r="N261" s="4">
        <v>-77.759540000000001</v>
      </c>
      <c r="O261" s="4">
        <v>3.952</v>
      </c>
    </row>
    <row r="262" spans="1:15" x14ac:dyDescent="0.25">
      <c r="A262" s="6">
        <f t="shared" ref="A262:A325" si="6">DATEVALUE(TEXT($A$1,"MM/DD/YYYY"))+C262</f>
        <v>45292.029629629629</v>
      </c>
      <c r="B262" s="2">
        <v>46023</v>
      </c>
      <c r="C262" s="3">
        <v>2.9629629629629631E-2</v>
      </c>
      <c r="D262">
        <v>2560</v>
      </c>
      <c r="E262" s="4">
        <v>3.952</v>
      </c>
      <c r="F262" s="4">
        <v>26.52</v>
      </c>
      <c r="G262" s="4">
        <v>1000</v>
      </c>
      <c r="H262" s="4">
        <v>900.0204</v>
      </c>
      <c r="I262" s="4">
        <v>99.979609999999994</v>
      </c>
      <c r="J262" s="57">
        <v>9.2512010000000006E-3</v>
      </c>
      <c r="K262" s="188">
        <v>-7.5984509999999998</v>
      </c>
      <c r="L262" s="4">
        <v>441353.5</v>
      </c>
      <c r="M262" s="4">
        <v>-69.880970000000005</v>
      </c>
      <c r="N262" s="4">
        <v>-77.479420000000005</v>
      </c>
      <c r="O262" s="4">
        <v>3.952</v>
      </c>
    </row>
    <row r="263" spans="1:15" x14ac:dyDescent="0.25">
      <c r="A263" s="6">
        <f t="shared" si="6"/>
        <v>45292.029745370368</v>
      </c>
      <c r="B263" s="2">
        <v>46023</v>
      </c>
      <c r="C263" s="3">
        <v>2.974537037037037E-2</v>
      </c>
      <c r="D263">
        <v>2570</v>
      </c>
      <c r="E263" s="4">
        <v>3.952</v>
      </c>
      <c r="F263" s="4">
        <v>26.52</v>
      </c>
      <c r="G263" s="4">
        <v>1000</v>
      </c>
      <c r="H263" s="4">
        <v>905.83140000000003</v>
      </c>
      <c r="I263" s="4">
        <v>94.168639999999996</v>
      </c>
      <c r="J263" s="57">
        <v>9.2512010000000006E-3</v>
      </c>
      <c r="K263" s="188">
        <v>-7.1568160000000001</v>
      </c>
      <c r="L263" s="4">
        <v>442324.3</v>
      </c>
      <c r="M263" s="4">
        <v>-70.034679999999994</v>
      </c>
      <c r="N263" s="4">
        <v>-77.191490000000002</v>
      </c>
      <c r="O263" s="4">
        <v>3.952</v>
      </c>
    </row>
    <row r="264" spans="1:15" x14ac:dyDescent="0.25">
      <c r="A264" s="6">
        <f t="shared" si="6"/>
        <v>45292.029861111114</v>
      </c>
      <c r="B264" s="2">
        <v>46023</v>
      </c>
      <c r="C264" s="3">
        <v>2.9861111111111113E-2</v>
      </c>
      <c r="D264">
        <v>2580</v>
      </c>
      <c r="E264" s="4">
        <v>3.952</v>
      </c>
      <c r="F264" s="4">
        <v>26.52</v>
      </c>
      <c r="G264" s="4">
        <v>1000</v>
      </c>
      <c r="H264" s="4">
        <v>911.6241</v>
      </c>
      <c r="I264" s="4">
        <v>88.37585</v>
      </c>
      <c r="J264" s="57">
        <v>9.2512010000000006E-3</v>
      </c>
      <c r="K264" s="188">
        <v>-6.7165650000000001</v>
      </c>
      <c r="L264" s="4">
        <v>443237</v>
      </c>
      <c r="M264" s="4">
        <v>-70.179180000000002</v>
      </c>
      <c r="N264" s="4">
        <v>-76.895750000000007</v>
      </c>
      <c r="O264" s="4">
        <v>3.952</v>
      </c>
    </row>
    <row r="265" spans="1:15" x14ac:dyDescent="0.25">
      <c r="A265" s="6">
        <f t="shared" si="6"/>
        <v>45292.029976851853</v>
      </c>
      <c r="B265" s="2">
        <v>46023</v>
      </c>
      <c r="C265" s="3">
        <v>2.9976851851851852E-2</v>
      </c>
      <c r="D265">
        <v>2590</v>
      </c>
      <c r="E265" s="4">
        <v>3.952</v>
      </c>
      <c r="F265" s="4">
        <v>26.52</v>
      </c>
      <c r="G265" s="4">
        <v>1000</v>
      </c>
      <c r="H265" s="4">
        <v>917.39850000000001</v>
      </c>
      <c r="I265" s="4">
        <v>82.601500000000001</v>
      </c>
      <c r="J265" s="57">
        <v>9.2512010000000006E-3</v>
      </c>
      <c r="K265" s="188">
        <v>-6.2777139999999996</v>
      </c>
      <c r="L265" s="4">
        <v>444091.9</v>
      </c>
      <c r="M265" s="4">
        <v>-70.314539999999994</v>
      </c>
      <c r="N265" s="4">
        <v>-76.592250000000007</v>
      </c>
      <c r="O265" s="4">
        <v>3.952</v>
      </c>
    </row>
    <row r="266" spans="1:15" x14ac:dyDescent="0.25">
      <c r="A266" s="6">
        <f t="shared" si="6"/>
        <v>45292.030092592591</v>
      </c>
      <c r="B266" s="2">
        <v>46023</v>
      </c>
      <c r="C266" s="3">
        <v>3.0092592592592591E-2</v>
      </c>
      <c r="D266">
        <v>2600</v>
      </c>
      <c r="E266" s="4">
        <v>3.952</v>
      </c>
      <c r="F266" s="4">
        <v>26.52</v>
      </c>
      <c r="G266" s="4">
        <v>1000</v>
      </c>
      <c r="H266" s="4">
        <v>923.15470000000005</v>
      </c>
      <c r="I266" s="4">
        <v>76.845280000000002</v>
      </c>
      <c r="J266" s="57">
        <v>9.2512010000000006E-3</v>
      </c>
      <c r="K266" s="188">
        <v>-5.8402409999999998</v>
      </c>
      <c r="L266" s="4">
        <v>444889.1</v>
      </c>
      <c r="M266" s="4">
        <v>-70.440770000000001</v>
      </c>
      <c r="N266" s="4">
        <v>-76.281009999999995</v>
      </c>
      <c r="O266" s="4">
        <v>3.952</v>
      </c>
    </row>
    <row r="267" spans="1:15" x14ac:dyDescent="0.25">
      <c r="A267" s="6">
        <f t="shared" si="6"/>
        <v>45292.03020833333</v>
      </c>
      <c r="B267" s="2">
        <v>46023</v>
      </c>
      <c r="C267" s="3">
        <v>3.0208333333333334E-2</v>
      </c>
      <c r="D267">
        <v>2610</v>
      </c>
      <c r="E267" s="4">
        <v>3.952</v>
      </c>
      <c r="F267" s="4">
        <v>26.52</v>
      </c>
      <c r="G267" s="4">
        <v>1000</v>
      </c>
      <c r="H267" s="4">
        <v>928.89269999999999</v>
      </c>
      <c r="I267" s="4">
        <v>71.107299999999995</v>
      </c>
      <c r="J267" s="57">
        <v>9.2512010000000006E-3</v>
      </c>
      <c r="K267" s="188">
        <v>-5.4041550000000003</v>
      </c>
      <c r="L267" s="4">
        <v>445628.9</v>
      </c>
      <c r="M267" s="4">
        <v>-70.557910000000007</v>
      </c>
      <c r="N267" s="4">
        <v>-75.962059999999994</v>
      </c>
      <c r="O267" s="4">
        <v>3.952</v>
      </c>
    </row>
    <row r="268" spans="1:15" x14ac:dyDescent="0.25">
      <c r="A268" s="6">
        <f t="shared" si="6"/>
        <v>45292.030324074076</v>
      </c>
      <c r="B268" s="2">
        <v>46023</v>
      </c>
      <c r="C268" s="3">
        <v>3.0324074074074073E-2</v>
      </c>
      <c r="D268">
        <v>2620</v>
      </c>
      <c r="E268" s="4">
        <v>3.952</v>
      </c>
      <c r="F268" s="4">
        <v>26.52</v>
      </c>
      <c r="G268" s="4">
        <v>1000</v>
      </c>
      <c r="H268" s="4">
        <v>934.61260000000004</v>
      </c>
      <c r="I268" s="4">
        <v>65.387389999999996</v>
      </c>
      <c r="J268" s="57">
        <v>9.2512010000000006E-3</v>
      </c>
      <c r="K268" s="188">
        <v>-4.9694409999999998</v>
      </c>
      <c r="L268" s="4">
        <v>446311.4</v>
      </c>
      <c r="M268" s="4">
        <v>-70.665959999999998</v>
      </c>
      <c r="N268" s="4">
        <v>-75.635409999999993</v>
      </c>
      <c r="O268" s="4">
        <v>3.952</v>
      </c>
    </row>
    <row r="269" spans="1:15" x14ac:dyDescent="0.25">
      <c r="A269" s="6">
        <f t="shared" si="6"/>
        <v>45292.030439814815</v>
      </c>
      <c r="B269" s="2">
        <v>46023</v>
      </c>
      <c r="C269" s="3">
        <v>3.0439814814814815E-2</v>
      </c>
      <c r="D269">
        <v>2630</v>
      </c>
      <c r="E269" s="4">
        <v>3.952</v>
      </c>
      <c r="F269" s="4">
        <v>26.52</v>
      </c>
      <c r="G269" s="4">
        <v>1000</v>
      </c>
      <c r="H269" s="4">
        <v>940.31449999999995</v>
      </c>
      <c r="I269" s="4">
        <v>59.685490000000001</v>
      </c>
      <c r="J269" s="57">
        <v>9.2512010000000006E-3</v>
      </c>
      <c r="K269" s="188">
        <v>-4.5360969999999998</v>
      </c>
      <c r="L269" s="4">
        <v>446936.7</v>
      </c>
      <c r="M269" s="4">
        <v>-70.764979999999994</v>
      </c>
      <c r="N269" s="4">
        <v>-75.301069999999996</v>
      </c>
      <c r="O269" s="4">
        <v>3.952</v>
      </c>
    </row>
    <row r="270" spans="1:15" x14ac:dyDescent="0.25">
      <c r="A270" s="6">
        <f t="shared" si="6"/>
        <v>45292.030555555553</v>
      </c>
      <c r="B270" s="2">
        <v>46023</v>
      </c>
      <c r="C270" s="3">
        <v>3.0555555555555555E-2</v>
      </c>
      <c r="D270">
        <v>2640</v>
      </c>
      <c r="E270" s="4">
        <v>3.952</v>
      </c>
      <c r="F270" s="4">
        <v>26.52</v>
      </c>
      <c r="G270" s="4">
        <v>1000</v>
      </c>
      <c r="H270" s="4">
        <v>945.99839999999995</v>
      </c>
      <c r="I270" s="4">
        <v>54.001649999999998</v>
      </c>
      <c r="J270" s="57">
        <v>9.2512010000000006E-3</v>
      </c>
      <c r="K270" s="188">
        <v>-4.1041249999999998</v>
      </c>
      <c r="L270" s="4">
        <v>447505.2</v>
      </c>
      <c r="M270" s="4">
        <v>-70.854979999999998</v>
      </c>
      <c r="N270" s="4">
        <v>-74.959109999999995</v>
      </c>
      <c r="O270" s="4">
        <v>3.952</v>
      </c>
    </row>
    <row r="271" spans="1:15" x14ac:dyDescent="0.25">
      <c r="A271" s="6">
        <f t="shared" si="6"/>
        <v>45292.030671296299</v>
      </c>
      <c r="B271" s="2">
        <v>46023</v>
      </c>
      <c r="C271" s="3">
        <v>3.0671296296296297E-2</v>
      </c>
      <c r="D271">
        <v>2650</v>
      </c>
      <c r="E271" s="4">
        <v>3.952</v>
      </c>
      <c r="F271" s="4">
        <v>26.52</v>
      </c>
      <c r="G271" s="4">
        <v>1000</v>
      </c>
      <c r="H271" s="4">
        <v>951.66420000000005</v>
      </c>
      <c r="I271" s="4">
        <v>48.335749999999997</v>
      </c>
      <c r="J271" s="57">
        <v>9.2512010000000006E-3</v>
      </c>
      <c r="K271" s="188">
        <v>-3.6735169999999999</v>
      </c>
      <c r="L271" s="4">
        <v>448016.8</v>
      </c>
      <c r="M271" s="4">
        <v>-70.936000000000007</v>
      </c>
      <c r="N271" s="4">
        <v>-74.60951</v>
      </c>
      <c r="O271" s="4">
        <v>3.952</v>
      </c>
    </row>
    <row r="272" spans="1:15" x14ac:dyDescent="0.25">
      <c r="A272" s="6">
        <f t="shared" si="6"/>
        <v>45292.030787037038</v>
      </c>
      <c r="B272" s="2">
        <v>46023</v>
      </c>
      <c r="C272" s="3">
        <v>3.0787037037037036E-2</v>
      </c>
      <c r="D272">
        <v>2660</v>
      </c>
      <c r="E272" s="4">
        <v>3.952</v>
      </c>
      <c r="F272" s="4">
        <v>26.52</v>
      </c>
      <c r="G272" s="4">
        <v>1000</v>
      </c>
      <c r="H272" s="4">
        <v>957.31230000000005</v>
      </c>
      <c r="I272" s="4">
        <v>42.687739999999998</v>
      </c>
      <c r="J272" s="57">
        <v>9.2512010000000006E-3</v>
      </c>
      <c r="K272" s="188">
        <v>-3.2442679999999999</v>
      </c>
      <c r="L272" s="4">
        <v>448472</v>
      </c>
      <c r="M272" s="4">
        <v>-71.00806</v>
      </c>
      <c r="N272" s="4">
        <v>-74.252330000000001</v>
      </c>
      <c r="O272" s="4">
        <v>3.952</v>
      </c>
    </row>
    <row r="273" spans="1:15" x14ac:dyDescent="0.25">
      <c r="A273" s="6">
        <f t="shared" si="6"/>
        <v>45292.030902777777</v>
      </c>
      <c r="B273" s="2">
        <v>46023</v>
      </c>
      <c r="C273" s="3">
        <v>3.0902777777777779E-2</v>
      </c>
      <c r="D273">
        <v>2670</v>
      </c>
      <c r="E273" s="4">
        <v>3.952</v>
      </c>
      <c r="F273" s="4">
        <v>26.52</v>
      </c>
      <c r="G273" s="4">
        <v>1000</v>
      </c>
      <c r="H273" s="4">
        <v>962.94240000000002</v>
      </c>
      <c r="I273" s="4">
        <v>37.057560000000002</v>
      </c>
      <c r="J273" s="57">
        <v>9.2512010000000006E-3</v>
      </c>
      <c r="K273" s="188">
        <v>-2.8163740000000002</v>
      </c>
      <c r="L273" s="4">
        <v>448870.7</v>
      </c>
      <c r="M273" s="4">
        <v>-71.071190000000001</v>
      </c>
      <c r="N273" s="4">
        <v>-73.887569999999997</v>
      </c>
      <c r="O273" s="4">
        <v>3.952</v>
      </c>
    </row>
    <row r="274" spans="1:15" x14ac:dyDescent="0.25">
      <c r="A274" s="6">
        <f t="shared" si="6"/>
        <v>45292.031018518515</v>
      </c>
      <c r="B274" s="2">
        <v>46023</v>
      </c>
      <c r="C274" s="3">
        <v>3.1018518518518518E-2</v>
      </c>
      <c r="D274">
        <v>2680</v>
      </c>
      <c r="E274" s="4">
        <v>3.952</v>
      </c>
      <c r="F274" s="4">
        <v>26.52</v>
      </c>
      <c r="G274" s="4">
        <v>1000</v>
      </c>
      <c r="H274" s="4">
        <v>968.55489999999998</v>
      </c>
      <c r="I274" s="4">
        <v>31.445129999999999</v>
      </c>
      <c r="J274" s="57">
        <v>9.2512010000000006E-3</v>
      </c>
      <c r="K274" s="188">
        <v>-2.3898299999999999</v>
      </c>
      <c r="L274" s="4">
        <v>449213.2</v>
      </c>
      <c r="M274" s="4">
        <v>-71.125420000000005</v>
      </c>
      <c r="N274" s="4">
        <v>-73.515249999999995</v>
      </c>
      <c r="O274" s="4">
        <v>3.952</v>
      </c>
    </row>
    <row r="275" spans="1:15" x14ac:dyDescent="0.25">
      <c r="A275" s="6">
        <f t="shared" si="6"/>
        <v>45292.031134259261</v>
      </c>
      <c r="B275" s="2">
        <v>46023</v>
      </c>
      <c r="C275" s="3">
        <v>3.1134259259259261E-2</v>
      </c>
      <c r="D275">
        <v>2690</v>
      </c>
      <c r="E275" s="4">
        <v>3.952</v>
      </c>
      <c r="F275" s="4">
        <v>26.52</v>
      </c>
      <c r="G275" s="4">
        <v>1000</v>
      </c>
      <c r="H275" s="4">
        <v>974.14970000000005</v>
      </c>
      <c r="I275" s="4">
        <v>25.850339999999999</v>
      </c>
      <c r="J275" s="57">
        <v>9.2512010000000006E-3</v>
      </c>
      <c r="K275" s="188">
        <v>-1.964626</v>
      </c>
      <c r="L275" s="4">
        <v>449499.7</v>
      </c>
      <c r="M275" s="4">
        <v>-71.170779999999993</v>
      </c>
      <c r="N275" s="4">
        <v>-73.135400000000004</v>
      </c>
      <c r="O275" s="4">
        <v>3.952</v>
      </c>
    </row>
    <row r="276" spans="1:15" x14ac:dyDescent="0.25">
      <c r="A276" s="6">
        <f t="shared" si="6"/>
        <v>45292.03125</v>
      </c>
      <c r="B276" s="2">
        <v>46023</v>
      </c>
      <c r="C276" s="3">
        <v>3.125E-2</v>
      </c>
      <c r="D276">
        <v>2700</v>
      </c>
      <c r="E276" s="4">
        <v>3.952</v>
      </c>
      <c r="F276" s="4">
        <v>26.52</v>
      </c>
      <c r="G276" s="4">
        <v>1000</v>
      </c>
      <c r="H276" s="4">
        <v>979.72659999999996</v>
      </c>
      <c r="I276" s="4">
        <v>20.27338</v>
      </c>
      <c r="J276" s="57">
        <v>9.2512010000000006E-3</v>
      </c>
      <c r="K276" s="188">
        <v>-1.5407770000000001</v>
      </c>
      <c r="L276" s="4">
        <v>449730.3</v>
      </c>
      <c r="M276" s="4">
        <v>-71.20729</v>
      </c>
      <c r="N276" s="4">
        <v>-72.748069999999998</v>
      </c>
      <c r="O276" s="4">
        <v>3.952</v>
      </c>
    </row>
    <row r="277" spans="1:15" x14ac:dyDescent="0.25">
      <c r="A277" s="6">
        <f t="shared" si="6"/>
        <v>45292.031365740739</v>
      </c>
      <c r="B277" s="2">
        <v>46023</v>
      </c>
      <c r="C277" s="3">
        <v>3.1365740740740743E-2</v>
      </c>
      <c r="D277">
        <v>2710</v>
      </c>
      <c r="E277" s="4">
        <v>3.952</v>
      </c>
      <c r="F277" s="4">
        <v>26.52</v>
      </c>
      <c r="G277" s="4">
        <v>1000</v>
      </c>
      <c r="H277" s="4">
        <v>985.28610000000003</v>
      </c>
      <c r="I277" s="4">
        <v>14.71393</v>
      </c>
      <c r="J277" s="57">
        <v>9.2512010000000006E-3</v>
      </c>
      <c r="K277" s="188">
        <v>-1.118258</v>
      </c>
      <c r="L277" s="4">
        <v>449905.2</v>
      </c>
      <c r="M277" s="4">
        <v>-71.234989999999996</v>
      </c>
      <c r="N277" s="4">
        <v>-72.353250000000003</v>
      </c>
      <c r="O277" s="4">
        <v>3.952</v>
      </c>
    </row>
    <row r="278" spans="1:15" x14ac:dyDescent="0.25">
      <c r="A278" s="6">
        <f t="shared" si="6"/>
        <v>45292.031481481485</v>
      </c>
      <c r="B278" s="2">
        <v>46023</v>
      </c>
      <c r="C278" s="3">
        <v>3.1481481481481478E-2</v>
      </c>
      <c r="D278">
        <v>2720</v>
      </c>
      <c r="E278" s="4">
        <v>3.952</v>
      </c>
      <c r="F278" s="4">
        <v>26.52</v>
      </c>
      <c r="G278" s="4">
        <v>1000</v>
      </c>
      <c r="H278" s="4">
        <v>990.82799999999997</v>
      </c>
      <c r="I278" s="4">
        <v>9.1719969999999993</v>
      </c>
      <c r="J278" s="57">
        <v>9.2512010000000006E-3</v>
      </c>
      <c r="K278" s="188">
        <v>-0.69707169999999996</v>
      </c>
      <c r="L278" s="4">
        <v>450024.7</v>
      </c>
      <c r="M278" s="4">
        <v>-71.253900000000002</v>
      </c>
      <c r="N278" s="4">
        <v>-71.950969999999998</v>
      </c>
      <c r="O278" s="4">
        <v>3.952</v>
      </c>
    </row>
    <row r="279" spans="1:15" x14ac:dyDescent="0.25">
      <c r="A279" s="6">
        <f t="shared" si="6"/>
        <v>45292.031597222223</v>
      </c>
      <c r="B279" s="2">
        <v>46023</v>
      </c>
      <c r="C279" s="3">
        <v>3.1597222222222221E-2</v>
      </c>
      <c r="D279">
        <v>2730</v>
      </c>
      <c r="E279" s="4">
        <v>3.952</v>
      </c>
      <c r="F279" s="4">
        <v>26.52</v>
      </c>
      <c r="G279" s="4">
        <v>1000</v>
      </c>
      <c r="H279" s="4">
        <v>996.35239999999999</v>
      </c>
      <c r="I279" s="4">
        <v>3.6476440000000001</v>
      </c>
      <c r="J279" s="57">
        <v>9.2512010000000006E-3</v>
      </c>
      <c r="K279" s="188">
        <v>-0.27722089999999999</v>
      </c>
      <c r="L279" s="4">
        <v>450088.8</v>
      </c>
      <c r="M279" s="4">
        <v>-71.264049999999997</v>
      </c>
      <c r="N279" s="4">
        <v>-71.54128</v>
      </c>
      <c r="O279" s="4">
        <v>3.952</v>
      </c>
    </row>
    <row r="280" spans="1:15" x14ac:dyDescent="0.25">
      <c r="A280" s="6">
        <f t="shared" si="6"/>
        <v>45292.031712962962</v>
      </c>
      <c r="B280" s="2">
        <v>46023</v>
      </c>
      <c r="C280" s="3">
        <v>3.1712962962962964E-2</v>
      </c>
      <c r="D280">
        <v>2740</v>
      </c>
      <c r="E280" s="4">
        <v>3.952</v>
      </c>
      <c r="F280" s="4">
        <v>26.52</v>
      </c>
      <c r="G280" s="4">
        <v>1000</v>
      </c>
      <c r="H280" s="4">
        <v>1001.859</v>
      </c>
      <c r="I280" s="4">
        <v>-1.8593139999999999</v>
      </c>
      <c r="J280" s="57">
        <v>9.2512010000000006E-3</v>
      </c>
      <c r="K280" s="188">
        <v>0.14130789999999999</v>
      </c>
      <c r="L280" s="4">
        <v>450097.7</v>
      </c>
      <c r="M280" s="4">
        <v>-71.265460000000004</v>
      </c>
      <c r="N280" s="4">
        <v>-71.12415</v>
      </c>
      <c r="O280" s="4">
        <v>3.952</v>
      </c>
    </row>
    <row r="281" spans="1:15" x14ac:dyDescent="0.25">
      <c r="A281" s="6">
        <f t="shared" si="6"/>
        <v>45292.031828703701</v>
      </c>
      <c r="B281" s="2">
        <v>46023</v>
      </c>
      <c r="C281" s="3">
        <v>3.1828703703703706E-2</v>
      </c>
      <c r="D281">
        <v>2750</v>
      </c>
      <c r="E281" s="4">
        <v>3.952</v>
      </c>
      <c r="F281" s="4">
        <v>26.52</v>
      </c>
      <c r="G281" s="4">
        <v>1000</v>
      </c>
      <c r="H281" s="4">
        <v>1007.349</v>
      </c>
      <c r="I281" s="4">
        <v>-7.3489380000000004</v>
      </c>
      <c r="J281" s="57">
        <v>9.2512010000000006E-3</v>
      </c>
      <c r="K281" s="188">
        <v>0.55851919999999999</v>
      </c>
      <c r="L281" s="4">
        <v>450051.7</v>
      </c>
      <c r="M281" s="4">
        <v>-71.258170000000007</v>
      </c>
      <c r="N281" s="4">
        <v>-70.699650000000005</v>
      </c>
      <c r="O281" s="4">
        <v>3.952</v>
      </c>
    </row>
    <row r="282" spans="1:15" x14ac:dyDescent="0.25">
      <c r="A282" s="6">
        <f t="shared" si="6"/>
        <v>45292.031944444447</v>
      </c>
      <c r="B282" s="2">
        <v>46023</v>
      </c>
      <c r="C282" s="3">
        <v>3.1944444444444442E-2</v>
      </c>
      <c r="D282">
        <v>2760</v>
      </c>
      <c r="E282" s="4">
        <v>3.952</v>
      </c>
      <c r="F282" s="4">
        <v>26.52</v>
      </c>
      <c r="G282" s="4">
        <v>1000</v>
      </c>
      <c r="H282" s="4">
        <v>1012.821</v>
      </c>
      <c r="I282" s="4">
        <v>-12.82117</v>
      </c>
      <c r="J282" s="57">
        <v>9.2512010000000006E-3</v>
      </c>
      <c r="K282" s="188">
        <v>0.97440870000000002</v>
      </c>
      <c r="L282" s="4">
        <v>449950.8</v>
      </c>
      <c r="M282" s="4">
        <v>-71.24221</v>
      </c>
      <c r="N282" s="4">
        <v>-70.267799999999994</v>
      </c>
      <c r="O282" s="4">
        <v>3.952</v>
      </c>
    </row>
    <row r="283" spans="1:15" x14ac:dyDescent="0.25">
      <c r="A283" s="6">
        <f t="shared" si="6"/>
        <v>45292.032060185185</v>
      </c>
      <c r="B283" s="2">
        <v>46023</v>
      </c>
      <c r="C283" s="3">
        <v>3.2060185185185185E-2</v>
      </c>
      <c r="D283">
        <v>2770</v>
      </c>
      <c r="E283" s="4">
        <v>3.952</v>
      </c>
      <c r="F283" s="4">
        <v>26.52</v>
      </c>
      <c r="G283" s="4">
        <v>1000</v>
      </c>
      <c r="H283" s="4">
        <v>1018.276</v>
      </c>
      <c r="I283" s="4">
        <v>-18.276119999999999</v>
      </c>
      <c r="J283" s="57">
        <v>9.2512010000000006E-3</v>
      </c>
      <c r="K283" s="188">
        <v>1.3889849999999999</v>
      </c>
      <c r="L283" s="4">
        <v>449795.3</v>
      </c>
      <c r="M283" s="4">
        <v>-71.217590000000001</v>
      </c>
      <c r="N283" s="4">
        <v>-69.828609999999998</v>
      </c>
      <c r="O283" s="4">
        <v>3.952</v>
      </c>
    </row>
    <row r="284" spans="1:15" x14ac:dyDescent="0.25">
      <c r="A284" s="6">
        <f t="shared" si="6"/>
        <v>45292.032175925924</v>
      </c>
      <c r="B284" s="2">
        <v>46023</v>
      </c>
      <c r="C284" s="3">
        <v>3.2175925925925927E-2</v>
      </c>
      <c r="D284">
        <v>2780</v>
      </c>
      <c r="E284" s="4">
        <v>3.952</v>
      </c>
      <c r="F284" s="4">
        <v>26.52</v>
      </c>
      <c r="G284" s="4">
        <v>1000</v>
      </c>
      <c r="H284" s="4">
        <v>1023.7140000000001</v>
      </c>
      <c r="I284" s="4">
        <v>-23.713930000000001</v>
      </c>
      <c r="J284" s="57">
        <v>9.2512010000000006E-3</v>
      </c>
      <c r="K284" s="188">
        <v>1.8022579999999999</v>
      </c>
      <c r="L284" s="4">
        <v>449585.4</v>
      </c>
      <c r="M284" s="4">
        <v>-71.184349999999995</v>
      </c>
      <c r="N284" s="4">
        <v>-69.382090000000005</v>
      </c>
      <c r="O284" s="4">
        <v>3.952</v>
      </c>
    </row>
    <row r="285" spans="1:15" x14ac:dyDescent="0.25">
      <c r="A285" s="6">
        <f t="shared" si="6"/>
        <v>45292.03229166667</v>
      </c>
      <c r="B285" s="2">
        <v>46023</v>
      </c>
      <c r="C285" s="3">
        <v>3.229166666666667E-2</v>
      </c>
      <c r="D285">
        <v>2790</v>
      </c>
      <c r="E285" s="4">
        <v>3.952</v>
      </c>
      <c r="F285" s="4">
        <v>26.52</v>
      </c>
      <c r="G285" s="4">
        <v>1000</v>
      </c>
      <c r="H285" s="4">
        <v>1029.135</v>
      </c>
      <c r="I285" s="4">
        <v>-29.134519999999998</v>
      </c>
      <c r="J285" s="57">
        <v>9.2512010000000006E-3</v>
      </c>
      <c r="K285" s="188">
        <v>2.2142240000000002</v>
      </c>
      <c r="L285" s="4">
        <v>449321.1</v>
      </c>
      <c r="M285" s="4">
        <v>-71.142510000000001</v>
      </c>
      <c r="N285" s="4">
        <v>-68.928280000000001</v>
      </c>
      <c r="O285" s="4">
        <v>3.952</v>
      </c>
    </row>
    <row r="286" spans="1:15" x14ac:dyDescent="0.25">
      <c r="A286" s="6">
        <f t="shared" si="6"/>
        <v>45292.032407407409</v>
      </c>
      <c r="B286" s="2">
        <v>46023</v>
      </c>
      <c r="C286" s="3">
        <v>3.2407407407407406E-2</v>
      </c>
      <c r="D286">
        <v>2800</v>
      </c>
      <c r="E286" s="4">
        <v>3.952</v>
      </c>
      <c r="F286" s="4">
        <v>26.52</v>
      </c>
      <c r="G286" s="4">
        <v>1000</v>
      </c>
      <c r="H286" s="4">
        <v>1034.538</v>
      </c>
      <c r="I286" s="4">
        <v>-34.537959999999998</v>
      </c>
      <c r="J286" s="57">
        <v>9.2512010000000006E-3</v>
      </c>
      <c r="K286" s="188">
        <v>2.6248849999999999</v>
      </c>
      <c r="L286" s="4">
        <v>449002.8</v>
      </c>
      <c r="M286" s="4">
        <v>-71.092100000000002</v>
      </c>
      <c r="N286" s="4">
        <v>-68.467219999999998</v>
      </c>
      <c r="O286" s="4">
        <v>3.952</v>
      </c>
    </row>
    <row r="287" spans="1:15" x14ac:dyDescent="0.25">
      <c r="A287" s="6">
        <f t="shared" si="6"/>
        <v>45292.032523148147</v>
      </c>
      <c r="B287" s="2">
        <v>46023</v>
      </c>
      <c r="C287" s="3">
        <v>3.2523148148148148E-2</v>
      </c>
      <c r="D287">
        <v>2810</v>
      </c>
      <c r="E287" s="4">
        <v>3.952</v>
      </c>
      <c r="F287" s="4">
        <v>26.52</v>
      </c>
      <c r="G287" s="4">
        <v>1000</v>
      </c>
      <c r="H287" s="4">
        <v>1039.924</v>
      </c>
      <c r="I287" s="4">
        <v>-39.924320000000002</v>
      </c>
      <c r="J287" s="57">
        <v>9.2512010000000006E-3</v>
      </c>
      <c r="K287" s="188">
        <v>3.0342479999999998</v>
      </c>
      <c r="L287" s="4">
        <v>448630.5</v>
      </c>
      <c r="M287" s="4">
        <v>-71.033150000000006</v>
      </c>
      <c r="N287" s="4">
        <v>-67.998900000000006</v>
      </c>
      <c r="O287" s="4">
        <v>3.952</v>
      </c>
    </row>
    <row r="288" spans="1:15" x14ac:dyDescent="0.25">
      <c r="A288" s="6">
        <f t="shared" si="6"/>
        <v>45292.032638888886</v>
      </c>
      <c r="B288" s="2">
        <v>46023</v>
      </c>
      <c r="C288" s="3">
        <v>3.2638888888888891E-2</v>
      </c>
      <c r="D288">
        <v>2820</v>
      </c>
      <c r="E288" s="4">
        <v>3.952</v>
      </c>
      <c r="F288" s="4">
        <v>26.52</v>
      </c>
      <c r="G288" s="4">
        <v>1000</v>
      </c>
      <c r="H288" s="4">
        <v>1045.2940000000001</v>
      </c>
      <c r="I288" s="4">
        <v>-45.293819999999997</v>
      </c>
      <c r="J288" s="57">
        <v>9.2512010000000006E-3</v>
      </c>
      <c r="K288" s="188">
        <v>3.4423300000000001</v>
      </c>
      <c r="L288" s="4">
        <v>448204.4</v>
      </c>
      <c r="M288" s="4">
        <v>-70.965689999999995</v>
      </c>
      <c r="N288" s="4">
        <v>-67.523359999999997</v>
      </c>
      <c r="O288" s="4">
        <v>3.952</v>
      </c>
    </row>
    <row r="289" spans="1:15" x14ac:dyDescent="0.25">
      <c r="A289" s="6">
        <f t="shared" si="6"/>
        <v>45292.032754629632</v>
      </c>
      <c r="B289" s="2">
        <v>46023</v>
      </c>
      <c r="C289" s="3">
        <v>3.2754629629629627E-2</v>
      </c>
      <c r="D289">
        <v>2830</v>
      </c>
      <c r="E289" s="4">
        <v>3.952</v>
      </c>
      <c r="F289" s="4">
        <v>26.52</v>
      </c>
      <c r="G289" s="4">
        <v>1000</v>
      </c>
      <c r="H289" s="4">
        <v>1050.646</v>
      </c>
      <c r="I289" s="4">
        <v>-50.646239999999999</v>
      </c>
      <c r="J289" s="57">
        <v>9.2512010000000006E-3</v>
      </c>
      <c r="K289" s="188">
        <v>3.8491140000000001</v>
      </c>
      <c r="L289" s="4">
        <v>447724.7</v>
      </c>
      <c r="M289" s="4">
        <v>-70.889740000000003</v>
      </c>
      <c r="N289" s="4">
        <v>-67.040629999999993</v>
      </c>
      <c r="O289" s="4">
        <v>3.952</v>
      </c>
    </row>
    <row r="290" spans="1:15" x14ac:dyDescent="0.25">
      <c r="A290" s="6">
        <f t="shared" si="6"/>
        <v>45292.032870370371</v>
      </c>
      <c r="B290" s="2">
        <v>46023</v>
      </c>
      <c r="C290" s="3">
        <v>3.2870370370370369E-2</v>
      </c>
      <c r="D290">
        <v>2840</v>
      </c>
      <c r="E290" s="4">
        <v>3.952</v>
      </c>
      <c r="F290" s="4">
        <v>26.52</v>
      </c>
      <c r="G290" s="4">
        <v>1000</v>
      </c>
      <c r="H290" s="4">
        <v>1055.982</v>
      </c>
      <c r="I290" s="4">
        <v>-55.981810000000003</v>
      </c>
      <c r="J290" s="57">
        <v>9.2512010000000006E-3</v>
      </c>
      <c r="K290" s="188">
        <v>4.2546179999999998</v>
      </c>
      <c r="L290" s="4">
        <v>447191.5</v>
      </c>
      <c r="M290" s="4">
        <v>-70.805319999999995</v>
      </c>
      <c r="N290" s="4">
        <v>-66.550700000000006</v>
      </c>
      <c r="O290" s="4">
        <v>3.952</v>
      </c>
    </row>
    <row r="291" spans="1:15" x14ac:dyDescent="0.25">
      <c r="A291" s="6">
        <f t="shared" si="6"/>
        <v>45292.032986111109</v>
      </c>
      <c r="B291" s="2">
        <v>46023</v>
      </c>
      <c r="C291" s="3">
        <v>3.2986111111111112E-2</v>
      </c>
      <c r="D291">
        <v>2850</v>
      </c>
      <c r="E291" s="4">
        <v>3.952</v>
      </c>
      <c r="F291" s="4">
        <v>26.52</v>
      </c>
      <c r="G291" s="4">
        <v>1000</v>
      </c>
      <c r="H291" s="4">
        <v>1061.3009999999999</v>
      </c>
      <c r="I291" s="4">
        <v>-61.300539999999998</v>
      </c>
      <c r="J291" s="57">
        <v>9.2512010000000006E-3</v>
      </c>
      <c r="K291" s="188">
        <v>4.6588409999999998</v>
      </c>
      <c r="L291" s="4">
        <v>446605.1</v>
      </c>
      <c r="M291" s="4">
        <v>-70.712469999999996</v>
      </c>
      <c r="N291" s="4">
        <v>-66.053629999999998</v>
      </c>
      <c r="O291" s="4">
        <v>3.952</v>
      </c>
    </row>
    <row r="292" spans="1:15" x14ac:dyDescent="0.25">
      <c r="A292" s="6">
        <f t="shared" si="6"/>
        <v>45292.033101851855</v>
      </c>
      <c r="B292" s="2">
        <v>46023</v>
      </c>
      <c r="C292" s="3">
        <v>3.3101851851851855E-2</v>
      </c>
      <c r="D292">
        <v>2860</v>
      </c>
      <c r="E292" s="4">
        <v>3.952</v>
      </c>
      <c r="F292" s="4">
        <v>26.52</v>
      </c>
      <c r="G292" s="4">
        <v>1000</v>
      </c>
      <c r="H292" s="4">
        <v>1066.6030000000001</v>
      </c>
      <c r="I292" s="4">
        <v>-66.602540000000005</v>
      </c>
      <c r="J292" s="57">
        <v>9.2512010000000006E-3</v>
      </c>
      <c r="K292" s="188">
        <v>5.0617929999999998</v>
      </c>
      <c r="L292" s="4">
        <v>445965.6</v>
      </c>
      <c r="M292" s="4">
        <v>-70.61121</v>
      </c>
      <c r="N292" s="4">
        <v>-65.549419999999998</v>
      </c>
      <c r="O292" s="4">
        <v>3.952</v>
      </c>
    </row>
    <row r="293" spans="1:15" x14ac:dyDescent="0.25">
      <c r="A293" s="6">
        <f t="shared" si="6"/>
        <v>45292.033217592594</v>
      </c>
      <c r="B293" s="2">
        <v>46023</v>
      </c>
      <c r="C293" s="3">
        <v>3.321759259259259E-2</v>
      </c>
      <c r="D293">
        <v>2870</v>
      </c>
      <c r="E293" s="4">
        <v>3.952</v>
      </c>
      <c r="F293" s="4">
        <v>26.52</v>
      </c>
      <c r="G293" s="4">
        <v>1000</v>
      </c>
      <c r="H293" s="4">
        <v>1071.8879999999999</v>
      </c>
      <c r="I293" s="4">
        <v>-71.887699999999995</v>
      </c>
      <c r="J293" s="57">
        <v>9.2512010000000006E-3</v>
      </c>
      <c r="K293" s="188">
        <v>5.4634650000000002</v>
      </c>
      <c r="L293" s="4">
        <v>445273.2</v>
      </c>
      <c r="M293" s="4">
        <v>-70.501580000000004</v>
      </c>
      <c r="N293" s="4">
        <v>-65.038120000000006</v>
      </c>
      <c r="O293" s="4">
        <v>3.952</v>
      </c>
    </row>
    <row r="294" spans="1:15" x14ac:dyDescent="0.25">
      <c r="A294" s="6">
        <f t="shared" si="6"/>
        <v>45292.033333333333</v>
      </c>
      <c r="B294" s="2">
        <v>46023</v>
      </c>
      <c r="C294" s="3">
        <v>3.3333333333333333E-2</v>
      </c>
      <c r="D294">
        <v>2880</v>
      </c>
      <c r="E294" s="4">
        <v>3.952</v>
      </c>
      <c r="F294" s="4">
        <v>26.52</v>
      </c>
      <c r="G294" s="4">
        <v>1000</v>
      </c>
      <c r="H294" s="4">
        <v>1077.1559999999999</v>
      </c>
      <c r="I294" s="4">
        <v>-77.15625</v>
      </c>
      <c r="J294" s="57">
        <v>9.2512010000000006E-3</v>
      </c>
      <c r="K294" s="188">
        <v>5.8638750000000002</v>
      </c>
      <c r="L294" s="4">
        <v>444527.9</v>
      </c>
      <c r="M294" s="4">
        <v>-70.383579999999995</v>
      </c>
      <c r="N294" s="4">
        <v>-64.519710000000003</v>
      </c>
      <c r="O294" s="4">
        <v>3.952</v>
      </c>
    </row>
    <row r="295" spans="1:15" x14ac:dyDescent="0.25">
      <c r="A295" s="6">
        <f t="shared" si="6"/>
        <v>45292.033449074072</v>
      </c>
      <c r="B295" s="2">
        <v>46023</v>
      </c>
      <c r="C295" s="3">
        <v>3.3449074074074076E-2</v>
      </c>
      <c r="D295">
        <v>2890</v>
      </c>
      <c r="E295" s="4">
        <v>3.952</v>
      </c>
      <c r="F295" s="4">
        <v>26.52</v>
      </c>
      <c r="G295" s="4">
        <v>1000</v>
      </c>
      <c r="H295" s="4">
        <v>1082.4079999999999</v>
      </c>
      <c r="I295" s="4">
        <v>-82.408079999999998</v>
      </c>
      <c r="J295" s="57">
        <v>9.2512010000000006E-3</v>
      </c>
      <c r="K295" s="188">
        <v>6.2630140000000001</v>
      </c>
      <c r="L295" s="4">
        <v>443730.1</v>
      </c>
      <c r="M295" s="4">
        <v>-70.257260000000002</v>
      </c>
      <c r="N295" s="4">
        <v>-63.994250000000001</v>
      </c>
      <c r="O295" s="4">
        <v>3.952</v>
      </c>
    </row>
    <row r="296" spans="1:15" x14ac:dyDescent="0.25">
      <c r="A296" s="6">
        <f t="shared" si="6"/>
        <v>45292.033564814818</v>
      </c>
      <c r="B296" s="2">
        <v>46023</v>
      </c>
      <c r="C296" s="3">
        <v>3.3564814814814818E-2</v>
      </c>
      <c r="D296">
        <v>2900</v>
      </c>
      <c r="E296" s="4">
        <v>3.952</v>
      </c>
      <c r="F296" s="4">
        <v>26.52</v>
      </c>
      <c r="G296" s="4">
        <v>1000</v>
      </c>
      <c r="H296" s="4">
        <v>1087.643</v>
      </c>
      <c r="I296" s="4">
        <v>-87.643429999999995</v>
      </c>
      <c r="J296" s="57">
        <v>9.2512010000000006E-3</v>
      </c>
      <c r="K296" s="188">
        <v>6.660901</v>
      </c>
      <c r="L296" s="4">
        <v>442879.8</v>
      </c>
      <c r="M296" s="4">
        <v>-70.122630000000001</v>
      </c>
      <c r="N296" s="4">
        <v>-63.461730000000003</v>
      </c>
      <c r="O296" s="4">
        <v>3.952</v>
      </c>
    </row>
    <row r="297" spans="1:15" x14ac:dyDescent="0.25">
      <c r="A297" s="6">
        <f t="shared" si="6"/>
        <v>45292.033680555556</v>
      </c>
      <c r="B297" s="2">
        <v>46023</v>
      </c>
      <c r="C297" s="3">
        <v>3.3680555555555554E-2</v>
      </c>
      <c r="D297">
        <v>2910</v>
      </c>
      <c r="E297" s="4">
        <v>3.952</v>
      </c>
      <c r="F297" s="4">
        <v>26.52</v>
      </c>
      <c r="G297" s="4">
        <v>1000</v>
      </c>
      <c r="H297" s="4">
        <v>1092.8620000000001</v>
      </c>
      <c r="I297" s="4">
        <v>-92.862300000000005</v>
      </c>
      <c r="J297" s="57">
        <v>9.2512010000000006E-3</v>
      </c>
      <c r="K297" s="188">
        <v>7.0575349999999997</v>
      </c>
      <c r="L297" s="4">
        <v>441977.3</v>
      </c>
      <c r="M297" s="4">
        <v>-69.979740000000007</v>
      </c>
      <c r="N297" s="4">
        <v>-62.92221</v>
      </c>
      <c r="O297" s="4">
        <v>3.952</v>
      </c>
    </row>
    <row r="298" spans="1:15" x14ac:dyDescent="0.25">
      <c r="A298" s="6">
        <f t="shared" si="6"/>
        <v>45292.033796296295</v>
      </c>
      <c r="B298" s="2">
        <v>46023</v>
      </c>
      <c r="C298" s="3">
        <v>3.3796296296296297E-2</v>
      </c>
      <c r="D298">
        <v>2920</v>
      </c>
      <c r="E298" s="4">
        <v>3.952</v>
      </c>
      <c r="F298" s="4">
        <v>26.52</v>
      </c>
      <c r="G298" s="4">
        <v>1000</v>
      </c>
      <c r="H298" s="4">
        <v>1098.0650000000001</v>
      </c>
      <c r="I298" s="4">
        <v>-98.064580000000007</v>
      </c>
      <c r="J298" s="57">
        <v>9.2512010000000006E-3</v>
      </c>
      <c r="K298" s="188">
        <v>7.4529079999999999</v>
      </c>
      <c r="L298" s="4">
        <v>441022.7</v>
      </c>
      <c r="M298" s="4">
        <v>-69.828590000000005</v>
      </c>
      <c r="N298" s="4">
        <v>-62.375680000000003</v>
      </c>
      <c r="O298" s="4">
        <v>3.952</v>
      </c>
    </row>
    <row r="299" spans="1:15" x14ac:dyDescent="0.25">
      <c r="A299" s="6">
        <f t="shared" si="6"/>
        <v>45292.033912037034</v>
      </c>
      <c r="B299" s="2">
        <v>46023</v>
      </c>
      <c r="C299" s="3">
        <v>3.3912037037037039E-2</v>
      </c>
      <c r="D299">
        <v>2930</v>
      </c>
      <c r="E299" s="4">
        <v>3.952</v>
      </c>
      <c r="F299" s="4">
        <v>26.52</v>
      </c>
      <c r="G299" s="4">
        <v>1000</v>
      </c>
      <c r="H299" s="4">
        <v>1103.25</v>
      </c>
      <c r="I299" s="4">
        <v>-103.2505</v>
      </c>
      <c r="J299" s="57">
        <v>9.2512010000000006E-3</v>
      </c>
      <c r="K299" s="188">
        <v>7.8470370000000003</v>
      </c>
      <c r="L299" s="4">
        <v>440016.1</v>
      </c>
      <c r="M299" s="4">
        <v>-69.669210000000007</v>
      </c>
      <c r="N299" s="4">
        <v>-61.82217</v>
      </c>
      <c r="O299" s="4">
        <v>3.952</v>
      </c>
    </row>
    <row r="300" spans="1:15" x14ac:dyDescent="0.25">
      <c r="A300" s="6">
        <f t="shared" si="6"/>
        <v>45292.03402777778</v>
      </c>
      <c r="B300" s="2">
        <v>46023</v>
      </c>
      <c r="C300" s="3">
        <v>3.4027777777777775E-2</v>
      </c>
      <c r="D300">
        <v>2940</v>
      </c>
      <c r="E300" s="4">
        <v>3.952</v>
      </c>
      <c r="F300" s="4">
        <v>26.52</v>
      </c>
      <c r="G300" s="4">
        <v>1000</v>
      </c>
      <c r="H300" s="4">
        <v>1108.42</v>
      </c>
      <c r="I300" s="4">
        <v>-108.4199</v>
      </c>
      <c r="J300" s="57">
        <v>9.2512010000000006E-3</v>
      </c>
      <c r="K300" s="188">
        <v>8.2399140000000006</v>
      </c>
      <c r="L300" s="4">
        <v>438957.8</v>
      </c>
      <c r="M300" s="4">
        <v>-69.501639999999995</v>
      </c>
      <c r="N300" s="4">
        <v>-61.26173</v>
      </c>
      <c r="O300" s="4">
        <v>3.952</v>
      </c>
    </row>
    <row r="301" spans="1:15" x14ac:dyDescent="0.25">
      <c r="A301" s="6">
        <f t="shared" si="6"/>
        <v>45292.034143518518</v>
      </c>
      <c r="B301" s="2">
        <v>46023</v>
      </c>
      <c r="C301" s="3">
        <v>3.4143518518518517E-2</v>
      </c>
      <c r="D301">
        <v>2950</v>
      </c>
      <c r="E301" s="4">
        <v>3.952</v>
      </c>
      <c r="F301" s="4">
        <v>26.52</v>
      </c>
      <c r="G301" s="4">
        <v>1000</v>
      </c>
      <c r="H301" s="4">
        <v>1113.5730000000001</v>
      </c>
      <c r="I301" s="4">
        <v>-113.5731</v>
      </c>
      <c r="J301" s="57">
        <v>9.2512010000000006E-3</v>
      </c>
      <c r="K301" s="188">
        <v>8.6315570000000008</v>
      </c>
      <c r="L301" s="4">
        <v>437847.8</v>
      </c>
      <c r="M301" s="4">
        <v>-69.325900000000004</v>
      </c>
      <c r="N301" s="4">
        <v>-60.694339999999997</v>
      </c>
      <c r="O301" s="4">
        <v>3.952</v>
      </c>
    </row>
    <row r="302" spans="1:15" x14ac:dyDescent="0.25">
      <c r="A302" s="6">
        <f t="shared" si="6"/>
        <v>45292.034259259257</v>
      </c>
      <c r="B302" s="2">
        <v>46023</v>
      </c>
      <c r="C302" s="3">
        <v>3.425925925925926E-2</v>
      </c>
      <c r="D302">
        <v>2960</v>
      </c>
      <c r="E302" s="4">
        <v>3.952</v>
      </c>
      <c r="F302" s="4">
        <v>26.52</v>
      </c>
      <c r="G302" s="4">
        <v>1000</v>
      </c>
      <c r="H302" s="4">
        <v>1118.71</v>
      </c>
      <c r="I302" s="4">
        <v>-118.7101</v>
      </c>
      <c r="J302" s="57">
        <v>9.2512010000000006E-3</v>
      </c>
      <c r="K302" s="188">
        <v>9.0219660000000008</v>
      </c>
      <c r="L302" s="4">
        <v>436686.4</v>
      </c>
      <c r="M302" s="4">
        <v>-69.142009999999999</v>
      </c>
      <c r="N302" s="4">
        <v>-60.120040000000003</v>
      </c>
      <c r="O302" s="4">
        <v>3.952</v>
      </c>
    </row>
    <row r="303" spans="1:15" x14ac:dyDescent="0.25">
      <c r="A303" s="6">
        <f t="shared" si="6"/>
        <v>45292.034375000003</v>
      </c>
      <c r="B303" s="2">
        <v>46023</v>
      </c>
      <c r="C303" s="3">
        <v>3.4375000000000003E-2</v>
      </c>
      <c r="D303">
        <v>2970</v>
      </c>
      <c r="E303" s="4">
        <v>3.952</v>
      </c>
      <c r="F303" s="4">
        <v>26.52</v>
      </c>
      <c r="G303" s="4">
        <v>1000</v>
      </c>
      <c r="H303" s="4">
        <v>1123.8309999999999</v>
      </c>
      <c r="I303" s="4">
        <v>-123.8308</v>
      </c>
      <c r="J303" s="57">
        <v>9.2512010000000006E-3</v>
      </c>
      <c r="K303" s="188">
        <v>9.4111410000000006</v>
      </c>
      <c r="L303" s="4">
        <v>435473.7</v>
      </c>
      <c r="M303" s="4">
        <v>-68.95</v>
      </c>
      <c r="N303" s="4">
        <v>-59.53886</v>
      </c>
      <c r="O303" s="4">
        <v>3.952</v>
      </c>
    </row>
    <row r="304" spans="1:15" x14ac:dyDescent="0.25">
      <c r="A304" s="6">
        <f t="shared" si="6"/>
        <v>45292.034490740742</v>
      </c>
      <c r="B304" s="2">
        <v>46023</v>
      </c>
      <c r="C304" s="3">
        <v>3.4490740740740738E-2</v>
      </c>
      <c r="D304">
        <v>2980</v>
      </c>
      <c r="E304" s="4">
        <v>3.952</v>
      </c>
      <c r="F304" s="4">
        <v>26.52</v>
      </c>
      <c r="G304" s="4">
        <v>1000</v>
      </c>
      <c r="H304" s="4">
        <v>1128.9349999999999</v>
      </c>
      <c r="I304" s="4">
        <v>-128.93530000000001</v>
      </c>
      <c r="J304" s="57">
        <v>9.2512010000000006E-3</v>
      </c>
      <c r="K304" s="188">
        <v>9.7990829999999995</v>
      </c>
      <c r="L304" s="4">
        <v>434209.8</v>
      </c>
      <c r="M304" s="4">
        <v>-68.749889999999994</v>
      </c>
      <c r="N304" s="4">
        <v>-58.950800000000001</v>
      </c>
      <c r="O304" s="4">
        <v>3.952</v>
      </c>
    </row>
    <row r="305" spans="1:15" x14ac:dyDescent="0.25">
      <c r="A305" s="6">
        <f t="shared" si="6"/>
        <v>45292.03460648148</v>
      </c>
      <c r="B305" s="2">
        <v>46023</v>
      </c>
      <c r="C305" s="3">
        <v>3.4606481481481481E-2</v>
      </c>
      <c r="D305">
        <v>2990</v>
      </c>
      <c r="E305" s="4">
        <v>3.952</v>
      </c>
      <c r="F305" s="4">
        <v>26.52</v>
      </c>
      <c r="G305" s="4">
        <v>1000</v>
      </c>
      <c r="H305" s="4">
        <v>1134.0239999999999</v>
      </c>
      <c r="I305" s="4">
        <v>-134.02379999999999</v>
      </c>
      <c r="J305" s="57">
        <v>9.2512010000000006E-3</v>
      </c>
      <c r="K305" s="188">
        <v>10.18581</v>
      </c>
      <c r="L305" s="4">
        <v>432895.1</v>
      </c>
      <c r="M305" s="4">
        <v>-68.541709999999995</v>
      </c>
      <c r="N305" s="4">
        <v>-58.355899999999998</v>
      </c>
      <c r="O305" s="4">
        <v>3.952</v>
      </c>
    </row>
    <row r="306" spans="1:15" x14ac:dyDescent="0.25">
      <c r="A306" s="6">
        <f t="shared" si="6"/>
        <v>45292.034722222219</v>
      </c>
      <c r="B306" s="2">
        <v>46023</v>
      </c>
      <c r="C306" s="3">
        <v>3.4722222222222224E-2</v>
      </c>
      <c r="D306">
        <v>3000</v>
      </c>
      <c r="E306" s="4">
        <v>3.952</v>
      </c>
      <c r="F306" s="4">
        <v>26.52</v>
      </c>
      <c r="G306" s="4">
        <v>1000</v>
      </c>
      <c r="H306" s="4">
        <v>1139.096</v>
      </c>
      <c r="I306" s="4">
        <v>-139.09620000000001</v>
      </c>
      <c r="J306" s="57">
        <v>9.2512010000000006E-3</v>
      </c>
      <c r="K306" s="188">
        <v>10.57131</v>
      </c>
      <c r="L306" s="4">
        <v>431529.5</v>
      </c>
      <c r="M306" s="4">
        <v>-68.325490000000002</v>
      </c>
      <c r="N306" s="4">
        <v>-57.754179999999998</v>
      </c>
      <c r="O306" s="4">
        <v>3.952</v>
      </c>
    </row>
    <row r="307" spans="1:15" x14ac:dyDescent="0.25">
      <c r="A307" s="6">
        <f t="shared" si="6"/>
        <v>45292.034837962965</v>
      </c>
      <c r="B307" s="2">
        <v>46023</v>
      </c>
      <c r="C307" s="3">
        <v>3.4837962962962966E-2</v>
      </c>
      <c r="D307">
        <v>3010</v>
      </c>
      <c r="E307" s="4">
        <v>3.952</v>
      </c>
      <c r="F307" s="4">
        <v>26.52</v>
      </c>
      <c r="G307" s="4">
        <v>1000</v>
      </c>
      <c r="H307" s="4">
        <v>1144.153</v>
      </c>
      <c r="I307" s="4">
        <v>-144.15260000000001</v>
      </c>
      <c r="J307" s="57">
        <v>9.2512010000000006E-3</v>
      </c>
      <c r="K307" s="188">
        <v>10.9556</v>
      </c>
      <c r="L307" s="4">
        <v>430113.2</v>
      </c>
      <c r="M307" s="4">
        <v>-68.101259999999996</v>
      </c>
      <c r="N307" s="4">
        <v>-57.145659999999999</v>
      </c>
      <c r="O307" s="4">
        <v>3.952</v>
      </c>
    </row>
    <row r="308" spans="1:15" x14ac:dyDescent="0.25">
      <c r="A308" s="6">
        <f t="shared" si="6"/>
        <v>45292.034953703704</v>
      </c>
      <c r="B308" s="2">
        <v>46023</v>
      </c>
      <c r="C308" s="3">
        <v>3.4953703703703702E-2</v>
      </c>
      <c r="D308">
        <v>3020</v>
      </c>
      <c r="E308" s="4">
        <v>3.952</v>
      </c>
      <c r="F308" s="4">
        <v>26.52</v>
      </c>
      <c r="G308" s="4">
        <v>1000</v>
      </c>
      <c r="H308" s="4">
        <v>1149.193</v>
      </c>
      <c r="I308" s="4">
        <v>-149.19300000000001</v>
      </c>
      <c r="J308" s="57">
        <v>9.2512010000000006E-3</v>
      </c>
      <c r="K308" s="188">
        <v>11.33867</v>
      </c>
      <c r="L308" s="4">
        <v>428646.5</v>
      </c>
      <c r="M308" s="4">
        <v>-67.869020000000006</v>
      </c>
      <c r="N308" s="4">
        <v>-56.530349999999999</v>
      </c>
      <c r="O308" s="4">
        <v>3.952</v>
      </c>
    </row>
    <row r="309" spans="1:15" x14ac:dyDescent="0.25">
      <c r="A309" s="6">
        <f t="shared" si="6"/>
        <v>45292.035069444442</v>
      </c>
      <c r="B309" s="2">
        <v>46023</v>
      </c>
      <c r="C309" s="3">
        <v>3.5069444444444445E-2</v>
      </c>
      <c r="D309">
        <v>3030</v>
      </c>
      <c r="E309" s="4">
        <v>3.952</v>
      </c>
      <c r="F309" s="4">
        <v>26.52</v>
      </c>
      <c r="G309" s="4">
        <v>1000</v>
      </c>
      <c r="H309" s="4">
        <v>1154.2180000000001</v>
      </c>
      <c r="I309" s="4">
        <v>-154.2175</v>
      </c>
      <c r="J309" s="57">
        <v>9.2512010000000006E-3</v>
      </c>
      <c r="K309" s="188">
        <v>11.72053</v>
      </c>
      <c r="L309" s="4">
        <v>427129.4</v>
      </c>
      <c r="M309" s="4">
        <v>-67.628820000000005</v>
      </c>
      <c r="N309" s="4">
        <v>-55.908290000000001</v>
      </c>
      <c r="O309" s="4">
        <v>3.952</v>
      </c>
    </row>
    <row r="310" spans="1:15" x14ac:dyDescent="0.25">
      <c r="A310" s="6">
        <f t="shared" si="6"/>
        <v>45292.035185185188</v>
      </c>
      <c r="B310" s="2">
        <v>46023</v>
      </c>
      <c r="C310" s="3">
        <v>3.5185185185185187E-2</v>
      </c>
      <c r="D310">
        <v>3040</v>
      </c>
      <c r="E310" s="4">
        <v>3.952</v>
      </c>
      <c r="F310" s="4">
        <v>26.52</v>
      </c>
      <c r="G310" s="4">
        <v>1000</v>
      </c>
      <c r="H310" s="4">
        <v>1159.2260000000001</v>
      </c>
      <c r="I310" s="4">
        <v>-159.2261</v>
      </c>
      <c r="J310" s="57">
        <v>9.2512010000000006E-3</v>
      </c>
      <c r="K310" s="188">
        <v>12.101179999999999</v>
      </c>
      <c r="L310" s="4">
        <v>425562.2</v>
      </c>
      <c r="M310" s="4">
        <v>-67.380679999999998</v>
      </c>
      <c r="N310" s="4">
        <v>-55.279499999999999</v>
      </c>
      <c r="O310" s="4">
        <v>3.952</v>
      </c>
    </row>
    <row r="311" spans="1:15" x14ac:dyDescent="0.25">
      <c r="A311" s="6">
        <f t="shared" si="6"/>
        <v>45292.035300925927</v>
      </c>
      <c r="B311" s="2">
        <v>46023</v>
      </c>
      <c r="C311" s="3">
        <v>3.5300925925925923E-2</v>
      </c>
      <c r="D311">
        <v>3050</v>
      </c>
      <c r="E311" s="4">
        <v>3.952</v>
      </c>
      <c r="F311" s="4">
        <v>26.52</v>
      </c>
      <c r="G311" s="4">
        <v>1000</v>
      </c>
      <c r="H311" s="4">
        <v>1164.2190000000001</v>
      </c>
      <c r="I311" s="4">
        <v>-164.21889999999999</v>
      </c>
      <c r="J311" s="57">
        <v>9.2512010000000006E-3</v>
      </c>
      <c r="K311" s="188">
        <v>12.48063</v>
      </c>
      <c r="L311" s="4">
        <v>423945</v>
      </c>
      <c r="M311" s="4">
        <v>-67.124619999999993</v>
      </c>
      <c r="N311" s="4">
        <v>-54.643990000000002</v>
      </c>
      <c r="O311" s="4">
        <v>3.952</v>
      </c>
    </row>
    <row r="312" spans="1:15" x14ac:dyDescent="0.25">
      <c r="A312" s="6">
        <f t="shared" si="6"/>
        <v>45292.035416666666</v>
      </c>
      <c r="B312" s="2">
        <v>46023</v>
      </c>
      <c r="C312" s="3">
        <v>3.5416666666666666E-2</v>
      </c>
      <c r="D312">
        <v>3060</v>
      </c>
      <c r="E312" s="4">
        <v>3.952</v>
      </c>
      <c r="F312" s="4">
        <v>26.52</v>
      </c>
      <c r="G312" s="4">
        <v>1000</v>
      </c>
      <c r="H312" s="4">
        <v>1169.1959999999999</v>
      </c>
      <c r="I312" s="4">
        <v>-169.19589999999999</v>
      </c>
      <c r="J312" s="57">
        <v>9.2512010000000006E-3</v>
      </c>
      <c r="K312" s="188">
        <v>12.858890000000001</v>
      </c>
      <c r="L312" s="4">
        <v>422277.9</v>
      </c>
      <c r="M312" s="4">
        <v>-66.860659999999996</v>
      </c>
      <c r="N312" s="4">
        <v>-54.00177</v>
      </c>
      <c r="O312" s="4">
        <v>3.952</v>
      </c>
    </row>
    <row r="313" spans="1:15" x14ac:dyDescent="0.25">
      <c r="A313" s="6">
        <f t="shared" si="6"/>
        <v>45292.035532407404</v>
      </c>
      <c r="B313" s="2">
        <v>46023</v>
      </c>
      <c r="C313" s="3">
        <v>3.5532407407407408E-2</v>
      </c>
      <c r="D313">
        <v>3070</v>
      </c>
      <c r="E313" s="4">
        <v>3.952</v>
      </c>
      <c r="F313" s="4">
        <v>26.52</v>
      </c>
      <c r="G313" s="4">
        <v>1000</v>
      </c>
      <c r="H313" s="4">
        <v>1174.1569999999999</v>
      </c>
      <c r="I313" s="4">
        <v>-174.15729999999999</v>
      </c>
      <c r="J313" s="57">
        <v>9.2512010000000006E-3</v>
      </c>
      <c r="K313" s="188">
        <v>13.23596</v>
      </c>
      <c r="L313" s="4">
        <v>420561.2</v>
      </c>
      <c r="M313" s="4">
        <v>-66.588840000000005</v>
      </c>
      <c r="N313" s="4">
        <v>-53.352890000000002</v>
      </c>
      <c r="O313" s="4">
        <v>3.952</v>
      </c>
    </row>
    <row r="314" spans="1:15" x14ac:dyDescent="0.25">
      <c r="A314" s="6">
        <f t="shared" si="6"/>
        <v>45292.03564814815</v>
      </c>
      <c r="B314" s="2">
        <v>46023</v>
      </c>
      <c r="C314" s="3">
        <v>3.5648148148148151E-2</v>
      </c>
      <c r="D314">
        <v>3080</v>
      </c>
      <c r="E314" s="4">
        <v>3.952</v>
      </c>
      <c r="F314" s="4">
        <v>26.52</v>
      </c>
      <c r="G314" s="4">
        <v>1000</v>
      </c>
      <c r="H314" s="4">
        <v>1179.1030000000001</v>
      </c>
      <c r="I314" s="4">
        <v>-179.10300000000001</v>
      </c>
      <c r="J314" s="57">
        <v>9.2512010000000006E-3</v>
      </c>
      <c r="K314" s="188">
        <v>13.611829999999999</v>
      </c>
      <c r="L314" s="4">
        <v>418794.8</v>
      </c>
      <c r="M314" s="4">
        <v>-66.309179999999998</v>
      </c>
      <c r="N314" s="4">
        <v>-52.69735</v>
      </c>
      <c r="O314" s="4">
        <v>3.952</v>
      </c>
    </row>
    <row r="315" spans="1:15" x14ac:dyDescent="0.25">
      <c r="A315" s="6">
        <f t="shared" si="6"/>
        <v>45292.035763888889</v>
      </c>
      <c r="B315" s="2">
        <v>46023</v>
      </c>
      <c r="C315" s="3">
        <v>3.5763888888888887E-2</v>
      </c>
      <c r="D315">
        <v>3090</v>
      </c>
      <c r="E315" s="4">
        <v>3.952</v>
      </c>
      <c r="F315" s="4">
        <v>26.52</v>
      </c>
      <c r="G315" s="4">
        <v>1000</v>
      </c>
      <c r="H315" s="4">
        <v>1184.0329999999999</v>
      </c>
      <c r="I315" s="4">
        <v>-184.03309999999999</v>
      </c>
      <c r="J315" s="57">
        <v>9.2512010000000006E-3</v>
      </c>
      <c r="K315" s="188">
        <v>13.986510000000001</v>
      </c>
      <c r="L315" s="4">
        <v>416979.20000000001</v>
      </c>
      <c r="M315" s="4">
        <v>-66.021699999999996</v>
      </c>
      <c r="N315" s="4">
        <v>-52.035179999999997</v>
      </c>
      <c r="O315" s="4">
        <v>3.952</v>
      </c>
    </row>
    <row r="316" spans="1:15" x14ac:dyDescent="0.25">
      <c r="A316" s="6">
        <f t="shared" si="6"/>
        <v>45292.035879629628</v>
      </c>
      <c r="B316" s="2">
        <v>46023</v>
      </c>
      <c r="C316" s="3">
        <v>3.5879629629629629E-2</v>
      </c>
      <c r="D316">
        <v>3100</v>
      </c>
      <c r="E316" s="4">
        <v>3.952</v>
      </c>
      <c r="F316" s="4">
        <v>26.52</v>
      </c>
      <c r="G316" s="4">
        <v>1000</v>
      </c>
      <c r="H316" s="4">
        <v>1188.9480000000001</v>
      </c>
      <c r="I316" s="4">
        <v>-188.94759999999999</v>
      </c>
      <c r="J316" s="57">
        <v>9.2512010000000006E-3</v>
      </c>
      <c r="K316" s="188">
        <v>14.36002</v>
      </c>
      <c r="L316" s="4">
        <v>415114.2</v>
      </c>
      <c r="M316" s="4">
        <v>-65.726420000000005</v>
      </c>
      <c r="N316" s="4">
        <v>-51.366399999999999</v>
      </c>
      <c r="O316" s="4">
        <v>3.952</v>
      </c>
    </row>
    <row r="317" spans="1:15" x14ac:dyDescent="0.25">
      <c r="A317" s="6">
        <f t="shared" si="6"/>
        <v>45292.035995370374</v>
      </c>
      <c r="B317" s="2">
        <v>46023</v>
      </c>
      <c r="C317" s="3">
        <v>3.5995370370370372E-2</v>
      </c>
      <c r="D317">
        <v>3110</v>
      </c>
      <c r="E317" s="4">
        <v>3.952</v>
      </c>
      <c r="F317" s="4">
        <v>26.52</v>
      </c>
      <c r="G317" s="4">
        <v>1000</v>
      </c>
      <c r="H317" s="4">
        <v>1193.847</v>
      </c>
      <c r="I317" s="4">
        <v>-193.8466</v>
      </c>
      <c r="J317" s="57">
        <v>9.2512010000000006E-3</v>
      </c>
      <c r="K317" s="188">
        <v>14.732340000000001</v>
      </c>
      <c r="L317" s="4">
        <v>413200.3</v>
      </c>
      <c r="M317" s="4">
        <v>-65.423370000000006</v>
      </c>
      <c r="N317" s="4">
        <v>-50.691029999999998</v>
      </c>
      <c r="O317" s="4">
        <v>3.952</v>
      </c>
    </row>
    <row r="318" spans="1:15" x14ac:dyDescent="0.25">
      <c r="A318" s="6">
        <f t="shared" si="6"/>
        <v>45292.036111111112</v>
      </c>
      <c r="B318" s="2">
        <v>46023</v>
      </c>
      <c r="C318" s="3">
        <v>3.6111111111111108E-2</v>
      </c>
      <c r="D318">
        <v>3120</v>
      </c>
      <c r="E318" s="4">
        <v>3.952</v>
      </c>
      <c r="F318" s="4">
        <v>26.52</v>
      </c>
      <c r="G318" s="4">
        <v>1000</v>
      </c>
      <c r="H318" s="4">
        <v>1198.73</v>
      </c>
      <c r="I318" s="4">
        <v>-198.73009999999999</v>
      </c>
      <c r="J318" s="57">
        <v>9.2512010000000006E-3</v>
      </c>
      <c r="K318" s="188">
        <v>15.103490000000001</v>
      </c>
      <c r="L318" s="4">
        <v>411237.4</v>
      </c>
      <c r="M318" s="4">
        <v>-65.112589999999997</v>
      </c>
      <c r="N318" s="4">
        <v>-50.009099999999997</v>
      </c>
      <c r="O318" s="4">
        <v>3.952</v>
      </c>
    </row>
    <row r="319" spans="1:15" x14ac:dyDescent="0.25">
      <c r="A319" s="6">
        <f t="shared" si="6"/>
        <v>45292.036226851851</v>
      </c>
      <c r="B319" s="2">
        <v>46023</v>
      </c>
      <c r="C319" s="3">
        <v>3.622685185185185E-2</v>
      </c>
      <c r="D319">
        <v>3130</v>
      </c>
      <c r="E319" s="4">
        <v>3.952</v>
      </c>
      <c r="F319" s="4">
        <v>26.52</v>
      </c>
      <c r="G319" s="4">
        <v>1000</v>
      </c>
      <c r="H319" s="4">
        <v>1203.598</v>
      </c>
      <c r="I319" s="4">
        <v>-203.59829999999999</v>
      </c>
      <c r="J319" s="57">
        <v>9.2512010000000006E-3</v>
      </c>
      <c r="K319" s="188">
        <v>15.473470000000001</v>
      </c>
      <c r="L319" s="4">
        <v>409225.8</v>
      </c>
      <c r="M319" s="4">
        <v>-64.794079999999994</v>
      </c>
      <c r="N319" s="4">
        <v>-49.320610000000002</v>
      </c>
      <c r="O319" s="4">
        <v>3.952</v>
      </c>
    </row>
    <row r="320" spans="1:15" x14ac:dyDescent="0.25">
      <c r="A320" s="6">
        <f t="shared" si="6"/>
        <v>45292.03634259259</v>
      </c>
      <c r="B320" s="2">
        <v>46023</v>
      </c>
      <c r="C320" s="3">
        <v>3.6342592592592593E-2</v>
      </c>
      <c r="D320">
        <v>3140</v>
      </c>
      <c r="E320" s="4">
        <v>3.952</v>
      </c>
      <c r="F320" s="4">
        <v>26.52</v>
      </c>
      <c r="G320" s="4">
        <v>1000</v>
      </c>
      <c r="H320" s="4">
        <v>1208.451</v>
      </c>
      <c r="I320" s="4">
        <v>-208.45099999999999</v>
      </c>
      <c r="J320" s="57">
        <v>9.2512010000000006E-3</v>
      </c>
      <c r="K320" s="188">
        <v>15.842280000000001</v>
      </c>
      <c r="L320" s="4">
        <v>407165.5</v>
      </c>
      <c r="M320" s="4">
        <v>-64.467870000000005</v>
      </c>
      <c r="N320" s="4">
        <v>-48.625599999999999</v>
      </c>
      <c r="O320" s="4">
        <v>3.952</v>
      </c>
    </row>
    <row r="321" spans="1:15" x14ac:dyDescent="0.25">
      <c r="A321" s="6">
        <f t="shared" si="6"/>
        <v>45292.036458333336</v>
      </c>
      <c r="B321" s="2">
        <v>46023</v>
      </c>
      <c r="C321" s="3">
        <v>3.6458333333333336E-2</v>
      </c>
      <c r="D321">
        <v>3150</v>
      </c>
      <c r="E321" s="4">
        <v>3.952</v>
      </c>
      <c r="F321" s="4">
        <v>26.52</v>
      </c>
      <c r="G321" s="4">
        <v>1000</v>
      </c>
      <c r="H321" s="4">
        <v>1213.288</v>
      </c>
      <c r="I321" s="4">
        <v>-213.2885</v>
      </c>
      <c r="J321" s="57">
        <v>9.2512010000000006E-3</v>
      </c>
      <c r="K321" s="188">
        <v>16.20992</v>
      </c>
      <c r="L321" s="4">
        <v>405056.8</v>
      </c>
      <c r="M321" s="4">
        <v>-64.133989999999997</v>
      </c>
      <c r="N321" s="4">
        <v>-47.924059999999997</v>
      </c>
      <c r="O321" s="4">
        <v>3.952</v>
      </c>
    </row>
    <row r="322" spans="1:15" x14ac:dyDescent="0.25">
      <c r="A322" s="6">
        <f t="shared" si="6"/>
        <v>45292.036574074074</v>
      </c>
      <c r="B322" s="2">
        <v>46023</v>
      </c>
      <c r="C322" s="3">
        <v>3.6574074074074071E-2</v>
      </c>
      <c r="D322">
        <v>3160</v>
      </c>
      <c r="E322" s="4">
        <v>3.952</v>
      </c>
      <c r="F322" s="4">
        <v>26.52</v>
      </c>
      <c r="G322" s="4">
        <v>1000</v>
      </c>
      <c r="H322" s="4">
        <v>1218.1110000000001</v>
      </c>
      <c r="I322" s="4">
        <v>-218.11070000000001</v>
      </c>
      <c r="J322" s="57">
        <v>9.2512010000000006E-3</v>
      </c>
      <c r="K322" s="188">
        <v>16.576409999999999</v>
      </c>
      <c r="L322" s="4">
        <v>402899.8</v>
      </c>
      <c r="M322" s="4">
        <v>-63.792470000000002</v>
      </c>
      <c r="N322" s="4">
        <v>-47.216050000000003</v>
      </c>
      <c r="O322" s="4">
        <v>3.952</v>
      </c>
    </row>
    <row r="323" spans="1:15" x14ac:dyDescent="0.25">
      <c r="A323" s="6">
        <f t="shared" si="6"/>
        <v>45292.036689814813</v>
      </c>
      <c r="B323" s="2">
        <v>46023</v>
      </c>
      <c r="C323" s="3">
        <v>3.6689814814814814E-2</v>
      </c>
      <c r="D323">
        <v>3170</v>
      </c>
      <c r="E323" s="4">
        <v>3.952</v>
      </c>
      <c r="F323" s="4">
        <v>26.52</v>
      </c>
      <c r="G323" s="4">
        <v>1000</v>
      </c>
      <c r="H323" s="4">
        <v>1222.9179999999999</v>
      </c>
      <c r="I323" s="4">
        <v>-222.91759999999999</v>
      </c>
      <c r="J323" s="57">
        <v>9.2512010000000006E-3</v>
      </c>
      <c r="K323" s="188">
        <v>16.941739999999999</v>
      </c>
      <c r="L323" s="4">
        <v>400694.7</v>
      </c>
      <c r="M323" s="4">
        <v>-63.44332</v>
      </c>
      <c r="N323" s="4">
        <v>-46.501579999999997</v>
      </c>
      <c r="O323" s="4">
        <v>3.952</v>
      </c>
    </row>
    <row r="324" spans="1:15" x14ac:dyDescent="0.25">
      <c r="A324" s="6">
        <f t="shared" si="6"/>
        <v>45292.036805555559</v>
      </c>
      <c r="B324" s="2">
        <v>46023</v>
      </c>
      <c r="C324" s="3">
        <v>3.6805555555555557E-2</v>
      </c>
      <c r="D324">
        <v>3180</v>
      </c>
      <c r="E324" s="4">
        <v>3.952</v>
      </c>
      <c r="F324" s="4">
        <v>26.52</v>
      </c>
      <c r="G324" s="4">
        <v>1000</v>
      </c>
      <c r="H324" s="4">
        <v>1227.7090000000001</v>
      </c>
      <c r="I324" s="4">
        <v>-227.70939999999999</v>
      </c>
      <c r="J324" s="57">
        <v>9.2512010000000006E-3</v>
      </c>
      <c r="K324" s="188">
        <v>17.305910000000001</v>
      </c>
      <c r="L324" s="4">
        <v>398441.6</v>
      </c>
      <c r="M324" s="4">
        <v>-63.086570000000002</v>
      </c>
      <c r="N324" s="4">
        <v>-45.780659999999997</v>
      </c>
      <c r="O324" s="4">
        <v>3.952</v>
      </c>
    </row>
    <row r="325" spans="1:15" x14ac:dyDescent="0.25">
      <c r="A325" s="6">
        <f t="shared" si="6"/>
        <v>45292.036921296298</v>
      </c>
      <c r="B325" s="2">
        <v>46023</v>
      </c>
      <c r="C325" s="3">
        <v>3.6921296296296299E-2</v>
      </c>
      <c r="D325">
        <v>3190</v>
      </c>
      <c r="E325" s="4">
        <v>3.952</v>
      </c>
      <c r="F325" s="4">
        <v>26.52</v>
      </c>
      <c r="G325" s="4">
        <v>1000</v>
      </c>
      <c r="H325" s="4">
        <v>1232.4860000000001</v>
      </c>
      <c r="I325" s="4">
        <v>-232.48609999999999</v>
      </c>
      <c r="J325" s="57">
        <v>9.2512010000000006E-3</v>
      </c>
      <c r="K325" s="188">
        <v>17.668939999999999</v>
      </c>
      <c r="L325" s="4">
        <v>396140.6</v>
      </c>
      <c r="M325" s="4">
        <v>-62.722250000000003</v>
      </c>
      <c r="N325" s="4">
        <v>-45.053310000000003</v>
      </c>
      <c r="O325" s="4">
        <v>3.952</v>
      </c>
    </row>
    <row r="326" spans="1:15" x14ac:dyDescent="0.25">
      <c r="A326" s="6">
        <f t="shared" ref="A326:A389" si="7">DATEVALUE(TEXT($A$1,"MM/DD/YYYY"))+C326</f>
        <v>45292.037037037036</v>
      </c>
      <c r="B326" s="2">
        <v>46023</v>
      </c>
      <c r="C326" s="3">
        <v>3.7037037037037035E-2</v>
      </c>
      <c r="D326">
        <v>3200</v>
      </c>
      <c r="E326" s="4">
        <v>3.952</v>
      </c>
      <c r="F326" s="4">
        <v>26.52</v>
      </c>
      <c r="G326" s="4">
        <v>1000</v>
      </c>
      <c r="H326" s="4">
        <v>1237.248</v>
      </c>
      <c r="I326" s="4">
        <v>-237.24760000000001</v>
      </c>
      <c r="J326" s="57">
        <v>9.2512010000000006E-3</v>
      </c>
      <c r="K326" s="188">
        <v>18.030809999999999</v>
      </c>
      <c r="L326" s="4">
        <v>393791.9</v>
      </c>
      <c r="M326" s="4">
        <v>-62.350380000000001</v>
      </c>
      <c r="N326" s="4">
        <v>-44.319560000000003</v>
      </c>
      <c r="O326" s="4">
        <v>3.952</v>
      </c>
    </row>
    <row r="327" spans="1:15" x14ac:dyDescent="0.25">
      <c r="A327" s="6">
        <f t="shared" si="7"/>
        <v>45292.037152777775</v>
      </c>
      <c r="B327" s="2">
        <v>46023</v>
      </c>
      <c r="C327" s="3">
        <v>3.7152777777777778E-2</v>
      </c>
      <c r="D327">
        <v>3210</v>
      </c>
      <c r="E327" s="4">
        <v>3.952</v>
      </c>
      <c r="F327" s="4">
        <v>26.52</v>
      </c>
      <c r="G327" s="4">
        <v>1000</v>
      </c>
      <c r="H327" s="4">
        <v>1241.9939999999999</v>
      </c>
      <c r="I327" s="4">
        <v>-241.9941</v>
      </c>
      <c r="J327" s="57">
        <v>9.2512010000000006E-3</v>
      </c>
      <c r="K327" s="188">
        <v>18.391549999999999</v>
      </c>
      <c r="L327" s="4">
        <v>391395.7</v>
      </c>
      <c r="M327" s="4">
        <v>-61.970979999999997</v>
      </c>
      <c r="N327" s="4">
        <v>-43.579419999999999</v>
      </c>
      <c r="O327" s="4">
        <v>3.952</v>
      </c>
    </row>
    <row r="328" spans="1:15" x14ac:dyDescent="0.25">
      <c r="A328" s="6">
        <f t="shared" si="7"/>
        <v>45292.037268518521</v>
      </c>
      <c r="B328" s="2">
        <v>46023</v>
      </c>
      <c r="C328" s="3">
        <v>3.726851851851852E-2</v>
      </c>
      <c r="D328">
        <v>3220</v>
      </c>
      <c r="E328" s="4">
        <v>3.952</v>
      </c>
      <c r="F328" s="4">
        <v>26.52</v>
      </c>
      <c r="G328" s="4">
        <v>1000</v>
      </c>
      <c r="H328" s="4">
        <v>1246.7260000000001</v>
      </c>
      <c r="I328" s="4">
        <v>-246.72569999999999</v>
      </c>
      <c r="J328" s="57">
        <v>9.2512010000000006E-3</v>
      </c>
      <c r="K328" s="188">
        <v>18.751149999999999</v>
      </c>
      <c r="L328" s="4">
        <v>388952.1</v>
      </c>
      <c r="M328" s="4">
        <v>-61.58408</v>
      </c>
      <c r="N328" s="4">
        <v>-42.832920000000001</v>
      </c>
      <c r="O328" s="4">
        <v>3.952</v>
      </c>
    </row>
    <row r="329" spans="1:15" x14ac:dyDescent="0.25">
      <c r="A329" s="6">
        <f t="shared" si="7"/>
        <v>45292.03738425926</v>
      </c>
      <c r="B329" s="2">
        <v>46023</v>
      </c>
      <c r="C329" s="3">
        <v>3.7384259259259256E-2</v>
      </c>
      <c r="D329">
        <v>3230</v>
      </c>
      <c r="E329" s="4">
        <v>3.952</v>
      </c>
      <c r="F329" s="4">
        <v>26.52</v>
      </c>
      <c r="G329" s="4">
        <v>1000</v>
      </c>
      <c r="H329" s="4">
        <v>1251.442</v>
      </c>
      <c r="I329" s="4">
        <v>-251.44229999999999</v>
      </c>
      <c r="J329" s="57">
        <v>9.2512010000000006E-3</v>
      </c>
      <c r="K329" s="188">
        <v>19.10961</v>
      </c>
      <c r="L329" s="4">
        <v>386461.2</v>
      </c>
      <c r="M329" s="4">
        <v>-61.189689999999999</v>
      </c>
      <c r="N329" s="4">
        <v>-42.080080000000002</v>
      </c>
      <c r="O329" s="4">
        <v>3.952</v>
      </c>
    </row>
    <row r="330" spans="1:15" x14ac:dyDescent="0.25">
      <c r="A330" s="6">
        <f t="shared" si="7"/>
        <v>45292.037499999999</v>
      </c>
      <c r="B330" s="2">
        <v>46023</v>
      </c>
      <c r="C330" s="3">
        <v>3.7499999999999999E-2</v>
      </c>
      <c r="D330">
        <v>3240</v>
      </c>
      <c r="E330" s="4">
        <v>3.952</v>
      </c>
      <c r="F330" s="4">
        <v>26.52</v>
      </c>
      <c r="G330" s="4">
        <v>1000</v>
      </c>
      <c r="H330" s="4">
        <v>1256.144</v>
      </c>
      <c r="I330" s="4">
        <v>-256.14400000000001</v>
      </c>
      <c r="J330" s="57">
        <v>9.2512010000000006E-3</v>
      </c>
      <c r="K330" s="188">
        <v>19.466950000000001</v>
      </c>
      <c r="L330" s="4">
        <v>383923.3</v>
      </c>
      <c r="M330" s="4">
        <v>-60.787849999999999</v>
      </c>
      <c r="N330" s="4">
        <v>-41.320909999999998</v>
      </c>
      <c r="O330" s="4">
        <v>3.952</v>
      </c>
    </row>
    <row r="331" spans="1:15" x14ac:dyDescent="0.25">
      <c r="A331" s="6">
        <f t="shared" si="7"/>
        <v>45292.037615740737</v>
      </c>
      <c r="B331" s="2">
        <v>46023</v>
      </c>
      <c r="C331" s="3">
        <v>3.7615740740740741E-2</v>
      </c>
      <c r="D331">
        <v>3250</v>
      </c>
      <c r="E331" s="4">
        <v>3.952</v>
      </c>
      <c r="F331" s="4">
        <v>26.52</v>
      </c>
      <c r="G331" s="4">
        <v>1000</v>
      </c>
      <c r="H331" s="4">
        <v>1260.8309999999999</v>
      </c>
      <c r="I331" s="4">
        <v>-260.83089999999999</v>
      </c>
      <c r="J331" s="57">
        <v>9.2512010000000006E-3</v>
      </c>
      <c r="K331" s="188">
        <v>19.823149999999998</v>
      </c>
      <c r="L331" s="4">
        <v>381338.4</v>
      </c>
      <c r="M331" s="4">
        <v>-60.378579999999999</v>
      </c>
      <c r="N331" s="4">
        <v>-40.555430000000001</v>
      </c>
      <c r="O331" s="4">
        <v>3.952</v>
      </c>
    </row>
    <row r="332" spans="1:15" x14ac:dyDescent="0.25">
      <c r="A332" s="6">
        <f t="shared" si="7"/>
        <v>45292.037731481483</v>
      </c>
      <c r="B332" s="2">
        <v>46023</v>
      </c>
      <c r="C332" s="3">
        <v>3.7731481481481484E-2</v>
      </c>
      <c r="D332">
        <v>3260</v>
      </c>
      <c r="E332" s="4">
        <v>3.952</v>
      </c>
      <c r="F332" s="4">
        <v>26.52</v>
      </c>
      <c r="G332" s="4">
        <v>1000</v>
      </c>
      <c r="H332" s="4">
        <v>1265.5029999999999</v>
      </c>
      <c r="I332" s="4">
        <v>-265.50290000000001</v>
      </c>
      <c r="J332" s="57">
        <v>9.2512010000000006E-3</v>
      </c>
      <c r="K332" s="188">
        <v>20.17822</v>
      </c>
      <c r="L332" s="4">
        <v>378706.8</v>
      </c>
      <c r="M332" s="4">
        <v>-59.9619</v>
      </c>
      <c r="N332" s="4">
        <v>-39.783679999999997</v>
      </c>
      <c r="O332" s="4">
        <v>3.952</v>
      </c>
    </row>
    <row r="333" spans="1:15" x14ac:dyDescent="0.25">
      <c r="A333" s="6">
        <f t="shared" si="7"/>
        <v>45292.037847222222</v>
      </c>
      <c r="B333" s="2">
        <v>46023</v>
      </c>
      <c r="C333" s="3">
        <v>3.784722222222222E-2</v>
      </c>
      <c r="D333">
        <v>3270</v>
      </c>
      <c r="E333" s="4">
        <v>3.952</v>
      </c>
      <c r="F333" s="4">
        <v>26.52</v>
      </c>
      <c r="G333" s="4">
        <v>1000</v>
      </c>
      <c r="H333" s="4">
        <v>1270.1600000000001</v>
      </c>
      <c r="I333" s="4">
        <v>-270.16030000000001</v>
      </c>
      <c r="J333" s="57">
        <v>9.2512010000000006E-3</v>
      </c>
      <c r="K333" s="188">
        <v>20.53218</v>
      </c>
      <c r="L333" s="4">
        <v>376028.5</v>
      </c>
      <c r="M333" s="4">
        <v>-59.537840000000003</v>
      </c>
      <c r="N333" s="4">
        <v>-39.005659999999999</v>
      </c>
      <c r="O333" s="4">
        <v>3.952</v>
      </c>
    </row>
    <row r="334" spans="1:15" x14ac:dyDescent="0.25">
      <c r="A334" s="6">
        <f t="shared" si="7"/>
        <v>45292.037962962961</v>
      </c>
      <c r="B334" s="2">
        <v>46023</v>
      </c>
      <c r="C334" s="3">
        <v>3.7962962962962962E-2</v>
      </c>
      <c r="D334">
        <v>3280</v>
      </c>
      <c r="E334" s="4">
        <v>3.952</v>
      </c>
      <c r="F334" s="4">
        <v>26.52</v>
      </c>
      <c r="G334" s="4">
        <v>1000</v>
      </c>
      <c r="H334" s="4">
        <v>1274.8030000000001</v>
      </c>
      <c r="I334" s="4">
        <v>-274.80309999999997</v>
      </c>
      <c r="J334" s="57">
        <v>9.2512010000000006E-3</v>
      </c>
      <c r="K334" s="188">
        <v>20.88503</v>
      </c>
      <c r="L334" s="4">
        <v>373303.7</v>
      </c>
      <c r="M334" s="4">
        <v>-59.106409999999997</v>
      </c>
      <c r="N334" s="4">
        <v>-38.22137</v>
      </c>
      <c r="O334" s="4">
        <v>3.952</v>
      </c>
    </row>
    <row r="335" spans="1:15" x14ac:dyDescent="0.25">
      <c r="A335" s="6">
        <f t="shared" si="7"/>
        <v>45292.038078703707</v>
      </c>
      <c r="B335" s="2">
        <v>46023</v>
      </c>
      <c r="C335" s="3">
        <v>3.8078703703703705E-2</v>
      </c>
      <c r="D335">
        <v>3290</v>
      </c>
      <c r="E335" s="4">
        <v>3.952</v>
      </c>
      <c r="F335" s="4">
        <v>26.52</v>
      </c>
      <c r="G335" s="4">
        <v>1000</v>
      </c>
      <c r="H335" s="4">
        <v>1279.431</v>
      </c>
      <c r="I335" s="4">
        <v>-279.43099999999998</v>
      </c>
      <c r="J335" s="57">
        <v>9.2512010000000006E-3</v>
      </c>
      <c r="K335" s="188">
        <v>21.23676</v>
      </c>
      <c r="L335" s="4">
        <v>370532.5</v>
      </c>
      <c r="M335" s="4">
        <v>-58.667639999999999</v>
      </c>
      <c r="N335" s="4">
        <v>-37.430880000000002</v>
      </c>
      <c r="O335" s="4">
        <v>3.952</v>
      </c>
    </row>
    <row r="336" spans="1:15" x14ac:dyDescent="0.25">
      <c r="A336" s="6">
        <f t="shared" si="7"/>
        <v>45292.038194444445</v>
      </c>
      <c r="B336" s="2">
        <v>46023</v>
      </c>
      <c r="C336" s="3">
        <v>3.8194444444444448E-2</v>
      </c>
      <c r="D336">
        <v>3300</v>
      </c>
      <c r="E336" s="4">
        <v>3.952</v>
      </c>
      <c r="F336" s="4">
        <v>26.52</v>
      </c>
      <c r="G336" s="4">
        <v>1000</v>
      </c>
      <c r="H336" s="4">
        <v>1284.0440000000001</v>
      </c>
      <c r="I336" s="4">
        <v>-284.0444</v>
      </c>
      <c r="J336" s="57">
        <v>9.2512010000000006E-3</v>
      </c>
      <c r="K336" s="188">
        <v>21.58738</v>
      </c>
      <c r="L336" s="4">
        <v>367715.1</v>
      </c>
      <c r="M336" s="4">
        <v>-58.221550000000001</v>
      </c>
      <c r="N336" s="4">
        <v>-36.634180000000001</v>
      </c>
      <c r="O336" s="4">
        <v>3.952</v>
      </c>
    </row>
    <row r="337" spans="1:15" x14ac:dyDescent="0.25">
      <c r="A337" s="6">
        <f t="shared" si="7"/>
        <v>45292.038310185184</v>
      </c>
      <c r="B337" s="2">
        <v>46023</v>
      </c>
      <c r="C337" s="3">
        <v>3.8310185185185183E-2</v>
      </c>
      <c r="D337">
        <v>3310</v>
      </c>
      <c r="E337" s="4">
        <v>3.952</v>
      </c>
      <c r="F337" s="4">
        <v>26.52</v>
      </c>
      <c r="G337" s="4">
        <v>1000</v>
      </c>
      <c r="H337" s="4">
        <v>1288.643</v>
      </c>
      <c r="I337" s="4">
        <v>-288.64319999999998</v>
      </c>
      <c r="J337" s="57">
        <v>9.2512010000000006E-3</v>
      </c>
      <c r="K337" s="188">
        <v>21.936879999999999</v>
      </c>
      <c r="L337" s="4">
        <v>364851.7</v>
      </c>
      <c r="M337" s="4">
        <v>-57.768169999999998</v>
      </c>
      <c r="N337" s="4">
        <v>-35.831290000000003</v>
      </c>
      <c r="O337" s="4">
        <v>3.952</v>
      </c>
    </row>
    <row r="338" spans="1:15" x14ac:dyDescent="0.25">
      <c r="A338" s="6">
        <f t="shared" si="7"/>
        <v>45292.038425925923</v>
      </c>
      <c r="B338" s="2">
        <v>46023</v>
      </c>
      <c r="C338" s="3">
        <v>3.8425925925925926E-2</v>
      </c>
      <c r="D338">
        <v>3320</v>
      </c>
      <c r="E338" s="4">
        <v>3.952</v>
      </c>
      <c r="F338" s="4">
        <v>26.52</v>
      </c>
      <c r="G338" s="4">
        <v>1000</v>
      </c>
      <c r="H338" s="4">
        <v>1293.2280000000001</v>
      </c>
      <c r="I338" s="4">
        <v>-293.22750000000002</v>
      </c>
      <c r="J338" s="57">
        <v>9.2512010000000006E-3</v>
      </c>
      <c r="K338" s="188">
        <v>22.28529</v>
      </c>
      <c r="L338" s="4">
        <v>361942.3</v>
      </c>
      <c r="M338" s="4">
        <v>-57.30753</v>
      </c>
      <c r="N338" s="4">
        <v>-35.022239999999996</v>
      </c>
      <c r="O338" s="4">
        <v>3.952</v>
      </c>
    </row>
    <row r="339" spans="1:15" x14ac:dyDescent="0.25">
      <c r="A339" s="6">
        <f t="shared" si="7"/>
        <v>45292.038541666669</v>
      </c>
      <c r="B339" s="2">
        <v>46023</v>
      </c>
      <c r="C339" s="3">
        <v>3.8541666666666669E-2</v>
      </c>
      <c r="D339">
        <v>3330</v>
      </c>
      <c r="E339" s="4">
        <v>3.952</v>
      </c>
      <c r="F339" s="4">
        <v>26.52</v>
      </c>
      <c r="G339" s="4">
        <v>1000</v>
      </c>
      <c r="H339" s="4">
        <v>1297.797</v>
      </c>
      <c r="I339" s="4">
        <v>-297.79739999999998</v>
      </c>
      <c r="J339" s="57">
        <v>9.2512010000000006E-3</v>
      </c>
      <c r="K339" s="188">
        <v>22.6326</v>
      </c>
      <c r="L339" s="4">
        <v>358987.2</v>
      </c>
      <c r="M339" s="4">
        <v>-56.83963</v>
      </c>
      <c r="N339" s="4">
        <v>-34.207039999999999</v>
      </c>
      <c r="O339" s="4">
        <v>3.952</v>
      </c>
    </row>
    <row r="340" spans="1:15" x14ac:dyDescent="0.25">
      <c r="A340" s="6">
        <f t="shared" si="7"/>
        <v>45292.038657407407</v>
      </c>
      <c r="B340" s="2">
        <v>46023</v>
      </c>
      <c r="C340" s="3">
        <v>3.8657407407407404E-2</v>
      </c>
      <c r="D340">
        <v>3340</v>
      </c>
      <c r="E340" s="4">
        <v>3.952</v>
      </c>
      <c r="F340" s="4">
        <v>26.52</v>
      </c>
      <c r="G340" s="4">
        <v>1000</v>
      </c>
      <c r="H340" s="4">
        <v>1302.3530000000001</v>
      </c>
      <c r="I340" s="4">
        <v>-302.35270000000003</v>
      </c>
      <c r="J340" s="57">
        <v>9.2512010000000006E-3</v>
      </c>
      <c r="K340" s="188">
        <v>22.9788</v>
      </c>
      <c r="L340" s="4">
        <v>355986.4</v>
      </c>
      <c r="M340" s="4">
        <v>-56.364510000000003</v>
      </c>
      <c r="N340" s="4">
        <v>-33.385710000000003</v>
      </c>
      <c r="O340" s="4">
        <v>3.952</v>
      </c>
    </row>
    <row r="341" spans="1:15" x14ac:dyDescent="0.25">
      <c r="A341" s="6">
        <f t="shared" si="7"/>
        <v>45292.038773148146</v>
      </c>
      <c r="B341" s="2">
        <v>46023</v>
      </c>
      <c r="C341" s="3">
        <v>3.8773148148148147E-2</v>
      </c>
      <c r="D341">
        <v>3350</v>
      </c>
      <c r="E341" s="4">
        <v>3.952</v>
      </c>
      <c r="F341" s="4">
        <v>26.52</v>
      </c>
      <c r="G341" s="4">
        <v>1000</v>
      </c>
      <c r="H341" s="4">
        <v>1306.894</v>
      </c>
      <c r="I341" s="4">
        <v>-306.89370000000002</v>
      </c>
      <c r="J341" s="57">
        <v>9.2512010000000006E-3</v>
      </c>
      <c r="K341" s="188">
        <v>23.323920000000001</v>
      </c>
      <c r="L341" s="4">
        <v>352940.2</v>
      </c>
      <c r="M341" s="4">
        <v>-55.882190000000001</v>
      </c>
      <c r="N341" s="4">
        <v>-32.55827</v>
      </c>
      <c r="O341" s="4">
        <v>3.952</v>
      </c>
    </row>
    <row r="342" spans="1:15" x14ac:dyDescent="0.25">
      <c r="A342" s="6">
        <f t="shared" si="7"/>
        <v>45292.038888888892</v>
      </c>
      <c r="B342" s="2">
        <v>46023</v>
      </c>
      <c r="C342" s="3">
        <v>3.888888888888889E-2</v>
      </c>
      <c r="D342">
        <v>3360</v>
      </c>
      <c r="E342" s="4">
        <v>3.952</v>
      </c>
      <c r="F342" s="4">
        <v>26.52</v>
      </c>
      <c r="G342" s="4">
        <v>1000</v>
      </c>
      <c r="H342" s="4">
        <v>1311.421</v>
      </c>
      <c r="I342" s="4">
        <v>-311.4205</v>
      </c>
      <c r="J342" s="57">
        <v>9.2512010000000006E-3</v>
      </c>
      <c r="K342" s="188">
        <v>23.667960000000001</v>
      </c>
      <c r="L342" s="4">
        <v>349848.6</v>
      </c>
      <c r="M342" s="4">
        <v>-55.392699999999998</v>
      </c>
      <c r="N342" s="4">
        <v>-31.724740000000001</v>
      </c>
      <c r="O342" s="4">
        <v>3.952</v>
      </c>
    </row>
    <row r="343" spans="1:15" x14ac:dyDescent="0.25">
      <c r="A343" s="6">
        <f t="shared" si="7"/>
        <v>45292.039004629631</v>
      </c>
      <c r="B343" s="2">
        <v>46023</v>
      </c>
      <c r="C343" s="3">
        <v>3.9004629629629632E-2</v>
      </c>
      <c r="D343">
        <v>3370</v>
      </c>
      <c r="E343" s="4">
        <v>3.952</v>
      </c>
      <c r="F343" s="4">
        <v>26.52</v>
      </c>
      <c r="G343" s="4">
        <v>1000</v>
      </c>
      <c r="H343" s="4">
        <v>1315.933</v>
      </c>
      <c r="I343" s="4">
        <v>-315.93290000000002</v>
      </c>
      <c r="J343" s="57">
        <v>9.2512010000000006E-3</v>
      </c>
      <c r="K343" s="188">
        <v>24.010899999999999</v>
      </c>
      <c r="L343" s="4">
        <v>346711.9</v>
      </c>
      <c r="M343" s="4">
        <v>-54.896039999999999</v>
      </c>
      <c r="N343" s="4">
        <v>-30.885149999999999</v>
      </c>
      <c r="O343" s="4">
        <v>3.952</v>
      </c>
    </row>
    <row r="344" spans="1:15" x14ac:dyDescent="0.25">
      <c r="A344" s="6">
        <f t="shared" si="7"/>
        <v>45292.039120370369</v>
      </c>
      <c r="B344" s="2">
        <v>46023</v>
      </c>
      <c r="C344" s="3">
        <v>3.9120370370370368E-2</v>
      </c>
      <c r="D344">
        <v>3380</v>
      </c>
      <c r="E344" s="4">
        <v>3.952</v>
      </c>
      <c r="F344" s="4">
        <v>26.52</v>
      </c>
      <c r="G344" s="4">
        <v>1000</v>
      </c>
      <c r="H344" s="4">
        <v>1320.431</v>
      </c>
      <c r="I344" s="4">
        <v>-320.43099999999998</v>
      </c>
      <c r="J344" s="57">
        <v>9.2512010000000006E-3</v>
      </c>
      <c r="K344" s="188">
        <v>24.35276</v>
      </c>
      <c r="L344" s="4">
        <v>343530</v>
      </c>
      <c r="M344" s="4">
        <v>-54.392249999999997</v>
      </c>
      <c r="N344" s="4">
        <v>-30.039490000000001</v>
      </c>
      <c r="O344" s="4">
        <v>3.952</v>
      </c>
    </row>
    <row r="345" spans="1:15" x14ac:dyDescent="0.25">
      <c r="A345" s="6">
        <f t="shared" si="7"/>
        <v>45292.039236111108</v>
      </c>
      <c r="B345" s="2">
        <v>46023</v>
      </c>
      <c r="C345" s="3">
        <v>3.923611111111111E-2</v>
      </c>
      <c r="D345">
        <v>3390</v>
      </c>
      <c r="E345" s="4">
        <v>3.952</v>
      </c>
      <c r="F345" s="4">
        <v>26.52</v>
      </c>
      <c r="G345" s="4">
        <v>1000</v>
      </c>
      <c r="H345" s="4">
        <v>1324.915</v>
      </c>
      <c r="I345" s="4">
        <v>-324.91489999999999</v>
      </c>
      <c r="J345" s="57">
        <v>9.2512010000000006E-3</v>
      </c>
      <c r="K345" s="188">
        <v>24.693529999999999</v>
      </c>
      <c r="L345" s="4">
        <v>340303.3</v>
      </c>
      <c r="M345" s="4">
        <v>-53.881360000000001</v>
      </c>
      <c r="N345" s="4">
        <v>-29.187819999999999</v>
      </c>
      <c r="O345" s="4">
        <v>3.952</v>
      </c>
    </row>
    <row r="346" spans="1:15" x14ac:dyDescent="0.25">
      <c r="A346" s="6">
        <f t="shared" si="7"/>
        <v>45292.039351851854</v>
      </c>
      <c r="B346" s="2">
        <v>46023</v>
      </c>
      <c r="C346" s="3">
        <v>3.9351851851851853E-2</v>
      </c>
      <c r="D346">
        <v>3400</v>
      </c>
      <c r="E346" s="4">
        <v>3.952</v>
      </c>
      <c r="F346" s="4">
        <v>26.52</v>
      </c>
      <c r="G346" s="4">
        <v>1000</v>
      </c>
      <c r="H346" s="4">
        <v>1329.385</v>
      </c>
      <c r="I346" s="4">
        <v>-329.38479999999998</v>
      </c>
      <c r="J346" s="57">
        <v>9.2512010000000006E-3</v>
      </c>
      <c r="K346" s="188">
        <v>25.033239999999999</v>
      </c>
      <c r="L346" s="4">
        <v>337031.8</v>
      </c>
      <c r="M346" s="4">
        <v>-53.363370000000003</v>
      </c>
      <c r="N346" s="4">
        <v>-28.330120000000001</v>
      </c>
      <c r="O346" s="4">
        <v>3.952</v>
      </c>
    </row>
    <row r="347" spans="1:15" x14ac:dyDescent="0.25">
      <c r="A347" s="6">
        <f t="shared" si="7"/>
        <v>45292.039467592593</v>
      </c>
      <c r="B347" s="2">
        <v>46023</v>
      </c>
      <c r="C347" s="3">
        <v>3.9467592592592596E-2</v>
      </c>
      <c r="D347">
        <v>3410</v>
      </c>
      <c r="E347" s="4">
        <v>3.952</v>
      </c>
      <c r="F347" s="4">
        <v>26.52</v>
      </c>
      <c r="G347" s="4">
        <v>1000</v>
      </c>
      <c r="H347" s="4">
        <v>1333.84</v>
      </c>
      <c r="I347" s="4">
        <v>-333.84030000000001</v>
      </c>
      <c r="J347" s="57">
        <v>9.2512010000000006E-3</v>
      </c>
      <c r="K347" s="188">
        <v>25.371860000000002</v>
      </c>
      <c r="L347" s="4">
        <v>333715.7</v>
      </c>
      <c r="M347" s="4">
        <v>-52.83831</v>
      </c>
      <c r="N347" s="4">
        <v>-27.466449999999998</v>
      </c>
      <c r="O347" s="4">
        <v>3.952</v>
      </c>
    </row>
    <row r="348" spans="1:15" x14ac:dyDescent="0.25">
      <c r="A348" s="6">
        <f t="shared" si="7"/>
        <v>45292.039583333331</v>
      </c>
      <c r="B348" s="2">
        <v>46023</v>
      </c>
      <c r="C348" s="3">
        <v>3.9583333333333331E-2</v>
      </c>
      <c r="D348">
        <v>3420</v>
      </c>
      <c r="E348" s="4">
        <v>3.952</v>
      </c>
      <c r="F348" s="4">
        <v>26.52</v>
      </c>
      <c r="G348" s="4">
        <v>1000</v>
      </c>
      <c r="H348" s="4">
        <v>1338.2819999999999</v>
      </c>
      <c r="I348" s="4">
        <v>-338.28210000000001</v>
      </c>
      <c r="J348" s="57">
        <v>9.2512010000000006E-3</v>
      </c>
      <c r="K348" s="188">
        <v>25.709440000000001</v>
      </c>
      <c r="L348" s="4">
        <v>330355.09999999998</v>
      </c>
      <c r="M348" s="4">
        <v>-52.306220000000003</v>
      </c>
      <c r="N348" s="4">
        <v>-26.596779999999999</v>
      </c>
      <c r="O348" s="4">
        <v>3.952</v>
      </c>
    </row>
    <row r="349" spans="1:15" x14ac:dyDescent="0.25">
      <c r="A349" s="6">
        <f t="shared" si="7"/>
        <v>45292.039699074077</v>
      </c>
      <c r="B349" s="2">
        <v>46023</v>
      </c>
      <c r="C349" s="3">
        <v>3.9699074074074074E-2</v>
      </c>
      <c r="D349">
        <v>3430</v>
      </c>
      <c r="E349" s="4">
        <v>3.952</v>
      </c>
      <c r="F349" s="4">
        <v>26.52</v>
      </c>
      <c r="G349" s="4">
        <v>1000</v>
      </c>
      <c r="H349" s="4">
        <v>1342.71</v>
      </c>
      <c r="I349" s="4">
        <v>-342.7097</v>
      </c>
      <c r="J349" s="57">
        <v>9.2512010000000006E-3</v>
      </c>
      <c r="K349" s="188">
        <v>26.045940000000002</v>
      </c>
      <c r="L349" s="4">
        <v>326950.09999999998</v>
      </c>
      <c r="M349" s="4">
        <v>-51.767099999999999</v>
      </c>
      <c r="N349" s="4">
        <v>-25.721160000000001</v>
      </c>
      <c r="O349" s="4">
        <v>3.952</v>
      </c>
    </row>
    <row r="350" spans="1:15" x14ac:dyDescent="0.25">
      <c r="A350" s="6">
        <f t="shared" si="7"/>
        <v>45292.039814814816</v>
      </c>
      <c r="B350" s="2">
        <v>46023</v>
      </c>
      <c r="C350" s="3">
        <v>3.9814814814814817E-2</v>
      </c>
      <c r="D350">
        <v>3440</v>
      </c>
      <c r="E350" s="4">
        <v>3.952</v>
      </c>
      <c r="F350" s="4">
        <v>26.52</v>
      </c>
      <c r="G350" s="4">
        <v>1000</v>
      </c>
      <c r="H350" s="4">
        <v>1347.123</v>
      </c>
      <c r="I350" s="4">
        <v>-347.12329999999997</v>
      </c>
      <c r="J350" s="57">
        <v>9.2512010000000006E-3</v>
      </c>
      <c r="K350" s="188">
        <v>26.38137</v>
      </c>
      <c r="L350" s="4">
        <v>323501</v>
      </c>
      <c r="M350" s="4">
        <v>-51.220979999999997</v>
      </c>
      <c r="N350" s="4">
        <v>-24.83961</v>
      </c>
      <c r="O350" s="4">
        <v>3.952</v>
      </c>
    </row>
    <row r="351" spans="1:15" x14ac:dyDescent="0.25">
      <c r="A351" s="6">
        <f t="shared" si="7"/>
        <v>45292.039930555555</v>
      </c>
      <c r="B351" s="2">
        <v>46023</v>
      </c>
      <c r="C351" s="3">
        <v>3.9930555555555552E-2</v>
      </c>
      <c r="D351">
        <v>3450</v>
      </c>
      <c r="E351" s="4">
        <v>3.952</v>
      </c>
      <c r="F351" s="4">
        <v>26.52</v>
      </c>
      <c r="G351" s="4">
        <v>1000</v>
      </c>
      <c r="H351" s="4">
        <v>1351.5229999999999</v>
      </c>
      <c r="I351" s="4">
        <v>-351.5231</v>
      </c>
      <c r="J351" s="57">
        <v>9.2512010000000006E-3</v>
      </c>
      <c r="K351" s="188">
        <v>26.71575</v>
      </c>
      <c r="L351" s="4">
        <v>320007.7</v>
      </c>
      <c r="M351" s="4">
        <v>-50.667879999999997</v>
      </c>
      <c r="N351" s="4">
        <v>-23.95213</v>
      </c>
      <c r="O351" s="4">
        <v>3.952</v>
      </c>
    </row>
    <row r="352" spans="1:15" x14ac:dyDescent="0.25">
      <c r="A352" s="6">
        <f t="shared" si="7"/>
        <v>45292.040046296293</v>
      </c>
      <c r="B352" s="2">
        <v>46023</v>
      </c>
      <c r="C352" s="3">
        <v>4.0046296296296295E-2</v>
      </c>
      <c r="D352">
        <v>3460</v>
      </c>
      <c r="E352" s="4">
        <v>3.952</v>
      </c>
      <c r="F352" s="4">
        <v>26.52</v>
      </c>
      <c r="G352" s="4">
        <v>1000</v>
      </c>
      <c r="H352" s="4">
        <v>1355.9090000000001</v>
      </c>
      <c r="I352" s="4">
        <v>-355.90890000000002</v>
      </c>
      <c r="J352" s="57">
        <v>9.2512010000000006E-3</v>
      </c>
      <c r="K352" s="188">
        <v>27.04908</v>
      </c>
      <c r="L352" s="4">
        <v>316470.59999999998</v>
      </c>
      <c r="M352" s="4">
        <v>-50.10783</v>
      </c>
      <c r="N352" s="4">
        <v>-23.058759999999999</v>
      </c>
      <c r="O352" s="4">
        <v>3.952</v>
      </c>
    </row>
    <row r="353" spans="1:15" x14ac:dyDescent="0.25">
      <c r="A353" s="6">
        <f t="shared" si="7"/>
        <v>45292.040162037039</v>
      </c>
      <c r="B353" s="2">
        <v>46023</v>
      </c>
      <c r="C353" s="3">
        <v>4.0162037037037038E-2</v>
      </c>
      <c r="D353">
        <v>3470</v>
      </c>
      <c r="E353" s="4">
        <v>3.952</v>
      </c>
      <c r="F353" s="4">
        <v>26.52</v>
      </c>
      <c r="G353" s="4">
        <v>1000</v>
      </c>
      <c r="H353" s="4">
        <v>1360.2809999999999</v>
      </c>
      <c r="I353" s="4">
        <v>-360.2808</v>
      </c>
      <c r="J353" s="57">
        <v>9.2512010000000006E-3</v>
      </c>
      <c r="K353" s="188">
        <v>27.381340000000002</v>
      </c>
      <c r="L353" s="4">
        <v>312889.59999999998</v>
      </c>
      <c r="M353" s="4">
        <v>-49.540860000000002</v>
      </c>
      <c r="N353" s="4">
        <v>-22.159520000000001</v>
      </c>
      <c r="O353" s="4">
        <v>3.952</v>
      </c>
    </row>
    <row r="354" spans="1:15" x14ac:dyDescent="0.25">
      <c r="A354" s="6">
        <f t="shared" si="7"/>
        <v>45292.040277777778</v>
      </c>
      <c r="B354" s="2">
        <v>46023</v>
      </c>
      <c r="C354" s="3">
        <v>4.027777777777778E-2</v>
      </c>
      <c r="D354">
        <v>3480</v>
      </c>
      <c r="E354" s="4">
        <v>3.952</v>
      </c>
      <c r="F354" s="4">
        <v>26.52</v>
      </c>
      <c r="G354" s="4">
        <v>1000</v>
      </c>
      <c r="H354" s="4">
        <v>1364.6389999999999</v>
      </c>
      <c r="I354" s="4">
        <v>-364.63900000000001</v>
      </c>
      <c r="J354" s="57">
        <v>9.2512010000000006E-3</v>
      </c>
      <c r="K354" s="188">
        <v>27.712569999999999</v>
      </c>
      <c r="L354" s="4">
        <v>309265</v>
      </c>
      <c r="M354" s="4">
        <v>-48.966949999999997</v>
      </c>
      <c r="N354" s="4">
        <v>-21.254390000000001</v>
      </c>
      <c r="O354" s="4">
        <v>3.952</v>
      </c>
    </row>
    <row r="355" spans="1:15" x14ac:dyDescent="0.25">
      <c r="A355" s="6">
        <f t="shared" si="7"/>
        <v>45292.040393518517</v>
      </c>
      <c r="B355" s="2">
        <v>46023</v>
      </c>
      <c r="C355" s="3">
        <v>4.0393518518518516E-2</v>
      </c>
      <c r="D355">
        <v>3490</v>
      </c>
      <c r="E355" s="4">
        <v>3.952</v>
      </c>
      <c r="F355" s="4">
        <v>26.52</v>
      </c>
      <c r="G355" s="4">
        <v>1000</v>
      </c>
      <c r="H355" s="4">
        <v>1368.9829999999999</v>
      </c>
      <c r="I355" s="4">
        <v>-368.98340000000002</v>
      </c>
      <c r="J355" s="57">
        <v>9.2512010000000006E-3</v>
      </c>
      <c r="K355" s="188">
        <v>28.042739999999998</v>
      </c>
      <c r="L355" s="4">
        <v>305596.90000000002</v>
      </c>
      <c r="M355" s="4">
        <v>-48.38617</v>
      </c>
      <c r="N355" s="4">
        <v>-20.343440000000001</v>
      </c>
      <c r="O355" s="4">
        <v>3.952</v>
      </c>
    </row>
    <row r="356" spans="1:15" x14ac:dyDescent="0.25">
      <c r="A356" s="6">
        <f t="shared" si="7"/>
        <v>45292.040509259263</v>
      </c>
      <c r="B356" s="2">
        <v>46023</v>
      </c>
      <c r="C356" s="3">
        <v>4.0509259259259259E-2</v>
      </c>
      <c r="D356">
        <v>3500</v>
      </c>
      <c r="E356" s="4">
        <v>3.952</v>
      </c>
      <c r="F356" s="4">
        <v>26.52</v>
      </c>
      <c r="G356" s="4">
        <v>1000</v>
      </c>
      <c r="H356" s="4">
        <v>1373.3140000000001</v>
      </c>
      <c r="I356" s="4">
        <v>-373.3141</v>
      </c>
      <c r="J356" s="57">
        <v>9.2512010000000006E-3</v>
      </c>
      <c r="K356" s="188">
        <v>28.371870000000001</v>
      </c>
      <c r="L356" s="4">
        <v>301885.40000000002</v>
      </c>
      <c r="M356" s="4">
        <v>-47.798520000000003</v>
      </c>
      <c r="N356" s="4">
        <v>-19.426649999999999</v>
      </c>
      <c r="O356" s="4">
        <v>3.952</v>
      </c>
    </row>
    <row r="357" spans="1:15" x14ac:dyDescent="0.25">
      <c r="A357" s="6">
        <f t="shared" si="7"/>
        <v>45292.040625000001</v>
      </c>
      <c r="B357" s="2">
        <v>46023</v>
      </c>
      <c r="C357" s="3">
        <v>4.0625000000000001E-2</v>
      </c>
      <c r="D357">
        <v>3510</v>
      </c>
      <c r="E357" s="4">
        <v>3.952</v>
      </c>
      <c r="F357" s="4">
        <v>26.52</v>
      </c>
      <c r="G357" s="4">
        <v>1000</v>
      </c>
      <c r="H357" s="4">
        <v>1377.6310000000001</v>
      </c>
      <c r="I357" s="4">
        <v>-377.6311</v>
      </c>
      <c r="J357" s="57">
        <v>9.2512010000000006E-3</v>
      </c>
      <c r="K357" s="188">
        <v>28.699960000000001</v>
      </c>
      <c r="L357" s="4">
        <v>298130.7</v>
      </c>
      <c r="M357" s="4">
        <v>-47.20402</v>
      </c>
      <c r="N357" s="4">
        <v>-18.504059999999999</v>
      </c>
      <c r="O357" s="4">
        <v>3.952</v>
      </c>
    </row>
    <row r="358" spans="1:15" x14ac:dyDescent="0.25">
      <c r="A358" s="6">
        <f t="shared" si="7"/>
        <v>45292.04074074074</v>
      </c>
      <c r="B358" s="2">
        <v>46023</v>
      </c>
      <c r="C358" s="3">
        <v>4.0740740740740744E-2</v>
      </c>
      <c r="D358">
        <v>3520</v>
      </c>
      <c r="E358" s="4">
        <v>3.952</v>
      </c>
      <c r="F358" s="4">
        <v>26.52</v>
      </c>
      <c r="G358" s="4">
        <v>1000</v>
      </c>
      <c r="H358" s="4">
        <v>1381.934</v>
      </c>
      <c r="I358" s="4">
        <v>-381.93439999999998</v>
      </c>
      <c r="J358" s="57">
        <v>9.2512010000000006E-3</v>
      </c>
      <c r="K358" s="188">
        <v>29.02702</v>
      </c>
      <c r="L358" s="4">
        <v>294332.90000000002</v>
      </c>
      <c r="M358" s="4">
        <v>-46.602699999999999</v>
      </c>
      <c r="N358" s="4">
        <v>-17.575690000000002</v>
      </c>
      <c r="O358" s="4">
        <v>3.952</v>
      </c>
    </row>
    <row r="359" spans="1:15" x14ac:dyDescent="0.25">
      <c r="A359" s="6">
        <f t="shared" si="7"/>
        <v>45292.040856481479</v>
      </c>
      <c r="B359" s="2">
        <v>46023</v>
      </c>
      <c r="C359" s="3">
        <v>4.085648148148148E-2</v>
      </c>
      <c r="D359">
        <v>3530</v>
      </c>
      <c r="E359" s="4">
        <v>3.952</v>
      </c>
      <c r="F359" s="4">
        <v>26.52</v>
      </c>
      <c r="G359" s="4">
        <v>1000</v>
      </c>
      <c r="H359" s="4">
        <v>1386.2239999999999</v>
      </c>
      <c r="I359" s="4">
        <v>-386.2244</v>
      </c>
      <c r="J359" s="57">
        <v>9.2512010000000006E-3</v>
      </c>
      <c r="K359" s="188">
        <v>29.35305</v>
      </c>
      <c r="L359" s="4">
        <v>290492.09999999998</v>
      </c>
      <c r="M359" s="4">
        <v>-45.994570000000003</v>
      </c>
      <c r="N359" s="4">
        <v>-16.64152</v>
      </c>
      <c r="O359" s="4">
        <v>3.952</v>
      </c>
    </row>
    <row r="360" spans="1:15" x14ac:dyDescent="0.25">
      <c r="A360" s="6">
        <f t="shared" si="7"/>
        <v>45292.040972222225</v>
      </c>
      <c r="B360" s="2">
        <v>46023</v>
      </c>
      <c r="C360" s="3">
        <v>4.0972222222222222E-2</v>
      </c>
      <c r="D360">
        <v>3540</v>
      </c>
      <c r="E360" s="4">
        <v>3.952</v>
      </c>
      <c r="F360" s="4">
        <v>26.52</v>
      </c>
      <c r="G360" s="4">
        <v>1000</v>
      </c>
      <c r="H360" s="4">
        <v>1390.501</v>
      </c>
      <c r="I360" s="4">
        <v>-390.50060000000002</v>
      </c>
      <c r="J360" s="57">
        <v>9.2512010000000006E-3</v>
      </c>
      <c r="K360" s="188">
        <v>29.678049999999999</v>
      </c>
      <c r="L360" s="4">
        <v>286608.40000000002</v>
      </c>
      <c r="M360" s="4">
        <v>-45.379669999999997</v>
      </c>
      <c r="N360" s="4">
        <v>-15.70162</v>
      </c>
      <c r="O360" s="4">
        <v>3.952</v>
      </c>
    </row>
    <row r="361" spans="1:15" x14ac:dyDescent="0.25">
      <c r="A361" s="6">
        <f t="shared" si="7"/>
        <v>45292.041087962964</v>
      </c>
      <c r="B361" s="2">
        <v>46023</v>
      </c>
      <c r="C361" s="3">
        <v>4.1087962962962965E-2</v>
      </c>
      <c r="D361">
        <v>3550</v>
      </c>
      <c r="E361" s="4">
        <v>3.952</v>
      </c>
      <c r="F361" s="4">
        <v>26.52</v>
      </c>
      <c r="G361" s="4">
        <v>1000</v>
      </c>
      <c r="H361" s="4">
        <v>1394.7629999999999</v>
      </c>
      <c r="I361" s="4">
        <v>-394.76330000000002</v>
      </c>
      <c r="J361" s="57">
        <v>9.2512010000000006E-3</v>
      </c>
      <c r="K361" s="188">
        <v>30.002009999999999</v>
      </c>
      <c r="L361" s="4">
        <v>282682.09999999998</v>
      </c>
      <c r="M361" s="4">
        <v>-44.758000000000003</v>
      </c>
      <c r="N361" s="4">
        <v>-14.755990000000001</v>
      </c>
      <c r="O361" s="4">
        <v>3.952</v>
      </c>
    </row>
    <row r="362" spans="1:15" x14ac:dyDescent="0.25">
      <c r="A362" s="6">
        <f t="shared" si="7"/>
        <v>45292.041203703702</v>
      </c>
      <c r="B362" s="2">
        <v>46023</v>
      </c>
      <c r="C362" s="3">
        <v>4.1203703703703701E-2</v>
      </c>
      <c r="D362">
        <v>3560</v>
      </c>
      <c r="E362" s="4">
        <v>3.952</v>
      </c>
      <c r="F362" s="4">
        <v>26.52</v>
      </c>
      <c r="G362" s="4">
        <v>1000</v>
      </c>
      <c r="H362" s="4">
        <v>1399.0129999999999</v>
      </c>
      <c r="I362" s="4">
        <v>-399.0127</v>
      </c>
      <c r="J362" s="57">
        <v>9.2512010000000006E-3</v>
      </c>
      <c r="K362" s="188">
        <v>30.324960000000001</v>
      </c>
      <c r="L362" s="4">
        <v>278713.2</v>
      </c>
      <c r="M362" s="4">
        <v>-44.12959</v>
      </c>
      <c r="N362" s="4">
        <v>-13.80463</v>
      </c>
      <c r="O362" s="4">
        <v>3.952</v>
      </c>
    </row>
    <row r="363" spans="1:15" x14ac:dyDescent="0.25">
      <c r="A363" s="6">
        <f t="shared" si="7"/>
        <v>45292.041319444441</v>
      </c>
      <c r="B363" s="2">
        <v>46023</v>
      </c>
      <c r="C363" s="3">
        <v>4.1319444444444443E-2</v>
      </c>
      <c r="D363">
        <v>3570</v>
      </c>
      <c r="E363" s="4">
        <v>3.952</v>
      </c>
      <c r="F363" s="4">
        <v>26.52</v>
      </c>
      <c r="G363" s="4">
        <v>1000</v>
      </c>
      <c r="H363" s="4">
        <v>1403.249</v>
      </c>
      <c r="I363" s="4">
        <v>-403.24849999999998</v>
      </c>
      <c r="J363" s="57">
        <v>9.2512010000000006E-3</v>
      </c>
      <c r="K363" s="188">
        <v>30.646889999999999</v>
      </c>
      <c r="L363" s="4">
        <v>274701.90000000002</v>
      </c>
      <c r="M363" s="4">
        <v>-43.49447</v>
      </c>
      <c r="N363" s="4">
        <v>-12.847580000000001</v>
      </c>
      <c r="O363" s="4">
        <v>3.952</v>
      </c>
    </row>
    <row r="364" spans="1:15" x14ac:dyDescent="0.25">
      <c r="A364" s="6">
        <f t="shared" si="7"/>
        <v>45292.041435185187</v>
      </c>
      <c r="B364" s="2">
        <v>46023</v>
      </c>
      <c r="C364" s="3">
        <v>4.1435185185185186E-2</v>
      </c>
      <c r="D364">
        <v>3580</v>
      </c>
      <c r="E364" s="4">
        <v>3.952</v>
      </c>
      <c r="F364" s="4">
        <v>26.52</v>
      </c>
      <c r="G364" s="4">
        <v>1000</v>
      </c>
      <c r="H364" s="4">
        <v>1407.471</v>
      </c>
      <c r="I364" s="4">
        <v>-407.47120000000001</v>
      </c>
      <c r="J364" s="57">
        <v>9.2512010000000006E-3</v>
      </c>
      <c r="K364" s="188">
        <v>30.96781</v>
      </c>
      <c r="L364" s="4">
        <v>270648.3</v>
      </c>
      <c r="M364" s="4">
        <v>-42.852649999999997</v>
      </c>
      <c r="N364" s="4">
        <v>-11.884840000000001</v>
      </c>
      <c r="O364" s="4">
        <v>3.952</v>
      </c>
    </row>
    <row r="365" spans="1:15" x14ac:dyDescent="0.25">
      <c r="A365" s="6">
        <f t="shared" si="7"/>
        <v>45292.041550925926</v>
      </c>
      <c r="B365" s="2">
        <v>46023</v>
      </c>
      <c r="C365" s="3">
        <v>4.1550925925925929E-2</v>
      </c>
      <c r="D365">
        <v>3590</v>
      </c>
      <c r="E365" s="4">
        <v>3.952</v>
      </c>
      <c r="F365" s="4">
        <v>26.52</v>
      </c>
      <c r="G365" s="4">
        <v>1000</v>
      </c>
      <c r="H365" s="4">
        <v>1411.68</v>
      </c>
      <c r="I365" s="4">
        <v>-411.68029999999999</v>
      </c>
      <c r="J365" s="57">
        <v>9.2512010000000006E-3</v>
      </c>
      <c r="K365" s="188">
        <v>31.287700000000001</v>
      </c>
      <c r="L365" s="4">
        <v>266552.59999999998</v>
      </c>
      <c r="M365" s="4">
        <v>-42.204160000000002</v>
      </c>
      <c r="N365" s="4">
        <v>-10.916460000000001</v>
      </c>
      <c r="O365" s="4">
        <v>3.952</v>
      </c>
    </row>
    <row r="366" spans="1:15" x14ac:dyDescent="0.25">
      <c r="A366" s="6">
        <f t="shared" si="7"/>
        <v>45292.041666666664</v>
      </c>
      <c r="B366" s="2">
        <v>46023</v>
      </c>
      <c r="C366" s="3">
        <v>4.1666666666666664E-2</v>
      </c>
      <c r="D366">
        <v>3600</v>
      </c>
      <c r="E366" s="4">
        <v>3.952</v>
      </c>
      <c r="F366" s="4">
        <v>26.52</v>
      </c>
      <c r="G366" s="4">
        <v>1000</v>
      </c>
      <c r="H366" s="4">
        <v>1415.876</v>
      </c>
      <c r="I366" s="4">
        <v>-415.87619999999998</v>
      </c>
      <c r="J366" s="57">
        <v>9.2512010000000006E-3</v>
      </c>
      <c r="K366" s="188">
        <v>31.606590000000001</v>
      </c>
      <c r="L366" s="4">
        <v>262414.8</v>
      </c>
      <c r="M366" s="4">
        <v>-41.549010000000003</v>
      </c>
      <c r="N366" s="4">
        <v>-9.9424150000000004</v>
      </c>
      <c r="O366" s="4">
        <v>3.952</v>
      </c>
    </row>
    <row r="367" spans="1:15" x14ac:dyDescent="0.25">
      <c r="A367" s="6">
        <f t="shared" si="7"/>
        <v>45292.04178240741</v>
      </c>
      <c r="B367" s="2">
        <v>46023</v>
      </c>
      <c r="C367" s="3">
        <v>4.1782407407407407E-2</v>
      </c>
      <c r="D367">
        <v>3610</v>
      </c>
      <c r="E367" s="4">
        <v>3.952</v>
      </c>
      <c r="F367" s="4">
        <v>26.52</v>
      </c>
      <c r="G367" s="4">
        <v>1000</v>
      </c>
      <c r="H367" s="4">
        <v>1420.059</v>
      </c>
      <c r="I367" s="4">
        <v>-420.05880000000002</v>
      </c>
      <c r="J367" s="57">
        <v>9.2512010000000006E-3</v>
      </c>
      <c r="K367" s="188">
        <v>31.924469999999999</v>
      </c>
      <c r="L367" s="4">
        <v>258235.1</v>
      </c>
      <c r="M367" s="4">
        <v>-40.887230000000002</v>
      </c>
      <c r="N367" s="4">
        <v>-8.9627549999999996</v>
      </c>
      <c r="O367" s="4">
        <v>3.952</v>
      </c>
    </row>
    <row r="368" spans="1:15" x14ac:dyDescent="0.25">
      <c r="A368" s="6">
        <f t="shared" si="7"/>
        <v>45292.041898148149</v>
      </c>
      <c r="B368" s="2">
        <v>46023</v>
      </c>
      <c r="C368" s="3">
        <v>4.189814814814815E-2</v>
      </c>
      <c r="D368">
        <v>3620</v>
      </c>
      <c r="E368" s="4">
        <v>3.952</v>
      </c>
      <c r="F368" s="4">
        <v>26.52</v>
      </c>
      <c r="G368" s="4">
        <v>1000</v>
      </c>
      <c r="H368" s="4">
        <v>1424.2280000000001</v>
      </c>
      <c r="I368" s="4">
        <v>-424.22840000000002</v>
      </c>
      <c r="J368" s="57">
        <v>9.2512010000000006E-3</v>
      </c>
      <c r="K368" s="188">
        <v>32.24136</v>
      </c>
      <c r="L368" s="4">
        <v>254013.7</v>
      </c>
      <c r="M368" s="4">
        <v>-40.218829999999997</v>
      </c>
      <c r="N368" s="4">
        <v>-7.977474</v>
      </c>
      <c r="O368" s="4">
        <v>3.952</v>
      </c>
    </row>
    <row r="369" spans="1:15" x14ac:dyDescent="0.25">
      <c r="A369" s="6">
        <f t="shared" si="7"/>
        <v>45292.042013888888</v>
      </c>
      <c r="B369" s="2">
        <v>46023</v>
      </c>
      <c r="C369" s="3">
        <v>4.2013888888888892E-2</v>
      </c>
      <c r="D369">
        <v>3630</v>
      </c>
      <c r="E369" s="4">
        <v>3.952</v>
      </c>
      <c r="F369" s="4">
        <v>26.52</v>
      </c>
      <c r="G369" s="4">
        <v>1000</v>
      </c>
      <c r="H369" s="4">
        <v>1428.385</v>
      </c>
      <c r="I369" s="4">
        <v>-428.38459999999998</v>
      </c>
      <c r="J369" s="57">
        <v>9.2512010000000006E-3</v>
      </c>
      <c r="K369" s="188">
        <v>32.557229999999997</v>
      </c>
      <c r="L369" s="4">
        <v>249750.6</v>
      </c>
      <c r="M369" s="4">
        <v>-39.543849999999999</v>
      </c>
      <c r="N369" s="4">
        <v>-6.9866140000000003</v>
      </c>
      <c r="O369" s="4">
        <v>3.952</v>
      </c>
    </row>
    <row r="370" spans="1:15" x14ac:dyDescent="0.25">
      <c r="A370" s="6">
        <f t="shared" si="7"/>
        <v>45292.042129629626</v>
      </c>
      <c r="B370" s="2">
        <v>46023</v>
      </c>
      <c r="C370" s="3">
        <v>4.2129629629629628E-2</v>
      </c>
      <c r="D370">
        <v>3640</v>
      </c>
      <c r="E370" s="4">
        <v>3.952</v>
      </c>
      <c r="F370" s="4">
        <v>26.52</v>
      </c>
      <c r="G370" s="4">
        <v>1000</v>
      </c>
      <c r="H370" s="4">
        <v>1432.528</v>
      </c>
      <c r="I370" s="4">
        <v>-432.52800000000002</v>
      </c>
      <c r="J370" s="57">
        <v>9.2512010000000006E-3</v>
      </c>
      <c r="K370" s="188">
        <v>32.872120000000002</v>
      </c>
      <c r="L370" s="4">
        <v>245446.1</v>
      </c>
      <c r="M370" s="4">
        <v>-38.862290000000002</v>
      </c>
      <c r="N370" s="4">
        <v>-5.9901660000000003</v>
      </c>
      <c r="O370" s="4">
        <v>3.952</v>
      </c>
    </row>
    <row r="371" spans="1:15" x14ac:dyDescent="0.25">
      <c r="A371" s="6">
        <f t="shared" si="7"/>
        <v>45292.042245370372</v>
      </c>
      <c r="B371" s="2">
        <v>46023</v>
      </c>
      <c r="C371" s="3">
        <v>4.2245370370370371E-2</v>
      </c>
      <c r="D371">
        <v>3650</v>
      </c>
      <c r="E371" s="4">
        <v>3.952</v>
      </c>
      <c r="F371" s="4">
        <v>26.52</v>
      </c>
      <c r="G371" s="4">
        <v>1000</v>
      </c>
      <c r="H371" s="4">
        <v>1436.6579999999999</v>
      </c>
      <c r="I371" s="4">
        <v>-436.65800000000002</v>
      </c>
      <c r="J371" s="57">
        <v>9.2512010000000006E-3</v>
      </c>
      <c r="K371" s="188">
        <v>33.186</v>
      </c>
      <c r="L371" s="4">
        <v>241100.1</v>
      </c>
      <c r="M371" s="4">
        <v>-38.17418</v>
      </c>
      <c r="N371" s="4">
        <v>-4.9881779999999996</v>
      </c>
      <c r="O371" s="4">
        <v>3.952</v>
      </c>
    </row>
    <row r="372" spans="1:15" x14ac:dyDescent="0.25">
      <c r="A372" s="6">
        <f t="shared" si="7"/>
        <v>45292.042361111111</v>
      </c>
      <c r="B372" s="2">
        <v>46023</v>
      </c>
      <c r="C372" s="3">
        <v>4.2361111111111113E-2</v>
      </c>
      <c r="D372">
        <v>3660</v>
      </c>
      <c r="E372" s="4">
        <v>3.952</v>
      </c>
      <c r="F372" s="4">
        <v>26.52</v>
      </c>
      <c r="G372" s="4">
        <v>1000</v>
      </c>
      <c r="H372" s="4">
        <v>1440.7750000000001</v>
      </c>
      <c r="I372" s="4">
        <v>-440.77499999999998</v>
      </c>
      <c r="J372" s="57">
        <v>9.2512010000000006E-3</v>
      </c>
      <c r="K372" s="188">
        <v>33.498899999999999</v>
      </c>
      <c r="L372" s="4">
        <v>236713</v>
      </c>
      <c r="M372" s="4">
        <v>-37.479550000000003</v>
      </c>
      <c r="N372" s="4">
        <v>-3.980648</v>
      </c>
      <c r="O372" s="4">
        <v>3.952</v>
      </c>
    </row>
    <row r="373" spans="1:15" x14ac:dyDescent="0.25">
      <c r="A373" s="6">
        <f t="shared" si="7"/>
        <v>45292.04247685185</v>
      </c>
      <c r="B373" s="2">
        <v>46023</v>
      </c>
      <c r="C373" s="3">
        <v>4.2476851851851849E-2</v>
      </c>
      <c r="D373">
        <v>3670</v>
      </c>
      <c r="E373" s="4">
        <v>3.952</v>
      </c>
      <c r="F373" s="4">
        <v>26.52</v>
      </c>
      <c r="G373" s="4">
        <v>1000</v>
      </c>
      <c r="H373" s="4">
        <v>1444.8789999999999</v>
      </c>
      <c r="I373" s="4">
        <v>-444.87920000000003</v>
      </c>
      <c r="J373" s="57">
        <v>9.2512010000000006E-3</v>
      </c>
      <c r="K373" s="188">
        <v>33.810809999999996</v>
      </c>
      <c r="L373" s="4">
        <v>232284.7</v>
      </c>
      <c r="M373" s="4">
        <v>-36.778399999999998</v>
      </c>
      <c r="N373" s="4">
        <v>-2.96759</v>
      </c>
      <c r="O373" s="4">
        <v>3.952</v>
      </c>
    </row>
    <row r="374" spans="1:15" x14ac:dyDescent="0.25">
      <c r="A374" s="6">
        <f t="shared" si="7"/>
        <v>45292.042592592596</v>
      </c>
      <c r="B374" s="2">
        <v>46023</v>
      </c>
      <c r="C374" s="3">
        <v>4.2592592592592592E-2</v>
      </c>
      <c r="D374">
        <v>3680</v>
      </c>
      <c r="E374" s="4">
        <v>3.952</v>
      </c>
      <c r="F374" s="4">
        <v>26.52</v>
      </c>
      <c r="G374" s="4">
        <v>1000</v>
      </c>
      <c r="H374" s="4">
        <v>1448.97</v>
      </c>
      <c r="I374" s="4">
        <v>-448.97030000000001</v>
      </c>
      <c r="J374" s="57">
        <v>9.2512010000000006E-3</v>
      </c>
      <c r="K374" s="188">
        <v>34.121749999999999</v>
      </c>
      <c r="L374" s="4">
        <v>227815.5</v>
      </c>
      <c r="M374" s="4">
        <v>-36.070779999999999</v>
      </c>
      <c r="N374" s="4">
        <v>-1.9490320000000001</v>
      </c>
      <c r="O374" s="4">
        <v>3.952</v>
      </c>
    </row>
    <row r="375" spans="1:15" x14ac:dyDescent="0.25">
      <c r="A375" s="6">
        <f t="shared" si="7"/>
        <v>45292.042708333334</v>
      </c>
      <c r="B375" s="2">
        <v>46023</v>
      </c>
      <c r="C375" s="3">
        <v>4.2708333333333334E-2</v>
      </c>
      <c r="D375">
        <v>3690</v>
      </c>
      <c r="E375" s="4">
        <v>3.952</v>
      </c>
      <c r="F375" s="4">
        <v>26.52</v>
      </c>
      <c r="G375" s="4">
        <v>1000</v>
      </c>
      <c r="H375" s="4">
        <v>1453.048</v>
      </c>
      <c r="I375" s="4">
        <v>-453.04849999999999</v>
      </c>
      <c r="J375" s="57">
        <v>9.2512010000000006E-3</v>
      </c>
      <c r="K375" s="188">
        <v>34.43168</v>
      </c>
      <c r="L375" s="4">
        <v>223305.4</v>
      </c>
      <c r="M375" s="4">
        <v>-35.356679999999997</v>
      </c>
      <c r="N375" s="4">
        <v>-0.92499540000000002</v>
      </c>
      <c r="O375" s="4">
        <v>3.952</v>
      </c>
    </row>
    <row r="376" spans="1:15" x14ac:dyDescent="0.25">
      <c r="A376" s="6">
        <f t="shared" si="7"/>
        <v>45292.042824074073</v>
      </c>
      <c r="B376" s="2">
        <v>46023</v>
      </c>
      <c r="C376" s="3">
        <v>4.2824074074074077E-2</v>
      </c>
      <c r="D376">
        <v>3700</v>
      </c>
      <c r="E376" s="4">
        <v>3.952</v>
      </c>
      <c r="F376" s="4">
        <v>26.52</v>
      </c>
      <c r="G376" s="4">
        <v>1000</v>
      </c>
      <c r="H376" s="4">
        <v>1457.114</v>
      </c>
      <c r="I376" s="4">
        <v>-457.11380000000003</v>
      </c>
      <c r="J376" s="57">
        <v>9.2512010000000006E-3</v>
      </c>
      <c r="K376" s="188">
        <v>34.740650000000002</v>
      </c>
      <c r="L376" s="4">
        <v>218754.5</v>
      </c>
      <c r="M376" s="4">
        <v>-34.636139999999997</v>
      </c>
      <c r="N376" s="4">
        <v>0.1045113</v>
      </c>
      <c r="O376" s="4">
        <v>3.952</v>
      </c>
    </row>
    <row r="377" spans="1:15" x14ac:dyDescent="0.25">
      <c r="A377" s="6">
        <f t="shared" si="7"/>
        <v>45292.042939814812</v>
      </c>
      <c r="B377" s="2">
        <v>46023</v>
      </c>
      <c r="C377" s="3">
        <v>4.2939814814814813E-2</v>
      </c>
      <c r="D377">
        <v>3710</v>
      </c>
      <c r="E377" s="4">
        <v>3.952</v>
      </c>
      <c r="F377" s="4">
        <v>26.52</v>
      </c>
      <c r="G377" s="4">
        <v>1000</v>
      </c>
      <c r="H377" s="4">
        <v>1461.1659999999999</v>
      </c>
      <c r="I377" s="4">
        <v>-461.16640000000001</v>
      </c>
      <c r="J377" s="57">
        <v>9.2512010000000006E-3</v>
      </c>
      <c r="K377" s="188">
        <v>35.048650000000002</v>
      </c>
      <c r="L377" s="4">
        <v>214163.1</v>
      </c>
      <c r="M377" s="4">
        <v>-33.90916</v>
      </c>
      <c r="N377" s="4">
        <v>1.1394839999999999</v>
      </c>
      <c r="O377" s="4">
        <v>3.952</v>
      </c>
    </row>
    <row r="378" spans="1:15" x14ac:dyDescent="0.25">
      <c r="A378" s="6">
        <f t="shared" si="7"/>
        <v>45292.043055555558</v>
      </c>
      <c r="B378" s="2">
        <v>46023</v>
      </c>
      <c r="C378" s="3">
        <v>4.3055555555555555E-2</v>
      </c>
      <c r="D378">
        <v>3720</v>
      </c>
      <c r="E378" s="4">
        <v>3.952</v>
      </c>
      <c r="F378" s="4">
        <v>26.52</v>
      </c>
      <c r="G378" s="4">
        <v>1000</v>
      </c>
      <c r="H378" s="4">
        <v>1465.2059999999999</v>
      </c>
      <c r="I378" s="4">
        <v>-465.20589999999999</v>
      </c>
      <c r="J378" s="57">
        <v>9.2512010000000006E-3</v>
      </c>
      <c r="K378" s="188">
        <v>35.355649999999997</v>
      </c>
      <c r="L378" s="4">
        <v>209531.3</v>
      </c>
      <c r="M378" s="4">
        <v>-33.175789999999999</v>
      </c>
      <c r="N378" s="4">
        <v>2.1798630000000001</v>
      </c>
      <c r="O378" s="4">
        <v>3.952</v>
      </c>
    </row>
    <row r="379" spans="1:15" x14ac:dyDescent="0.25">
      <c r="A379" s="6">
        <f t="shared" si="7"/>
        <v>45292.043171296296</v>
      </c>
      <c r="B379" s="2">
        <v>46023</v>
      </c>
      <c r="C379" s="3">
        <v>4.3171296296296298E-2</v>
      </c>
      <c r="D379">
        <v>3730</v>
      </c>
      <c r="E379" s="4">
        <v>3.952</v>
      </c>
      <c r="F379" s="4">
        <v>26.52</v>
      </c>
      <c r="G379" s="4">
        <v>1000</v>
      </c>
      <c r="H379" s="4">
        <v>1469.2329999999999</v>
      </c>
      <c r="I379" s="4">
        <v>-469.23289999999997</v>
      </c>
      <c r="J379" s="57">
        <v>9.2512010000000006E-3</v>
      </c>
      <c r="K379" s="188">
        <v>35.661700000000003</v>
      </c>
      <c r="L379" s="4">
        <v>204859.1</v>
      </c>
      <c r="M379" s="4">
        <v>-32.436019999999999</v>
      </c>
      <c r="N379" s="4">
        <v>3.2256809999999998</v>
      </c>
      <c r="O379" s="4">
        <v>3.952</v>
      </c>
    </row>
    <row r="380" spans="1:15" x14ac:dyDescent="0.25">
      <c r="A380" s="6">
        <f t="shared" si="7"/>
        <v>45292.043287037035</v>
      </c>
      <c r="B380" s="2">
        <v>46023</v>
      </c>
      <c r="C380" s="3">
        <v>4.3287037037037034E-2</v>
      </c>
      <c r="D380">
        <v>3740</v>
      </c>
      <c r="E380" s="4">
        <v>3.952</v>
      </c>
      <c r="F380" s="4">
        <v>26.52</v>
      </c>
      <c r="G380" s="4">
        <v>1000</v>
      </c>
      <c r="H380" s="4">
        <v>1473.2470000000001</v>
      </c>
      <c r="I380" s="4">
        <v>-473.24709999999999</v>
      </c>
      <c r="J380" s="57">
        <v>9.2512010000000006E-3</v>
      </c>
      <c r="K380" s="188">
        <v>35.96678</v>
      </c>
      <c r="L380" s="4">
        <v>200146.7</v>
      </c>
      <c r="M380" s="4">
        <v>-31.689889999999998</v>
      </c>
      <c r="N380" s="4">
        <v>4.2768879999999996</v>
      </c>
      <c r="O380" s="4">
        <v>4.2768879999999996</v>
      </c>
    </row>
    <row r="381" spans="1:15" x14ac:dyDescent="0.25">
      <c r="A381" s="6">
        <f t="shared" si="7"/>
        <v>45292.043402777781</v>
      </c>
      <c r="B381" s="2">
        <v>46023</v>
      </c>
      <c r="C381" s="3">
        <v>4.3402777777777776E-2</v>
      </c>
      <c r="D381">
        <v>3750</v>
      </c>
      <c r="E381" s="4">
        <v>3.952</v>
      </c>
      <c r="F381" s="4">
        <v>26.52</v>
      </c>
      <c r="G381" s="4">
        <v>1000</v>
      </c>
      <c r="H381" s="4">
        <v>1476.9690000000001</v>
      </c>
      <c r="I381" s="4">
        <v>-476.9692</v>
      </c>
      <c r="J381" s="57">
        <v>9.2512010000000006E-3</v>
      </c>
      <c r="K381" s="188">
        <v>36.249659999999999</v>
      </c>
      <c r="L381" s="4">
        <v>195395.6</v>
      </c>
      <c r="M381" s="4">
        <v>-30.937639999999998</v>
      </c>
      <c r="N381" s="4">
        <v>5.3120250000000002</v>
      </c>
      <c r="O381" s="4">
        <v>5.3120250000000002</v>
      </c>
    </row>
    <row r="382" spans="1:15" x14ac:dyDescent="0.25">
      <c r="A382" s="6">
        <f t="shared" si="7"/>
        <v>45292.04351851852</v>
      </c>
      <c r="B382" s="2">
        <v>46023</v>
      </c>
      <c r="C382" s="3">
        <v>4.3518518518518519E-2</v>
      </c>
      <c r="D382">
        <v>3760</v>
      </c>
      <c r="E382" s="4">
        <v>3.952</v>
      </c>
      <c r="F382" s="4">
        <v>26.52</v>
      </c>
      <c r="G382" s="4">
        <v>1000</v>
      </c>
      <c r="H382" s="4">
        <v>1479.7860000000001</v>
      </c>
      <c r="I382" s="4">
        <v>-479.78609999999998</v>
      </c>
      <c r="J382" s="57">
        <v>9.2512010000000006E-3</v>
      </c>
      <c r="K382" s="188">
        <v>36.463749999999997</v>
      </c>
      <c r="L382" s="4">
        <v>190611.8</v>
      </c>
      <c r="M382" s="4">
        <v>-30.180199999999999</v>
      </c>
      <c r="N382" s="4">
        <v>6.2835409999999996</v>
      </c>
      <c r="O382" s="4">
        <v>6.2835409999999996</v>
      </c>
    </row>
    <row r="383" spans="1:15" x14ac:dyDescent="0.25">
      <c r="A383" s="6">
        <f t="shared" si="7"/>
        <v>45292.043634259258</v>
      </c>
      <c r="B383" s="2">
        <v>46023</v>
      </c>
      <c r="C383" s="3">
        <v>4.3634259259259262E-2</v>
      </c>
      <c r="D383">
        <v>3770</v>
      </c>
      <c r="E383" s="4">
        <v>3.952</v>
      </c>
      <c r="F383" s="4">
        <v>26.52</v>
      </c>
      <c r="G383" s="4">
        <v>1000</v>
      </c>
      <c r="H383" s="4">
        <v>1481.752</v>
      </c>
      <c r="I383" s="4">
        <v>-481.75240000000002</v>
      </c>
      <c r="J383" s="57">
        <v>9.2512010000000006E-3</v>
      </c>
      <c r="K383" s="188">
        <v>36.613190000000003</v>
      </c>
      <c r="L383" s="4">
        <v>185804.1</v>
      </c>
      <c r="M383" s="4">
        <v>-29.418990000000001</v>
      </c>
      <c r="N383" s="4">
        <v>7.1941990000000002</v>
      </c>
      <c r="O383" s="4">
        <v>7.1941990000000002</v>
      </c>
    </row>
    <row r="384" spans="1:15" x14ac:dyDescent="0.25">
      <c r="A384" s="6">
        <f t="shared" si="7"/>
        <v>45292.043749999997</v>
      </c>
      <c r="B384" s="2">
        <v>46023</v>
      </c>
      <c r="C384" s="3">
        <v>4.3749999999999997E-2</v>
      </c>
      <c r="D384">
        <v>3780</v>
      </c>
      <c r="E384" s="4">
        <v>3.952</v>
      </c>
      <c r="F384" s="4">
        <v>26.52</v>
      </c>
      <c r="G384" s="4">
        <v>1000</v>
      </c>
      <c r="H384" s="4">
        <v>1482.923</v>
      </c>
      <c r="I384" s="4">
        <v>-482.92270000000002</v>
      </c>
      <c r="J384" s="57">
        <v>9.2512010000000006E-3</v>
      </c>
      <c r="K384" s="188">
        <v>36.702129999999997</v>
      </c>
      <c r="L384" s="4">
        <v>180980.8</v>
      </c>
      <c r="M384" s="4">
        <v>-28.655280000000001</v>
      </c>
      <c r="N384" s="4">
        <v>8.0468430000000009</v>
      </c>
      <c r="O384" s="4">
        <v>8.0468430000000009</v>
      </c>
    </row>
    <row r="385" spans="1:15" x14ac:dyDescent="0.25">
      <c r="A385" s="6">
        <f t="shared" si="7"/>
        <v>45292.043865740743</v>
      </c>
      <c r="B385" s="2">
        <v>46023</v>
      </c>
      <c r="C385" s="3">
        <v>4.386574074074074E-2</v>
      </c>
      <c r="D385">
        <v>3790</v>
      </c>
      <c r="E385" s="4">
        <v>3.952</v>
      </c>
      <c r="F385" s="4">
        <v>26.52</v>
      </c>
      <c r="G385" s="4">
        <v>1000</v>
      </c>
      <c r="H385" s="4">
        <v>1483.35</v>
      </c>
      <c r="I385" s="4">
        <v>-483.35019999999997</v>
      </c>
      <c r="J385" s="57">
        <v>9.2512010000000006E-3</v>
      </c>
      <c r="K385" s="188">
        <v>36.73462</v>
      </c>
      <c r="L385" s="4">
        <v>176149.4</v>
      </c>
      <c r="M385" s="4">
        <v>-27.890319999999999</v>
      </c>
      <c r="N385" s="4">
        <v>8.8442969999999992</v>
      </c>
      <c r="O385" s="4">
        <v>8.8442969999999992</v>
      </c>
    </row>
    <row r="386" spans="1:15" x14ac:dyDescent="0.25">
      <c r="A386" s="6">
        <f t="shared" si="7"/>
        <v>45292.043981481482</v>
      </c>
      <c r="B386" s="2">
        <v>46023</v>
      </c>
      <c r="C386" s="3">
        <v>4.3981481481481483E-2</v>
      </c>
      <c r="D386">
        <v>3800</v>
      </c>
      <c r="E386" s="4">
        <v>3.952</v>
      </c>
      <c r="F386" s="4">
        <v>26.52</v>
      </c>
      <c r="G386" s="4">
        <v>1000</v>
      </c>
      <c r="H386" s="4">
        <v>1483.087</v>
      </c>
      <c r="I386" s="4">
        <v>-483.0874</v>
      </c>
      <c r="J386" s="57">
        <v>9.2512010000000006E-3</v>
      </c>
      <c r="K386" s="188">
        <v>36.714640000000003</v>
      </c>
      <c r="L386" s="4">
        <v>171317.2</v>
      </c>
      <c r="M386" s="4">
        <v>-27.125219999999999</v>
      </c>
      <c r="N386" s="4">
        <v>9.5894200000000005</v>
      </c>
      <c r="O386" s="4">
        <v>9.5894200000000005</v>
      </c>
    </row>
    <row r="387" spans="1:15" x14ac:dyDescent="0.25">
      <c r="A387" s="6">
        <f t="shared" si="7"/>
        <v>45292.04409722222</v>
      </c>
      <c r="B387" s="2">
        <v>46023</v>
      </c>
      <c r="C387" s="3">
        <v>4.4097222222222225E-2</v>
      </c>
      <c r="D387">
        <v>3810</v>
      </c>
      <c r="E387" s="4">
        <v>3.952</v>
      </c>
      <c r="F387" s="4">
        <v>26.52</v>
      </c>
      <c r="G387" s="4">
        <v>1000</v>
      </c>
      <c r="H387" s="4">
        <v>1482.1849999999999</v>
      </c>
      <c r="I387" s="4">
        <v>-482.18509999999998</v>
      </c>
      <c r="J387" s="57">
        <v>9.2512010000000006E-3</v>
      </c>
      <c r="K387" s="188">
        <v>36.646059999999999</v>
      </c>
      <c r="L387" s="4">
        <v>166490.79999999999</v>
      </c>
      <c r="M387" s="4">
        <v>-26.361049999999999</v>
      </c>
      <c r="N387" s="4">
        <v>10.285019999999999</v>
      </c>
      <c r="O387" s="4">
        <v>10.285019999999999</v>
      </c>
    </row>
    <row r="388" spans="1:15" x14ac:dyDescent="0.25">
      <c r="A388" s="6">
        <f t="shared" si="7"/>
        <v>45292.044212962966</v>
      </c>
      <c r="B388" s="2">
        <v>46023</v>
      </c>
      <c r="C388" s="3">
        <v>4.4212962962962961E-2</v>
      </c>
      <c r="D388">
        <v>3820</v>
      </c>
      <c r="E388" s="4">
        <v>3.952</v>
      </c>
      <c r="F388" s="4">
        <v>26.52</v>
      </c>
      <c r="G388" s="4">
        <v>1000</v>
      </c>
      <c r="H388" s="4">
        <v>1480.692</v>
      </c>
      <c r="I388" s="4">
        <v>-480.69150000000002</v>
      </c>
      <c r="J388" s="57">
        <v>9.2512010000000006E-3</v>
      </c>
      <c r="K388" s="188">
        <v>36.532550000000001</v>
      </c>
      <c r="L388" s="4">
        <v>161676.5</v>
      </c>
      <c r="M388" s="4">
        <v>-25.598769999999998</v>
      </c>
      <c r="N388" s="4">
        <v>10.93378</v>
      </c>
      <c r="O388" s="4">
        <v>10.93378</v>
      </c>
    </row>
    <row r="389" spans="1:15" x14ac:dyDescent="0.25">
      <c r="A389" s="6">
        <f t="shared" si="7"/>
        <v>45292.044328703705</v>
      </c>
      <c r="B389" s="2">
        <v>46023</v>
      </c>
      <c r="C389" s="3">
        <v>4.4328703703703703E-2</v>
      </c>
      <c r="D389">
        <v>3830</v>
      </c>
      <c r="E389" s="4">
        <v>3.952</v>
      </c>
      <c r="F389" s="4">
        <v>26.52</v>
      </c>
      <c r="G389" s="4">
        <v>1000</v>
      </c>
      <c r="H389" s="4">
        <v>1478.654</v>
      </c>
      <c r="I389" s="4">
        <v>-478.65410000000003</v>
      </c>
      <c r="J389" s="57">
        <v>9.2512010000000006E-3</v>
      </c>
      <c r="K389" s="188">
        <v>36.37771</v>
      </c>
      <c r="L389" s="4">
        <v>156879.70000000001</v>
      </c>
      <c r="M389" s="4">
        <v>-24.839289999999998</v>
      </c>
      <c r="N389" s="4">
        <v>11.53842</v>
      </c>
      <c r="O389" s="4">
        <v>11.53842</v>
      </c>
    </row>
    <row r="390" spans="1:15" x14ac:dyDescent="0.25">
      <c r="A390" s="6">
        <f t="shared" ref="A390:A453" si="8">DATEVALUE(TEXT($A$1,"MM/DD/YYYY"))+C390</f>
        <v>45292.044444444444</v>
      </c>
      <c r="B390" s="2">
        <v>46023</v>
      </c>
      <c r="C390" s="3">
        <v>4.4444444444444446E-2</v>
      </c>
      <c r="D390">
        <v>3840</v>
      </c>
      <c r="E390" s="4">
        <v>3.952</v>
      </c>
      <c r="F390" s="4">
        <v>26.52</v>
      </c>
      <c r="G390" s="4">
        <v>1000</v>
      </c>
      <c r="H390" s="4">
        <v>1476.1179999999999</v>
      </c>
      <c r="I390" s="4">
        <v>-476.11770000000001</v>
      </c>
      <c r="J390" s="57">
        <v>9.2512010000000006E-3</v>
      </c>
      <c r="K390" s="188">
        <v>36.184939999999997</v>
      </c>
      <c r="L390" s="4">
        <v>152105.9</v>
      </c>
      <c r="M390" s="4">
        <v>-24.08343</v>
      </c>
      <c r="N390" s="4">
        <v>12.101509999999999</v>
      </c>
      <c r="O390" s="4">
        <v>12.101509999999999</v>
      </c>
    </row>
    <row r="391" spans="1:15" x14ac:dyDescent="0.25">
      <c r="A391" s="6">
        <f t="shared" si="8"/>
        <v>45292.044560185182</v>
      </c>
      <c r="B391" s="2">
        <v>46023</v>
      </c>
      <c r="C391" s="3">
        <v>4.4560185185185182E-2</v>
      </c>
      <c r="D391">
        <v>3850</v>
      </c>
      <c r="E391" s="4">
        <v>3.952</v>
      </c>
      <c r="F391" s="4">
        <v>26.52</v>
      </c>
      <c r="G391" s="4">
        <v>1000</v>
      </c>
      <c r="H391" s="4">
        <v>1473.125</v>
      </c>
      <c r="I391" s="4">
        <v>-473.12459999999999</v>
      </c>
      <c r="J391" s="57">
        <v>9.2512010000000006E-3</v>
      </c>
      <c r="K391" s="188">
        <v>35.957470000000001</v>
      </c>
      <c r="L391" s="4">
        <v>147359.70000000001</v>
      </c>
      <c r="M391" s="4">
        <v>-23.331939999999999</v>
      </c>
      <c r="N391" s="4">
        <v>12.625529999999999</v>
      </c>
      <c r="O391" s="4">
        <v>12.625529999999999</v>
      </c>
    </row>
    <row r="392" spans="1:15" x14ac:dyDescent="0.25">
      <c r="A392" s="6">
        <f t="shared" si="8"/>
        <v>45292.044675925928</v>
      </c>
      <c r="B392" s="2">
        <v>46023</v>
      </c>
      <c r="C392" s="3">
        <v>4.4675925925925924E-2</v>
      </c>
      <c r="D392">
        <v>3860</v>
      </c>
      <c r="E392" s="4">
        <v>3.952</v>
      </c>
      <c r="F392" s="4">
        <v>26.52</v>
      </c>
      <c r="G392" s="4">
        <v>1000</v>
      </c>
      <c r="H392" s="4">
        <v>1469.7159999999999</v>
      </c>
      <c r="I392" s="4">
        <v>-469.71559999999999</v>
      </c>
      <c r="J392" s="57">
        <v>9.2512010000000006E-3</v>
      </c>
      <c r="K392" s="188">
        <v>35.69838</v>
      </c>
      <c r="L392" s="4">
        <v>142645.5</v>
      </c>
      <c r="M392" s="4">
        <v>-22.585529999999999</v>
      </c>
      <c r="N392" s="4">
        <v>13.11285</v>
      </c>
      <c r="O392" s="4">
        <v>13.11285</v>
      </c>
    </row>
    <row r="393" spans="1:15" x14ac:dyDescent="0.25">
      <c r="A393" s="6">
        <f t="shared" si="8"/>
        <v>45292.044791666667</v>
      </c>
      <c r="B393" s="2">
        <v>46023</v>
      </c>
      <c r="C393" s="3">
        <v>4.4791666666666667E-2</v>
      </c>
      <c r="D393">
        <v>3870</v>
      </c>
      <c r="E393" s="4">
        <v>3.952</v>
      </c>
      <c r="F393" s="4">
        <v>26.52</v>
      </c>
      <c r="G393" s="4">
        <v>1000</v>
      </c>
      <c r="H393" s="4">
        <v>1465.9280000000001</v>
      </c>
      <c r="I393" s="4">
        <v>-465.92849999999999</v>
      </c>
      <c r="J393" s="57">
        <v>9.2512010000000006E-3</v>
      </c>
      <c r="K393" s="188">
        <v>35.410559999999997</v>
      </c>
      <c r="L393" s="4">
        <v>137967.20000000001</v>
      </c>
      <c r="M393" s="4">
        <v>-21.844809999999999</v>
      </c>
      <c r="N393" s="4">
        <v>13.56575</v>
      </c>
      <c r="O393" s="4">
        <v>13.56575</v>
      </c>
    </row>
    <row r="394" spans="1:15" x14ac:dyDescent="0.25">
      <c r="A394" s="6">
        <f t="shared" si="8"/>
        <v>45292.044907407406</v>
      </c>
      <c r="B394" s="2">
        <v>46023</v>
      </c>
      <c r="C394" s="3">
        <v>4.490740740740741E-2</v>
      </c>
      <c r="D394">
        <v>3880</v>
      </c>
      <c r="E394" s="4">
        <v>3.952</v>
      </c>
      <c r="F394" s="4">
        <v>26.52</v>
      </c>
      <c r="G394" s="4">
        <v>1000</v>
      </c>
      <c r="H394" s="4">
        <v>1461.8</v>
      </c>
      <c r="I394" s="4">
        <v>-461.7996</v>
      </c>
      <c r="J394" s="57">
        <v>9.2512010000000006E-3</v>
      </c>
      <c r="K394" s="188">
        <v>35.096760000000003</v>
      </c>
      <c r="L394" s="4">
        <v>133328.6</v>
      </c>
      <c r="M394" s="4">
        <v>-21.11036</v>
      </c>
      <c r="N394" s="4">
        <v>13.9864</v>
      </c>
      <c r="O394" s="4">
        <v>13.9864</v>
      </c>
    </row>
    <row r="395" spans="1:15" x14ac:dyDescent="0.25">
      <c r="A395" s="6">
        <f t="shared" si="8"/>
        <v>45292.045023148145</v>
      </c>
      <c r="B395" s="2">
        <v>46023</v>
      </c>
      <c r="C395" s="3">
        <v>4.5023148148148145E-2</v>
      </c>
      <c r="D395">
        <v>3890</v>
      </c>
      <c r="E395" s="4">
        <v>3.952</v>
      </c>
      <c r="F395" s="4">
        <v>26.52</v>
      </c>
      <c r="G395" s="4">
        <v>1000</v>
      </c>
      <c r="H395" s="4">
        <v>1457.3620000000001</v>
      </c>
      <c r="I395" s="4">
        <v>-457.36239999999998</v>
      </c>
      <c r="J395" s="57">
        <v>9.2512010000000006E-3</v>
      </c>
      <c r="K395" s="188">
        <v>34.759540000000001</v>
      </c>
      <c r="L395" s="4">
        <v>128732.8</v>
      </c>
      <c r="M395" s="4">
        <v>-20.38269</v>
      </c>
      <c r="N395" s="4">
        <v>14.376849999999999</v>
      </c>
      <c r="O395" s="4">
        <v>14.376849999999999</v>
      </c>
    </row>
    <row r="396" spans="1:15" x14ac:dyDescent="0.25">
      <c r="A396" s="6">
        <f t="shared" si="8"/>
        <v>45292.045138888891</v>
      </c>
      <c r="B396" s="2">
        <v>46023</v>
      </c>
      <c r="C396" s="3">
        <v>4.5138888888888888E-2</v>
      </c>
      <c r="D396">
        <v>3900</v>
      </c>
      <c r="E396" s="4">
        <v>3.952</v>
      </c>
      <c r="F396" s="4">
        <v>26.52</v>
      </c>
      <c r="G396" s="4">
        <v>1000</v>
      </c>
      <c r="H396" s="4">
        <v>1452.6489999999999</v>
      </c>
      <c r="I396" s="4">
        <v>-452.64879999999999</v>
      </c>
      <c r="J396" s="57">
        <v>9.2512010000000006E-3</v>
      </c>
      <c r="K396" s="188">
        <v>34.401310000000002</v>
      </c>
      <c r="L396" s="4">
        <v>124182.7</v>
      </c>
      <c r="M396" s="4">
        <v>-19.66226</v>
      </c>
      <c r="N396" s="4">
        <v>14.739039999999999</v>
      </c>
      <c r="O396" s="4">
        <v>14.739039999999999</v>
      </c>
    </row>
    <row r="397" spans="1:15" x14ac:dyDescent="0.25">
      <c r="A397" s="6">
        <f t="shared" si="8"/>
        <v>45292.045254629629</v>
      </c>
      <c r="B397" s="2">
        <v>46023</v>
      </c>
      <c r="C397" s="3">
        <v>4.5254629629629631E-2</v>
      </c>
      <c r="D397">
        <v>3910</v>
      </c>
      <c r="E397" s="4">
        <v>3.952</v>
      </c>
      <c r="F397" s="4">
        <v>26.52</v>
      </c>
      <c r="G397" s="4">
        <v>1000</v>
      </c>
      <c r="H397" s="4">
        <v>1447.6880000000001</v>
      </c>
      <c r="I397" s="4">
        <v>-447.68819999999999</v>
      </c>
      <c r="J397" s="57">
        <v>9.2512010000000006E-3</v>
      </c>
      <c r="K397" s="188">
        <v>34.024299999999997</v>
      </c>
      <c r="L397" s="4">
        <v>119681</v>
      </c>
      <c r="M397" s="4">
        <v>-18.9495</v>
      </c>
      <c r="N397" s="4">
        <v>15.074809999999999</v>
      </c>
      <c r="O397" s="4">
        <v>15.074809999999999</v>
      </c>
    </row>
    <row r="398" spans="1:15" x14ac:dyDescent="0.25">
      <c r="A398" s="6">
        <f t="shared" si="8"/>
        <v>45292.045370370368</v>
      </c>
      <c r="B398" s="2">
        <v>46023</v>
      </c>
      <c r="C398" s="3">
        <v>4.5370370370370373E-2</v>
      </c>
      <c r="D398">
        <v>3920</v>
      </c>
      <c r="E398" s="4">
        <v>3.952</v>
      </c>
      <c r="F398" s="4">
        <v>26.52</v>
      </c>
      <c r="G398" s="4">
        <v>1000</v>
      </c>
      <c r="H398" s="4">
        <v>1442.508</v>
      </c>
      <c r="I398" s="4">
        <v>-442.50830000000002</v>
      </c>
      <c r="J398" s="57">
        <v>9.2512010000000006E-3</v>
      </c>
      <c r="K398" s="188">
        <v>33.630629999999996</v>
      </c>
      <c r="L398" s="4">
        <v>115230.1</v>
      </c>
      <c r="M398" s="4">
        <v>-18.244759999999999</v>
      </c>
      <c r="N398" s="4">
        <v>15.385870000000001</v>
      </c>
      <c r="O398" s="4">
        <v>15.385870000000001</v>
      </c>
    </row>
    <row r="399" spans="1:15" x14ac:dyDescent="0.25">
      <c r="A399" s="6">
        <f t="shared" si="8"/>
        <v>45292.045486111114</v>
      </c>
      <c r="B399" s="2">
        <v>46023</v>
      </c>
      <c r="C399" s="3">
        <v>4.5486111111111109E-2</v>
      </c>
      <c r="D399">
        <v>3930</v>
      </c>
      <c r="E399" s="4">
        <v>3.952</v>
      </c>
      <c r="F399" s="4">
        <v>26.52</v>
      </c>
      <c r="G399" s="4">
        <v>1000</v>
      </c>
      <c r="H399" s="4">
        <v>1437.135</v>
      </c>
      <c r="I399" s="4">
        <v>-437.13490000000002</v>
      </c>
      <c r="J399" s="57">
        <v>9.2512010000000006E-3</v>
      </c>
      <c r="K399" s="188">
        <v>33.222250000000003</v>
      </c>
      <c r="L399" s="4">
        <v>110831.9</v>
      </c>
      <c r="M399" s="4">
        <v>-17.548380000000002</v>
      </c>
      <c r="N399" s="4">
        <v>15.67388</v>
      </c>
      <c r="O399" s="4">
        <v>15.67388</v>
      </c>
    </row>
    <row r="400" spans="1:15" x14ac:dyDescent="0.25">
      <c r="A400" s="6">
        <f t="shared" si="8"/>
        <v>45292.045601851853</v>
      </c>
      <c r="B400" s="2">
        <v>46023</v>
      </c>
      <c r="C400" s="3">
        <v>4.5601851851851852E-2</v>
      </c>
      <c r="D400">
        <v>3940</v>
      </c>
      <c r="E400" s="4">
        <v>3.952</v>
      </c>
      <c r="F400" s="4">
        <v>26.52</v>
      </c>
      <c r="G400" s="4">
        <v>1000</v>
      </c>
      <c r="H400" s="4">
        <v>1431.5920000000001</v>
      </c>
      <c r="I400" s="4">
        <v>-431.5917</v>
      </c>
      <c r="J400" s="57">
        <v>9.2512010000000006E-3</v>
      </c>
      <c r="K400" s="188">
        <v>32.800960000000003</v>
      </c>
      <c r="L400" s="4">
        <v>106488.2</v>
      </c>
      <c r="M400" s="4">
        <v>-16.86063</v>
      </c>
      <c r="N400" s="4">
        <v>15.940329999999999</v>
      </c>
      <c r="O400" s="4">
        <v>15.940329999999999</v>
      </c>
    </row>
    <row r="401" spans="1:15" x14ac:dyDescent="0.25">
      <c r="A401" s="6">
        <f t="shared" si="8"/>
        <v>45292.045717592591</v>
      </c>
      <c r="B401" s="2">
        <v>46023</v>
      </c>
      <c r="C401" s="3">
        <v>4.5717592592592594E-2</v>
      </c>
      <c r="D401">
        <v>3950</v>
      </c>
      <c r="E401" s="4">
        <v>3.952</v>
      </c>
      <c r="F401" s="4">
        <v>26.52</v>
      </c>
      <c r="G401" s="4">
        <v>1000</v>
      </c>
      <c r="H401" s="4">
        <v>1425.9010000000001</v>
      </c>
      <c r="I401" s="4">
        <v>-425.90089999999998</v>
      </c>
      <c r="J401" s="57">
        <v>9.2512010000000006E-3</v>
      </c>
      <c r="K401" s="188">
        <v>32.368470000000002</v>
      </c>
      <c r="L401" s="4">
        <v>102200.8</v>
      </c>
      <c r="M401" s="4">
        <v>-16.181789999999999</v>
      </c>
      <c r="N401" s="4">
        <v>16.186679999999999</v>
      </c>
      <c r="O401" s="4">
        <v>16.186679999999999</v>
      </c>
    </row>
    <row r="402" spans="1:15" x14ac:dyDescent="0.25">
      <c r="A402" s="6">
        <f t="shared" si="8"/>
        <v>45292.04583333333</v>
      </c>
      <c r="B402" s="2">
        <v>46023</v>
      </c>
      <c r="C402" s="3">
        <v>4.583333333333333E-2</v>
      </c>
      <c r="D402">
        <v>3960</v>
      </c>
      <c r="E402" s="4">
        <v>3.952</v>
      </c>
      <c r="F402" s="4">
        <v>26.52</v>
      </c>
      <c r="G402" s="4">
        <v>1000</v>
      </c>
      <c r="H402" s="4">
        <v>1420.0830000000001</v>
      </c>
      <c r="I402" s="4">
        <v>-420.08300000000003</v>
      </c>
      <c r="J402" s="57">
        <v>9.2512010000000006E-3</v>
      </c>
      <c r="K402" s="188">
        <v>31.926310000000001</v>
      </c>
      <c r="L402" s="4">
        <v>97970.84</v>
      </c>
      <c r="M402" s="4">
        <v>-15.51205</v>
      </c>
      <c r="N402" s="4">
        <v>16.414259999999999</v>
      </c>
      <c r="O402" s="4">
        <v>16.414259999999999</v>
      </c>
    </row>
    <row r="403" spans="1:15" x14ac:dyDescent="0.25">
      <c r="A403" s="6">
        <f t="shared" si="8"/>
        <v>45292.045949074076</v>
      </c>
      <c r="B403" s="2">
        <v>46023</v>
      </c>
      <c r="C403" s="3">
        <v>4.5949074074074073E-2</v>
      </c>
      <c r="D403">
        <v>3970</v>
      </c>
      <c r="E403" s="4">
        <v>3.952</v>
      </c>
      <c r="F403" s="4">
        <v>26.52</v>
      </c>
      <c r="G403" s="4">
        <v>1000</v>
      </c>
      <c r="H403" s="4">
        <v>1414.1569999999999</v>
      </c>
      <c r="I403" s="4">
        <v>-414.15719999999999</v>
      </c>
      <c r="J403" s="57">
        <v>9.2512010000000006E-3</v>
      </c>
      <c r="K403" s="188">
        <v>31.475950000000001</v>
      </c>
      <c r="L403" s="4">
        <v>93799.63</v>
      </c>
      <c r="M403" s="4">
        <v>-14.851610000000001</v>
      </c>
      <c r="N403" s="4">
        <v>16.62434</v>
      </c>
      <c r="O403" s="4">
        <v>16.62434</v>
      </c>
    </row>
    <row r="404" spans="1:15" x14ac:dyDescent="0.25">
      <c r="A404" s="6">
        <f t="shared" si="8"/>
        <v>45292.046064814815</v>
      </c>
      <c r="B404" s="2">
        <v>46023</v>
      </c>
      <c r="C404" s="3">
        <v>4.6064814814814815E-2</v>
      </c>
      <c r="D404">
        <v>3980</v>
      </c>
      <c r="E404" s="4">
        <v>3.952</v>
      </c>
      <c r="F404" s="4">
        <v>26.52</v>
      </c>
      <c r="G404" s="4">
        <v>1000</v>
      </c>
      <c r="H404" s="4">
        <v>1408.1410000000001</v>
      </c>
      <c r="I404" s="4">
        <v>-408.14060000000001</v>
      </c>
      <c r="J404" s="57">
        <v>9.2512010000000006E-3</v>
      </c>
      <c r="K404" s="188">
        <v>31.018689999999999</v>
      </c>
      <c r="L404" s="4">
        <v>89688.14</v>
      </c>
      <c r="M404" s="4">
        <v>-14.200620000000001</v>
      </c>
      <c r="N404" s="4">
        <v>16.818069999999999</v>
      </c>
      <c r="O404" s="4">
        <v>16.818069999999999</v>
      </c>
    </row>
    <row r="405" spans="1:15" x14ac:dyDescent="0.25">
      <c r="A405" s="6">
        <f t="shared" si="8"/>
        <v>45292.046180555553</v>
      </c>
      <c r="B405" s="2">
        <v>46023</v>
      </c>
      <c r="C405" s="3">
        <v>4.6180555555555558E-2</v>
      </c>
      <c r="D405">
        <v>3990</v>
      </c>
      <c r="E405" s="4">
        <v>3.952</v>
      </c>
      <c r="F405" s="4">
        <v>26.52</v>
      </c>
      <c r="G405" s="4">
        <v>1000</v>
      </c>
      <c r="H405" s="4">
        <v>1402.05</v>
      </c>
      <c r="I405" s="4">
        <v>-402.0498</v>
      </c>
      <c r="J405" s="57">
        <v>9.2512010000000006E-3</v>
      </c>
      <c r="K405" s="188">
        <v>30.555779999999999</v>
      </c>
      <c r="L405" s="4">
        <v>85637.2</v>
      </c>
      <c r="M405" s="4">
        <v>-13.55922</v>
      </c>
      <c r="N405" s="4">
        <v>16.996559999999999</v>
      </c>
      <c r="O405" s="4">
        <v>16.996559999999999</v>
      </c>
    </row>
    <row r="406" spans="1:15" x14ac:dyDescent="0.25">
      <c r="A406" s="6">
        <f t="shared" si="8"/>
        <v>45292.046296296299</v>
      </c>
      <c r="B406" s="2">
        <v>46023</v>
      </c>
      <c r="C406" s="3">
        <v>4.6296296296296294E-2</v>
      </c>
      <c r="D406">
        <v>4000</v>
      </c>
      <c r="E406" s="4">
        <v>3.952</v>
      </c>
      <c r="F406" s="4">
        <v>26.52</v>
      </c>
      <c r="G406" s="4">
        <v>1000</v>
      </c>
      <c r="H406" s="4">
        <v>1395.8989999999999</v>
      </c>
      <c r="I406" s="4">
        <v>-395.89940000000001</v>
      </c>
      <c r="J406" s="57">
        <v>9.2512010000000006E-3</v>
      </c>
      <c r="K406" s="188">
        <v>30.088349999999998</v>
      </c>
      <c r="L406" s="4">
        <v>81647.45</v>
      </c>
      <c r="M406" s="4">
        <v>-12.92751</v>
      </c>
      <c r="N406" s="4">
        <v>17.16084</v>
      </c>
      <c r="O406" s="4">
        <v>17.16084</v>
      </c>
    </row>
    <row r="407" spans="1:15" x14ac:dyDescent="0.25">
      <c r="A407" s="6">
        <f t="shared" si="8"/>
        <v>45292.046412037038</v>
      </c>
      <c r="B407" s="2">
        <v>46023</v>
      </c>
      <c r="C407" s="3">
        <v>4.6412037037037036E-2</v>
      </c>
      <c r="D407">
        <v>4010</v>
      </c>
      <c r="E407" s="4">
        <v>3.952</v>
      </c>
      <c r="F407" s="4">
        <v>26.52</v>
      </c>
      <c r="G407" s="4">
        <v>1000</v>
      </c>
      <c r="H407" s="4">
        <v>1389.703</v>
      </c>
      <c r="I407" s="4">
        <v>-389.70310000000001</v>
      </c>
      <c r="J407" s="57">
        <v>9.2512010000000006E-3</v>
      </c>
      <c r="K407" s="188">
        <v>29.617439999999998</v>
      </c>
      <c r="L407" s="4">
        <v>77719.429999999993</v>
      </c>
      <c r="M407" s="4">
        <v>-12.305580000000001</v>
      </c>
      <c r="N407" s="4">
        <v>17.311859999999999</v>
      </c>
      <c r="O407" s="4">
        <v>17.311859999999999</v>
      </c>
    </row>
    <row r="408" spans="1:15" x14ac:dyDescent="0.25">
      <c r="A408" s="6">
        <f t="shared" si="8"/>
        <v>45292.046527777777</v>
      </c>
      <c r="B408" s="2">
        <v>46023</v>
      </c>
      <c r="C408" s="3">
        <v>4.6527777777777779E-2</v>
      </c>
      <c r="D408">
        <v>4020</v>
      </c>
      <c r="E408" s="4">
        <v>3.952</v>
      </c>
      <c r="F408" s="4">
        <v>26.52</v>
      </c>
      <c r="G408" s="4">
        <v>1000</v>
      </c>
      <c r="H408" s="4">
        <v>1383.473</v>
      </c>
      <c r="I408" s="4">
        <v>-383.47340000000003</v>
      </c>
      <c r="J408" s="57">
        <v>9.2512010000000006E-3</v>
      </c>
      <c r="K408" s="188">
        <v>29.143979999999999</v>
      </c>
      <c r="L408" s="4">
        <v>73853.55</v>
      </c>
      <c r="M408" s="4">
        <v>-11.693479999999999</v>
      </c>
      <c r="N408" s="4">
        <v>17.450500000000002</v>
      </c>
      <c r="O408" s="4">
        <v>17.450500000000002</v>
      </c>
    </row>
    <row r="409" spans="1:15" x14ac:dyDescent="0.25">
      <c r="A409" s="6">
        <f t="shared" si="8"/>
        <v>45292.046643518515</v>
      </c>
      <c r="B409" s="2">
        <v>46023</v>
      </c>
      <c r="C409" s="3">
        <v>4.6643518518518522E-2</v>
      </c>
      <c r="D409">
        <v>4030</v>
      </c>
      <c r="E409" s="4">
        <v>3.952</v>
      </c>
      <c r="F409" s="4">
        <v>26.52</v>
      </c>
      <c r="G409" s="4">
        <v>1000</v>
      </c>
      <c r="H409" s="4">
        <v>1377.222</v>
      </c>
      <c r="I409" s="4">
        <v>-377.22230000000002</v>
      </c>
      <c r="J409" s="57">
        <v>9.2512010000000006E-3</v>
      </c>
      <c r="K409" s="188">
        <v>28.668890000000001</v>
      </c>
      <c r="L409" s="4">
        <v>70050.070000000007</v>
      </c>
      <c r="M409" s="4">
        <v>-11.09126</v>
      </c>
      <c r="N409" s="4">
        <v>17.577629999999999</v>
      </c>
      <c r="O409" s="4">
        <v>17.577629999999999</v>
      </c>
    </row>
    <row r="410" spans="1:15" x14ac:dyDescent="0.25">
      <c r="A410" s="6">
        <f t="shared" si="8"/>
        <v>45292.046759259261</v>
      </c>
      <c r="B410" s="2">
        <v>46023</v>
      </c>
      <c r="C410" s="3">
        <v>4.6759259259259257E-2</v>
      </c>
      <c r="D410">
        <v>4040</v>
      </c>
      <c r="E410" s="4">
        <v>3.952</v>
      </c>
      <c r="F410" s="4">
        <v>26.52</v>
      </c>
      <c r="G410" s="4">
        <v>1000</v>
      </c>
      <c r="H410" s="4">
        <v>1370.96</v>
      </c>
      <c r="I410" s="4">
        <v>-370.95960000000002</v>
      </c>
      <c r="J410" s="57">
        <v>9.2512010000000006E-3</v>
      </c>
      <c r="K410" s="188">
        <v>28.19293</v>
      </c>
      <c r="L410" s="4">
        <v>66309.16</v>
      </c>
      <c r="M410" s="4">
        <v>-10.498950000000001</v>
      </c>
      <c r="N410" s="4">
        <v>17.69398</v>
      </c>
      <c r="O410" s="4">
        <v>17.69398</v>
      </c>
    </row>
    <row r="411" spans="1:15" x14ac:dyDescent="0.25">
      <c r="A411" s="6">
        <f t="shared" si="8"/>
        <v>45292.046875</v>
      </c>
      <c r="B411" s="2">
        <v>46023</v>
      </c>
      <c r="C411" s="3">
        <v>4.6875E-2</v>
      </c>
      <c r="D411">
        <v>4050</v>
      </c>
      <c r="E411" s="4">
        <v>3.952</v>
      </c>
      <c r="F411" s="4">
        <v>26.52</v>
      </c>
      <c r="G411" s="4">
        <v>1000</v>
      </c>
      <c r="H411" s="4">
        <v>1364.6949999999999</v>
      </c>
      <c r="I411" s="4">
        <v>-364.69529999999997</v>
      </c>
      <c r="J411" s="57">
        <v>9.2512010000000006E-3</v>
      </c>
      <c r="K411" s="188">
        <v>27.716840000000001</v>
      </c>
      <c r="L411" s="4">
        <v>62630.89</v>
      </c>
      <c r="M411" s="4">
        <v>-9.9165559999999999</v>
      </c>
      <c r="N411" s="4">
        <v>17.80029</v>
      </c>
      <c r="O411" s="4">
        <v>17.80029</v>
      </c>
    </row>
    <row r="412" spans="1:15" x14ac:dyDescent="0.25">
      <c r="A412" s="6">
        <f t="shared" si="8"/>
        <v>45292.046990740739</v>
      </c>
      <c r="B412" s="2">
        <v>46023</v>
      </c>
      <c r="C412" s="3">
        <v>4.6990740740740743E-2</v>
      </c>
      <c r="D412">
        <v>4060</v>
      </c>
      <c r="E412" s="4">
        <v>3.952</v>
      </c>
      <c r="F412" s="4">
        <v>26.52</v>
      </c>
      <c r="G412" s="4">
        <v>1000</v>
      </c>
      <c r="H412" s="4">
        <v>1358.4380000000001</v>
      </c>
      <c r="I412" s="4">
        <v>-358.43810000000002</v>
      </c>
      <c r="J412" s="57">
        <v>9.2512010000000006E-3</v>
      </c>
      <c r="K412" s="188">
        <v>27.241289999999999</v>
      </c>
      <c r="L412" s="4">
        <v>59015.22</v>
      </c>
      <c r="M412" s="4">
        <v>-9.3440759999999994</v>
      </c>
      <c r="N412" s="4">
        <v>17.897220000000001</v>
      </c>
      <c r="O412" s="4">
        <v>17.897220000000001</v>
      </c>
    </row>
    <row r="413" spans="1:15" x14ac:dyDescent="0.25">
      <c r="A413" s="6">
        <f t="shared" si="8"/>
        <v>45292.047106481485</v>
      </c>
      <c r="B413" s="2">
        <v>46023</v>
      </c>
      <c r="C413" s="3">
        <v>4.7106481481481478E-2</v>
      </c>
      <c r="D413">
        <v>4070</v>
      </c>
      <c r="E413" s="4">
        <v>3.952</v>
      </c>
      <c r="F413" s="4">
        <v>26.52</v>
      </c>
      <c r="G413" s="4">
        <v>1000</v>
      </c>
      <c r="H413" s="4">
        <v>1352.1959999999999</v>
      </c>
      <c r="I413" s="4">
        <v>-352.19580000000002</v>
      </c>
      <c r="J413" s="57">
        <v>9.2512010000000006E-3</v>
      </c>
      <c r="K413" s="188">
        <v>26.76688</v>
      </c>
      <c r="L413" s="4">
        <v>55462.05</v>
      </c>
      <c r="M413" s="4">
        <v>-8.7814899999999998</v>
      </c>
      <c r="N413" s="4">
        <v>17.985389999999999</v>
      </c>
      <c r="O413" s="4">
        <v>17.985389999999999</v>
      </c>
    </row>
    <row r="414" spans="1:15" x14ac:dyDescent="0.25">
      <c r="A414" s="6">
        <f t="shared" si="8"/>
        <v>45292.047222222223</v>
      </c>
      <c r="B414" s="2">
        <v>46023</v>
      </c>
      <c r="C414" s="3">
        <v>4.7222222222222221E-2</v>
      </c>
      <c r="D414">
        <v>4080</v>
      </c>
      <c r="E414" s="4">
        <v>3.952</v>
      </c>
      <c r="F414" s="4">
        <v>26.52</v>
      </c>
      <c r="G414" s="4">
        <v>1000</v>
      </c>
      <c r="H414" s="4">
        <v>1345.9760000000001</v>
      </c>
      <c r="I414" s="4">
        <v>-345.97579999999999</v>
      </c>
      <c r="J414" s="57">
        <v>9.2512010000000006E-3</v>
      </c>
      <c r="K414" s="188">
        <v>26.294160000000002</v>
      </c>
      <c r="L414" s="4">
        <v>51971.199999999997</v>
      </c>
      <c r="M414" s="4">
        <v>-8.2287719999999993</v>
      </c>
      <c r="N414" s="4">
        <v>18.065390000000001</v>
      </c>
      <c r="O414" s="4">
        <v>18.065390000000001</v>
      </c>
    </row>
    <row r="415" spans="1:15" x14ac:dyDescent="0.25">
      <c r="A415" s="6">
        <f t="shared" si="8"/>
        <v>45292.047337962962</v>
      </c>
      <c r="B415" s="2">
        <v>46023</v>
      </c>
      <c r="C415" s="3">
        <v>4.7337962962962964E-2</v>
      </c>
      <c r="D415">
        <v>4090</v>
      </c>
      <c r="E415" s="4">
        <v>3.952</v>
      </c>
      <c r="F415" s="4">
        <v>26.52</v>
      </c>
      <c r="G415" s="4">
        <v>1000</v>
      </c>
      <c r="H415" s="4">
        <v>1339.7850000000001</v>
      </c>
      <c r="I415" s="4">
        <v>-339.78480000000002</v>
      </c>
      <c r="J415" s="57">
        <v>9.2512010000000006E-3</v>
      </c>
      <c r="K415" s="188">
        <v>25.823640000000001</v>
      </c>
      <c r="L415" s="4">
        <v>48542.39</v>
      </c>
      <c r="M415" s="4">
        <v>-7.6858779999999998</v>
      </c>
      <c r="N415" s="4">
        <v>18.13776</v>
      </c>
      <c r="O415" s="4">
        <v>18.13776</v>
      </c>
    </row>
    <row r="416" spans="1:15" x14ac:dyDescent="0.25">
      <c r="A416" s="6">
        <f t="shared" si="8"/>
        <v>45292.047453703701</v>
      </c>
      <c r="B416" s="2">
        <v>46023</v>
      </c>
      <c r="C416" s="3">
        <v>4.7453703703703706E-2</v>
      </c>
      <c r="D416">
        <v>4100</v>
      </c>
      <c r="E416" s="4">
        <v>3.952</v>
      </c>
      <c r="F416" s="4">
        <v>26.52</v>
      </c>
      <c r="G416" s="4">
        <v>1000</v>
      </c>
      <c r="H416" s="4">
        <v>1333.6289999999999</v>
      </c>
      <c r="I416" s="4">
        <v>-333.62880000000001</v>
      </c>
      <c r="J416" s="57">
        <v>9.2512010000000006E-3</v>
      </c>
      <c r="K416" s="188">
        <v>25.355789999999999</v>
      </c>
      <c r="L416" s="4">
        <v>45175.32</v>
      </c>
      <c r="M416" s="4">
        <v>-7.1527589999999996</v>
      </c>
      <c r="N416" s="4">
        <v>18.203029999999998</v>
      </c>
      <c r="O416" s="4">
        <v>18.203029999999998</v>
      </c>
    </row>
    <row r="417" spans="1:15" x14ac:dyDescent="0.25">
      <c r="A417" s="6">
        <f t="shared" si="8"/>
        <v>45292.047569444447</v>
      </c>
      <c r="B417" s="2">
        <v>46023</v>
      </c>
      <c r="C417" s="3">
        <v>4.7569444444444442E-2</v>
      </c>
      <c r="D417">
        <v>4110</v>
      </c>
      <c r="E417" s="4">
        <v>3.952</v>
      </c>
      <c r="F417" s="4">
        <v>26.52</v>
      </c>
      <c r="G417" s="4">
        <v>1000</v>
      </c>
      <c r="H417" s="4">
        <v>1327.5129999999999</v>
      </c>
      <c r="I417" s="4">
        <v>-327.51319999999998</v>
      </c>
      <c r="J417" s="57">
        <v>9.2512010000000006E-3</v>
      </c>
      <c r="K417" s="188">
        <v>24.890999999999998</v>
      </c>
      <c r="L417" s="4">
        <v>41869.61</v>
      </c>
      <c r="M417" s="4">
        <v>-6.6293550000000003</v>
      </c>
      <c r="N417" s="4">
        <v>18.261649999999999</v>
      </c>
      <c r="O417" s="4">
        <v>18.261649999999999</v>
      </c>
    </row>
    <row r="418" spans="1:15" x14ac:dyDescent="0.25">
      <c r="A418" s="6">
        <f t="shared" si="8"/>
        <v>45292.047685185185</v>
      </c>
      <c r="B418" s="2">
        <v>46023</v>
      </c>
      <c r="C418" s="3">
        <v>4.7685185185185185E-2</v>
      </c>
      <c r="D418">
        <v>4120</v>
      </c>
      <c r="E418" s="4">
        <v>3.952</v>
      </c>
      <c r="F418" s="4">
        <v>26.52</v>
      </c>
      <c r="G418" s="4">
        <v>1000</v>
      </c>
      <c r="H418" s="4">
        <v>1321.443</v>
      </c>
      <c r="I418" s="4">
        <v>-321.4427</v>
      </c>
      <c r="J418" s="57">
        <v>9.2512010000000006E-3</v>
      </c>
      <c r="K418" s="188">
        <v>24.429649999999999</v>
      </c>
      <c r="L418" s="4">
        <v>38624.83</v>
      </c>
      <c r="M418" s="4">
        <v>-6.1155980000000003</v>
      </c>
      <c r="N418" s="4">
        <v>18.314050000000002</v>
      </c>
      <c r="O418" s="4">
        <v>18.314050000000002</v>
      </c>
    </row>
    <row r="419" spans="1:15" x14ac:dyDescent="0.25">
      <c r="A419" s="6">
        <f t="shared" si="8"/>
        <v>45292.047800925924</v>
      </c>
      <c r="B419" s="2">
        <v>46023</v>
      </c>
      <c r="C419" s="3">
        <v>4.7800925925925927E-2</v>
      </c>
      <c r="D419">
        <v>4130</v>
      </c>
      <c r="E419" s="4">
        <v>3.952</v>
      </c>
      <c r="F419" s="4">
        <v>26.52</v>
      </c>
      <c r="G419" s="4">
        <v>1000</v>
      </c>
      <c r="H419" s="4">
        <v>1315.422</v>
      </c>
      <c r="I419" s="4">
        <v>-315.42200000000003</v>
      </c>
      <c r="J419" s="57">
        <v>9.2512010000000006E-3</v>
      </c>
      <c r="K419" s="188">
        <v>23.972069999999999</v>
      </c>
      <c r="L419" s="4">
        <v>35440.51</v>
      </c>
      <c r="M419" s="4">
        <v>-5.6114129999999998</v>
      </c>
      <c r="N419" s="4">
        <v>18.360659999999999</v>
      </c>
      <c r="O419" s="4">
        <v>18.360659999999999</v>
      </c>
    </row>
    <row r="420" spans="1:15" x14ac:dyDescent="0.25">
      <c r="A420" s="6">
        <f t="shared" si="8"/>
        <v>45292.04791666667</v>
      </c>
      <c r="B420" s="2">
        <v>46023</v>
      </c>
      <c r="C420" s="3">
        <v>4.791666666666667E-2</v>
      </c>
      <c r="D420">
        <v>4140</v>
      </c>
      <c r="E420" s="4">
        <v>3.952</v>
      </c>
      <c r="F420" s="4">
        <v>26.52</v>
      </c>
      <c r="G420" s="4">
        <v>1000</v>
      </c>
      <c r="H420" s="4">
        <v>1309.4549999999999</v>
      </c>
      <c r="I420" s="4">
        <v>-309.45479999999998</v>
      </c>
      <c r="J420" s="57">
        <v>9.2512010000000006E-3</v>
      </c>
      <c r="K420" s="188">
        <v>23.51857</v>
      </c>
      <c r="L420" s="4">
        <v>32316.12</v>
      </c>
      <c r="M420" s="4">
        <v>-5.1167189999999998</v>
      </c>
      <c r="N420" s="4">
        <v>18.40185</v>
      </c>
      <c r="O420" s="4">
        <v>18.40185</v>
      </c>
    </row>
    <row r="421" spans="1:15" x14ac:dyDescent="0.25">
      <c r="A421" s="6">
        <f t="shared" si="8"/>
        <v>45292.048032407409</v>
      </c>
      <c r="B421" s="2">
        <v>46023</v>
      </c>
      <c r="C421" s="3">
        <v>4.8032407407407406E-2</v>
      </c>
      <c r="D421">
        <v>4150</v>
      </c>
      <c r="E421" s="4">
        <v>3.952</v>
      </c>
      <c r="F421" s="4">
        <v>26.52</v>
      </c>
      <c r="G421" s="4">
        <v>1000</v>
      </c>
      <c r="H421" s="4">
        <v>1303.5450000000001</v>
      </c>
      <c r="I421" s="4">
        <v>-303.54469999999998</v>
      </c>
      <c r="J421" s="57">
        <v>9.2512010000000006E-3</v>
      </c>
      <c r="K421" s="188">
        <v>23.069400000000002</v>
      </c>
      <c r="L421" s="4">
        <v>29251.13</v>
      </c>
      <c r="M421" s="4">
        <v>-4.6314279999999997</v>
      </c>
      <c r="N421" s="4">
        <v>18.43797</v>
      </c>
      <c r="O421" s="4">
        <v>18.43797</v>
      </c>
    </row>
    <row r="422" spans="1:15" x14ac:dyDescent="0.25">
      <c r="A422" s="6">
        <f t="shared" si="8"/>
        <v>45292.048148148147</v>
      </c>
      <c r="B422" s="2">
        <v>46023</v>
      </c>
      <c r="C422" s="3">
        <v>4.8148148148148148E-2</v>
      </c>
      <c r="D422">
        <v>4160</v>
      </c>
      <c r="E422" s="4">
        <v>3.952</v>
      </c>
      <c r="F422" s="4">
        <v>26.52</v>
      </c>
      <c r="G422" s="4">
        <v>1000</v>
      </c>
      <c r="H422" s="4">
        <v>1297.6949999999999</v>
      </c>
      <c r="I422" s="4">
        <v>-297.69510000000002</v>
      </c>
      <c r="J422" s="57">
        <v>9.2512010000000006E-3</v>
      </c>
      <c r="K422" s="188">
        <v>22.62482</v>
      </c>
      <c r="L422" s="4">
        <v>26244.93</v>
      </c>
      <c r="M422" s="4">
        <v>-4.1554469999999997</v>
      </c>
      <c r="N422" s="4">
        <v>18.469380000000001</v>
      </c>
      <c r="O422" s="4">
        <v>18.469380000000001</v>
      </c>
    </row>
    <row r="423" spans="1:15" x14ac:dyDescent="0.25">
      <c r="A423" s="6">
        <f t="shared" si="8"/>
        <v>45292.048263888886</v>
      </c>
      <c r="B423" s="2">
        <v>46023</v>
      </c>
      <c r="C423" s="3">
        <v>4.8263888888888891E-2</v>
      </c>
      <c r="D423">
        <v>4170</v>
      </c>
      <c r="E423" s="4">
        <v>3.952</v>
      </c>
      <c r="F423" s="4">
        <v>26.52</v>
      </c>
      <c r="G423" s="4">
        <v>1000</v>
      </c>
      <c r="H423" s="4">
        <v>1291.9079999999999</v>
      </c>
      <c r="I423" s="4">
        <v>-291.9083</v>
      </c>
      <c r="J423" s="57">
        <v>9.2512010000000006E-3</v>
      </c>
      <c r="K423" s="188">
        <v>22.185030000000001</v>
      </c>
      <c r="L423" s="4">
        <v>23296.91</v>
      </c>
      <c r="M423" s="4">
        <v>-3.6886779999999999</v>
      </c>
      <c r="N423" s="4">
        <v>18.496359999999999</v>
      </c>
      <c r="O423" s="4">
        <v>18.496359999999999</v>
      </c>
    </row>
    <row r="424" spans="1:15" x14ac:dyDescent="0.25">
      <c r="A424" s="6">
        <f t="shared" si="8"/>
        <v>45292.048379629632</v>
      </c>
      <c r="B424" s="2">
        <v>46023</v>
      </c>
      <c r="C424" s="3">
        <v>4.8379629629629627E-2</v>
      </c>
      <c r="D424">
        <v>4180</v>
      </c>
      <c r="E424" s="4">
        <v>3.952</v>
      </c>
      <c r="F424" s="4">
        <v>26.52</v>
      </c>
      <c r="G424" s="4">
        <v>1000</v>
      </c>
      <c r="H424" s="4">
        <v>1286.1869999999999</v>
      </c>
      <c r="I424" s="4">
        <v>-286.18700000000001</v>
      </c>
      <c r="J424" s="57">
        <v>9.2512010000000006E-3</v>
      </c>
      <c r="K424" s="188">
        <v>21.750209999999999</v>
      </c>
      <c r="L424" s="4">
        <v>20406.439999999999</v>
      </c>
      <c r="M424" s="4">
        <v>-3.2310189999999999</v>
      </c>
      <c r="N424" s="4">
        <v>18.519189999999998</v>
      </c>
      <c r="O424" s="4">
        <v>18.519189999999998</v>
      </c>
    </row>
    <row r="425" spans="1:15" x14ac:dyDescent="0.25">
      <c r="A425" s="6">
        <f t="shared" si="8"/>
        <v>45292.048495370371</v>
      </c>
      <c r="B425" s="2">
        <v>46023</v>
      </c>
      <c r="C425" s="3">
        <v>4.8495370370370369E-2</v>
      </c>
      <c r="D425">
        <v>4190</v>
      </c>
      <c r="E425" s="4">
        <v>3.952</v>
      </c>
      <c r="F425" s="4">
        <v>26.52</v>
      </c>
      <c r="G425" s="4">
        <v>1000</v>
      </c>
      <c r="H425" s="4">
        <v>1280.5340000000001</v>
      </c>
      <c r="I425" s="4">
        <v>-280.53359999999998</v>
      </c>
      <c r="J425" s="57">
        <v>9.2512010000000006E-3</v>
      </c>
      <c r="K425" s="188">
        <v>21.320550000000001</v>
      </c>
      <c r="L425" s="4">
        <v>17572.830000000002</v>
      </c>
      <c r="M425" s="4">
        <v>-2.782365</v>
      </c>
      <c r="N425" s="4">
        <v>18.53819</v>
      </c>
      <c r="O425" s="4">
        <v>18.53819</v>
      </c>
    </row>
    <row r="426" spans="1:15" x14ac:dyDescent="0.25">
      <c r="A426" s="6">
        <f t="shared" si="8"/>
        <v>45292.048611111109</v>
      </c>
      <c r="B426" s="2">
        <v>46023</v>
      </c>
      <c r="C426" s="3">
        <v>4.8611111111111112E-2</v>
      </c>
      <c r="D426">
        <v>4200</v>
      </c>
      <c r="E426" s="4">
        <v>3.952</v>
      </c>
      <c r="F426" s="4">
        <v>26.52</v>
      </c>
      <c r="G426" s="4">
        <v>1000</v>
      </c>
      <c r="H426" s="4">
        <v>1274.9490000000001</v>
      </c>
      <c r="I426" s="4">
        <v>-274.9495</v>
      </c>
      <c r="J426" s="57">
        <v>9.2512010000000006E-3</v>
      </c>
      <c r="K426" s="188">
        <v>20.896159999999998</v>
      </c>
      <c r="L426" s="4">
        <v>14795.42</v>
      </c>
      <c r="M426" s="4">
        <v>-2.3426070000000001</v>
      </c>
      <c r="N426" s="4">
        <v>18.553550000000001</v>
      </c>
      <c r="O426" s="4">
        <v>18.553550000000001</v>
      </c>
    </row>
    <row r="427" spans="1:15" x14ac:dyDescent="0.25">
      <c r="A427" s="6">
        <f t="shared" si="8"/>
        <v>45292.048726851855</v>
      </c>
      <c r="B427" s="2">
        <v>46023</v>
      </c>
      <c r="C427" s="3">
        <v>4.8726851851851855E-2</v>
      </c>
      <c r="D427">
        <v>4210</v>
      </c>
      <c r="E427" s="4">
        <v>3.952</v>
      </c>
      <c r="F427" s="4">
        <v>26.52</v>
      </c>
      <c r="G427" s="4">
        <v>1000</v>
      </c>
      <c r="H427" s="4">
        <v>1269.4369999999999</v>
      </c>
      <c r="I427" s="4">
        <v>-269.4366</v>
      </c>
      <c r="J427" s="57">
        <v>9.2512010000000006E-3</v>
      </c>
      <c r="K427" s="188">
        <v>20.477180000000001</v>
      </c>
      <c r="L427" s="4">
        <v>12073.49</v>
      </c>
      <c r="M427" s="4">
        <v>-1.911635</v>
      </c>
      <c r="N427" s="4">
        <v>18.565550000000002</v>
      </c>
      <c r="O427" s="4">
        <v>18.565550000000002</v>
      </c>
    </row>
    <row r="428" spans="1:15" x14ac:dyDescent="0.25">
      <c r="A428" s="6">
        <f t="shared" si="8"/>
        <v>45292.048842592594</v>
      </c>
      <c r="B428" s="2">
        <v>46023</v>
      </c>
      <c r="C428" s="3">
        <v>4.884259259259259E-2</v>
      </c>
      <c r="D428">
        <v>4220</v>
      </c>
      <c r="E428" s="4">
        <v>3.952</v>
      </c>
      <c r="F428" s="4">
        <v>26.52</v>
      </c>
      <c r="G428" s="4">
        <v>1000</v>
      </c>
      <c r="H428" s="4">
        <v>1263.9960000000001</v>
      </c>
      <c r="I428" s="4">
        <v>-263.99630000000002</v>
      </c>
      <c r="J428" s="57">
        <v>9.2512010000000006E-3</v>
      </c>
      <c r="K428" s="188">
        <v>20.06372</v>
      </c>
      <c r="L428" s="4">
        <v>9406.3220000000001</v>
      </c>
      <c r="M428" s="4">
        <v>-1.4893339999999999</v>
      </c>
      <c r="N428" s="4">
        <v>18.574390000000001</v>
      </c>
      <c r="O428" s="4">
        <v>18.574390000000001</v>
      </c>
    </row>
    <row r="429" spans="1:15" x14ac:dyDescent="0.25">
      <c r="A429" s="6">
        <f t="shared" si="8"/>
        <v>45292.048958333333</v>
      </c>
      <c r="B429" s="2">
        <v>46023</v>
      </c>
      <c r="C429" s="3">
        <v>4.8958333333333333E-2</v>
      </c>
      <c r="D429">
        <v>4230</v>
      </c>
      <c r="E429" s="4">
        <v>3.952</v>
      </c>
      <c r="F429" s="4">
        <v>26.52</v>
      </c>
      <c r="G429" s="4">
        <v>1000</v>
      </c>
      <c r="H429" s="4">
        <v>1258.6300000000001</v>
      </c>
      <c r="I429" s="4">
        <v>-258.62990000000002</v>
      </c>
      <c r="J429" s="57">
        <v>9.2512010000000006E-3</v>
      </c>
      <c r="K429" s="188">
        <v>19.65587</v>
      </c>
      <c r="L429" s="4">
        <v>6793.1909999999998</v>
      </c>
      <c r="M429" s="4">
        <v>-1.075588</v>
      </c>
      <c r="N429" s="4">
        <v>18.580279999999998</v>
      </c>
      <c r="O429" s="4">
        <v>18.580279999999998</v>
      </c>
    </row>
    <row r="430" spans="1:15" x14ac:dyDescent="0.25">
      <c r="A430" s="6">
        <f t="shared" si="8"/>
        <v>45292.049074074072</v>
      </c>
      <c r="B430" s="2">
        <v>46023</v>
      </c>
      <c r="C430" s="3">
        <v>4.9074074074074076E-2</v>
      </c>
      <c r="D430">
        <v>4240</v>
      </c>
      <c r="E430" s="4">
        <v>3.952</v>
      </c>
      <c r="F430" s="4">
        <v>26.52</v>
      </c>
      <c r="G430" s="4">
        <v>1000</v>
      </c>
      <c r="H430" s="4">
        <v>1253.338</v>
      </c>
      <c r="I430" s="4">
        <v>-253.33799999999999</v>
      </c>
      <c r="J430" s="57">
        <v>9.2512010000000006E-3</v>
      </c>
      <c r="K430" s="188">
        <v>19.253689999999999</v>
      </c>
      <c r="L430" s="4">
        <v>4233.3509999999997</v>
      </c>
      <c r="M430" s="4">
        <v>-0.67028049999999995</v>
      </c>
      <c r="N430" s="4">
        <v>18.583410000000001</v>
      </c>
      <c r="O430" s="4">
        <v>18.583410000000001</v>
      </c>
    </row>
    <row r="431" spans="1:15" x14ac:dyDescent="0.25">
      <c r="A431" s="6">
        <f t="shared" si="8"/>
        <v>45292.049189814818</v>
      </c>
      <c r="B431" s="2">
        <v>46023</v>
      </c>
      <c r="C431" s="3">
        <v>4.9189814814814818E-2</v>
      </c>
      <c r="D431">
        <v>4250</v>
      </c>
      <c r="E431" s="4">
        <v>3.952</v>
      </c>
      <c r="F431" s="4">
        <v>26.52</v>
      </c>
      <c r="G431" s="4">
        <v>1000</v>
      </c>
      <c r="H431" s="4">
        <v>1248.1220000000001</v>
      </c>
      <c r="I431" s="4">
        <v>-248.12180000000001</v>
      </c>
      <c r="J431" s="57">
        <v>9.2512010000000006E-3</v>
      </c>
      <c r="K431" s="188">
        <v>18.85726</v>
      </c>
      <c r="L431" s="4">
        <v>1726.0519999999999</v>
      </c>
      <c r="M431" s="4">
        <v>-0.27329160000000002</v>
      </c>
      <c r="N431" s="4">
        <v>18.583970000000001</v>
      </c>
      <c r="O431" s="4">
        <v>18.583970000000001</v>
      </c>
    </row>
    <row r="432" spans="1:15" x14ac:dyDescent="0.25">
      <c r="A432" s="6">
        <f t="shared" si="8"/>
        <v>45292.049305555556</v>
      </c>
      <c r="B432" s="2">
        <v>46023</v>
      </c>
      <c r="C432" s="3">
        <v>4.9305555555555554E-2</v>
      </c>
      <c r="D432">
        <v>4260</v>
      </c>
      <c r="E432" s="4">
        <v>3.952</v>
      </c>
      <c r="F432" s="4">
        <v>26.52</v>
      </c>
      <c r="G432" s="4">
        <v>1000</v>
      </c>
      <c r="H432" s="4">
        <v>1242.982</v>
      </c>
      <c r="I432" s="4">
        <v>-242.98169999999999</v>
      </c>
      <c r="J432" s="57">
        <v>9.2512010000000006E-3</v>
      </c>
      <c r="K432" s="188">
        <v>18.466609999999999</v>
      </c>
      <c r="L432" s="4">
        <v>-729.46550000000002</v>
      </c>
      <c r="M432" s="4">
        <v>0.1154987</v>
      </c>
      <c r="N432" s="4">
        <v>18.58211</v>
      </c>
      <c r="O432" s="4">
        <v>18.58211</v>
      </c>
    </row>
    <row r="433" spans="1:15" x14ac:dyDescent="0.25">
      <c r="A433" s="6">
        <f t="shared" si="8"/>
        <v>45292.049421296295</v>
      </c>
      <c r="B433" s="2">
        <v>46023</v>
      </c>
      <c r="C433" s="3">
        <v>4.9421296296296297E-2</v>
      </c>
      <c r="D433">
        <v>4270</v>
      </c>
      <c r="E433" s="4">
        <v>3.952</v>
      </c>
      <c r="F433" s="4">
        <v>26.52</v>
      </c>
      <c r="G433" s="4">
        <v>1000</v>
      </c>
      <c r="H433" s="4">
        <v>1237.9179999999999</v>
      </c>
      <c r="I433" s="4">
        <v>-237.91829999999999</v>
      </c>
      <c r="J433" s="57">
        <v>9.2512010000000006E-3</v>
      </c>
      <c r="K433" s="188">
        <v>18.081790000000002</v>
      </c>
      <c r="L433" s="4">
        <v>-3133.9659999999999</v>
      </c>
      <c r="M433" s="4">
        <v>0.49621120000000002</v>
      </c>
      <c r="N433" s="4">
        <v>18.577999999999999</v>
      </c>
      <c r="O433" s="4">
        <v>18.577999999999999</v>
      </c>
    </row>
    <row r="434" spans="1:15" x14ac:dyDescent="0.25">
      <c r="A434" s="6">
        <f t="shared" si="8"/>
        <v>45292.049537037034</v>
      </c>
      <c r="B434" s="2">
        <v>46023</v>
      </c>
      <c r="C434" s="3">
        <v>4.9537037037037039E-2</v>
      </c>
      <c r="D434">
        <v>4280</v>
      </c>
      <c r="E434" s="4">
        <v>3.952</v>
      </c>
      <c r="F434" s="4">
        <v>26.52</v>
      </c>
      <c r="G434" s="4">
        <v>1000</v>
      </c>
      <c r="H434" s="4">
        <v>1232.932</v>
      </c>
      <c r="I434" s="4">
        <v>-232.93190000000001</v>
      </c>
      <c r="J434" s="57">
        <v>9.2512010000000006E-3</v>
      </c>
      <c r="K434" s="188">
        <v>17.702819999999999</v>
      </c>
      <c r="L434" s="4">
        <v>-5488.2169999999996</v>
      </c>
      <c r="M434" s="4">
        <v>0.86896759999999995</v>
      </c>
      <c r="N434" s="4">
        <v>18.57179</v>
      </c>
      <c r="O434" s="4">
        <v>18.57179</v>
      </c>
    </row>
    <row r="435" spans="1:15" x14ac:dyDescent="0.25">
      <c r="A435" s="6">
        <f t="shared" si="8"/>
        <v>45292.04965277778</v>
      </c>
      <c r="B435" s="2">
        <v>46023</v>
      </c>
      <c r="C435" s="3">
        <v>4.9652777777777775E-2</v>
      </c>
      <c r="D435">
        <v>4290</v>
      </c>
      <c r="E435" s="4">
        <v>3.952</v>
      </c>
      <c r="F435" s="4">
        <v>26.52</v>
      </c>
      <c r="G435" s="4">
        <v>1000</v>
      </c>
      <c r="H435" s="4">
        <v>1228.0229999999999</v>
      </c>
      <c r="I435" s="4">
        <v>-228.02260000000001</v>
      </c>
      <c r="J435" s="57">
        <v>9.2512010000000006E-3</v>
      </c>
      <c r="K435" s="188">
        <v>17.329719999999998</v>
      </c>
      <c r="L435" s="4">
        <v>-7792.9889999999996</v>
      </c>
      <c r="M435" s="4">
        <v>1.2338899999999999</v>
      </c>
      <c r="N435" s="4">
        <v>18.563610000000001</v>
      </c>
      <c r="O435" s="4">
        <v>18.563610000000001</v>
      </c>
    </row>
    <row r="436" spans="1:15" x14ac:dyDescent="0.25">
      <c r="A436" s="6">
        <f t="shared" si="8"/>
        <v>45292.049768518518</v>
      </c>
      <c r="B436" s="2">
        <v>46023</v>
      </c>
      <c r="C436" s="3">
        <v>4.9768518518518517E-2</v>
      </c>
      <c r="D436">
        <v>4300</v>
      </c>
      <c r="E436" s="4">
        <v>3.952</v>
      </c>
      <c r="F436" s="4">
        <v>26.52</v>
      </c>
      <c r="G436" s="4">
        <v>1000</v>
      </c>
      <c r="H436" s="4">
        <v>1223.191</v>
      </c>
      <c r="I436" s="4">
        <v>-223.1908</v>
      </c>
      <c r="J436" s="57">
        <v>9.2512010000000006E-3</v>
      </c>
      <c r="K436" s="188">
        <v>16.962499999999999</v>
      </c>
      <c r="L436" s="4">
        <v>-10049.06</v>
      </c>
      <c r="M436" s="4">
        <v>1.5911</v>
      </c>
      <c r="N436" s="4">
        <v>18.553599999999999</v>
      </c>
      <c r="O436" s="4">
        <v>18.553599999999999</v>
      </c>
    </row>
    <row r="437" spans="1:15" x14ac:dyDescent="0.25">
      <c r="A437" s="6">
        <f t="shared" si="8"/>
        <v>45292.049884259257</v>
      </c>
      <c r="B437" s="2">
        <v>46023</v>
      </c>
      <c r="C437" s="3">
        <v>4.988425925925926E-2</v>
      </c>
      <c r="D437">
        <v>4310</v>
      </c>
      <c r="E437" s="4">
        <v>3.952</v>
      </c>
      <c r="F437" s="4">
        <v>26.52</v>
      </c>
      <c r="G437" s="4">
        <v>1000</v>
      </c>
      <c r="H437" s="4">
        <v>1218.4359999999999</v>
      </c>
      <c r="I437" s="4">
        <v>-218.43600000000001</v>
      </c>
      <c r="J437" s="57">
        <v>9.2512010000000006E-3</v>
      </c>
      <c r="K437" s="188">
        <v>16.601140000000001</v>
      </c>
      <c r="L437" s="4">
        <v>-12257.19</v>
      </c>
      <c r="M437" s="4">
        <v>1.9407220000000001</v>
      </c>
      <c r="N437" s="4">
        <v>18.54186</v>
      </c>
      <c r="O437" s="4">
        <v>18.54186</v>
      </c>
    </row>
    <row r="438" spans="1:15" x14ac:dyDescent="0.25">
      <c r="A438" s="6">
        <f t="shared" si="8"/>
        <v>45292.05</v>
      </c>
      <c r="B438" s="2">
        <v>46023</v>
      </c>
      <c r="C438" s="3">
        <v>0.05</v>
      </c>
      <c r="D438">
        <v>4320</v>
      </c>
      <c r="E438" s="4">
        <v>3.952</v>
      </c>
      <c r="F438" s="4">
        <v>26.52</v>
      </c>
      <c r="G438" s="4">
        <v>1000</v>
      </c>
      <c r="H438" s="4">
        <v>1213.759</v>
      </c>
      <c r="I438" s="4">
        <v>-213.7585</v>
      </c>
      <c r="J438" s="57">
        <v>9.2512010000000006E-3</v>
      </c>
      <c r="K438" s="188">
        <v>16.245650000000001</v>
      </c>
      <c r="L438" s="4">
        <v>-14418.16</v>
      </c>
      <c r="M438" s="4">
        <v>2.2828759999999999</v>
      </c>
      <c r="N438" s="4">
        <v>18.52852</v>
      </c>
      <c r="O438" s="4">
        <v>18.52852</v>
      </c>
    </row>
    <row r="439" spans="1:15" x14ac:dyDescent="0.25">
      <c r="A439" s="6">
        <f t="shared" si="8"/>
        <v>45292.050115740742</v>
      </c>
      <c r="B439" s="2">
        <v>46023</v>
      </c>
      <c r="C439" s="3">
        <v>5.0115740740740738E-2</v>
      </c>
      <c r="D439">
        <v>4330</v>
      </c>
      <c r="E439" s="4">
        <v>3.952</v>
      </c>
      <c r="F439" s="4">
        <v>26.52</v>
      </c>
      <c r="G439" s="4">
        <v>1000</v>
      </c>
      <c r="H439" s="4">
        <v>1209.1579999999999</v>
      </c>
      <c r="I439" s="4">
        <v>-209.15819999999999</v>
      </c>
      <c r="J439" s="57">
        <v>9.2512010000000006E-3</v>
      </c>
      <c r="K439" s="188">
        <v>15.89602</v>
      </c>
      <c r="L439" s="4">
        <v>-16532.75</v>
      </c>
      <c r="M439" s="4">
        <v>2.6176849999999998</v>
      </c>
      <c r="N439" s="4">
        <v>18.51371</v>
      </c>
      <c r="O439" s="4">
        <v>18.51371</v>
      </c>
    </row>
    <row r="440" spans="1:15" x14ac:dyDescent="0.25">
      <c r="A440" s="6">
        <f t="shared" si="8"/>
        <v>45292.05023148148</v>
      </c>
      <c r="B440" s="2">
        <v>46023</v>
      </c>
      <c r="C440" s="3">
        <v>5.0231481481481481E-2</v>
      </c>
      <c r="D440">
        <v>4340</v>
      </c>
      <c r="E440" s="4">
        <v>3.952</v>
      </c>
      <c r="F440" s="4">
        <v>26.52</v>
      </c>
      <c r="G440" s="4">
        <v>1000</v>
      </c>
      <c r="H440" s="4">
        <v>1204.634</v>
      </c>
      <c r="I440" s="4">
        <v>-204.6344</v>
      </c>
      <c r="J440" s="57">
        <v>9.2512010000000006E-3</v>
      </c>
      <c r="K440" s="188">
        <v>15.552210000000001</v>
      </c>
      <c r="L440" s="4">
        <v>-18601.71</v>
      </c>
      <c r="M440" s="4">
        <v>2.9452699999999998</v>
      </c>
      <c r="N440" s="4">
        <v>18.497479999999999</v>
      </c>
      <c r="O440" s="4">
        <v>18.497479999999999</v>
      </c>
    </row>
    <row r="441" spans="1:15" x14ac:dyDescent="0.25">
      <c r="A441" s="6">
        <f t="shared" si="8"/>
        <v>45292.050347222219</v>
      </c>
      <c r="B441" s="2">
        <v>46023</v>
      </c>
      <c r="C441" s="3">
        <v>5.0347222222222224E-2</v>
      </c>
      <c r="D441">
        <v>4350</v>
      </c>
      <c r="E441" s="4">
        <v>3.952</v>
      </c>
      <c r="F441" s="4">
        <v>26.52</v>
      </c>
      <c r="G441" s="4">
        <v>1000</v>
      </c>
      <c r="H441" s="4">
        <v>1200.1869999999999</v>
      </c>
      <c r="I441" s="4">
        <v>-200.18700000000001</v>
      </c>
      <c r="J441" s="57">
        <v>9.2512010000000006E-3</v>
      </c>
      <c r="K441" s="188">
        <v>15.21421</v>
      </c>
      <c r="L441" s="4">
        <v>-20625.82</v>
      </c>
      <c r="M441" s="4">
        <v>3.2657539999999998</v>
      </c>
      <c r="N441" s="4">
        <v>18.479970000000002</v>
      </c>
      <c r="O441" s="4">
        <v>18.479970000000002</v>
      </c>
    </row>
    <row r="442" spans="1:15" x14ac:dyDescent="0.25">
      <c r="A442" s="6">
        <f t="shared" si="8"/>
        <v>45292.050462962965</v>
      </c>
      <c r="B442" s="2">
        <v>46023</v>
      </c>
      <c r="C442" s="3">
        <v>5.0462962962962966E-2</v>
      </c>
      <c r="D442">
        <v>4360</v>
      </c>
      <c r="E442" s="4">
        <v>3.952</v>
      </c>
      <c r="F442" s="4">
        <v>26.52</v>
      </c>
      <c r="G442" s="4">
        <v>1000</v>
      </c>
      <c r="H442" s="4">
        <v>1195.816</v>
      </c>
      <c r="I442" s="4">
        <v>-195.81569999999999</v>
      </c>
      <c r="J442" s="57">
        <v>9.2512010000000006E-3</v>
      </c>
      <c r="K442" s="188">
        <v>14.88199</v>
      </c>
      <c r="L442" s="4">
        <v>-22605.83</v>
      </c>
      <c r="M442" s="4">
        <v>3.579256</v>
      </c>
      <c r="N442" s="4">
        <v>18.46125</v>
      </c>
      <c r="O442" s="4">
        <v>18.46125</v>
      </c>
    </row>
    <row r="443" spans="1:15" x14ac:dyDescent="0.25">
      <c r="A443" s="6">
        <f t="shared" si="8"/>
        <v>45292.050578703704</v>
      </c>
      <c r="B443" s="2">
        <v>46023</v>
      </c>
      <c r="C443" s="3">
        <v>5.0578703703703702E-2</v>
      </c>
      <c r="D443">
        <v>4370</v>
      </c>
      <c r="E443" s="4">
        <v>3.952</v>
      </c>
      <c r="F443" s="4">
        <v>26.52</v>
      </c>
      <c r="G443" s="4">
        <v>1000</v>
      </c>
      <c r="H443" s="4">
        <v>1191.52</v>
      </c>
      <c r="I443" s="4">
        <v>-191.5197</v>
      </c>
      <c r="J443" s="57">
        <v>9.2512010000000006E-3</v>
      </c>
      <c r="K443" s="188">
        <v>14.555490000000001</v>
      </c>
      <c r="L443" s="4">
        <v>-24542.51</v>
      </c>
      <c r="M443" s="4">
        <v>3.8858969999999999</v>
      </c>
      <c r="N443" s="4">
        <v>18.441389999999998</v>
      </c>
      <c r="O443" s="4">
        <v>18.441389999999998</v>
      </c>
    </row>
    <row r="444" spans="1:15" x14ac:dyDescent="0.25">
      <c r="A444" s="6">
        <f t="shared" si="8"/>
        <v>45292.050694444442</v>
      </c>
      <c r="B444" s="2">
        <v>46023</v>
      </c>
      <c r="C444" s="3">
        <v>5.0694444444444445E-2</v>
      </c>
      <c r="D444">
        <v>4380</v>
      </c>
      <c r="E444" s="4">
        <v>3.952</v>
      </c>
      <c r="F444" s="4">
        <v>26.52</v>
      </c>
      <c r="G444" s="4">
        <v>1000</v>
      </c>
      <c r="H444" s="4">
        <v>1187.299</v>
      </c>
      <c r="I444" s="4">
        <v>-187.2988</v>
      </c>
      <c r="J444" s="57">
        <v>9.2512010000000006E-3</v>
      </c>
      <c r="K444" s="188">
        <v>14.23471</v>
      </c>
      <c r="L444" s="4">
        <v>-26436.6</v>
      </c>
      <c r="M444" s="4">
        <v>4.1857949999999997</v>
      </c>
      <c r="N444" s="4">
        <v>18.42051</v>
      </c>
      <c r="O444" s="4">
        <v>18.42051</v>
      </c>
    </row>
    <row r="445" spans="1:15" x14ac:dyDescent="0.25">
      <c r="A445" s="6">
        <f t="shared" si="8"/>
        <v>45292.050810185188</v>
      </c>
      <c r="B445" s="2">
        <v>46023</v>
      </c>
      <c r="C445" s="3">
        <v>5.0810185185185187E-2</v>
      </c>
      <c r="D445">
        <v>4390</v>
      </c>
      <c r="E445" s="4">
        <v>3.952</v>
      </c>
      <c r="F445" s="4">
        <v>26.52</v>
      </c>
      <c r="G445" s="4">
        <v>1000</v>
      </c>
      <c r="H445" s="4">
        <v>1183.152</v>
      </c>
      <c r="I445" s="4">
        <v>-183.15219999999999</v>
      </c>
      <c r="J445" s="57">
        <v>9.2512010000000006E-3</v>
      </c>
      <c r="K445" s="188">
        <v>13.91957</v>
      </c>
      <c r="L445" s="4">
        <v>-28288.86</v>
      </c>
      <c r="M445" s="4">
        <v>4.4790679999999998</v>
      </c>
      <c r="N445" s="4">
        <v>18.39864</v>
      </c>
      <c r="O445" s="4">
        <v>18.39864</v>
      </c>
    </row>
    <row r="446" spans="1:15" x14ac:dyDescent="0.25">
      <c r="A446" s="6">
        <f t="shared" si="8"/>
        <v>45292.050925925927</v>
      </c>
      <c r="B446" s="2">
        <v>46023</v>
      </c>
      <c r="C446" s="3">
        <v>5.0925925925925923E-2</v>
      </c>
      <c r="D446">
        <v>4400</v>
      </c>
      <c r="E446" s="4">
        <v>3.952</v>
      </c>
      <c r="F446" s="4">
        <v>26.52</v>
      </c>
      <c r="G446" s="4">
        <v>1000</v>
      </c>
      <c r="H446" s="4">
        <v>1179.079</v>
      </c>
      <c r="I446" s="4">
        <v>-179.07929999999999</v>
      </c>
      <c r="J446" s="57">
        <v>9.2512010000000006E-3</v>
      </c>
      <c r="K446" s="188">
        <v>13.61003</v>
      </c>
      <c r="L446" s="4">
        <v>-30100.01</v>
      </c>
      <c r="M446" s="4">
        <v>4.765835</v>
      </c>
      <c r="N446" s="4">
        <v>18.375869999999999</v>
      </c>
      <c r="O446" s="4">
        <v>18.375869999999999</v>
      </c>
    </row>
    <row r="447" spans="1:15" x14ac:dyDescent="0.25">
      <c r="A447" s="6">
        <f t="shared" si="8"/>
        <v>45292.051041666666</v>
      </c>
      <c r="B447" s="2">
        <v>46023</v>
      </c>
      <c r="C447" s="3">
        <v>5.1041666666666666E-2</v>
      </c>
      <c r="D447">
        <v>4410</v>
      </c>
      <c r="E447" s="4">
        <v>3.952</v>
      </c>
      <c r="F447" s="4">
        <v>26.52</v>
      </c>
      <c r="G447" s="4">
        <v>1000</v>
      </c>
      <c r="H447" s="4">
        <v>1175.08</v>
      </c>
      <c r="I447" s="4">
        <v>-175.0797</v>
      </c>
      <c r="J447" s="57">
        <v>9.2512010000000006E-3</v>
      </c>
      <c r="K447" s="188">
        <v>13.30606</v>
      </c>
      <c r="L447" s="4">
        <v>-31870.81</v>
      </c>
      <c r="M447" s="4">
        <v>5.0462109999999996</v>
      </c>
      <c r="N447" s="4">
        <v>18.352270000000001</v>
      </c>
      <c r="O447" s="4">
        <v>18.352270000000001</v>
      </c>
    </row>
    <row r="448" spans="1:15" x14ac:dyDescent="0.25">
      <c r="A448" s="6">
        <f t="shared" si="8"/>
        <v>45292.051157407404</v>
      </c>
      <c r="B448" s="2">
        <v>46023</v>
      </c>
      <c r="C448" s="3">
        <v>5.1157407407407408E-2</v>
      </c>
      <c r="D448">
        <v>4420</v>
      </c>
      <c r="E448" s="4">
        <v>3.952</v>
      </c>
      <c r="F448" s="4">
        <v>26.52</v>
      </c>
      <c r="G448" s="4">
        <v>1000</v>
      </c>
      <c r="H448" s="4">
        <v>1171.152</v>
      </c>
      <c r="I448" s="4">
        <v>-171.1523</v>
      </c>
      <c r="J448" s="57">
        <v>9.2512010000000006E-3</v>
      </c>
      <c r="K448" s="188">
        <v>13.007580000000001</v>
      </c>
      <c r="L448" s="4">
        <v>-33601.97</v>
      </c>
      <c r="M448" s="4">
        <v>5.3203120000000004</v>
      </c>
      <c r="N448" s="4">
        <v>18.32789</v>
      </c>
      <c r="O448" s="4">
        <v>18.32789</v>
      </c>
    </row>
    <row r="449" spans="1:15" x14ac:dyDescent="0.25">
      <c r="A449" s="6">
        <f t="shared" si="8"/>
        <v>45292.05127314815</v>
      </c>
      <c r="B449" s="2">
        <v>46023</v>
      </c>
      <c r="C449" s="3">
        <v>5.1273148148148151E-2</v>
      </c>
      <c r="D449">
        <v>4430</v>
      </c>
      <c r="E449" s="4">
        <v>3.952</v>
      </c>
      <c r="F449" s="4">
        <v>26.52</v>
      </c>
      <c r="G449" s="4">
        <v>1000</v>
      </c>
      <c r="H449" s="4">
        <v>1167.297</v>
      </c>
      <c r="I449" s="4">
        <v>-167.29679999999999</v>
      </c>
      <c r="J449" s="57">
        <v>9.2512010000000006E-3</v>
      </c>
      <c r="K449" s="188">
        <v>12.714549999999999</v>
      </c>
      <c r="L449" s="4">
        <v>-35294.21</v>
      </c>
      <c r="M449" s="4">
        <v>5.5882500000000004</v>
      </c>
      <c r="N449" s="4">
        <v>18.302800000000001</v>
      </c>
      <c r="O449" s="4">
        <v>18.302800000000001</v>
      </c>
    </row>
    <row r="450" spans="1:15" x14ac:dyDescent="0.25">
      <c r="A450" s="6">
        <f t="shared" si="8"/>
        <v>45292.051388888889</v>
      </c>
      <c r="B450" s="2">
        <v>46023</v>
      </c>
      <c r="C450" s="3">
        <v>5.1388888888888887E-2</v>
      </c>
      <c r="D450">
        <v>4440</v>
      </c>
      <c r="E450" s="4">
        <v>3.952</v>
      </c>
      <c r="F450" s="4">
        <v>26.52</v>
      </c>
      <c r="G450" s="4">
        <v>1000</v>
      </c>
      <c r="H450" s="4">
        <v>1163.5119999999999</v>
      </c>
      <c r="I450" s="4">
        <v>-163.5121</v>
      </c>
      <c r="J450" s="57">
        <v>9.2512010000000006E-3</v>
      </c>
      <c r="K450" s="188">
        <v>12.426920000000001</v>
      </c>
      <c r="L450" s="4">
        <v>-36948.26</v>
      </c>
      <c r="M450" s="4">
        <v>5.8501409999999998</v>
      </c>
      <c r="N450" s="4">
        <v>18.277059999999999</v>
      </c>
      <c r="O450" s="4">
        <v>18.277059999999999</v>
      </c>
    </row>
    <row r="451" spans="1:15" x14ac:dyDescent="0.25">
      <c r="A451" s="6">
        <f t="shared" si="8"/>
        <v>45292.051504629628</v>
      </c>
      <c r="B451" s="2">
        <v>46023</v>
      </c>
      <c r="C451" s="3">
        <v>5.1504629629629629E-2</v>
      </c>
      <c r="D451">
        <v>4450</v>
      </c>
      <c r="E451" s="4">
        <v>3.952</v>
      </c>
      <c r="F451" s="4">
        <v>26.52</v>
      </c>
      <c r="G451" s="4">
        <v>1000</v>
      </c>
      <c r="H451" s="4">
        <v>1159.798</v>
      </c>
      <c r="I451" s="4">
        <v>-159.79759999999999</v>
      </c>
      <c r="J451" s="57">
        <v>9.2512010000000006E-3</v>
      </c>
      <c r="K451" s="188">
        <v>12.14462</v>
      </c>
      <c r="L451" s="4">
        <v>-38564.800000000003</v>
      </c>
      <c r="M451" s="4">
        <v>6.1060930000000004</v>
      </c>
      <c r="N451" s="4">
        <v>18.250710000000002</v>
      </c>
      <c r="O451" s="4">
        <v>18.250710000000002</v>
      </c>
    </row>
    <row r="452" spans="1:15" x14ac:dyDescent="0.25">
      <c r="A452" s="6">
        <f t="shared" si="8"/>
        <v>45292.051620370374</v>
      </c>
      <c r="B452" s="2">
        <v>46023</v>
      </c>
      <c r="C452" s="3">
        <v>5.1620370370370372E-2</v>
      </c>
      <c r="D452">
        <v>4460</v>
      </c>
      <c r="E452" s="4">
        <v>3.952</v>
      </c>
      <c r="F452" s="4">
        <v>26.52</v>
      </c>
      <c r="G452" s="4">
        <v>1000</v>
      </c>
      <c r="H452" s="4">
        <v>1156.152</v>
      </c>
      <c r="I452" s="4">
        <v>-156.1525</v>
      </c>
      <c r="J452" s="57">
        <v>9.2512010000000006E-3</v>
      </c>
      <c r="K452" s="188">
        <v>11.86759</v>
      </c>
      <c r="L452" s="4">
        <v>-40144.550000000003</v>
      </c>
      <c r="M452" s="4">
        <v>6.3562209999999997</v>
      </c>
      <c r="N452" s="4">
        <v>18.22381</v>
      </c>
      <c r="O452" s="4">
        <v>18.22381</v>
      </c>
    </row>
    <row r="453" spans="1:15" x14ac:dyDescent="0.25">
      <c r="A453" s="6">
        <f t="shared" si="8"/>
        <v>45292.051736111112</v>
      </c>
      <c r="B453" s="2">
        <v>46023</v>
      </c>
      <c r="C453" s="3">
        <v>5.1736111111111108E-2</v>
      </c>
      <c r="D453">
        <v>4470</v>
      </c>
      <c r="E453" s="4">
        <v>3.952</v>
      </c>
      <c r="F453" s="4">
        <v>26.52</v>
      </c>
      <c r="G453" s="4">
        <v>1000</v>
      </c>
      <c r="H453" s="4">
        <v>1152.576</v>
      </c>
      <c r="I453" s="4">
        <v>-152.57579999999999</v>
      </c>
      <c r="J453" s="57">
        <v>9.2512010000000006E-3</v>
      </c>
      <c r="K453" s="188">
        <v>11.59576</v>
      </c>
      <c r="L453" s="4">
        <v>-41688.199999999997</v>
      </c>
      <c r="M453" s="4">
        <v>6.6006309999999999</v>
      </c>
      <c r="N453" s="4">
        <v>18.196390000000001</v>
      </c>
      <c r="O453" s="4">
        <v>18.196390000000001</v>
      </c>
    </row>
    <row r="454" spans="1:15" x14ac:dyDescent="0.25">
      <c r="A454" s="6">
        <f t="shared" ref="A454:A517" si="9">DATEVALUE(TEXT($A$1,"MM/DD/YYYY"))+C454</f>
        <v>45292.051851851851</v>
      </c>
      <c r="B454" s="2">
        <v>46023</v>
      </c>
      <c r="C454" s="3">
        <v>5.185185185185185E-2</v>
      </c>
      <c r="D454">
        <v>4480</v>
      </c>
      <c r="E454" s="4">
        <v>3.952</v>
      </c>
      <c r="F454" s="4">
        <v>26.52</v>
      </c>
      <c r="G454" s="4">
        <v>1000</v>
      </c>
      <c r="H454" s="4">
        <v>1149.067</v>
      </c>
      <c r="I454" s="4">
        <v>-149.0668</v>
      </c>
      <c r="J454" s="57">
        <v>9.2512010000000006E-3</v>
      </c>
      <c r="K454" s="188">
        <v>11.32907</v>
      </c>
      <c r="L454" s="4">
        <v>-43196.41</v>
      </c>
      <c r="M454" s="4">
        <v>6.8394310000000003</v>
      </c>
      <c r="N454" s="4">
        <v>18.168500000000002</v>
      </c>
      <c r="O454" s="4">
        <v>18.168500000000002</v>
      </c>
    </row>
    <row r="455" spans="1:15" x14ac:dyDescent="0.25">
      <c r="A455" s="6">
        <f t="shared" si="9"/>
        <v>45292.05196759259</v>
      </c>
      <c r="B455" s="2">
        <v>46023</v>
      </c>
      <c r="C455" s="3">
        <v>5.1967592592592593E-2</v>
      </c>
      <c r="D455">
        <v>4490</v>
      </c>
      <c r="E455" s="4">
        <v>3.952</v>
      </c>
      <c r="F455" s="4">
        <v>26.52</v>
      </c>
      <c r="G455" s="4">
        <v>1000</v>
      </c>
      <c r="H455" s="4">
        <v>1145.625</v>
      </c>
      <c r="I455" s="4">
        <v>-145.62459999999999</v>
      </c>
      <c r="J455" s="57">
        <v>9.2512010000000006E-3</v>
      </c>
      <c r="K455" s="188">
        <v>11.06747</v>
      </c>
      <c r="L455" s="4">
        <v>-44669.87</v>
      </c>
      <c r="M455" s="4">
        <v>7.0727289999999998</v>
      </c>
      <c r="N455" s="4">
        <v>18.1402</v>
      </c>
      <c r="O455" s="4">
        <v>18.1402</v>
      </c>
    </row>
    <row r="456" spans="1:15" x14ac:dyDescent="0.25">
      <c r="A456" s="6">
        <f t="shared" si="9"/>
        <v>45292.052083333336</v>
      </c>
      <c r="B456" s="2">
        <v>46023</v>
      </c>
      <c r="C456" s="3">
        <v>5.2083333333333336E-2</v>
      </c>
      <c r="D456">
        <v>4500</v>
      </c>
      <c r="E456" s="4">
        <v>3.952</v>
      </c>
      <c r="F456" s="4">
        <v>26.52</v>
      </c>
      <c r="G456" s="4">
        <v>1000</v>
      </c>
      <c r="H456" s="4">
        <v>1142.249</v>
      </c>
      <c r="I456" s="4">
        <v>-142.24850000000001</v>
      </c>
      <c r="J456" s="57">
        <v>9.2512010000000006E-3</v>
      </c>
      <c r="K456" s="188">
        <v>10.810890000000001</v>
      </c>
      <c r="L456" s="4">
        <v>-46109.23</v>
      </c>
      <c r="M456" s="4">
        <v>7.3006279999999997</v>
      </c>
      <c r="N456" s="4">
        <v>18.111519999999999</v>
      </c>
      <c r="O456" s="4">
        <v>18.111519999999999</v>
      </c>
    </row>
    <row r="457" spans="1:15" x14ac:dyDescent="0.25">
      <c r="A457" s="6">
        <f t="shared" si="9"/>
        <v>45292.052199074074</v>
      </c>
      <c r="B457" s="2">
        <v>46023</v>
      </c>
      <c r="C457" s="3">
        <v>5.2199074074074071E-2</v>
      </c>
      <c r="D457">
        <v>4510</v>
      </c>
      <c r="E457" s="4">
        <v>3.952</v>
      </c>
      <c r="F457" s="4">
        <v>26.52</v>
      </c>
      <c r="G457" s="4">
        <v>1000</v>
      </c>
      <c r="H457" s="4">
        <v>1138.9380000000001</v>
      </c>
      <c r="I457" s="4">
        <v>-138.9375</v>
      </c>
      <c r="J457" s="57">
        <v>9.2512010000000006E-3</v>
      </c>
      <c r="K457" s="188">
        <v>10.55925</v>
      </c>
      <c r="L457" s="4">
        <v>-47515.16</v>
      </c>
      <c r="M457" s="4">
        <v>7.5232340000000004</v>
      </c>
      <c r="N457" s="4">
        <v>18.08248</v>
      </c>
      <c r="O457" s="4">
        <v>18.08248</v>
      </c>
    </row>
    <row r="458" spans="1:15" x14ac:dyDescent="0.25">
      <c r="A458" s="6">
        <f t="shared" si="9"/>
        <v>45292.052314814813</v>
      </c>
      <c r="B458" s="2">
        <v>46023</v>
      </c>
      <c r="C458" s="3">
        <v>5.2314814814814814E-2</v>
      </c>
      <c r="D458">
        <v>4520</v>
      </c>
      <c r="E458" s="4">
        <v>3.952</v>
      </c>
      <c r="F458" s="4">
        <v>26.52</v>
      </c>
      <c r="G458" s="4">
        <v>1000</v>
      </c>
      <c r="H458" s="4">
        <v>1135.691</v>
      </c>
      <c r="I458" s="4">
        <v>-135.6908</v>
      </c>
      <c r="J458" s="57">
        <v>9.2512010000000006E-3</v>
      </c>
      <c r="K458" s="188">
        <v>10.3125</v>
      </c>
      <c r="L458" s="4">
        <v>-48888.3</v>
      </c>
      <c r="M458" s="4">
        <v>7.7406480000000002</v>
      </c>
      <c r="N458" s="4">
        <v>18.053149999999999</v>
      </c>
      <c r="O458" s="4">
        <v>18.053149999999999</v>
      </c>
    </row>
    <row r="459" spans="1:15" x14ac:dyDescent="0.25">
      <c r="A459" s="6">
        <f t="shared" si="9"/>
        <v>45292.052430555559</v>
      </c>
      <c r="B459" s="2">
        <v>46023</v>
      </c>
      <c r="C459" s="3">
        <v>5.2430555555555557E-2</v>
      </c>
      <c r="D459">
        <v>4530</v>
      </c>
      <c r="E459" s="4">
        <v>3.952</v>
      </c>
      <c r="F459" s="4">
        <v>26.52</v>
      </c>
      <c r="G459" s="4">
        <v>1000</v>
      </c>
      <c r="H459" s="4">
        <v>1132.5070000000001</v>
      </c>
      <c r="I459" s="4">
        <v>-132.50739999999999</v>
      </c>
      <c r="J459" s="57">
        <v>9.2512010000000006E-3</v>
      </c>
      <c r="K459" s="188">
        <v>10.07057</v>
      </c>
      <c r="L459" s="4">
        <v>-50229.3</v>
      </c>
      <c r="M459" s="4">
        <v>7.9529709999999998</v>
      </c>
      <c r="N459" s="4">
        <v>18.023540000000001</v>
      </c>
      <c r="O459" s="4">
        <v>18.023540000000001</v>
      </c>
    </row>
    <row r="460" spans="1:15" x14ac:dyDescent="0.25">
      <c r="A460" s="6">
        <f t="shared" si="9"/>
        <v>45292.052546296298</v>
      </c>
      <c r="B460" s="2">
        <v>46023</v>
      </c>
      <c r="C460" s="3">
        <v>5.2546296296296299E-2</v>
      </c>
      <c r="D460">
        <v>4540</v>
      </c>
      <c r="E460" s="4">
        <v>3.952</v>
      </c>
      <c r="F460" s="4">
        <v>26.52</v>
      </c>
      <c r="G460" s="4">
        <v>1000</v>
      </c>
      <c r="H460" s="4">
        <v>1129.386</v>
      </c>
      <c r="I460" s="4">
        <v>-129.38650000000001</v>
      </c>
      <c r="J460" s="57">
        <v>9.2512010000000006E-3</v>
      </c>
      <c r="K460" s="188">
        <v>9.8333720000000007</v>
      </c>
      <c r="L460" s="4">
        <v>-51538.77</v>
      </c>
      <c r="M460" s="4">
        <v>8.160304</v>
      </c>
      <c r="N460" s="4">
        <v>17.993680000000001</v>
      </c>
      <c r="O460" s="4">
        <v>17.993680000000001</v>
      </c>
    </row>
    <row r="461" spans="1:15" x14ac:dyDescent="0.25">
      <c r="A461" s="6">
        <f t="shared" si="9"/>
        <v>45292.052662037036</v>
      </c>
      <c r="B461" s="2">
        <v>46023</v>
      </c>
      <c r="C461" s="3">
        <v>5.2662037037037035E-2</v>
      </c>
      <c r="D461">
        <v>4550</v>
      </c>
      <c r="E461" s="4">
        <v>3.952</v>
      </c>
      <c r="F461" s="4">
        <v>26.52</v>
      </c>
      <c r="G461" s="4">
        <v>1000</v>
      </c>
      <c r="H461" s="4">
        <v>1126.327</v>
      </c>
      <c r="I461" s="4">
        <v>-126.327</v>
      </c>
      <c r="J461" s="57">
        <v>9.2512010000000006E-3</v>
      </c>
      <c r="K461" s="188">
        <v>9.600854</v>
      </c>
      <c r="L461" s="4">
        <v>-52817.33</v>
      </c>
      <c r="M461" s="4">
        <v>8.362743</v>
      </c>
      <c r="N461" s="4">
        <v>17.9636</v>
      </c>
      <c r="O461" s="4">
        <v>17.9636</v>
      </c>
    </row>
    <row r="462" spans="1:15" x14ac:dyDescent="0.25">
      <c r="A462" s="6">
        <f t="shared" si="9"/>
        <v>45292.052777777775</v>
      </c>
      <c r="B462" s="2">
        <v>46023</v>
      </c>
      <c r="C462" s="3">
        <v>5.2777777777777778E-2</v>
      </c>
      <c r="D462">
        <v>4560</v>
      </c>
      <c r="E462" s="4">
        <v>3.952</v>
      </c>
      <c r="F462" s="4">
        <v>26.52</v>
      </c>
      <c r="G462" s="4">
        <v>1000</v>
      </c>
      <c r="H462" s="4">
        <v>1123.328</v>
      </c>
      <c r="I462" s="4">
        <v>-123.3282</v>
      </c>
      <c r="J462" s="57">
        <v>9.2512010000000006E-3</v>
      </c>
      <c r="K462" s="188">
        <v>9.3729469999999999</v>
      </c>
      <c r="L462" s="4">
        <v>-54065.61</v>
      </c>
      <c r="M462" s="4">
        <v>8.5603879999999997</v>
      </c>
      <c r="N462" s="4">
        <v>17.933330000000002</v>
      </c>
      <c r="O462" s="4">
        <v>17.933330000000002</v>
      </c>
    </row>
    <row r="463" spans="1:15" x14ac:dyDescent="0.25">
      <c r="A463" s="6">
        <f t="shared" si="9"/>
        <v>45292.052893518521</v>
      </c>
      <c r="B463" s="2">
        <v>46023</v>
      </c>
      <c r="C463" s="3">
        <v>5.289351851851852E-2</v>
      </c>
      <c r="D463">
        <v>4570</v>
      </c>
      <c r="E463" s="4">
        <v>3.952</v>
      </c>
      <c r="F463" s="4">
        <v>26.52</v>
      </c>
      <c r="G463" s="4">
        <v>1000</v>
      </c>
      <c r="H463" s="4">
        <v>1120.3889999999999</v>
      </c>
      <c r="I463" s="4">
        <v>-120.38930000000001</v>
      </c>
      <c r="J463" s="57">
        <v>9.2512010000000006E-3</v>
      </c>
      <c r="K463" s="188">
        <v>9.1495850000000001</v>
      </c>
      <c r="L463" s="4">
        <v>-55284.2</v>
      </c>
      <c r="M463" s="4">
        <v>8.7533309999999993</v>
      </c>
      <c r="N463" s="4">
        <v>17.902920000000002</v>
      </c>
      <c r="O463" s="4">
        <v>17.902920000000002</v>
      </c>
    </row>
    <row r="464" spans="1:15" x14ac:dyDescent="0.25">
      <c r="A464" s="6">
        <f t="shared" si="9"/>
        <v>45292.05300925926</v>
      </c>
      <c r="B464" s="2">
        <v>46023</v>
      </c>
      <c r="C464" s="3">
        <v>5.3009259259259256E-2</v>
      </c>
      <c r="D464">
        <v>4580</v>
      </c>
      <c r="E464" s="4">
        <v>3.952</v>
      </c>
      <c r="F464" s="4">
        <v>26.52</v>
      </c>
      <c r="G464" s="4">
        <v>1000</v>
      </c>
      <c r="H464" s="4">
        <v>1117.509</v>
      </c>
      <c r="I464" s="4">
        <v>-117.50920000000001</v>
      </c>
      <c r="J464" s="57">
        <v>9.2512010000000006E-3</v>
      </c>
      <c r="K464" s="188">
        <v>8.9306959999999993</v>
      </c>
      <c r="L464" s="4">
        <v>-56473.69</v>
      </c>
      <c r="M464" s="4">
        <v>8.9416679999999999</v>
      </c>
      <c r="N464" s="4">
        <v>17.87236</v>
      </c>
      <c r="O464" s="4">
        <v>17.87236</v>
      </c>
    </row>
    <row r="465" spans="1:15" x14ac:dyDescent="0.25">
      <c r="A465" s="6">
        <f t="shared" si="9"/>
        <v>45292.053124999999</v>
      </c>
      <c r="B465" s="2">
        <v>46023</v>
      </c>
      <c r="C465" s="3">
        <v>5.3124999999999999E-2</v>
      </c>
      <c r="D465">
        <v>4590</v>
      </c>
      <c r="E465" s="4">
        <v>3.952</v>
      </c>
      <c r="F465" s="4">
        <v>26.52</v>
      </c>
      <c r="G465" s="4">
        <v>1000</v>
      </c>
      <c r="H465" s="4">
        <v>1114.6869999999999</v>
      </c>
      <c r="I465" s="4">
        <v>-114.6871</v>
      </c>
      <c r="J465" s="57">
        <v>9.2512010000000006E-3</v>
      </c>
      <c r="K465" s="188">
        <v>8.7162220000000001</v>
      </c>
      <c r="L465" s="4">
        <v>-57634.67</v>
      </c>
      <c r="M465" s="4">
        <v>9.125489</v>
      </c>
      <c r="N465" s="4">
        <v>17.841709999999999</v>
      </c>
      <c r="O465" s="4">
        <v>17.841709999999999</v>
      </c>
    </row>
    <row r="466" spans="1:15" x14ac:dyDescent="0.25">
      <c r="A466" s="6">
        <f t="shared" si="9"/>
        <v>45292.053240740737</v>
      </c>
      <c r="B466" s="2">
        <v>46023</v>
      </c>
      <c r="C466" s="3">
        <v>5.3240740740740741E-2</v>
      </c>
      <c r="D466">
        <v>4600</v>
      </c>
      <c r="E466" s="4">
        <v>3.952</v>
      </c>
      <c r="F466" s="4">
        <v>26.52</v>
      </c>
      <c r="G466" s="4">
        <v>1000</v>
      </c>
      <c r="H466" s="4">
        <v>1111.922</v>
      </c>
      <c r="I466" s="4">
        <v>-111.922</v>
      </c>
      <c r="J466" s="57">
        <v>9.2512010000000006E-3</v>
      </c>
      <c r="K466" s="188">
        <v>8.5060710000000004</v>
      </c>
      <c r="L466" s="4">
        <v>-58767.72</v>
      </c>
      <c r="M466" s="4">
        <v>9.304888</v>
      </c>
      <c r="N466" s="4">
        <v>17.810960000000001</v>
      </c>
      <c r="O466" s="4">
        <v>17.810960000000001</v>
      </c>
    </row>
    <row r="467" spans="1:15" x14ac:dyDescent="0.25">
      <c r="A467" s="6">
        <f t="shared" si="9"/>
        <v>45292.053356481483</v>
      </c>
      <c r="B467" s="2">
        <v>46023</v>
      </c>
      <c r="C467" s="3">
        <v>5.3356481481481484E-2</v>
      </c>
      <c r="D467">
        <v>4610</v>
      </c>
      <c r="E467" s="4">
        <v>3.952</v>
      </c>
      <c r="F467" s="4">
        <v>26.52</v>
      </c>
      <c r="G467" s="4">
        <v>1000</v>
      </c>
      <c r="H467" s="4">
        <v>1109.213</v>
      </c>
      <c r="I467" s="4">
        <v>-109.2133</v>
      </c>
      <c r="J467" s="57">
        <v>9.2512010000000006E-3</v>
      </c>
      <c r="K467" s="188">
        <v>8.3002070000000003</v>
      </c>
      <c r="L467" s="4">
        <v>-59873.39</v>
      </c>
      <c r="M467" s="4">
        <v>9.4799539999999993</v>
      </c>
      <c r="N467" s="4">
        <v>17.780159999999999</v>
      </c>
      <c r="O467" s="4">
        <v>17.780159999999999</v>
      </c>
    </row>
    <row r="468" spans="1:15" x14ac:dyDescent="0.25">
      <c r="A468" s="6">
        <f t="shared" si="9"/>
        <v>45292.053472222222</v>
      </c>
      <c r="B468" s="2">
        <v>46023</v>
      </c>
      <c r="C468" s="3">
        <v>5.347222222222222E-2</v>
      </c>
      <c r="D468">
        <v>4620</v>
      </c>
      <c r="E468" s="4">
        <v>3.952</v>
      </c>
      <c r="F468" s="4">
        <v>26.52</v>
      </c>
      <c r="G468" s="4">
        <v>1000</v>
      </c>
      <c r="H468" s="4">
        <v>1106.56</v>
      </c>
      <c r="I468" s="4">
        <v>-106.55970000000001</v>
      </c>
      <c r="J468" s="57">
        <v>9.2512010000000006E-3</v>
      </c>
      <c r="K468" s="188">
        <v>8.0985359999999993</v>
      </c>
      <c r="L468" s="4">
        <v>-60952.26</v>
      </c>
      <c r="M468" s="4">
        <v>9.6507729999999992</v>
      </c>
      <c r="N468" s="4">
        <v>17.749310000000001</v>
      </c>
      <c r="O468" s="4">
        <v>17.749310000000001</v>
      </c>
    </row>
    <row r="469" spans="1:15" x14ac:dyDescent="0.25">
      <c r="A469" s="6">
        <f t="shared" si="9"/>
        <v>45292.053587962961</v>
      </c>
      <c r="B469" s="2">
        <v>46023</v>
      </c>
      <c r="C469" s="3">
        <v>5.3587962962962962E-2</v>
      </c>
      <c r="D469">
        <v>4630</v>
      </c>
      <c r="E469" s="4">
        <v>3.952</v>
      </c>
      <c r="F469" s="4">
        <v>26.52</v>
      </c>
      <c r="G469" s="4">
        <v>1000</v>
      </c>
      <c r="H469" s="4">
        <v>1103.961</v>
      </c>
      <c r="I469" s="4">
        <v>-103.9607</v>
      </c>
      <c r="J469" s="57">
        <v>9.2512010000000006E-3</v>
      </c>
      <c r="K469" s="188">
        <v>7.9010119999999997</v>
      </c>
      <c r="L469" s="4">
        <v>-62004.86</v>
      </c>
      <c r="M469" s="4">
        <v>9.8174349999999997</v>
      </c>
      <c r="N469" s="4">
        <v>17.718450000000001</v>
      </c>
      <c r="O469" s="4">
        <v>17.718450000000001</v>
      </c>
    </row>
    <row r="470" spans="1:15" x14ac:dyDescent="0.25">
      <c r="A470" s="6">
        <f t="shared" si="9"/>
        <v>45292.053703703707</v>
      </c>
      <c r="B470" s="2">
        <v>46023</v>
      </c>
      <c r="C470" s="3">
        <v>5.3703703703703705E-2</v>
      </c>
      <c r="D470">
        <v>4640</v>
      </c>
      <c r="E470" s="4">
        <v>3.952</v>
      </c>
      <c r="F470" s="4">
        <v>26.52</v>
      </c>
      <c r="G470" s="4">
        <v>1000</v>
      </c>
      <c r="H470" s="4">
        <v>1101.415</v>
      </c>
      <c r="I470" s="4">
        <v>-101.41500000000001</v>
      </c>
      <c r="J470" s="57">
        <v>9.2512010000000006E-3</v>
      </c>
      <c r="K470" s="188">
        <v>7.7075430000000003</v>
      </c>
      <c r="L470" s="4">
        <v>-63031.74</v>
      </c>
      <c r="M470" s="4">
        <v>9.9800240000000002</v>
      </c>
      <c r="N470" s="4">
        <v>17.687570000000001</v>
      </c>
      <c r="O470" s="4">
        <v>17.687570000000001</v>
      </c>
    </row>
    <row r="471" spans="1:15" x14ac:dyDescent="0.25">
      <c r="A471" s="6">
        <f t="shared" si="9"/>
        <v>45292.053819444445</v>
      </c>
      <c r="B471" s="2">
        <v>46023</v>
      </c>
      <c r="C471" s="3">
        <v>5.3819444444444448E-2</v>
      </c>
      <c r="D471">
        <v>4650</v>
      </c>
      <c r="E471" s="4">
        <v>3.952</v>
      </c>
      <c r="F471" s="4">
        <v>26.52</v>
      </c>
      <c r="G471" s="4">
        <v>1000</v>
      </c>
      <c r="H471" s="4">
        <v>1098.922</v>
      </c>
      <c r="I471" s="4">
        <v>-98.922240000000002</v>
      </c>
      <c r="J471" s="57">
        <v>9.2512010000000006E-3</v>
      </c>
      <c r="K471" s="188">
        <v>7.5180899999999999</v>
      </c>
      <c r="L471" s="4">
        <v>-64033.43</v>
      </c>
      <c r="M471" s="4">
        <v>10.138629999999999</v>
      </c>
      <c r="N471" s="4">
        <v>17.65672</v>
      </c>
      <c r="O471" s="4">
        <v>17.65672</v>
      </c>
    </row>
    <row r="472" spans="1:15" x14ac:dyDescent="0.25">
      <c r="A472" s="6">
        <f t="shared" si="9"/>
        <v>45292.053935185184</v>
      </c>
      <c r="B472" s="2">
        <v>46023</v>
      </c>
      <c r="C472" s="3">
        <v>5.3935185185185183E-2</v>
      </c>
      <c r="D472">
        <v>4660</v>
      </c>
      <c r="E472" s="4">
        <v>3.952</v>
      </c>
      <c r="F472" s="4">
        <v>26.52</v>
      </c>
      <c r="G472" s="4">
        <v>1000</v>
      </c>
      <c r="H472" s="4">
        <v>1096.481</v>
      </c>
      <c r="I472" s="4">
        <v>-96.481200000000001</v>
      </c>
      <c r="J472" s="57">
        <v>9.2512010000000006E-3</v>
      </c>
      <c r="K472" s="188">
        <v>7.3325709999999997</v>
      </c>
      <c r="L472" s="4">
        <v>-65010.44</v>
      </c>
      <c r="M472" s="4">
        <v>10.29332</v>
      </c>
      <c r="N472" s="4">
        <v>17.625889999999998</v>
      </c>
      <c r="O472" s="4">
        <v>17.625889999999998</v>
      </c>
    </row>
    <row r="473" spans="1:15" x14ac:dyDescent="0.25">
      <c r="A473" s="6">
        <f t="shared" si="9"/>
        <v>45292.054050925923</v>
      </c>
      <c r="B473" s="2">
        <v>46023</v>
      </c>
      <c r="C473" s="3">
        <v>5.4050925925925926E-2</v>
      </c>
      <c r="D473">
        <v>4670</v>
      </c>
      <c r="E473" s="4">
        <v>3.952</v>
      </c>
      <c r="F473" s="4">
        <v>26.52</v>
      </c>
      <c r="G473" s="4">
        <v>1000</v>
      </c>
      <c r="H473" s="4">
        <v>1094.0909999999999</v>
      </c>
      <c r="I473" s="4">
        <v>-94.091059999999999</v>
      </c>
      <c r="J473" s="57">
        <v>9.2512010000000006E-3</v>
      </c>
      <c r="K473" s="188">
        <v>7.1509210000000003</v>
      </c>
      <c r="L473" s="4">
        <v>-65963.3</v>
      </c>
      <c r="M473" s="4">
        <v>10.444190000000001</v>
      </c>
      <c r="N473" s="4">
        <v>17.595109999999998</v>
      </c>
      <c r="O473" s="4">
        <v>17.595109999999998</v>
      </c>
    </row>
    <row r="474" spans="1:15" x14ac:dyDescent="0.25">
      <c r="A474" s="6">
        <f t="shared" si="9"/>
        <v>45292.054166666669</v>
      </c>
      <c r="B474" s="2">
        <v>46023</v>
      </c>
      <c r="C474" s="3">
        <v>5.4166666666666669E-2</v>
      </c>
      <c r="D474">
        <v>4680</v>
      </c>
      <c r="E474" s="4">
        <v>3.952</v>
      </c>
      <c r="F474" s="4">
        <v>26.52</v>
      </c>
      <c r="G474" s="4">
        <v>1000</v>
      </c>
      <c r="H474" s="4">
        <v>1091.751</v>
      </c>
      <c r="I474" s="4">
        <v>-91.751099999999994</v>
      </c>
      <c r="J474" s="57">
        <v>9.2512010000000006E-3</v>
      </c>
      <c r="K474" s="188">
        <v>6.9730829999999999</v>
      </c>
      <c r="L474" s="4">
        <v>-66892.52</v>
      </c>
      <c r="M474" s="4">
        <v>10.59131</v>
      </c>
      <c r="N474" s="4">
        <v>17.564399999999999</v>
      </c>
      <c r="O474" s="4">
        <v>17.564399999999999</v>
      </c>
    </row>
    <row r="475" spans="1:15" x14ac:dyDescent="0.25">
      <c r="A475" s="6">
        <f t="shared" si="9"/>
        <v>45292.054282407407</v>
      </c>
      <c r="B475" s="2">
        <v>46023</v>
      </c>
      <c r="C475" s="3">
        <v>5.4282407407407404E-2</v>
      </c>
      <c r="D475">
        <v>4690</v>
      </c>
      <c r="E475" s="4">
        <v>3.952</v>
      </c>
      <c r="F475" s="4">
        <v>26.52</v>
      </c>
      <c r="G475" s="4">
        <v>1000</v>
      </c>
      <c r="H475" s="4">
        <v>1089.46</v>
      </c>
      <c r="I475" s="4">
        <v>-89.460329999999999</v>
      </c>
      <c r="J475" s="57">
        <v>9.2512010000000006E-3</v>
      </c>
      <c r="K475" s="188">
        <v>6.7989850000000001</v>
      </c>
      <c r="L475" s="4">
        <v>-67798.570000000007</v>
      </c>
      <c r="M475" s="4">
        <v>10.734769999999999</v>
      </c>
      <c r="N475" s="4">
        <v>17.533760000000001</v>
      </c>
      <c r="O475" s="4">
        <v>17.533760000000001</v>
      </c>
    </row>
    <row r="476" spans="1:15" x14ac:dyDescent="0.25">
      <c r="A476" s="6">
        <f t="shared" si="9"/>
        <v>45292.054398148146</v>
      </c>
      <c r="B476" s="2">
        <v>46023</v>
      </c>
      <c r="C476" s="3">
        <v>5.4398148148148147E-2</v>
      </c>
      <c r="D476">
        <v>4700</v>
      </c>
      <c r="E476" s="4">
        <v>3.952</v>
      </c>
      <c r="F476" s="4">
        <v>26.52</v>
      </c>
      <c r="G476" s="4">
        <v>1000</v>
      </c>
      <c r="H476" s="4">
        <v>1087.2180000000001</v>
      </c>
      <c r="I476" s="4">
        <v>-87.218140000000005</v>
      </c>
      <c r="J476" s="57">
        <v>9.2512010000000006E-3</v>
      </c>
      <c r="K476" s="188">
        <v>6.6285780000000001</v>
      </c>
      <c r="L476" s="4">
        <v>-68681.960000000006</v>
      </c>
      <c r="M476" s="4">
        <v>10.874639999999999</v>
      </c>
      <c r="N476" s="4">
        <v>17.503219999999999</v>
      </c>
      <c r="O476" s="4">
        <v>17.503219999999999</v>
      </c>
    </row>
    <row r="477" spans="1:15" x14ac:dyDescent="0.25">
      <c r="A477" s="6">
        <f t="shared" si="9"/>
        <v>45292.054513888892</v>
      </c>
      <c r="B477" s="2">
        <v>46023</v>
      </c>
      <c r="C477" s="3">
        <v>5.451388888888889E-2</v>
      </c>
      <c r="D477">
        <v>4710</v>
      </c>
      <c r="E477" s="4">
        <v>3.952</v>
      </c>
      <c r="F477" s="4">
        <v>26.52</v>
      </c>
      <c r="G477" s="4">
        <v>1000</v>
      </c>
      <c r="H477" s="4">
        <v>1085.0229999999999</v>
      </c>
      <c r="I477" s="4">
        <v>-85.023439999999994</v>
      </c>
      <c r="J477" s="57">
        <v>9.2512010000000006E-3</v>
      </c>
      <c r="K477" s="188">
        <v>6.4617810000000002</v>
      </c>
      <c r="L477" s="4">
        <v>-69543.17</v>
      </c>
      <c r="M477" s="4">
        <v>11.010999999999999</v>
      </c>
      <c r="N477" s="4">
        <v>17.47278</v>
      </c>
      <c r="O477" s="4">
        <v>17.47278</v>
      </c>
    </row>
    <row r="478" spans="1:15" x14ac:dyDescent="0.25">
      <c r="A478" s="6">
        <f t="shared" si="9"/>
        <v>45292.054629629631</v>
      </c>
      <c r="B478" s="2">
        <v>46023</v>
      </c>
      <c r="C478" s="3">
        <v>5.4629629629629632E-2</v>
      </c>
      <c r="D478">
        <v>4720</v>
      </c>
      <c r="E478" s="4">
        <v>3.952</v>
      </c>
      <c r="F478" s="4">
        <v>26.52</v>
      </c>
      <c r="G478" s="4">
        <v>1000</v>
      </c>
      <c r="H478" s="4">
        <v>1082.875</v>
      </c>
      <c r="I478" s="4">
        <v>-82.875489999999999</v>
      </c>
      <c r="J478" s="57">
        <v>9.2512010000000006E-3</v>
      </c>
      <c r="K478" s="188">
        <v>6.2985369999999996</v>
      </c>
      <c r="L478" s="4">
        <v>-70382.66</v>
      </c>
      <c r="M478" s="4">
        <v>11.14392</v>
      </c>
      <c r="N478" s="4">
        <v>17.442460000000001</v>
      </c>
      <c r="O478" s="4">
        <v>17.442460000000001</v>
      </c>
    </row>
    <row r="479" spans="1:15" x14ac:dyDescent="0.25">
      <c r="A479" s="6">
        <f t="shared" si="9"/>
        <v>45292.054745370369</v>
      </c>
      <c r="B479" s="2">
        <v>46023</v>
      </c>
      <c r="C479" s="3">
        <v>5.4745370370370368E-2</v>
      </c>
      <c r="D479">
        <v>4730</v>
      </c>
      <c r="E479" s="4">
        <v>3.952</v>
      </c>
      <c r="F479" s="4">
        <v>26.52</v>
      </c>
      <c r="G479" s="4">
        <v>1000</v>
      </c>
      <c r="H479" s="4">
        <v>1080.7739999999999</v>
      </c>
      <c r="I479" s="4">
        <v>-80.773560000000003</v>
      </c>
      <c r="J479" s="57">
        <v>9.2512010000000006E-3</v>
      </c>
      <c r="K479" s="188">
        <v>6.1387900000000002</v>
      </c>
      <c r="L479" s="4">
        <v>-71200.91</v>
      </c>
      <c r="M479" s="4">
        <v>11.273479999999999</v>
      </c>
      <c r="N479" s="4">
        <v>17.412269999999999</v>
      </c>
      <c r="O479" s="4">
        <v>17.412269999999999</v>
      </c>
    </row>
    <row r="480" spans="1:15" x14ac:dyDescent="0.25">
      <c r="A480" s="6">
        <f t="shared" si="9"/>
        <v>45292.054861111108</v>
      </c>
      <c r="B480" s="2">
        <v>46023</v>
      </c>
      <c r="C480" s="3">
        <v>5.486111111111111E-2</v>
      </c>
      <c r="D480">
        <v>4740</v>
      </c>
      <c r="E480" s="4">
        <v>3.952</v>
      </c>
      <c r="F480" s="4">
        <v>26.52</v>
      </c>
      <c r="G480" s="4">
        <v>1000</v>
      </c>
      <c r="H480" s="4">
        <v>1078.7170000000001</v>
      </c>
      <c r="I480" s="4">
        <v>-78.716800000000006</v>
      </c>
      <c r="J480" s="57">
        <v>9.2512010000000006E-3</v>
      </c>
      <c r="K480" s="188">
        <v>5.9824760000000001</v>
      </c>
      <c r="L480" s="4">
        <v>-71998.36</v>
      </c>
      <c r="M480" s="4">
        <v>11.39974</v>
      </c>
      <c r="N480" s="4">
        <v>17.38222</v>
      </c>
      <c r="O480" s="4">
        <v>17.38222</v>
      </c>
    </row>
    <row r="481" spans="1:15" x14ac:dyDescent="0.25">
      <c r="A481" s="6">
        <f t="shared" si="9"/>
        <v>45292.054976851854</v>
      </c>
      <c r="B481" s="2">
        <v>46023</v>
      </c>
      <c r="C481" s="3">
        <v>5.4976851851851853E-2</v>
      </c>
      <c r="D481">
        <v>4750</v>
      </c>
      <c r="E481" s="4">
        <v>3.952</v>
      </c>
      <c r="F481" s="4">
        <v>26.52</v>
      </c>
      <c r="G481" s="4">
        <v>1000</v>
      </c>
      <c r="H481" s="4">
        <v>1076.704</v>
      </c>
      <c r="I481" s="4">
        <v>-76.704470000000001</v>
      </c>
      <c r="J481" s="57">
        <v>9.2512010000000006E-3</v>
      </c>
      <c r="K481" s="188">
        <v>5.8295389999999996</v>
      </c>
      <c r="L481" s="4">
        <v>-72775.47</v>
      </c>
      <c r="M481" s="4">
        <v>11.522779999999999</v>
      </c>
      <c r="N481" s="4">
        <v>17.352319999999999</v>
      </c>
      <c r="O481" s="4">
        <v>17.352319999999999</v>
      </c>
    </row>
    <row r="482" spans="1:15" x14ac:dyDescent="0.25">
      <c r="A482" s="6">
        <f t="shared" si="9"/>
        <v>45292.055092592593</v>
      </c>
      <c r="B482" s="2">
        <v>46023</v>
      </c>
      <c r="C482" s="3">
        <v>5.5092592592592596E-2</v>
      </c>
      <c r="D482">
        <v>4760</v>
      </c>
      <c r="E482" s="4">
        <v>3.952</v>
      </c>
      <c r="F482" s="4">
        <v>26.52</v>
      </c>
      <c r="G482" s="4">
        <v>1000</v>
      </c>
      <c r="H482" s="4">
        <v>1074.7360000000001</v>
      </c>
      <c r="I482" s="4">
        <v>-74.735600000000005</v>
      </c>
      <c r="J482" s="57">
        <v>9.2512010000000006E-3</v>
      </c>
      <c r="K482" s="188">
        <v>5.6799049999999998</v>
      </c>
      <c r="L482" s="4">
        <v>-73532.67</v>
      </c>
      <c r="M482" s="4">
        <v>11.642670000000001</v>
      </c>
      <c r="N482" s="4">
        <v>17.322579999999999</v>
      </c>
      <c r="O482" s="4">
        <v>17.322579999999999</v>
      </c>
    </row>
    <row r="483" spans="1:15" x14ac:dyDescent="0.25">
      <c r="A483" s="6">
        <f t="shared" si="9"/>
        <v>45292.055208333331</v>
      </c>
      <c r="B483" s="2">
        <v>46023</v>
      </c>
      <c r="C483" s="3">
        <v>5.5208333333333331E-2</v>
      </c>
      <c r="D483">
        <v>4770</v>
      </c>
      <c r="E483" s="4">
        <v>3.952</v>
      </c>
      <c r="F483" s="4">
        <v>26.52</v>
      </c>
      <c r="G483" s="4">
        <v>1000</v>
      </c>
      <c r="H483" s="4">
        <v>1072.81</v>
      </c>
      <c r="I483" s="4">
        <v>-72.809569999999994</v>
      </c>
      <c r="J483" s="57">
        <v>9.2512010000000006E-3</v>
      </c>
      <c r="K483" s="188">
        <v>5.5335270000000003</v>
      </c>
      <c r="L483" s="4">
        <v>-74270.399999999994</v>
      </c>
      <c r="M483" s="4">
        <v>11.75948</v>
      </c>
      <c r="N483" s="4">
        <v>17.293009999999999</v>
      </c>
      <c r="O483" s="4">
        <v>17.293009999999999</v>
      </c>
    </row>
    <row r="484" spans="1:15" x14ac:dyDescent="0.25">
      <c r="A484" s="6">
        <f t="shared" si="9"/>
        <v>45292.055324074077</v>
      </c>
      <c r="B484" s="2">
        <v>46023</v>
      </c>
      <c r="C484" s="3">
        <v>5.5324074074074074E-2</v>
      </c>
      <c r="D484">
        <v>4780</v>
      </c>
      <c r="E484" s="4">
        <v>3.952</v>
      </c>
      <c r="F484" s="4">
        <v>26.52</v>
      </c>
      <c r="G484" s="4">
        <v>1000</v>
      </c>
      <c r="H484" s="4">
        <v>1070.9259999999999</v>
      </c>
      <c r="I484" s="4">
        <v>-70.925659999999993</v>
      </c>
      <c r="J484" s="57">
        <v>9.2512010000000006E-3</v>
      </c>
      <c r="K484" s="188">
        <v>5.3903499999999998</v>
      </c>
      <c r="L484" s="4">
        <v>-74989.070000000007</v>
      </c>
      <c r="M484" s="4">
        <v>11.87327</v>
      </c>
      <c r="N484" s="4">
        <v>17.26362</v>
      </c>
      <c r="O484" s="4">
        <v>17.26362</v>
      </c>
    </row>
    <row r="485" spans="1:15" x14ac:dyDescent="0.25">
      <c r="A485" s="6">
        <f t="shared" si="9"/>
        <v>45292.055439814816</v>
      </c>
      <c r="B485" s="2">
        <v>46023</v>
      </c>
      <c r="C485" s="3">
        <v>5.5439814814814817E-2</v>
      </c>
      <c r="D485">
        <v>4790</v>
      </c>
      <c r="E485" s="4">
        <v>3.952</v>
      </c>
      <c r="F485" s="4">
        <v>26.52</v>
      </c>
      <c r="G485" s="4">
        <v>1000</v>
      </c>
      <c r="H485" s="4">
        <v>1069.0830000000001</v>
      </c>
      <c r="I485" s="4">
        <v>-69.083010000000002</v>
      </c>
      <c r="J485" s="57">
        <v>9.2512010000000006E-3</v>
      </c>
      <c r="K485" s="188">
        <v>5.2503089999999997</v>
      </c>
      <c r="L485" s="4">
        <v>-75689.119999999995</v>
      </c>
      <c r="M485" s="4">
        <v>11.984109999999999</v>
      </c>
      <c r="N485" s="4">
        <v>17.23442</v>
      </c>
      <c r="O485" s="4">
        <v>17.23442</v>
      </c>
    </row>
    <row r="486" spans="1:15" x14ac:dyDescent="0.25">
      <c r="A486" s="6">
        <f t="shared" si="9"/>
        <v>45292.055555555555</v>
      </c>
      <c r="B486" s="2">
        <v>46023</v>
      </c>
      <c r="C486" s="3">
        <v>5.5555555555555552E-2</v>
      </c>
      <c r="D486">
        <v>4800</v>
      </c>
      <c r="E486" s="4">
        <v>3.952</v>
      </c>
      <c r="F486" s="4">
        <v>26.52</v>
      </c>
      <c r="G486" s="4">
        <v>1000</v>
      </c>
      <c r="H486" s="4">
        <v>1067.2809999999999</v>
      </c>
      <c r="I486" s="4">
        <v>-67.280879999999996</v>
      </c>
      <c r="J486" s="57">
        <v>9.2512010000000006E-3</v>
      </c>
      <c r="K486" s="188">
        <v>5.1133470000000001</v>
      </c>
      <c r="L486" s="4">
        <v>-76370.94</v>
      </c>
      <c r="M486" s="4">
        <v>12.09206</v>
      </c>
      <c r="N486" s="4">
        <v>17.205410000000001</v>
      </c>
      <c r="O486" s="4">
        <v>17.205410000000001</v>
      </c>
    </row>
    <row r="487" spans="1:15" x14ac:dyDescent="0.25">
      <c r="A487" s="6">
        <f t="shared" si="9"/>
        <v>45292.055671296293</v>
      </c>
      <c r="B487" s="2">
        <v>46023</v>
      </c>
      <c r="C487" s="3">
        <v>5.5671296296296295E-2</v>
      </c>
      <c r="D487">
        <v>4810</v>
      </c>
      <c r="E487" s="4">
        <v>3.952</v>
      </c>
      <c r="F487" s="4">
        <v>26.52</v>
      </c>
      <c r="G487" s="4">
        <v>1000</v>
      </c>
      <c r="H487" s="4">
        <v>1065.519</v>
      </c>
      <c r="I487" s="4">
        <v>-65.518550000000005</v>
      </c>
      <c r="J487" s="57">
        <v>9.2512010000000006E-3</v>
      </c>
      <c r="K487" s="188">
        <v>4.9794099999999997</v>
      </c>
      <c r="L487" s="4">
        <v>-77034.929999999993</v>
      </c>
      <c r="M487" s="4">
        <v>12.1972</v>
      </c>
      <c r="N487" s="4">
        <v>17.17661</v>
      </c>
      <c r="O487" s="4">
        <v>17.17661</v>
      </c>
    </row>
    <row r="488" spans="1:15" x14ac:dyDescent="0.25">
      <c r="A488" s="6">
        <f t="shared" si="9"/>
        <v>45292.055787037039</v>
      </c>
      <c r="B488" s="2">
        <v>46023</v>
      </c>
      <c r="C488" s="3">
        <v>5.5787037037037038E-2</v>
      </c>
      <c r="D488">
        <v>4820</v>
      </c>
      <c r="E488" s="4">
        <v>3.952</v>
      </c>
      <c r="F488" s="4">
        <v>26.52</v>
      </c>
      <c r="G488" s="4">
        <v>1000</v>
      </c>
      <c r="H488" s="4">
        <v>1063.7950000000001</v>
      </c>
      <c r="I488" s="4">
        <v>-63.795290000000001</v>
      </c>
      <c r="J488" s="57">
        <v>9.2512010000000006E-3</v>
      </c>
      <c r="K488" s="188">
        <v>4.8484420000000004</v>
      </c>
      <c r="L488" s="4">
        <v>-77681.5</v>
      </c>
      <c r="M488" s="4">
        <v>12.299569999999999</v>
      </c>
      <c r="N488" s="4">
        <v>17.148009999999999</v>
      </c>
      <c r="O488" s="4">
        <v>17.148009999999999</v>
      </c>
    </row>
    <row r="489" spans="1:15" x14ac:dyDescent="0.25">
      <c r="A489" s="6">
        <f t="shared" si="9"/>
        <v>45292.055902777778</v>
      </c>
      <c r="B489" s="2">
        <v>46023</v>
      </c>
      <c r="C489" s="3">
        <v>5.590277777777778E-2</v>
      </c>
      <c r="D489">
        <v>4830</v>
      </c>
      <c r="E489" s="4">
        <v>3.952</v>
      </c>
      <c r="F489" s="4">
        <v>26.52</v>
      </c>
      <c r="G489" s="4">
        <v>1000</v>
      </c>
      <c r="H489" s="4">
        <v>1062.1099999999999</v>
      </c>
      <c r="I489" s="4">
        <v>-62.110469999999999</v>
      </c>
      <c r="J489" s="57">
        <v>9.2512010000000006E-3</v>
      </c>
      <c r="K489" s="188">
        <v>4.720396</v>
      </c>
      <c r="L489" s="4">
        <v>-78311.03</v>
      </c>
      <c r="M489" s="4">
        <v>12.39925</v>
      </c>
      <c r="N489" s="4">
        <v>17.11964</v>
      </c>
      <c r="O489" s="4">
        <v>17.11964</v>
      </c>
    </row>
    <row r="490" spans="1:15" x14ac:dyDescent="0.25">
      <c r="A490" s="6">
        <f t="shared" si="9"/>
        <v>45292.056018518517</v>
      </c>
      <c r="B490" s="2">
        <v>46023</v>
      </c>
      <c r="C490" s="3">
        <v>5.6018518518518516E-2</v>
      </c>
      <c r="D490">
        <v>4840</v>
      </c>
      <c r="E490" s="4">
        <v>3.952</v>
      </c>
      <c r="F490" s="4">
        <v>26.52</v>
      </c>
      <c r="G490" s="4">
        <v>1000</v>
      </c>
      <c r="H490" s="4">
        <v>1060.463</v>
      </c>
      <c r="I490" s="4">
        <v>-60.463259999999998</v>
      </c>
      <c r="J490" s="57">
        <v>9.2512010000000006E-3</v>
      </c>
      <c r="K490" s="188">
        <v>4.5952070000000003</v>
      </c>
      <c r="L490" s="4">
        <v>-78923.899999999994</v>
      </c>
      <c r="M490" s="4">
        <v>12.49628</v>
      </c>
      <c r="N490" s="4">
        <v>17.09149</v>
      </c>
      <c r="O490" s="4">
        <v>17.09149</v>
      </c>
    </row>
    <row r="491" spans="1:15" x14ac:dyDescent="0.25">
      <c r="A491" s="6">
        <f t="shared" si="9"/>
        <v>45292.056134259263</v>
      </c>
      <c r="B491" s="2">
        <v>46023</v>
      </c>
      <c r="C491" s="3">
        <v>5.6134259259259259E-2</v>
      </c>
      <c r="D491">
        <v>4850</v>
      </c>
      <c r="E491" s="4">
        <v>3.952</v>
      </c>
      <c r="F491" s="4">
        <v>26.52</v>
      </c>
      <c r="G491" s="4">
        <v>1000</v>
      </c>
      <c r="H491" s="4">
        <v>1058.8530000000001</v>
      </c>
      <c r="I491" s="4">
        <v>-58.852910000000001</v>
      </c>
      <c r="J491" s="57">
        <v>9.2512010000000006E-3</v>
      </c>
      <c r="K491" s="188">
        <v>4.4728209999999997</v>
      </c>
      <c r="L491" s="4">
        <v>-79520.479999999996</v>
      </c>
      <c r="M491" s="4">
        <v>12.59074</v>
      </c>
      <c r="N491" s="4">
        <v>17.063559999999999</v>
      </c>
      <c r="O491" s="4">
        <v>17.063559999999999</v>
      </c>
    </row>
    <row r="492" spans="1:15" x14ac:dyDescent="0.25">
      <c r="A492" s="6">
        <f t="shared" si="9"/>
        <v>45292.056250000001</v>
      </c>
      <c r="B492" s="2">
        <v>46023</v>
      </c>
      <c r="C492" s="3">
        <v>5.6250000000000001E-2</v>
      </c>
      <c r="D492">
        <v>4860</v>
      </c>
      <c r="E492" s="4">
        <v>3.952</v>
      </c>
      <c r="F492" s="4">
        <v>26.52</v>
      </c>
      <c r="G492" s="4">
        <v>1000</v>
      </c>
      <c r="H492" s="4">
        <v>1057.279</v>
      </c>
      <c r="I492" s="4">
        <v>-57.278930000000003</v>
      </c>
      <c r="J492" s="57">
        <v>9.2512010000000006E-3</v>
      </c>
      <c r="K492" s="188">
        <v>4.353199</v>
      </c>
      <c r="L492" s="4">
        <v>-80101.14</v>
      </c>
      <c r="M492" s="4">
        <v>12.68268</v>
      </c>
      <c r="N492" s="4">
        <v>17.035879999999999</v>
      </c>
      <c r="O492" s="4">
        <v>17.035879999999999</v>
      </c>
    </row>
    <row r="493" spans="1:15" x14ac:dyDescent="0.25">
      <c r="A493" s="6">
        <f t="shared" si="9"/>
        <v>45292.05636574074</v>
      </c>
      <c r="B493" s="2">
        <v>46023</v>
      </c>
      <c r="C493" s="3">
        <v>5.6365740740740744E-2</v>
      </c>
      <c r="D493">
        <v>4870</v>
      </c>
      <c r="E493" s="4">
        <v>3.952</v>
      </c>
      <c r="F493" s="4">
        <v>26.52</v>
      </c>
      <c r="G493" s="4">
        <v>1000</v>
      </c>
      <c r="H493" s="4">
        <v>1055.74</v>
      </c>
      <c r="I493" s="4">
        <v>-55.740479999999998</v>
      </c>
      <c r="J493" s="57">
        <v>9.2512010000000006E-3</v>
      </c>
      <c r="K493" s="188">
        <v>4.2362760000000002</v>
      </c>
      <c r="L493" s="4">
        <v>-80666.23</v>
      </c>
      <c r="M493" s="4">
        <v>12.77215</v>
      </c>
      <c r="N493" s="4">
        <v>17.008430000000001</v>
      </c>
      <c r="O493" s="4">
        <v>17.008430000000001</v>
      </c>
    </row>
    <row r="494" spans="1:15" x14ac:dyDescent="0.25">
      <c r="A494" s="6">
        <f t="shared" si="9"/>
        <v>45292.056481481479</v>
      </c>
      <c r="B494" s="2">
        <v>46023</v>
      </c>
      <c r="C494" s="3">
        <v>5.648148148148148E-2</v>
      </c>
      <c r="D494">
        <v>4880</v>
      </c>
      <c r="E494" s="4">
        <v>3.952</v>
      </c>
      <c r="F494" s="4">
        <v>26.52</v>
      </c>
      <c r="G494" s="4">
        <v>1000</v>
      </c>
      <c r="H494" s="4">
        <v>1054.2370000000001</v>
      </c>
      <c r="I494" s="4">
        <v>-54.236939999999997</v>
      </c>
      <c r="J494" s="57">
        <v>9.2512010000000006E-3</v>
      </c>
      <c r="K494" s="188">
        <v>4.122007</v>
      </c>
      <c r="L494" s="4">
        <v>-81216.12</v>
      </c>
      <c r="M494" s="4">
        <v>12.859220000000001</v>
      </c>
      <c r="N494" s="4">
        <v>16.98123</v>
      </c>
      <c r="O494" s="4">
        <v>16.98123</v>
      </c>
    </row>
    <row r="495" spans="1:15" x14ac:dyDescent="0.25">
      <c r="A495" s="6">
        <f t="shared" si="9"/>
        <v>45292.056597222225</v>
      </c>
      <c r="B495" s="2">
        <v>46023</v>
      </c>
      <c r="C495" s="3">
        <v>5.6597222222222222E-2</v>
      </c>
      <c r="D495">
        <v>4890</v>
      </c>
      <c r="E495" s="4">
        <v>3.952</v>
      </c>
      <c r="F495" s="4">
        <v>26.52</v>
      </c>
      <c r="G495" s="4">
        <v>1000</v>
      </c>
      <c r="H495" s="4">
        <v>1052.768</v>
      </c>
      <c r="I495" s="4">
        <v>-52.767699999999998</v>
      </c>
      <c r="J495" s="57">
        <v>9.2512010000000006E-3</v>
      </c>
      <c r="K495" s="188">
        <v>4.010345</v>
      </c>
      <c r="L495" s="4">
        <v>-81751.149999999994</v>
      </c>
      <c r="M495" s="4">
        <v>12.94393</v>
      </c>
      <c r="N495" s="4">
        <v>16.954280000000001</v>
      </c>
      <c r="O495" s="4">
        <v>16.954280000000001</v>
      </c>
    </row>
    <row r="496" spans="1:15" x14ac:dyDescent="0.25">
      <c r="A496" s="6">
        <f t="shared" si="9"/>
        <v>45292.056712962964</v>
      </c>
      <c r="B496" s="2">
        <v>46023</v>
      </c>
      <c r="C496" s="3">
        <v>5.6712962962962965E-2</v>
      </c>
      <c r="D496">
        <v>4900</v>
      </c>
      <c r="E496" s="4">
        <v>3.952</v>
      </c>
      <c r="F496" s="4">
        <v>26.52</v>
      </c>
      <c r="G496" s="4">
        <v>1000</v>
      </c>
      <c r="H496" s="4">
        <v>1051.3320000000001</v>
      </c>
      <c r="I496" s="4">
        <v>-51.332030000000003</v>
      </c>
      <c r="J496" s="57">
        <v>9.2512010000000006E-3</v>
      </c>
      <c r="K496" s="188">
        <v>3.9012340000000001</v>
      </c>
      <c r="L496" s="4">
        <v>-82271.64</v>
      </c>
      <c r="M496" s="4">
        <v>13.026339999999999</v>
      </c>
      <c r="N496" s="4">
        <v>16.927579999999999</v>
      </c>
      <c r="O496" s="4">
        <v>16.927579999999999</v>
      </c>
    </row>
    <row r="497" spans="1:15" x14ac:dyDescent="0.25">
      <c r="A497" s="6">
        <f t="shared" si="9"/>
        <v>45292.056828703702</v>
      </c>
      <c r="B497" s="2">
        <v>46023</v>
      </c>
      <c r="C497" s="3">
        <v>5.6828703703703701E-2</v>
      </c>
      <c r="D497">
        <v>4910</v>
      </c>
      <c r="E497" s="4">
        <v>3.952</v>
      </c>
      <c r="F497" s="4">
        <v>26.52</v>
      </c>
      <c r="G497" s="4">
        <v>1000</v>
      </c>
      <c r="H497" s="4">
        <v>1049.9290000000001</v>
      </c>
      <c r="I497" s="4">
        <v>-49.929319999999997</v>
      </c>
      <c r="J497" s="57">
        <v>9.2512010000000006E-3</v>
      </c>
      <c r="K497" s="188">
        <v>3.7946279999999999</v>
      </c>
      <c r="L497" s="4">
        <v>-82777.95</v>
      </c>
      <c r="M497" s="4">
        <v>13.10651</v>
      </c>
      <c r="N497" s="4">
        <v>16.901140000000002</v>
      </c>
      <c r="O497" s="4">
        <v>16.901140000000002</v>
      </c>
    </row>
    <row r="498" spans="1:15" x14ac:dyDescent="0.25">
      <c r="A498" s="6">
        <f t="shared" si="9"/>
        <v>45292.056944444441</v>
      </c>
      <c r="B498" s="2">
        <v>46023</v>
      </c>
      <c r="C498" s="3">
        <v>5.6944444444444443E-2</v>
      </c>
      <c r="D498">
        <v>4920</v>
      </c>
      <c r="E498" s="4">
        <v>3.952</v>
      </c>
      <c r="F498" s="4">
        <v>26.52</v>
      </c>
      <c r="G498" s="4">
        <v>1000</v>
      </c>
      <c r="H498" s="4">
        <v>1048.559</v>
      </c>
      <c r="I498" s="4">
        <v>-48.558959999999999</v>
      </c>
      <c r="J498" s="57">
        <v>9.2512010000000006E-3</v>
      </c>
      <c r="K498" s="188">
        <v>3.6904810000000001</v>
      </c>
      <c r="L498" s="4">
        <v>-83270.39</v>
      </c>
      <c r="M498" s="4">
        <v>13.184480000000001</v>
      </c>
      <c r="N498" s="4">
        <v>16.874960000000002</v>
      </c>
      <c r="O498" s="4">
        <v>16.874960000000002</v>
      </c>
    </row>
    <row r="499" spans="1:15" x14ac:dyDescent="0.25">
      <c r="A499" s="6">
        <f t="shared" si="9"/>
        <v>45292.057060185187</v>
      </c>
      <c r="B499" s="2">
        <v>46023</v>
      </c>
      <c r="C499" s="3">
        <v>5.7060185185185186E-2</v>
      </c>
      <c r="D499">
        <v>4930</v>
      </c>
      <c r="E499" s="4">
        <v>3.952</v>
      </c>
      <c r="F499" s="4">
        <v>26.52</v>
      </c>
      <c r="G499" s="4">
        <v>1000</v>
      </c>
      <c r="H499" s="4">
        <v>1047.22</v>
      </c>
      <c r="I499" s="4">
        <v>-47.22034</v>
      </c>
      <c r="J499" s="57">
        <v>9.2512010000000006E-3</v>
      </c>
      <c r="K499" s="188">
        <v>3.588746</v>
      </c>
      <c r="L499" s="4">
        <v>-83749.289999999994</v>
      </c>
      <c r="M499" s="4">
        <v>13.260300000000001</v>
      </c>
      <c r="N499" s="4">
        <v>16.849049999999998</v>
      </c>
      <c r="O499" s="4">
        <v>16.849049999999998</v>
      </c>
    </row>
    <row r="500" spans="1:15" x14ac:dyDescent="0.25">
      <c r="A500" s="6">
        <f t="shared" si="9"/>
        <v>45292.057175925926</v>
      </c>
      <c r="B500" s="2">
        <v>46023</v>
      </c>
      <c r="C500" s="3">
        <v>5.7175925925925929E-2</v>
      </c>
      <c r="D500">
        <v>4940</v>
      </c>
      <c r="E500" s="4">
        <v>3.952</v>
      </c>
      <c r="F500" s="4">
        <v>26.52</v>
      </c>
      <c r="G500" s="4">
        <v>1000</v>
      </c>
      <c r="H500" s="4">
        <v>1045.913</v>
      </c>
      <c r="I500" s="4">
        <v>-45.91272</v>
      </c>
      <c r="J500" s="57">
        <v>9.2512010000000006E-3</v>
      </c>
      <c r="K500" s="188">
        <v>3.4893670000000001</v>
      </c>
      <c r="L500" s="4">
        <v>-84214.95</v>
      </c>
      <c r="M500" s="4">
        <v>13.33403</v>
      </c>
      <c r="N500" s="4">
        <v>16.823399999999999</v>
      </c>
      <c r="O500" s="4">
        <v>16.823399999999999</v>
      </c>
    </row>
    <row r="501" spans="1:15" x14ac:dyDescent="0.25">
      <c r="A501" s="6">
        <f t="shared" si="9"/>
        <v>45292.057291666664</v>
      </c>
      <c r="B501" s="2">
        <v>46023</v>
      </c>
      <c r="C501" s="3">
        <v>5.7291666666666664E-2</v>
      </c>
      <c r="D501">
        <v>4950</v>
      </c>
      <c r="E501" s="4">
        <v>3.952</v>
      </c>
      <c r="F501" s="4">
        <v>26.52</v>
      </c>
      <c r="G501" s="4">
        <v>1000</v>
      </c>
      <c r="H501" s="4">
        <v>1044.636</v>
      </c>
      <c r="I501" s="4">
        <v>-44.635620000000003</v>
      </c>
      <c r="J501" s="57">
        <v>9.2512010000000006E-3</v>
      </c>
      <c r="K501" s="188">
        <v>3.3923070000000002</v>
      </c>
      <c r="L501" s="4">
        <v>-84667.7</v>
      </c>
      <c r="M501" s="4">
        <v>13.405720000000001</v>
      </c>
      <c r="N501" s="4">
        <v>16.798030000000001</v>
      </c>
      <c r="O501" s="4">
        <v>16.798030000000001</v>
      </c>
    </row>
    <row r="502" spans="1:15" x14ac:dyDescent="0.25">
      <c r="A502" s="6">
        <f t="shared" si="9"/>
        <v>45292.05740740741</v>
      </c>
      <c r="B502" s="2">
        <v>46023</v>
      </c>
      <c r="C502" s="3">
        <v>5.7407407407407407E-2</v>
      </c>
      <c r="D502">
        <v>4960</v>
      </c>
      <c r="E502" s="4">
        <v>3.952</v>
      </c>
      <c r="F502" s="4">
        <v>26.52</v>
      </c>
      <c r="G502" s="4">
        <v>1000</v>
      </c>
      <c r="H502" s="4">
        <v>1043.3879999999999</v>
      </c>
      <c r="I502" s="4">
        <v>-43.38843</v>
      </c>
      <c r="J502" s="57">
        <v>9.2512010000000006E-3</v>
      </c>
      <c r="K502" s="188">
        <v>3.29752</v>
      </c>
      <c r="L502" s="4">
        <v>-85107.81</v>
      </c>
      <c r="M502" s="4">
        <v>13.4754</v>
      </c>
      <c r="N502" s="4">
        <v>16.772919999999999</v>
      </c>
      <c r="O502" s="4">
        <v>16.772919999999999</v>
      </c>
    </row>
    <row r="503" spans="1:15" x14ac:dyDescent="0.25">
      <c r="A503" s="6">
        <f t="shared" si="9"/>
        <v>45292.057523148149</v>
      </c>
      <c r="B503" s="2">
        <v>46023</v>
      </c>
      <c r="C503" s="3">
        <v>5.752314814814815E-2</v>
      </c>
      <c r="D503">
        <v>4970</v>
      </c>
      <c r="E503" s="4">
        <v>3.952</v>
      </c>
      <c r="F503" s="4">
        <v>26.52</v>
      </c>
      <c r="G503" s="4">
        <v>1000</v>
      </c>
      <c r="H503" s="4">
        <v>1042.171</v>
      </c>
      <c r="I503" s="4">
        <v>-42.170529999999999</v>
      </c>
      <c r="J503" s="57">
        <v>9.2512010000000006E-3</v>
      </c>
      <c r="K503" s="188">
        <v>3.2049599999999998</v>
      </c>
      <c r="L503" s="4">
        <v>-85535.61</v>
      </c>
      <c r="M503" s="4">
        <v>13.543139999999999</v>
      </c>
      <c r="N503" s="4">
        <v>16.748100000000001</v>
      </c>
      <c r="O503" s="4">
        <v>16.748100000000001</v>
      </c>
    </row>
    <row r="504" spans="1:15" x14ac:dyDescent="0.25">
      <c r="A504" s="6">
        <f t="shared" si="9"/>
        <v>45292.057638888888</v>
      </c>
      <c r="B504" s="2">
        <v>46023</v>
      </c>
      <c r="C504" s="3">
        <v>5.7638888888888892E-2</v>
      </c>
      <c r="D504">
        <v>4980</v>
      </c>
      <c r="E504" s="4">
        <v>3.952</v>
      </c>
      <c r="F504" s="4">
        <v>26.52</v>
      </c>
      <c r="G504" s="4">
        <v>1000</v>
      </c>
      <c r="H504" s="4">
        <v>1040.981</v>
      </c>
      <c r="I504" s="4">
        <v>-40.981450000000002</v>
      </c>
      <c r="J504" s="57">
        <v>9.2512010000000006E-3</v>
      </c>
      <c r="K504" s="188">
        <v>3.1145900000000002</v>
      </c>
      <c r="L504" s="4">
        <v>-85951.37</v>
      </c>
      <c r="M504" s="4">
        <v>13.608969999999999</v>
      </c>
      <c r="N504" s="4">
        <v>16.723559999999999</v>
      </c>
      <c r="O504" s="4">
        <v>16.723559999999999</v>
      </c>
    </row>
    <row r="505" spans="1:15" x14ac:dyDescent="0.25">
      <c r="A505" s="6">
        <f t="shared" si="9"/>
        <v>45292.057754629626</v>
      </c>
      <c r="B505" s="2">
        <v>46023</v>
      </c>
      <c r="C505" s="3">
        <v>5.7754629629629628E-2</v>
      </c>
      <c r="D505">
        <v>4990</v>
      </c>
      <c r="E505" s="4">
        <v>3.952</v>
      </c>
      <c r="F505" s="4">
        <v>26.52</v>
      </c>
      <c r="G505" s="4">
        <v>1000</v>
      </c>
      <c r="H505" s="4">
        <v>1039.82</v>
      </c>
      <c r="I505" s="4">
        <v>-39.820430000000002</v>
      </c>
      <c r="J505" s="57">
        <v>9.2512010000000006E-3</v>
      </c>
      <c r="K505" s="188">
        <v>3.0263529999999998</v>
      </c>
      <c r="L505" s="4">
        <v>-86355.38</v>
      </c>
      <c r="M505" s="4">
        <v>13.672929999999999</v>
      </c>
      <c r="N505" s="4">
        <v>16.699290000000001</v>
      </c>
      <c r="O505" s="4">
        <v>16.699290000000001</v>
      </c>
    </row>
    <row r="506" spans="1:15" x14ac:dyDescent="0.25">
      <c r="A506" s="6">
        <f t="shared" si="9"/>
        <v>45292.057870370372</v>
      </c>
      <c r="B506" s="2">
        <v>46023</v>
      </c>
      <c r="C506" s="3">
        <v>5.7870370370370371E-2</v>
      </c>
      <c r="D506">
        <v>5000</v>
      </c>
      <c r="E506" s="4">
        <v>3.952</v>
      </c>
      <c r="F506" s="4">
        <v>26.52</v>
      </c>
      <c r="G506" s="4">
        <v>1000</v>
      </c>
      <c r="H506" s="4">
        <v>1038.6869999999999</v>
      </c>
      <c r="I506" s="4">
        <v>-38.687010000000001</v>
      </c>
      <c r="J506" s="57">
        <v>9.2512010000000006E-3</v>
      </c>
      <c r="K506" s="188">
        <v>2.940213</v>
      </c>
      <c r="L506" s="4">
        <v>-86747.91</v>
      </c>
      <c r="M506" s="4">
        <v>13.73509</v>
      </c>
      <c r="N506" s="4">
        <v>16.6753</v>
      </c>
      <c r="O506" s="4">
        <v>16.6753</v>
      </c>
    </row>
    <row r="507" spans="1:15" x14ac:dyDescent="0.25">
      <c r="A507" s="6">
        <f t="shared" si="9"/>
        <v>45292.057986111111</v>
      </c>
      <c r="B507" s="2">
        <v>46023</v>
      </c>
      <c r="C507" s="3">
        <v>5.7986111111111113E-2</v>
      </c>
      <c r="D507">
        <v>5010</v>
      </c>
      <c r="E507" s="4">
        <v>3.952</v>
      </c>
      <c r="F507" s="4">
        <v>26.52</v>
      </c>
      <c r="G507" s="4">
        <v>1000</v>
      </c>
      <c r="H507" s="4">
        <v>1037.5809999999999</v>
      </c>
      <c r="I507" s="4">
        <v>-37.580689999999997</v>
      </c>
      <c r="J507" s="57">
        <v>9.2512010000000006E-3</v>
      </c>
      <c r="K507" s="188">
        <v>2.8561320000000001</v>
      </c>
      <c r="L507" s="4">
        <v>-87129.26</v>
      </c>
      <c r="M507" s="4">
        <v>13.79546</v>
      </c>
      <c r="N507" s="4">
        <v>16.651599999999998</v>
      </c>
      <c r="O507" s="4">
        <v>16.651599999999998</v>
      </c>
    </row>
    <row r="508" spans="1:15" x14ac:dyDescent="0.25">
      <c r="A508" s="6">
        <f t="shared" si="9"/>
        <v>45292.05810185185</v>
      </c>
      <c r="B508" s="2">
        <v>46023</v>
      </c>
      <c r="C508" s="3">
        <v>5.8101851851851849E-2</v>
      </c>
      <c r="D508">
        <v>5020</v>
      </c>
      <c r="E508" s="4">
        <v>3.952</v>
      </c>
      <c r="F508" s="4">
        <v>26.52</v>
      </c>
      <c r="G508" s="4">
        <v>1000</v>
      </c>
      <c r="H508" s="4">
        <v>1036.501</v>
      </c>
      <c r="I508" s="4">
        <v>-36.50085</v>
      </c>
      <c r="J508" s="57">
        <v>9.2512010000000006E-3</v>
      </c>
      <c r="K508" s="188">
        <v>2.7740649999999998</v>
      </c>
      <c r="L508" s="4">
        <v>-87499.66</v>
      </c>
      <c r="M508" s="4">
        <v>13.85411</v>
      </c>
      <c r="N508" s="4">
        <v>16.62818</v>
      </c>
      <c r="O508" s="4">
        <v>16.62818</v>
      </c>
    </row>
    <row r="509" spans="1:15" x14ac:dyDescent="0.25">
      <c r="A509" s="6">
        <f t="shared" si="9"/>
        <v>45292.058217592596</v>
      </c>
      <c r="B509" s="2">
        <v>46023</v>
      </c>
      <c r="C509" s="3">
        <v>5.8217592592592592E-2</v>
      </c>
      <c r="D509">
        <v>5030</v>
      </c>
      <c r="E509" s="4">
        <v>3.952</v>
      </c>
      <c r="F509" s="4">
        <v>26.52</v>
      </c>
      <c r="G509" s="4">
        <v>1000</v>
      </c>
      <c r="H509" s="4">
        <v>1035.4469999999999</v>
      </c>
      <c r="I509" s="4">
        <v>-35.447020000000002</v>
      </c>
      <c r="J509" s="57">
        <v>9.2512010000000006E-3</v>
      </c>
      <c r="K509" s="188">
        <v>2.6939739999999999</v>
      </c>
      <c r="L509" s="4">
        <v>-87859.41</v>
      </c>
      <c r="M509" s="4">
        <v>13.91107</v>
      </c>
      <c r="N509" s="4">
        <v>16.605049999999999</v>
      </c>
      <c r="O509" s="4">
        <v>16.605049999999999</v>
      </c>
    </row>
    <row r="510" spans="1:15" x14ac:dyDescent="0.25">
      <c r="A510" s="6">
        <f t="shared" si="9"/>
        <v>45292.058333333334</v>
      </c>
      <c r="B510" s="2">
        <v>46023</v>
      </c>
      <c r="C510" s="3">
        <v>5.8333333333333334E-2</v>
      </c>
      <c r="D510">
        <v>5040</v>
      </c>
      <c r="E510" s="4">
        <v>3.952</v>
      </c>
      <c r="F510" s="4">
        <v>26.52</v>
      </c>
      <c r="G510" s="4">
        <v>1000</v>
      </c>
      <c r="H510" s="4">
        <v>1034.4190000000001</v>
      </c>
      <c r="I510" s="4">
        <v>-34.418579999999999</v>
      </c>
      <c r="J510" s="57">
        <v>9.2512010000000006E-3</v>
      </c>
      <c r="K510" s="188">
        <v>2.615812</v>
      </c>
      <c r="L510" s="4">
        <v>-88208.73</v>
      </c>
      <c r="M510" s="4">
        <v>13.966379999999999</v>
      </c>
      <c r="N510" s="4">
        <v>16.582190000000001</v>
      </c>
      <c r="O510" s="4">
        <v>16.582190000000001</v>
      </c>
    </row>
    <row r="511" spans="1:15" x14ac:dyDescent="0.25">
      <c r="A511" s="6">
        <f t="shared" si="9"/>
        <v>45292.058449074073</v>
      </c>
      <c r="B511" s="2">
        <v>46023</v>
      </c>
      <c r="C511" s="3">
        <v>5.8449074074074077E-2</v>
      </c>
      <c r="D511">
        <v>5050</v>
      </c>
      <c r="E511" s="4">
        <v>3.952</v>
      </c>
      <c r="F511" s="4">
        <v>26.52</v>
      </c>
      <c r="G511" s="4">
        <v>1000</v>
      </c>
      <c r="H511" s="4">
        <v>1033.415</v>
      </c>
      <c r="I511" s="4">
        <v>-33.415280000000003</v>
      </c>
      <c r="J511" s="57">
        <v>9.2512010000000006E-3</v>
      </c>
      <c r="K511" s="188">
        <v>2.5395620000000001</v>
      </c>
      <c r="L511" s="4">
        <v>-88547.9</v>
      </c>
      <c r="M511" s="4">
        <v>14.02008</v>
      </c>
      <c r="N511" s="4">
        <v>16.559640000000002</v>
      </c>
      <c r="O511" s="4">
        <v>16.559640000000002</v>
      </c>
    </row>
    <row r="512" spans="1:15" x14ac:dyDescent="0.25">
      <c r="A512" s="6">
        <f t="shared" si="9"/>
        <v>45292.058564814812</v>
      </c>
      <c r="B512" s="2">
        <v>46023</v>
      </c>
      <c r="C512" s="3">
        <v>5.8564814814814813E-2</v>
      </c>
      <c r="D512">
        <v>5060</v>
      </c>
      <c r="E512" s="4">
        <v>3.952</v>
      </c>
      <c r="F512" s="4">
        <v>26.52</v>
      </c>
      <c r="G512" s="4">
        <v>1000</v>
      </c>
      <c r="H512" s="4">
        <v>1032.4359999999999</v>
      </c>
      <c r="I512" s="4">
        <v>-32.436279999999996</v>
      </c>
      <c r="J512" s="57">
        <v>9.2512010000000006E-3</v>
      </c>
      <c r="K512" s="188">
        <v>2.465157</v>
      </c>
      <c r="L512" s="4">
        <v>-88877.16</v>
      </c>
      <c r="M512" s="4">
        <v>14.07222</v>
      </c>
      <c r="N512" s="4">
        <v>16.537369999999999</v>
      </c>
      <c r="O512" s="4">
        <v>16.537369999999999</v>
      </c>
    </row>
    <row r="513" spans="1:15" x14ac:dyDescent="0.25">
      <c r="A513" s="6">
        <f t="shared" si="9"/>
        <v>45292.058680555558</v>
      </c>
      <c r="B513" s="2">
        <v>46023</v>
      </c>
      <c r="C513" s="3">
        <v>5.8680555555555555E-2</v>
      </c>
      <c r="D513">
        <v>5070</v>
      </c>
      <c r="E513" s="4">
        <v>3.952</v>
      </c>
      <c r="F513" s="4">
        <v>26.52</v>
      </c>
      <c r="G513" s="4">
        <v>1000</v>
      </c>
      <c r="H513" s="4">
        <v>1031.481</v>
      </c>
      <c r="I513" s="4">
        <v>-31.481200000000001</v>
      </c>
      <c r="J513" s="57">
        <v>9.2512010000000006E-3</v>
      </c>
      <c r="K513" s="188">
        <v>2.3925709999999998</v>
      </c>
      <c r="L513" s="4">
        <v>-89196.74</v>
      </c>
      <c r="M513" s="4">
        <v>14.122820000000001</v>
      </c>
      <c r="N513" s="4">
        <v>16.51539</v>
      </c>
      <c r="O513" s="4">
        <v>16.51539</v>
      </c>
    </row>
    <row r="514" spans="1:15" x14ac:dyDescent="0.25">
      <c r="A514" s="6">
        <f t="shared" si="9"/>
        <v>45292.058796296296</v>
      </c>
      <c r="B514" s="2">
        <v>46023</v>
      </c>
      <c r="C514" s="3">
        <v>5.8796296296296298E-2</v>
      </c>
      <c r="D514">
        <v>5080</v>
      </c>
      <c r="E514" s="4">
        <v>3.952</v>
      </c>
      <c r="F514" s="4">
        <v>26.52</v>
      </c>
      <c r="G514" s="4">
        <v>1000</v>
      </c>
      <c r="H514" s="4">
        <v>1030.55</v>
      </c>
      <c r="I514" s="4">
        <v>-30.54956</v>
      </c>
      <c r="J514" s="57">
        <v>9.2512010000000006E-3</v>
      </c>
      <c r="K514" s="188">
        <v>2.3217669999999999</v>
      </c>
      <c r="L514" s="4">
        <v>-89506.9</v>
      </c>
      <c r="M514" s="4">
        <v>14.17192</v>
      </c>
      <c r="N514" s="4">
        <v>16.493690000000001</v>
      </c>
      <c r="O514" s="4">
        <v>16.493690000000001</v>
      </c>
    </row>
    <row r="515" spans="1:15" x14ac:dyDescent="0.25">
      <c r="A515" s="6">
        <f t="shared" si="9"/>
        <v>45292.058912037035</v>
      </c>
      <c r="B515" s="2">
        <v>46023</v>
      </c>
      <c r="C515" s="3">
        <v>5.8912037037037034E-2</v>
      </c>
      <c r="D515">
        <v>5090</v>
      </c>
      <c r="E515" s="4">
        <v>3.952</v>
      </c>
      <c r="F515" s="4">
        <v>26.52</v>
      </c>
      <c r="G515" s="4">
        <v>1000</v>
      </c>
      <c r="H515" s="4">
        <v>1029.6410000000001</v>
      </c>
      <c r="I515" s="4">
        <v>-29.640989999999999</v>
      </c>
      <c r="J515" s="57">
        <v>9.2512010000000006E-3</v>
      </c>
      <c r="K515" s="188">
        <v>2.2527149999999998</v>
      </c>
      <c r="L515" s="4">
        <v>-89807.85</v>
      </c>
      <c r="M515" s="4">
        <v>14.219580000000001</v>
      </c>
      <c r="N515" s="4">
        <v>16.472290000000001</v>
      </c>
      <c r="O515" s="4">
        <v>16.472290000000001</v>
      </c>
    </row>
    <row r="516" spans="1:15" x14ac:dyDescent="0.25">
      <c r="A516" s="6">
        <f t="shared" si="9"/>
        <v>45292.059027777781</v>
      </c>
      <c r="B516" s="2">
        <v>46023</v>
      </c>
      <c r="C516" s="3">
        <v>5.9027777777777776E-2</v>
      </c>
      <c r="D516">
        <v>5100</v>
      </c>
      <c r="E516" s="4">
        <v>3.952</v>
      </c>
      <c r="F516" s="4">
        <v>26.52</v>
      </c>
      <c r="G516" s="4">
        <v>1000</v>
      </c>
      <c r="H516" s="4">
        <v>1028.7550000000001</v>
      </c>
      <c r="I516" s="4">
        <v>-28.75488</v>
      </c>
      <c r="J516" s="57">
        <v>9.2512010000000006E-3</v>
      </c>
      <c r="K516" s="188">
        <v>2.185371</v>
      </c>
      <c r="L516" s="4">
        <v>-90099.83</v>
      </c>
      <c r="M516" s="4">
        <v>14.26581</v>
      </c>
      <c r="N516" s="4">
        <v>16.451180000000001</v>
      </c>
      <c r="O516" s="4">
        <v>16.451180000000001</v>
      </c>
    </row>
    <row r="517" spans="1:15" x14ac:dyDescent="0.25">
      <c r="A517" s="6">
        <f t="shared" si="9"/>
        <v>45292.05914351852</v>
      </c>
      <c r="B517" s="2">
        <v>46023</v>
      </c>
      <c r="C517" s="3">
        <v>5.9143518518518519E-2</v>
      </c>
      <c r="D517">
        <v>5110</v>
      </c>
      <c r="E517" s="4">
        <v>3.952</v>
      </c>
      <c r="F517" s="4">
        <v>26.52</v>
      </c>
      <c r="G517" s="4">
        <v>1000</v>
      </c>
      <c r="H517" s="4">
        <v>1027.8910000000001</v>
      </c>
      <c r="I517" s="4">
        <v>-27.890750000000001</v>
      </c>
      <c r="J517" s="57">
        <v>9.2512010000000006E-3</v>
      </c>
      <c r="K517" s="188">
        <v>2.1196969999999999</v>
      </c>
      <c r="L517" s="4">
        <v>-90383.06</v>
      </c>
      <c r="M517" s="4">
        <v>14.310650000000001</v>
      </c>
      <c r="N517" s="4">
        <v>16.430350000000001</v>
      </c>
      <c r="O517" s="4">
        <v>16.430350000000001</v>
      </c>
    </row>
    <row r="518" spans="1:15" x14ac:dyDescent="0.25">
      <c r="A518" s="6">
        <f t="shared" ref="A518:A581" si="10">DATEVALUE(TEXT($A$1,"MM/DD/YYYY"))+C518</f>
        <v>45292.059259259258</v>
      </c>
      <c r="B518" s="2">
        <v>46023</v>
      </c>
      <c r="C518" s="3">
        <v>5.9259259259259262E-2</v>
      </c>
      <c r="D518">
        <v>5120</v>
      </c>
      <c r="E518" s="4">
        <v>3.952</v>
      </c>
      <c r="F518" s="4">
        <v>26.52</v>
      </c>
      <c r="G518" s="4">
        <v>1000</v>
      </c>
      <c r="H518" s="4">
        <v>1027.048</v>
      </c>
      <c r="I518" s="4">
        <v>-27.04834</v>
      </c>
      <c r="J518" s="57">
        <v>9.2512010000000006E-3</v>
      </c>
      <c r="K518" s="188">
        <v>2.0556739999999998</v>
      </c>
      <c r="L518" s="4">
        <v>-90657.76</v>
      </c>
      <c r="M518" s="4">
        <v>14.354139999999999</v>
      </c>
      <c r="N518" s="4">
        <v>16.40982</v>
      </c>
      <c r="O518" s="4">
        <v>16.40982</v>
      </c>
    </row>
    <row r="519" spans="1:15" x14ac:dyDescent="0.25">
      <c r="A519" s="6">
        <f t="shared" si="10"/>
        <v>45292.059374999997</v>
      </c>
      <c r="B519" s="2">
        <v>46023</v>
      </c>
      <c r="C519" s="3">
        <v>5.9374999999999997E-2</v>
      </c>
      <c r="D519">
        <v>5130</v>
      </c>
      <c r="E519" s="4">
        <v>3.952</v>
      </c>
      <c r="F519" s="4">
        <v>26.52</v>
      </c>
      <c r="G519" s="4">
        <v>1000</v>
      </c>
      <c r="H519" s="4">
        <v>1026.2270000000001</v>
      </c>
      <c r="I519" s="4">
        <v>-26.22681</v>
      </c>
      <c r="J519" s="57">
        <v>9.2512010000000006E-3</v>
      </c>
      <c r="K519" s="188">
        <v>1.9932369999999999</v>
      </c>
      <c r="L519" s="4">
        <v>-90924.13</v>
      </c>
      <c r="M519" s="4">
        <v>14.396319999999999</v>
      </c>
      <c r="N519" s="4">
        <v>16.389559999999999</v>
      </c>
      <c r="O519" s="4">
        <v>16.389559999999999</v>
      </c>
    </row>
    <row r="520" spans="1:15" x14ac:dyDescent="0.25">
      <c r="A520" s="6">
        <f t="shared" si="10"/>
        <v>45292.059490740743</v>
      </c>
      <c r="B520" s="2">
        <v>46023</v>
      </c>
      <c r="C520" s="3">
        <v>5.949074074074074E-2</v>
      </c>
      <c r="D520">
        <v>5140</v>
      </c>
      <c r="E520" s="4">
        <v>3.952</v>
      </c>
      <c r="F520" s="4">
        <v>26.52</v>
      </c>
      <c r="G520" s="4">
        <v>1000</v>
      </c>
      <c r="H520" s="4">
        <v>1025.4259999999999</v>
      </c>
      <c r="I520" s="4">
        <v>-25.42615</v>
      </c>
      <c r="J520" s="57">
        <v>9.2512010000000006E-3</v>
      </c>
      <c r="K520" s="188">
        <v>1.9323870000000001</v>
      </c>
      <c r="L520" s="4">
        <v>-91182.399999999994</v>
      </c>
      <c r="M520" s="4">
        <v>14.43721</v>
      </c>
      <c r="N520" s="4">
        <v>16.369599999999998</v>
      </c>
      <c r="O520" s="4">
        <v>16.369599999999998</v>
      </c>
    </row>
    <row r="521" spans="1:15" x14ac:dyDescent="0.25">
      <c r="A521" s="6">
        <f t="shared" si="10"/>
        <v>45292.059606481482</v>
      </c>
      <c r="B521" s="2">
        <v>46023</v>
      </c>
      <c r="C521" s="3">
        <v>5.9606481481481483E-2</v>
      </c>
      <c r="D521">
        <v>5150</v>
      </c>
      <c r="E521" s="4">
        <v>3.952</v>
      </c>
      <c r="F521" s="4">
        <v>26.52</v>
      </c>
      <c r="G521" s="4">
        <v>1000</v>
      </c>
      <c r="H521" s="4">
        <v>1024.646</v>
      </c>
      <c r="I521" s="4">
        <v>-24.645630000000001</v>
      </c>
      <c r="J521" s="57">
        <v>9.2512010000000006E-3</v>
      </c>
      <c r="K521" s="188">
        <v>1.873068</v>
      </c>
      <c r="L521" s="4">
        <v>-91432.76</v>
      </c>
      <c r="M521" s="4">
        <v>14.476850000000001</v>
      </c>
      <c r="N521" s="4">
        <v>16.349920000000001</v>
      </c>
      <c r="O521" s="4">
        <v>16.349920000000001</v>
      </c>
    </row>
    <row r="522" spans="1:15" x14ac:dyDescent="0.25">
      <c r="A522" s="6">
        <f t="shared" si="10"/>
        <v>45292.05972222222</v>
      </c>
      <c r="B522" s="2">
        <v>46023</v>
      </c>
      <c r="C522" s="3">
        <v>5.9722222222222225E-2</v>
      </c>
      <c r="D522">
        <v>5160</v>
      </c>
      <c r="E522" s="4">
        <v>3.952</v>
      </c>
      <c r="F522" s="4">
        <v>26.52</v>
      </c>
      <c r="G522" s="4">
        <v>1000</v>
      </c>
      <c r="H522" s="4">
        <v>1023.885</v>
      </c>
      <c r="I522" s="4">
        <v>-23.885010000000001</v>
      </c>
      <c r="J522" s="57">
        <v>9.2512010000000006E-3</v>
      </c>
      <c r="K522" s="188">
        <v>1.815261</v>
      </c>
      <c r="L522" s="4">
        <v>-91675.41</v>
      </c>
      <c r="M522" s="4">
        <v>14.515269999999999</v>
      </c>
      <c r="N522" s="4">
        <v>16.33053</v>
      </c>
      <c r="O522" s="4">
        <v>16.33053</v>
      </c>
    </row>
    <row r="523" spans="1:15" x14ac:dyDescent="0.25">
      <c r="A523" s="6">
        <f t="shared" si="10"/>
        <v>45292.059837962966</v>
      </c>
      <c r="B523" s="2">
        <v>46023</v>
      </c>
      <c r="C523" s="3">
        <v>5.9837962962962961E-2</v>
      </c>
      <c r="D523">
        <v>5170</v>
      </c>
      <c r="E523" s="4">
        <v>3.952</v>
      </c>
      <c r="F523" s="4">
        <v>26.52</v>
      </c>
      <c r="G523" s="4">
        <v>1000</v>
      </c>
      <c r="H523" s="4">
        <v>1023.144</v>
      </c>
      <c r="I523" s="4">
        <v>-23.143740000000001</v>
      </c>
      <c r="J523" s="57">
        <v>9.2512010000000006E-3</v>
      </c>
      <c r="K523" s="188">
        <v>1.7589239999999999</v>
      </c>
      <c r="L523" s="4">
        <v>-91910.55</v>
      </c>
      <c r="M523" s="4">
        <v>14.5525</v>
      </c>
      <c r="N523" s="4">
        <v>16.311430000000001</v>
      </c>
      <c r="O523" s="4">
        <v>16.311430000000001</v>
      </c>
    </row>
    <row r="524" spans="1:15" x14ac:dyDescent="0.25">
      <c r="A524" s="6">
        <f t="shared" si="10"/>
        <v>45292.059953703705</v>
      </c>
      <c r="B524" s="2">
        <v>46023</v>
      </c>
      <c r="C524" s="3">
        <v>5.9953703703703703E-2</v>
      </c>
      <c r="D524">
        <v>5180</v>
      </c>
      <c r="E524" s="4">
        <v>3.952</v>
      </c>
      <c r="F524" s="4">
        <v>26.52</v>
      </c>
      <c r="G524" s="4">
        <v>1000</v>
      </c>
      <c r="H524" s="4">
        <v>1022.421</v>
      </c>
      <c r="I524" s="4">
        <v>-22.421389999999999</v>
      </c>
      <c r="J524" s="57">
        <v>9.2512010000000006E-3</v>
      </c>
      <c r="K524" s="188">
        <v>1.7040249999999999</v>
      </c>
      <c r="L524" s="4">
        <v>-92138.38</v>
      </c>
      <c r="M524" s="4">
        <v>14.58858</v>
      </c>
      <c r="N524" s="4">
        <v>16.2926</v>
      </c>
      <c r="O524" s="4">
        <v>16.2926</v>
      </c>
    </row>
    <row r="525" spans="1:15" x14ac:dyDescent="0.25">
      <c r="A525" s="6">
        <f t="shared" si="10"/>
        <v>45292.060069444444</v>
      </c>
      <c r="B525" s="2">
        <v>46023</v>
      </c>
      <c r="C525" s="3">
        <v>6.0069444444444446E-2</v>
      </c>
      <c r="D525">
        <v>5190</v>
      </c>
      <c r="E525" s="4">
        <v>3.952</v>
      </c>
      <c r="F525" s="4">
        <v>26.52</v>
      </c>
      <c r="G525" s="4">
        <v>1000</v>
      </c>
      <c r="H525" s="4">
        <v>1021.718</v>
      </c>
      <c r="I525" s="4">
        <v>-21.71771</v>
      </c>
      <c r="J525" s="57">
        <v>9.2512010000000006E-3</v>
      </c>
      <c r="K525" s="188">
        <v>1.6505460000000001</v>
      </c>
      <c r="L525" s="4">
        <v>-92359.07</v>
      </c>
      <c r="M525" s="4">
        <v>14.623519999999999</v>
      </c>
      <c r="N525" s="4">
        <v>16.274059999999999</v>
      </c>
      <c r="O525" s="4">
        <v>16.274059999999999</v>
      </c>
    </row>
    <row r="526" spans="1:15" x14ac:dyDescent="0.25">
      <c r="A526" s="6">
        <f t="shared" si="10"/>
        <v>45292.060185185182</v>
      </c>
      <c r="B526" s="2">
        <v>46023</v>
      </c>
      <c r="C526" s="3">
        <v>6.0185185185185182E-2</v>
      </c>
      <c r="D526">
        <v>5200</v>
      </c>
      <c r="E526" s="4">
        <v>3.952</v>
      </c>
      <c r="F526" s="4">
        <v>26.52</v>
      </c>
      <c r="G526" s="4">
        <v>1000</v>
      </c>
      <c r="H526" s="4">
        <v>1021.032</v>
      </c>
      <c r="I526" s="4">
        <v>-21.0321</v>
      </c>
      <c r="J526" s="57">
        <v>9.2512010000000006E-3</v>
      </c>
      <c r="K526" s="188">
        <v>1.5984400000000001</v>
      </c>
      <c r="L526" s="4">
        <v>-92572.82</v>
      </c>
      <c r="M526" s="4">
        <v>14.657360000000001</v>
      </c>
      <c r="N526" s="4">
        <v>16.255800000000001</v>
      </c>
      <c r="O526" s="4">
        <v>16.255800000000001</v>
      </c>
    </row>
    <row r="527" spans="1:15" x14ac:dyDescent="0.25">
      <c r="A527" s="6">
        <f t="shared" si="10"/>
        <v>45292.060300925928</v>
      </c>
      <c r="B527" s="2">
        <v>46023</v>
      </c>
      <c r="C527" s="3">
        <v>6.0300925925925924E-2</v>
      </c>
      <c r="D527">
        <v>5210</v>
      </c>
      <c r="E527" s="4">
        <v>3.952</v>
      </c>
      <c r="F527" s="4">
        <v>26.52</v>
      </c>
      <c r="G527" s="4">
        <v>1000</v>
      </c>
      <c r="H527" s="4">
        <v>1020.364</v>
      </c>
      <c r="I527" s="4">
        <v>-20.364380000000001</v>
      </c>
      <c r="J527" s="57">
        <v>9.2512010000000006E-3</v>
      </c>
      <c r="K527" s="188">
        <v>1.547693</v>
      </c>
      <c r="L527" s="4">
        <v>-92779.8</v>
      </c>
      <c r="M527" s="4">
        <v>14.69014</v>
      </c>
      <c r="N527" s="4">
        <v>16.237829999999999</v>
      </c>
      <c r="O527" s="4">
        <v>16.237829999999999</v>
      </c>
    </row>
    <row r="528" spans="1:15" x14ac:dyDescent="0.25">
      <c r="A528" s="6">
        <f t="shared" si="10"/>
        <v>45292.060416666667</v>
      </c>
      <c r="B528" s="2">
        <v>46023</v>
      </c>
      <c r="C528" s="3">
        <v>6.0416666666666667E-2</v>
      </c>
      <c r="D528">
        <v>5220</v>
      </c>
      <c r="E528" s="4">
        <v>3.952</v>
      </c>
      <c r="F528" s="4">
        <v>26.52</v>
      </c>
      <c r="G528" s="4">
        <v>1000</v>
      </c>
      <c r="H528" s="4">
        <v>1019.7140000000001</v>
      </c>
      <c r="I528" s="4">
        <v>-19.713989999999999</v>
      </c>
      <c r="J528" s="57">
        <v>9.2512010000000006E-3</v>
      </c>
      <c r="K528" s="188">
        <v>1.4982629999999999</v>
      </c>
      <c r="L528" s="4">
        <v>-92980.2</v>
      </c>
      <c r="M528" s="4">
        <v>14.72186</v>
      </c>
      <c r="N528" s="4">
        <v>16.220130000000001</v>
      </c>
      <c r="O528" s="4">
        <v>16.220130000000001</v>
      </c>
    </row>
    <row r="529" spans="1:15" x14ac:dyDescent="0.25">
      <c r="A529" s="6">
        <f t="shared" si="10"/>
        <v>45292.060532407406</v>
      </c>
      <c r="B529" s="2">
        <v>46023</v>
      </c>
      <c r="C529" s="3">
        <v>6.053240740740741E-2</v>
      </c>
      <c r="D529">
        <v>5230</v>
      </c>
      <c r="E529" s="4">
        <v>3.952</v>
      </c>
      <c r="F529" s="4">
        <v>26.52</v>
      </c>
      <c r="G529" s="4">
        <v>1000</v>
      </c>
      <c r="H529" s="4">
        <v>1019.081</v>
      </c>
      <c r="I529" s="4">
        <v>-19.080629999999999</v>
      </c>
      <c r="J529" s="57">
        <v>9.2512010000000006E-3</v>
      </c>
      <c r="K529" s="188">
        <v>1.4501280000000001</v>
      </c>
      <c r="L529" s="4">
        <v>-93174.17</v>
      </c>
      <c r="M529" s="4">
        <v>14.75258</v>
      </c>
      <c r="N529" s="4">
        <v>16.2027</v>
      </c>
      <c r="O529" s="4">
        <v>16.2027</v>
      </c>
    </row>
    <row r="530" spans="1:15" x14ac:dyDescent="0.25">
      <c r="A530" s="6">
        <f t="shared" si="10"/>
        <v>45292.060648148145</v>
      </c>
      <c r="B530" s="2">
        <v>46023</v>
      </c>
      <c r="C530" s="3">
        <v>6.0648148148148145E-2</v>
      </c>
      <c r="D530">
        <v>5240</v>
      </c>
      <c r="E530" s="4">
        <v>3.952</v>
      </c>
      <c r="F530" s="4">
        <v>26.52</v>
      </c>
      <c r="G530" s="4">
        <v>1000</v>
      </c>
      <c r="H530" s="4">
        <v>1018.4640000000001</v>
      </c>
      <c r="I530" s="4">
        <v>-18.463930000000001</v>
      </c>
      <c r="J530" s="57">
        <v>9.2512010000000006E-3</v>
      </c>
      <c r="K530" s="188">
        <v>1.4032579999999999</v>
      </c>
      <c r="L530" s="4">
        <v>-93361.89</v>
      </c>
      <c r="M530" s="4">
        <v>14.782299999999999</v>
      </c>
      <c r="N530" s="4">
        <v>16.185559999999999</v>
      </c>
      <c r="O530" s="4">
        <v>16.185559999999999</v>
      </c>
    </row>
    <row r="531" spans="1:15" x14ac:dyDescent="0.25">
      <c r="A531" s="6">
        <f t="shared" si="10"/>
        <v>45292.060763888891</v>
      </c>
      <c r="B531" s="2">
        <v>46023</v>
      </c>
      <c r="C531" s="3">
        <v>6.0763888888888888E-2</v>
      </c>
      <c r="D531">
        <v>5250</v>
      </c>
      <c r="E531" s="4">
        <v>3.952</v>
      </c>
      <c r="F531" s="4">
        <v>26.52</v>
      </c>
      <c r="G531" s="4">
        <v>1000</v>
      </c>
      <c r="H531" s="4">
        <v>1017.864</v>
      </c>
      <c r="I531" s="4">
        <v>-17.863530000000001</v>
      </c>
      <c r="J531" s="57">
        <v>9.2512010000000006E-3</v>
      </c>
      <c r="K531" s="188">
        <v>1.3576280000000001</v>
      </c>
      <c r="L531" s="4">
        <v>-93543.53</v>
      </c>
      <c r="M531" s="4">
        <v>14.811059999999999</v>
      </c>
      <c r="N531" s="4">
        <v>16.168690000000002</v>
      </c>
      <c r="O531" s="4">
        <v>16.168690000000002</v>
      </c>
    </row>
    <row r="532" spans="1:15" x14ac:dyDescent="0.25">
      <c r="A532" s="6">
        <f t="shared" si="10"/>
        <v>45292.060879629629</v>
      </c>
      <c r="B532" s="2">
        <v>46023</v>
      </c>
      <c r="C532" s="3">
        <v>6.0879629629629631E-2</v>
      </c>
      <c r="D532">
        <v>5260</v>
      </c>
      <c r="E532" s="4">
        <v>3.952</v>
      </c>
      <c r="F532" s="4">
        <v>26.52</v>
      </c>
      <c r="G532" s="4">
        <v>1000</v>
      </c>
      <c r="H532" s="4">
        <v>1017.279</v>
      </c>
      <c r="I532" s="4">
        <v>-17.27899</v>
      </c>
      <c r="J532" s="57">
        <v>9.2512010000000006E-3</v>
      </c>
      <c r="K532" s="188">
        <v>1.3132029999999999</v>
      </c>
      <c r="L532" s="4">
        <v>-93719.24</v>
      </c>
      <c r="M532" s="4">
        <v>14.83888</v>
      </c>
      <c r="N532" s="4">
        <v>16.152080000000002</v>
      </c>
      <c r="O532" s="4">
        <v>16.152080000000002</v>
      </c>
    </row>
    <row r="533" spans="1:15" x14ac:dyDescent="0.25">
      <c r="A533" s="6">
        <f t="shared" si="10"/>
        <v>45292.060995370368</v>
      </c>
      <c r="B533" s="2">
        <v>46023</v>
      </c>
      <c r="C533" s="3">
        <v>6.0995370370370373E-2</v>
      </c>
      <c r="D533">
        <v>5270</v>
      </c>
      <c r="E533" s="4">
        <v>3.952</v>
      </c>
      <c r="F533" s="4">
        <v>26.52</v>
      </c>
      <c r="G533" s="4">
        <v>1000</v>
      </c>
      <c r="H533" s="4">
        <v>1016.71</v>
      </c>
      <c r="I533" s="4">
        <v>-16.710139999999999</v>
      </c>
      <c r="J533" s="57">
        <v>9.2512010000000006E-3</v>
      </c>
      <c r="K533" s="188">
        <v>1.269971</v>
      </c>
      <c r="L533" s="4">
        <v>-93889.19</v>
      </c>
      <c r="M533" s="4">
        <v>14.865790000000001</v>
      </c>
      <c r="N533" s="4">
        <v>16.135760000000001</v>
      </c>
      <c r="O533" s="4">
        <v>16.135760000000001</v>
      </c>
    </row>
    <row r="534" spans="1:15" x14ac:dyDescent="0.25">
      <c r="A534" s="6">
        <f t="shared" si="10"/>
        <v>45292.061111111114</v>
      </c>
      <c r="B534" s="2">
        <v>46023</v>
      </c>
      <c r="C534" s="3">
        <v>6.1111111111111109E-2</v>
      </c>
      <c r="D534">
        <v>5280</v>
      </c>
      <c r="E534" s="4">
        <v>3.952</v>
      </c>
      <c r="F534" s="4">
        <v>26.52</v>
      </c>
      <c r="G534" s="4">
        <v>1000</v>
      </c>
      <c r="H534" s="4">
        <v>1016.1559999999999</v>
      </c>
      <c r="I534" s="4">
        <v>-16.156369999999999</v>
      </c>
      <c r="J534" s="57">
        <v>9.2512010000000006E-3</v>
      </c>
      <c r="K534" s="188">
        <v>1.227884</v>
      </c>
      <c r="L534" s="4">
        <v>-94053.52</v>
      </c>
      <c r="M534" s="4">
        <v>14.89181</v>
      </c>
      <c r="N534" s="4">
        <v>16.119689999999999</v>
      </c>
      <c r="O534" s="4">
        <v>16.119689999999999</v>
      </c>
    </row>
    <row r="535" spans="1:15" x14ac:dyDescent="0.25">
      <c r="A535" s="6">
        <f t="shared" si="10"/>
        <v>45292.061226851853</v>
      </c>
      <c r="B535" s="2">
        <v>46023</v>
      </c>
      <c r="C535" s="3">
        <v>6.1226851851851852E-2</v>
      </c>
      <c r="D535">
        <v>5290</v>
      </c>
      <c r="E535" s="4">
        <v>3.952</v>
      </c>
      <c r="F535" s="4">
        <v>26.52</v>
      </c>
      <c r="G535" s="4">
        <v>1000</v>
      </c>
      <c r="H535" s="4">
        <v>1015.6180000000001</v>
      </c>
      <c r="I535" s="4">
        <v>-15.617610000000001</v>
      </c>
      <c r="J535" s="57">
        <v>9.2512010000000006E-3</v>
      </c>
      <c r="K535" s="188">
        <v>1.186939</v>
      </c>
      <c r="L535" s="4">
        <v>-94212.39</v>
      </c>
      <c r="M535" s="4">
        <v>14.91696</v>
      </c>
      <c r="N535" s="4">
        <v>16.103899999999999</v>
      </c>
      <c r="O535" s="4">
        <v>16.103899999999999</v>
      </c>
    </row>
    <row r="536" spans="1:15" x14ac:dyDescent="0.25">
      <c r="A536" s="6">
        <f t="shared" si="10"/>
        <v>45292.061342592591</v>
      </c>
      <c r="B536" s="2">
        <v>46023</v>
      </c>
      <c r="C536" s="3">
        <v>6.1342592592592594E-2</v>
      </c>
      <c r="D536">
        <v>5300</v>
      </c>
      <c r="E536" s="4">
        <v>3.952</v>
      </c>
      <c r="F536" s="4">
        <v>26.52</v>
      </c>
      <c r="G536" s="4">
        <v>1000</v>
      </c>
      <c r="H536" s="4">
        <v>1015.093</v>
      </c>
      <c r="I536" s="4">
        <v>-15.09338</v>
      </c>
      <c r="J536" s="57">
        <v>9.2512010000000006E-3</v>
      </c>
      <c r="K536" s="188">
        <v>1.147097</v>
      </c>
      <c r="L536" s="4">
        <v>-94365.95</v>
      </c>
      <c r="M536" s="4">
        <v>14.941269999999999</v>
      </c>
      <c r="N536" s="4">
        <v>16.088370000000001</v>
      </c>
      <c r="O536" s="4">
        <v>16.088370000000001</v>
      </c>
    </row>
    <row r="537" spans="1:15" x14ac:dyDescent="0.25">
      <c r="A537" s="6">
        <f t="shared" si="10"/>
        <v>45292.06145833333</v>
      </c>
      <c r="B537" s="2">
        <v>46023</v>
      </c>
      <c r="C537" s="3">
        <v>6.145833333333333E-2</v>
      </c>
      <c r="D537">
        <v>5310</v>
      </c>
      <c r="E537" s="4">
        <v>3.952</v>
      </c>
      <c r="F537" s="4">
        <v>26.52</v>
      </c>
      <c r="G537" s="4">
        <v>1000</v>
      </c>
      <c r="H537" s="4">
        <v>1014.583</v>
      </c>
      <c r="I537" s="4">
        <v>-14.583310000000001</v>
      </c>
      <c r="J537" s="57">
        <v>9.2512010000000006E-3</v>
      </c>
      <c r="K537" s="188">
        <v>1.1083320000000001</v>
      </c>
      <c r="L537" s="4">
        <v>-94514.33</v>
      </c>
      <c r="M537" s="4">
        <v>14.96477</v>
      </c>
      <c r="N537" s="4">
        <v>16.0731</v>
      </c>
      <c r="O537" s="4">
        <v>16.0731</v>
      </c>
    </row>
    <row r="538" spans="1:15" x14ac:dyDescent="0.25">
      <c r="A538" s="6">
        <f t="shared" si="10"/>
        <v>45292.061574074076</v>
      </c>
      <c r="B538" s="2">
        <v>46023</v>
      </c>
      <c r="C538" s="3">
        <v>6.1574074074074073E-2</v>
      </c>
      <c r="D538">
        <v>5320</v>
      </c>
      <c r="E538" s="4">
        <v>3.952</v>
      </c>
      <c r="F538" s="4">
        <v>26.52</v>
      </c>
      <c r="G538" s="4">
        <v>1000</v>
      </c>
      <c r="H538" s="4">
        <v>1014.087</v>
      </c>
      <c r="I538" s="4">
        <v>-14.08728</v>
      </c>
      <c r="J538" s="57">
        <v>9.2512010000000006E-3</v>
      </c>
      <c r="K538" s="188">
        <v>1.0706329999999999</v>
      </c>
      <c r="L538" s="4">
        <v>-94657.68</v>
      </c>
      <c r="M538" s="4">
        <v>14.98746</v>
      </c>
      <c r="N538" s="4">
        <v>16.0581</v>
      </c>
      <c r="O538" s="4">
        <v>16.0581</v>
      </c>
    </row>
    <row r="539" spans="1:15" x14ac:dyDescent="0.25">
      <c r="A539" s="6">
        <f t="shared" si="10"/>
        <v>45292.061689814815</v>
      </c>
      <c r="B539" s="2">
        <v>46023</v>
      </c>
      <c r="C539" s="3">
        <v>6.1689814814814815E-2</v>
      </c>
      <c r="D539">
        <v>5330</v>
      </c>
      <c r="E539" s="4">
        <v>3.952</v>
      </c>
      <c r="F539" s="4">
        <v>26.52</v>
      </c>
      <c r="G539" s="4">
        <v>1000</v>
      </c>
      <c r="H539" s="4">
        <v>1013.605</v>
      </c>
      <c r="I539" s="4">
        <v>-13.60474</v>
      </c>
      <c r="J539" s="57">
        <v>9.2512010000000006E-3</v>
      </c>
      <c r="K539" s="188">
        <v>1.03396</v>
      </c>
      <c r="L539" s="4">
        <v>-94796.14</v>
      </c>
      <c r="M539" s="4">
        <v>15.00939</v>
      </c>
      <c r="N539" s="4">
        <v>16.04335</v>
      </c>
      <c r="O539" s="4">
        <v>16.04335</v>
      </c>
    </row>
    <row r="540" spans="1:15" x14ac:dyDescent="0.25">
      <c r="A540" s="6">
        <f t="shared" si="10"/>
        <v>45292.061805555553</v>
      </c>
      <c r="B540" s="2">
        <v>46023</v>
      </c>
      <c r="C540" s="3">
        <v>6.1805555555555558E-2</v>
      </c>
      <c r="D540">
        <v>5340</v>
      </c>
      <c r="E540" s="4">
        <v>3.952</v>
      </c>
      <c r="F540" s="4">
        <v>26.52</v>
      </c>
      <c r="G540" s="4">
        <v>1000</v>
      </c>
      <c r="H540" s="4">
        <v>1013.136</v>
      </c>
      <c r="I540" s="4">
        <v>-13.13556</v>
      </c>
      <c r="J540" s="57">
        <v>9.2512010000000006E-3</v>
      </c>
      <c r="K540" s="188">
        <v>0.99830249999999998</v>
      </c>
      <c r="L540" s="4">
        <v>-94929.84</v>
      </c>
      <c r="M540" s="4">
        <v>15.030559999999999</v>
      </c>
      <c r="N540" s="4">
        <v>16.028860000000002</v>
      </c>
      <c r="O540" s="4">
        <v>16.028860000000002</v>
      </c>
    </row>
    <row r="541" spans="1:15" x14ac:dyDescent="0.25">
      <c r="A541" s="6">
        <f t="shared" si="10"/>
        <v>45292.061921296299</v>
      </c>
      <c r="B541" s="2">
        <v>46023</v>
      </c>
      <c r="C541" s="3">
        <v>6.1921296296296294E-2</v>
      </c>
      <c r="D541">
        <v>5350</v>
      </c>
      <c r="E541" s="4">
        <v>3.952</v>
      </c>
      <c r="F541" s="4">
        <v>26.52</v>
      </c>
      <c r="G541" s="4">
        <v>1000</v>
      </c>
      <c r="H541" s="4">
        <v>1012.679</v>
      </c>
      <c r="I541" s="4">
        <v>-12.679259999999999</v>
      </c>
      <c r="J541" s="57">
        <v>9.2512010000000006E-3</v>
      </c>
      <c r="K541" s="188">
        <v>0.96362380000000003</v>
      </c>
      <c r="L541" s="4">
        <v>-95058.91</v>
      </c>
      <c r="M541" s="4">
        <v>15.050990000000001</v>
      </c>
      <c r="N541" s="4">
        <v>16.014620000000001</v>
      </c>
      <c r="O541" s="4">
        <v>16.014620000000001</v>
      </c>
    </row>
    <row r="542" spans="1:15" x14ac:dyDescent="0.25">
      <c r="A542" s="6">
        <f t="shared" si="10"/>
        <v>45292.062037037038</v>
      </c>
      <c r="B542" s="2">
        <v>46023</v>
      </c>
      <c r="C542" s="3">
        <v>6.2037037037037036E-2</v>
      </c>
      <c r="D542">
        <v>5360</v>
      </c>
      <c r="E542" s="4">
        <v>3.952</v>
      </c>
      <c r="F542" s="4">
        <v>26.52</v>
      </c>
      <c r="G542" s="4">
        <v>1000</v>
      </c>
      <c r="H542" s="4">
        <v>1012.236</v>
      </c>
      <c r="I542" s="4">
        <v>-12.235720000000001</v>
      </c>
      <c r="J542" s="57">
        <v>9.2512010000000006E-3</v>
      </c>
      <c r="K542" s="188">
        <v>0.92991449999999998</v>
      </c>
      <c r="L542" s="4">
        <v>-95183.49</v>
      </c>
      <c r="M542" s="4">
        <v>15.07072</v>
      </c>
      <c r="N542" s="4">
        <v>16.000630000000001</v>
      </c>
      <c r="O542" s="4">
        <v>16.000630000000001</v>
      </c>
    </row>
    <row r="543" spans="1:15" x14ac:dyDescent="0.25">
      <c r="A543" s="6">
        <f t="shared" si="10"/>
        <v>45292.062152777777</v>
      </c>
      <c r="B543" s="2">
        <v>46023</v>
      </c>
      <c r="C543" s="3">
        <v>6.2152777777777779E-2</v>
      </c>
      <c r="D543">
        <v>5370</v>
      </c>
      <c r="E543" s="4">
        <v>3.952</v>
      </c>
      <c r="F543" s="4">
        <v>26.52</v>
      </c>
      <c r="G543" s="4">
        <v>1000</v>
      </c>
      <c r="H543" s="4">
        <v>1011.8049999999999</v>
      </c>
      <c r="I543" s="4">
        <v>-11.804500000000001</v>
      </c>
      <c r="J543" s="57">
        <v>9.2512010000000006E-3</v>
      </c>
      <c r="K543" s="188">
        <v>0.89714229999999995</v>
      </c>
      <c r="L543" s="4">
        <v>-95303.7</v>
      </c>
      <c r="M543" s="4">
        <v>15.08975</v>
      </c>
      <c r="N543" s="4">
        <v>15.986890000000001</v>
      </c>
      <c r="O543" s="4">
        <v>15.986890000000001</v>
      </c>
    </row>
    <row r="544" spans="1:15" x14ac:dyDescent="0.25">
      <c r="A544" s="6">
        <f t="shared" si="10"/>
        <v>45292.062268518515</v>
      </c>
      <c r="B544" s="2">
        <v>46023</v>
      </c>
      <c r="C544" s="3">
        <v>6.2268518518518522E-2</v>
      </c>
      <c r="D544">
        <v>5380</v>
      </c>
      <c r="E544" s="4">
        <v>3.952</v>
      </c>
      <c r="F544" s="4">
        <v>26.52</v>
      </c>
      <c r="G544" s="4">
        <v>1000</v>
      </c>
      <c r="H544" s="4">
        <v>1011.385</v>
      </c>
      <c r="I544" s="4">
        <v>-11.385439999999999</v>
      </c>
      <c r="J544" s="57">
        <v>9.2512010000000006E-3</v>
      </c>
      <c r="K544" s="188">
        <v>0.86529319999999998</v>
      </c>
      <c r="L544" s="4">
        <v>-95419.64</v>
      </c>
      <c r="M544" s="4">
        <v>15.10811</v>
      </c>
      <c r="N544" s="4">
        <v>15.9734</v>
      </c>
      <c r="O544" s="4">
        <v>15.9734</v>
      </c>
    </row>
    <row r="545" spans="1:15" x14ac:dyDescent="0.25">
      <c r="A545" s="6">
        <f t="shared" si="10"/>
        <v>45292.062384259261</v>
      </c>
      <c r="B545" s="2">
        <v>46023</v>
      </c>
      <c r="C545" s="3">
        <v>6.2384259259259257E-2</v>
      </c>
      <c r="D545">
        <v>5390</v>
      </c>
      <c r="E545" s="4">
        <v>3.952</v>
      </c>
      <c r="F545" s="4">
        <v>26.52</v>
      </c>
      <c r="G545" s="4">
        <v>1000</v>
      </c>
      <c r="H545" s="4">
        <v>1010.978</v>
      </c>
      <c r="I545" s="4">
        <v>-10.978210000000001</v>
      </c>
      <c r="J545" s="57">
        <v>9.2512010000000006E-3</v>
      </c>
      <c r="K545" s="188">
        <v>0.83434399999999997</v>
      </c>
      <c r="L545" s="4">
        <v>-95531.46</v>
      </c>
      <c r="M545" s="4">
        <v>15.12581</v>
      </c>
      <c r="N545" s="4">
        <v>15.96016</v>
      </c>
      <c r="O545" s="4">
        <v>15.96016</v>
      </c>
    </row>
    <row r="546" spans="1:15" x14ac:dyDescent="0.25">
      <c r="A546" s="6">
        <f t="shared" si="10"/>
        <v>45292.0625</v>
      </c>
      <c r="B546" s="2">
        <v>46023</v>
      </c>
      <c r="C546" s="3">
        <v>6.25E-2</v>
      </c>
      <c r="D546">
        <v>5400</v>
      </c>
      <c r="E546" s="4">
        <v>3.952</v>
      </c>
      <c r="F546" s="4">
        <v>26.52</v>
      </c>
      <c r="G546" s="4">
        <v>1000</v>
      </c>
      <c r="H546" s="4">
        <v>1010.582</v>
      </c>
      <c r="I546" s="4">
        <v>-10.582459999999999</v>
      </c>
      <c r="J546" s="57">
        <v>9.2512010000000006E-3</v>
      </c>
      <c r="K546" s="188">
        <v>0.80426679999999995</v>
      </c>
      <c r="L546" s="4">
        <v>-95639.27</v>
      </c>
      <c r="M546" s="4">
        <v>15.14288</v>
      </c>
      <c r="N546" s="4">
        <v>15.947150000000001</v>
      </c>
      <c r="O546" s="4">
        <v>15.947150000000001</v>
      </c>
    </row>
    <row r="547" spans="1:15" x14ac:dyDescent="0.25">
      <c r="A547" s="6">
        <f t="shared" si="10"/>
        <v>45292.062615740739</v>
      </c>
      <c r="B547" s="2">
        <v>46023</v>
      </c>
      <c r="C547" s="3">
        <v>6.2615740740740736E-2</v>
      </c>
      <c r="D547">
        <v>5410</v>
      </c>
      <c r="E547" s="4">
        <v>3.952</v>
      </c>
      <c r="F547" s="4">
        <v>26.52</v>
      </c>
      <c r="G547" s="4">
        <v>1000</v>
      </c>
      <c r="H547" s="4">
        <v>1010.198</v>
      </c>
      <c r="I547" s="4">
        <v>-10.19806</v>
      </c>
      <c r="J547" s="57">
        <v>9.2512010000000006E-3</v>
      </c>
      <c r="K547" s="188">
        <v>0.77505250000000003</v>
      </c>
      <c r="L547" s="4">
        <v>-95743.16</v>
      </c>
      <c r="M547" s="4">
        <v>15.159330000000001</v>
      </c>
      <c r="N547" s="4">
        <v>15.93439</v>
      </c>
      <c r="O547" s="4">
        <v>15.93439</v>
      </c>
    </row>
    <row r="548" spans="1:15" x14ac:dyDescent="0.25">
      <c r="A548" s="6">
        <f t="shared" si="10"/>
        <v>45292.062731481485</v>
      </c>
      <c r="B548" s="2">
        <v>46023</v>
      </c>
      <c r="C548" s="3">
        <v>6.2731481481481485E-2</v>
      </c>
      <c r="D548">
        <v>5420</v>
      </c>
      <c r="E548" s="4">
        <v>3.952</v>
      </c>
      <c r="F548" s="4">
        <v>26.52</v>
      </c>
      <c r="G548" s="4">
        <v>1000</v>
      </c>
      <c r="H548" s="4">
        <v>1009.825</v>
      </c>
      <c r="I548" s="4">
        <v>-9.8246459999999995</v>
      </c>
      <c r="J548" s="57">
        <v>9.2512010000000006E-3</v>
      </c>
      <c r="K548" s="188">
        <v>0.74667300000000003</v>
      </c>
      <c r="L548" s="4">
        <v>-95843.28</v>
      </c>
      <c r="M548" s="4">
        <v>15.175190000000001</v>
      </c>
      <c r="N548" s="4">
        <v>15.921860000000001</v>
      </c>
      <c r="O548" s="4">
        <v>15.921860000000001</v>
      </c>
    </row>
    <row r="549" spans="1:15" x14ac:dyDescent="0.25">
      <c r="A549" s="6">
        <f t="shared" si="10"/>
        <v>45292.062847222223</v>
      </c>
      <c r="B549" s="2">
        <v>46023</v>
      </c>
      <c r="C549" s="3">
        <v>6.2847222222222221E-2</v>
      </c>
      <c r="D549">
        <v>5430</v>
      </c>
      <c r="E549" s="4">
        <v>3.952</v>
      </c>
      <c r="F549" s="4">
        <v>26.52</v>
      </c>
      <c r="G549" s="4">
        <v>1000</v>
      </c>
      <c r="H549" s="4">
        <v>1009.462</v>
      </c>
      <c r="I549" s="4">
        <v>-9.4619750000000007</v>
      </c>
      <c r="J549" s="57">
        <v>9.2512010000000006E-3</v>
      </c>
      <c r="K549" s="188">
        <v>0.71911009999999997</v>
      </c>
      <c r="L549" s="4">
        <v>-95939.71</v>
      </c>
      <c r="M549" s="4">
        <v>15.19045</v>
      </c>
      <c r="N549" s="4">
        <v>15.909560000000001</v>
      </c>
      <c r="O549" s="4">
        <v>15.909560000000001</v>
      </c>
    </row>
    <row r="550" spans="1:15" x14ac:dyDescent="0.25">
      <c r="A550" s="6">
        <f t="shared" si="10"/>
        <v>45292.062962962962</v>
      </c>
      <c r="B550" s="2">
        <v>46023</v>
      </c>
      <c r="C550" s="3">
        <v>6.2962962962962957E-2</v>
      </c>
      <c r="D550">
        <v>5440</v>
      </c>
      <c r="E550" s="4">
        <v>3.952</v>
      </c>
      <c r="F550" s="4">
        <v>26.52</v>
      </c>
      <c r="G550" s="4">
        <v>1000</v>
      </c>
      <c r="H550" s="4">
        <v>1009.11</v>
      </c>
      <c r="I550" s="4">
        <v>-9.1098020000000002</v>
      </c>
      <c r="J550" s="57">
        <v>9.2512010000000006E-3</v>
      </c>
      <c r="K550" s="188">
        <v>0.69234499999999999</v>
      </c>
      <c r="L550" s="4">
        <v>-96032.57</v>
      </c>
      <c r="M550" s="4">
        <v>15.205159999999999</v>
      </c>
      <c r="N550" s="4">
        <v>15.897500000000001</v>
      </c>
      <c r="O550" s="4">
        <v>15.897500000000001</v>
      </c>
    </row>
    <row r="551" spans="1:15" x14ac:dyDescent="0.25">
      <c r="A551" s="6">
        <f t="shared" si="10"/>
        <v>45292.063078703701</v>
      </c>
      <c r="B551" s="2">
        <v>46023</v>
      </c>
      <c r="C551" s="3">
        <v>6.3078703703703706E-2</v>
      </c>
      <c r="D551">
        <v>5450</v>
      </c>
      <c r="E551" s="4">
        <v>3.952</v>
      </c>
      <c r="F551" s="4">
        <v>26.52</v>
      </c>
      <c r="G551" s="4">
        <v>1000</v>
      </c>
      <c r="H551" s="4">
        <v>1008.768</v>
      </c>
      <c r="I551" s="4">
        <v>-8.7678220000000007</v>
      </c>
      <c r="J551" s="57">
        <v>9.2512010000000006E-3</v>
      </c>
      <c r="K551" s="188">
        <v>0.66635449999999996</v>
      </c>
      <c r="L551" s="4">
        <v>-96121.96</v>
      </c>
      <c r="M551" s="4">
        <v>15.21931</v>
      </c>
      <c r="N551" s="4">
        <v>15.88566</v>
      </c>
      <c r="O551" s="4">
        <v>15.88566</v>
      </c>
    </row>
    <row r="552" spans="1:15" x14ac:dyDescent="0.25">
      <c r="A552" s="6">
        <f t="shared" si="10"/>
        <v>45292.063194444447</v>
      </c>
      <c r="B552" s="2">
        <v>46023</v>
      </c>
      <c r="C552" s="3">
        <v>6.3194444444444442E-2</v>
      </c>
      <c r="D552">
        <v>5460</v>
      </c>
      <c r="E552" s="4">
        <v>3.952</v>
      </c>
      <c r="F552" s="4">
        <v>26.52</v>
      </c>
      <c r="G552" s="4">
        <v>1000</v>
      </c>
      <c r="H552" s="4">
        <v>1008.436</v>
      </c>
      <c r="I552" s="4">
        <v>-8.4359129999999993</v>
      </c>
      <c r="J552" s="57">
        <v>9.2512010000000006E-3</v>
      </c>
      <c r="K552" s="188">
        <v>0.64112939999999996</v>
      </c>
      <c r="L552" s="4">
        <v>-96207.98</v>
      </c>
      <c r="M552" s="4">
        <v>15.23293</v>
      </c>
      <c r="N552" s="4">
        <v>15.87406</v>
      </c>
      <c r="O552" s="4">
        <v>15.87406</v>
      </c>
    </row>
    <row r="553" spans="1:15" x14ac:dyDescent="0.25">
      <c r="A553" s="6">
        <f t="shared" si="10"/>
        <v>45292.063310185185</v>
      </c>
      <c r="B553" s="2">
        <v>46023</v>
      </c>
      <c r="C553" s="3">
        <v>6.3310185185185192E-2</v>
      </c>
      <c r="D553">
        <v>5470</v>
      </c>
      <c r="E553" s="4">
        <v>3.952</v>
      </c>
      <c r="F553" s="4">
        <v>26.52</v>
      </c>
      <c r="G553" s="4">
        <v>1000</v>
      </c>
      <c r="H553" s="4">
        <v>1008.114</v>
      </c>
      <c r="I553" s="4">
        <v>-8.1137080000000008</v>
      </c>
      <c r="J553" s="57">
        <v>9.2512010000000006E-3</v>
      </c>
      <c r="K553" s="188">
        <v>0.61664180000000002</v>
      </c>
      <c r="L553" s="4">
        <v>-96290.73</v>
      </c>
      <c r="M553" s="4">
        <v>15.246029999999999</v>
      </c>
      <c r="N553" s="4">
        <v>15.86267</v>
      </c>
      <c r="O553" s="4">
        <v>15.86267</v>
      </c>
    </row>
    <row r="554" spans="1:15" x14ac:dyDescent="0.25">
      <c r="A554" s="6">
        <f t="shared" si="10"/>
        <v>45292.063425925924</v>
      </c>
      <c r="B554" s="2">
        <v>46023</v>
      </c>
      <c r="C554" s="3">
        <v>6.3425925925925927E-2</v>
      </c>
      <c r="D554">
        <v>5480</v>
      </c>
      <c r="E554" s="4">
        <v>3.952</v>
      </c>
      <c r="F554" s="4">
        <v>26.52</v>
      </c>
      <c r="G554" s="4">
        <v>1000</v>
      </c>
      <c r="H554" s="4">
        <v>1007.801</v>
      </c>
      <c r="I554" s="4">
        <v>-7.8010250000000001</v>
      </c>
      <c r="J554" s="57">
        <v>9.2512010000000006E-3</v>
      </c>
      <c r="K554" s="188">
        <v>0.59287789999999996</v>
      </c>
      <c r="L554" s="4">
        <v>-96370.3</v>
      </c>
      <c r="M554" s="4">
        <v>15.25863</v>
      </c>
      <c r="N554" s="4">
        <v>15.851509999999999</v>
      </c>
      <c r="O554" s="4">
        <v>15.851509999999999</v>
      </c>
    </row>
    <row r="555" spans="1:15" x14ac:dyDescent="0.25">
      <c r="A555" s="6">
        <f t="shared" si="10"/>
        <v>45292.06354166667</v>
      </c>
      <c r="B555" s="2">
        <v>46023</v>
      </c>
      <c r="C555" s="3">
        <v>6.3541666666666663E-2</v>
      </c>
      <c r="D555">
        <v>5490</v>
      </c>
      <c r="E555" s="4">
        <v>3.952</v>
      </c>
      <c r="F555" s="4">
        <v>26.52</v>
      </c>
      <c r="G555" s="4">
        <v>1000</v>
      </c>
      <c r="H555" s="4">
        <v>1007.498</v>
      </c>
      <c r="I555" s="4">
        <v>-7.4977419999999997</v>
      </c>
      <c r="J555" s="57">
        <v>9.2512010000000006E-3</v>
      </c>
      <c r="K555" s="188">
        <v>0.56982829999999995</v>
      </c>
      <c r="L555" s="4">
        <v>-96446.8</v>
      </c>
      <c r="M555" s="4">
        <v>15.27074</v>
      </c>
      <c r="N555" s="4">
        <v>15.84057</v>
      </c>
      <c r="O555" s="4">
        <v>15.84057</v>
      </c>
    </row>
    <row r="556" spans="1:15" x14ac:dyDescent="0.25">
      <c r="A556" s="6">
        <f t="shared" si="10"/>
        <v>45292.063657407409</v>
      </c>
      <c r="B556" s="2">
        <v>46023</v>
      </c>
      <c r="C556" s="3">
        <v>6.3657407407407413E-2</v>
      </c>
      <c r="D556">
        <v>5500</v>
      </c>
      <c r="E556" s="4">
        <v>3.952</v>
      </c>
      <c r="F556" s="4">
        <v>26.52</v>
      </c>
      <c r="G556" s="4">
        <v>1000</v>
      </c>
      <c r="H556" s="4">
        <v>1007.203</v>
      </c>
      <c r="I556" s="4">
        <v>-7.2033690000000004</v>
      </c>
      <c r="J556" s="57">
        <v>9.2512010000000006E-3</v>
      </c>
      <c r="K556" s="188">
        <v>0.54745600000000005</v>
      </c>
      <c r="L556" s="4">
        <v>-96520.3</v>
      </c>
      <c r="M556" s="4">
        <v>15.28238</v>
      </c>
      <c r="N556" s="4">
        <v>15.829829999999999</v>
      </c>
      <c r="O556" s="4">
        <v>15.829829999999999</v>
      </c>
    </row>
    <row r="557" spans="1:15" x14ac:dyDescent="0.25">
      <c r="A557" s="6">
        <f t="shared" si="10"/>
        <v>45292.063773148147</v>
      </c>
      <c r="B557" s="2">
        <v>46023</v>
      </c>
      <c r="C557" s="3">
        <v>6.3773148148148148E-2</v>
      </c>
      <c r="D557">
        <v>5510</v>
      </c>
      <c r="E557" s="4">
        <v>3.952</v>
      </c>
      <c r="F557" s="4">
        <v>26.52</v>
      </c>
      <c r="G557" s="4">
        <v>1000</v>
      </c>
      <c r="H557" s="4">
        <v>1006.918</v>
      </c>
      <c r="I557" s="4">
        <v>-6.9179690000000003</v>
      </c>
      <c r="J557" s="57">
        <v>9.2512010000000006E-3</v>
      </c>
      <c r="K557" s="188">
        <v>0.52576560000000006</v>
      </c>
      <c r="L557" s="4">
        <v>-96590.91</v>
      </c>
      <c r="M557" s="4">
        <v>15.293559999999999</v>
      </c>
      <c r="N557" s="4">
        <v>15.819319999999999</v>
      </c>
      <c r="O557" s="4">
        <v>15.819319999999999</v>
      </c>
    </row>
    <row r="558" spans="1:15" x14ac:dyDescent="0.25">
      <c r="A558" s="6">
        <f t="shared" si="10"/>
        <v>45292.063888888886</v>
      </c>
      <c r="B558" s="2">
        <v>46023</v>
      </c>
      <c r="C558" s="3">
        <v>6.3888888888888884E-2</v>
      </c>
      <c r="D558">
        <v>5520</v>
      </c>
      <c r="E558" s="4">
        <v>3.952</v>
      </c>
      <c r="F558" s="4">
        <v>26.52</v>
      </c>
      <c r="G558" s="4">
        <v>1000</v>
      </c>
      <c r="H558" s="4">
        <v>1006.641</v>
      </c>
      <c r="I558" s="4">
        <v>-6.6410520000000002</v>
      </c>
      <c r="J558" s="57">
        <v>9.2512010000000006E-3</v>
      </c>
      <c r="K558" s="188">
        <v>0.50471999999999995</v>
      </c>
      <c r="L558" s="4">
        <v>-96658.7</v>
      </c>
      <c r="M558" s="4">
        <v>15.30429</v>
      </c>
      <c r="N558" s="4">
        <v>15.809010000000001</v>
      </c>
      <c r="O558" s="4">
        <v>15.809010000000001</v>
      </c>
    </row>
    <row r="559" spans="1:15" x14ac:dyDescent="0.25">
      <c r="A559" s="6">
        <f t="shared" si="10"/>
        <v>45292.064004629632</v>
      </c>
      <c r="B559" s="2">
        <v>46023</v>
      </c>
      <c r="C559" s="3">
        <v>6.4004629629629634E-2</v>
      </c>
      <c r="D559">
        <v>5530</v>
      </c>
      <c r="E559" s="4">
        <v>3.952</v>
      </c>
      <c r="F559" s="4">
        <v>26.52</v>
      </c>
      <c r="G559" s="4">
        <v>1000</v>
      </c>
      <c r="H559" s="4">
        <v>1006.373</v>
      </c>
      <c r="I559" s="4">
        <v>-6.3726200000000004</v>
      </c>
      <c r="J559" s="57">
        <v>9.2512010000000006E-3</v>
      </c>
      <c r="K559" s="188">
        <v>0.4843191</v>
      </c>
      <c r="L559" s="4">
        <v>-96723.77</v>
      </c>
      <c r="M559" s="4">
        <v>15.3146</v>
      </c>
      <c r="N559" s="4">
        <v>15.798909999999999</v>
      </c>
      <c r="O559" s="4">
        <v>15.798909999999999</v>
      </c>
    </row>
    <row r="560" spans="1:15" x14ac:dyDescent="0.25">
      <c r="A560" s="6">
        <f t="shared" si="10"/>
        <v>45292.064120370371</v>
      </c>
      <c r="B560" s="2">
        <v>46023</v>
      </c>
      <c r="C560" s="3">
        <v>6.4120370370370369E-2</v>
      </c>
      <c r="D560">
        <v>5540</v>
      </c>
      <c r="E560" s="4">
        <v>3.952</v>
      </c>
      <c r="F560" s="4">
        <v>26.52</v>
      </c>
      <c r="G560" s="4">
        <v>1000</v>
      </c>
      <c r="H560" s="4">
        <v>1006.112</v>
      </c>
      <c r="I560" s="4">
        <v>-6.1123659999999997</v>
      </c>
      <c r="J560" s="57">
        <v>9.2512010000000006E-3</v>
      </c>
      <c r="K560" s="188">
        <v>0.4645398</v>
      </c>
      <c r="L560" s="4">
        <v>-96786.2</v>
      </c>
      <c r="M560" s="4">
        <v>15.324479999999999</v>
      </c>
      <c r="N560" s="4">
        <v>15.789020000000001</v>
      </c>
      <c r="O560" s="4">
        <v>15.789020000000001</v>
      </c>
    </row>
    <row r="561" spans="1:15" x14ac:dyDescent="0.25">
      <c r="A561" s="6">
        <f t="shared" si="10"/>
        <v>45292.064236111109</v>
      </c>
      <c r="B561" s="2">
        <v>46023</v>
      </c>
      <c r="C561" s="3">
        <v>6.4236111111111105E-2</v>
      </c>
      <c r="D561">
        <v>5550</v>
      </c>
      <c r="E561" s="4">
        <v>3.952</v>
      </c>
      <c r="F561" s="4">
        <v>26.52</v>
      </c>
      <c r="G561" s="4">
        <v>1000</v>
      </c>
      <c r="H561" s="4">
        <v>1005.86</v>
      </c>
      <c r="I561" s="4">
        <v>-5.8601679999999998</v>
      </c>
      <c r="J561" s="57">
        <v>9.2512010000000006E-3</v>
      </c>
      <c r="K561" s="188">
        <v>0.44537280000000001</v>
      </c>
      <c r="L561" s="4">
        <v>-96846.05</v>
      </c>
      <c r="M561" s="4">
        <v>15.333959999999999</v>
      </c>
      <c r="N561" s="4">
        <v>15.77933</v>
      </c>
      <c r="O561" s="4">
        <v>15.77933</v>
      </c>
    </row>
    <row r="562" spans="1:15" x14ac:dyDescent="0.25">
      <c r="A562" s="6">
        <f t="shared" si="10"/>
        <v>45292.064351851855</v>
      </c>
      <c r="B562" s="2">
        <v>46023</v>
      </c>
      <c r="C562" s="3">
        <v>6.4351851851851855E-2</v>
      </c>
      <c r="D562">
        <v>5560</v>
      </c>
      <c r="E562" s="4">
        <v>3.952</v>
      </c>
      <c r="F562" s="4">
        <v>26.52</v>
      </c>
      <c r="G562" s="4">
        <v>1000</v>
      </c>
      <c r="H562" s="4">
        <v>1005.616</v>
      </c>
      <c r="I562" s="4">
        <v>-5.615723</v>
      </c>
      <c r="J562" s="57">
        <v>9.2512010000000006E-3</v>
      </c>
      <c r="K562" s="188">
        <v>0.42679489999999998</v>
      </c>
      <c r="L562" s="4">
        <v>-96903.44</v>
      </c>
      <c r="M562" s="4">
        <v>15.34304</v>
      </c>
      <c r="N562" s="4">
        <v>15.76984</v>
      </c>
      <c r="O562" s="4">
        <v>15.76984</v>
      </c>
    </row>
    <row r="563" spans="1:15" x14ac:dyDescent="0.25">
      <c r="A563" s="6">
        <f t="shared" si="10"/>
        <v>45292.064467592594</v>
      </c>
      <c r="B563" s="2">
        <v>46023</v>
      </c>
      <c r="C563" s="3">
        <v>6.446759259259259E-2</v>
      </c>
      <c r="D563">
        <v>5570</v>
      </c>
      <c r="E563" s="4">
        <v>3.952</v>
      </c>
      <c r="F563" s="4">
        <v>26.52</v>
      </c>
      <c r="G563" s="4">
        <v>1000</v>
      </c>
      <c r="H563" s="4">
        <v>1005.379</v>
      </c>
      <c r="I563" s="4">
        <v>-5.3789059999999997</v>
      </c>
      <c r="J563" s="57">
        <v>9.2512010000000006E-3</v>
      </c>
      <c r="K563" s="188">
        <v>0.40879690000000002</v>
      </c>
      <c r="L563" s="4">
        <v>-96958.41</v>
      </c>
      <c r="M563" s="4">
        <v>15.351749999999999</v>
      </c>
      <c r="N563" s="4">
        <v>15.760540000000001</v>
      </c>
      <c r="O563" s="4">
        <v>15.760540000000001</v>
      </c>
    </row>
    <row r="564" spans="1:15" x14ac:dyDescent="0.25">
      <c r="A564" s="6">
        <f t="shared" si="10"/>
        <v>45292.064583333333</v>
      </c>
      <c r="B564" s="2">
        <v>46023</v>
      </c>
      <c r="C564" s="3">
        <v>6.458333333333334E-2</v>
      </c>
      <c r="D564">
        <v>5580</v>
      </c>
      <c r="E564" s="4">
        <v>3.952</v>
      </c>
      <c r="F564" s="4">
        <v>26.52</v>
      </c>
      <c r="G564" s="4">
        <v>1000</v>
      </c>
      <c r="H564" s="4">
        <v>1005.149</v>
      </c>
      <c r="I564" s="4">
        <v>-5.1494140000000002</v>
      </c>
      <c r="J564" s="57">
        <v>9.2512010000000006E-3</v>
      </c>
      <c r="K564" s="188">
        <v>0.39135550000000002</v>
      </c>
      <c r="L564" s="4">
        <v>-97011.05</v>
      </c>
      <c r="M564" s="4">
        <v>15.36008</v>
      </c>
      <c r="N564" s="4">
        <v>15.751440000000001</v>
      </c>
      <c r="O564" s="4">
        <v>15.751440000000001</v>
      </c>
    </row>
    <row r="565" spans="1:15" x14ac:dyDescent="0.25">
      <c r="A565" s="6">
        <f t="shared" si="10"/>
        <v>45292.064699074072</v>
      </c>
      <c r="B565" s="2">
        <v>46023</v>
      </c>
      <c r="C565" s="3">
        <v>6.4699074074074076E-2</v>
      </c>
      <c r="D565">
        <v>5590</v>
      </c>
      <c r="E565" s="4">
        <v>3.952</v>
      </c>
      <c r="F565" s="4">
        <v>26.52</v>
      </c>
      <c r="G565" s="4">
        <v>1000</v>
      </c>
      <c r="H565" s="4">
        <v>1004.927</v>
      </c>
      <c r="I565" s="4">
        <v>-4.9272460000000002</v>
      </c>
      <c r="J565" s="57">
        <v>9.2512010000000006E-3</v>
      </c>
      <c r="K565" s="188">
        <v>0.37447069999999999</v>
      </c>
      <c r="L565" s="4">
        <v>-97061.440000000002</v>
      </c>
      <c r="M565" s="4">
        <v>15.36806</v>
      </c>
      <c r="N565" s="4">
        <v>15.74253</v>
      </c>
      <c r="O565" s="4">
        <v>15.74253</v>
      </c>
    </row>
    <row r="566" spans="1:15" x14ac:dyDescent="0.25">
      <c r="A566" s="6">
        <f t="shared" si="10"/>
        <v>45292.064814814818</v>
      </c>
      <c r="B566" s="2">
        <v>46023</v>
      </c>
      <c r="C566" s="3">
        <v>6.4814814814814811E-2</v>
      </c>
      <c r="D566">
        <v>5600</v>
      </c>
      <c r="E566" s="4">
        <v>3.952</v>
      </c>
      <c r="F566" s="4">
        <v>26.52</v>
      </c>
      <c r="G566" s="4">
        <v>1000</v>
      </c>
      <c r="H566" s="4">
        <v>1004.712</v>
      </c>
      <c r="I566" s="4">
        <v>-4.7120360000000003</v>
      </c>
      <c r="J566" s="57">
        <v>9.2512010000000006E-3</v>
      </c>
      <c r="K566" s="188">
        <v>0.35811470000000001</v>
      </c>
      <c r="L566" s="4">
        <v>-97109.63</v>
      </c>
      <c r="M566" s="4">
        <v>15.375690000000001</v>
      </c>
      <c r="N566" s="4">
        <v>15.73381</v>
      </c>
      <c r="O566" s="4">
        <v>15.73381</v>
      </c>
    </row>
    <row r="567" spans="1:15" x14ac:dyDescent="0.25">
      <c r="A567" s="6">
        <f t="shared" si="10"/>
        <v>45292.064930555556</v>
      </c>
      <c r="B567" s="2">
        <v>46023</v>
      </c>
      <c r="C567" s="3">
        <v>6.4930555555555561E-2</v>
      </c>
      <c r="D567">
        <v>5610</v>
      </c>
      <c r="E567" s="4">
        <v>3.952</v>
      </c>
      <c r="F567" s="4">
        <v>26.52</v>
      </c>
      <c r="G567" s="4">
        <v>1000</v>
      </c>
      <c r="H567" s="4">
        <v>1004.504</v>
      </c>
      <c r="I567" s="4">
        <v>-4.5036620000000003</v>
      </c>
      <c r="J567" s="57">
        <v>9.2512010000000006E-3</v>
      </c>
      <c r="K567" s="188">
        <v>0.34227829999999998</v>
      </c>
      <c r="L567" s="4">
        <v>-97155.71</v>
      </c>
      <c r="M567" s="4">
        <v>15.382989999999999</v>
      </c>
      <c r="N567" s="4">
        <v>15.72526</v>
      </c>
      <c r="O567" s="4">
        <v>15.72526</v>
      </c>
    </row>
    <row r="568" spans="1:15" x14ac:dyDescent="0.25">
      <c r="A568" s="6">
        <f t="shared" si="10"/>
        <v>45292.065046296295</v>
      </c>
      <c r="B568" s="2">
        <v>46023</v>
      </c>
      <c r="C568" s="3">
        <v>6.5046296296296297E-2</v>
      </c>
      <c r="D568">
        <v>5620</v>
      </c>
      <c r="E568" s="4">
        <v>3.952</v>
      </c>
      <c r="F568" s="4">
        <v>26.52</v>
      </c>
      <c r="G568" s="4">
        <v>1000</v>
      </c>
      <c r="H568" s="4">
        <v>1004.302</v>
      </c>
      <c r="I568" s="4">
        <v>-4.3020019999999999</v>
      </c>
      <c r="J568" s="57">
        <v>9.2512010000000006E-3</v>
      </c>
      <c r="K568" s="188">
        <v>0.32695210000000002</v>
      </c>
      <c r="L568" s="4">
        <v>-97199.74</v>
      </c>
      <c r="M568" s="4">
        <v>15.38996</v>
      </c>
      <c r="N568" s="4">
        <v>15.71691</v>
      </c>
      <c r="O568" s="4">
        <v>15.71691</v>
      </c>
    </row>
    <row r="569" spans="1:15" x14ac:dyDescent="0.25">
      <c r="A569" s="6">
        <f t="shared" si="10"/>
        <v>45292.065162037034</v>
      </c>
      <c r="B569" s="2">
        <v>46023</v>
      </c>
      <c r="C569" s="3">
        <v>6.5162037037037032E-2</v>
      </c>
      <c r="D569">
        <v>5630</v>
      </c>
      <c r="E569" s="4">
        <v>3.952</v>
      </c>
      <c r="F569" s="4">
        <v>26.52</v>
      </c>
      <c r="G569" s="4">
        <v>1000</v>
      </c>
      <c r="H569" s="4">
        <v>1004.107</v>
      </c>
      <c r="I569" s="4">
        <v>-4.1068730000000002</v>
      </c>
      <c r="J569" s="57">
        <v>9.2512010000000006E-3</v>
      </c>
      <c r="K569" s="188">
        <v>0.31212230000000002</v>
      </c>
      <c r="L569" s="4">
        <v>-97241.78</v>
      </c>
      <c r="M569" s="4">
        <v>15.396610000000001</v>
      </c>
      <c r="N569" s="4">
        <v>15.708740000000001</v>
      </c>
      <c r="O569" s="4">
        <v>15.708740000000001</v>
      </c>
    </row>
    <row r="570" spans="1:15" x14ac:dyDescent="0.25">
      <c r="A570" s="6">
        <f t="shared" si="10"/>
        <v>45292.06527777778</v>
      </c>
      <c r="B570" s="2">
        <v>46023</v>
      </c>
      <c r="C570" s="3">
        <v>6.5277777777777782E-2</v>
      </c>
      <c r="D570">
        <v>5640</v>
      </c>
      <c r="E570" s="4">
        <v>3.952</v>
      </c>
      <c r="F570" s="4">
        <v>26.52</v>
      </c>
      <c r="G570" s="4">
        <v>1000</v>
      </c>
      <c r="H570" s="4">
        <v>1003.918</v>
      </c>
      <c r="I570" s="4">
        <v>-3.918091</v>
      </c>
      <c r="J570" s="57">
        <v>9.2512010000000006E-3</v>
      </c>
      <c r="K570" s="188">
        <v>0.29777490000000001</v>
      </c>
      <c r="L570" s="4">
        <v>-97281.91</v>
      </c>
      <c r="M570" s="4">
        <v>15.40297</v>
      </c>
      <c r="N570" s="4">
        <v>15.70074</v>
      </c>
      <c r="O570" s="4">
        <v>15.70074</v>
      </c>
    </row>
    <row r="571" spans="1:15" x14ac:dyDescent="0.25">
      <c r="A571" s="6">
        <f t="shared" si="10"/>
        <v>45292.065393518518</v>
      </c>
      <c r="B571" s="2">
        <v>46023</v>
      </c>
      <c r="C571" s="3">
        <v>6.5393518518518517E-2</v>
      </c>
      <c r="D571">
        <v>5650</v>
      </c>
      <c r="E571" s="4">
        <v>3.952</v>
      </c>
      <c r="F571" s="4">
        <v>26.52</v>
      </c>
      <c r="G571" s="4">
        <v>1000</v>
      </c>
      <c r="H571" s="4">
        <v>1003.735</v>
      </c>
      <c r="I571" s="4">
        <v>-3.7354129999999999</v>
      </c>
      <c r="J571" s="57">
        <v>9.2512010000000006E-3</v>
      </c>
      <c r="K571" s="188">
        <v>0.28389140000000002</v>
      </c>
      <c r="L571" s="4">
        <v>-97320.17</v>
      </c>
      <c r="M571" s="4">
        <v>15.40903</v>
      </c>
      <c r="N571" s="4">
        <v>15.692920000000001</v>
      </c>
      <c r="O571" s="4">
        <v>15.692920000000001</v>
      </c>
    </row>
    <row r="572" spans="1:15" x14ac:dyDescent="0.25">
      <c r="A572" s="6">
        <f t="shared" si="10"/>
        <v>45292.065509259257</v>
      </c>
      <c r="B572" s="2">
        <v>46023</v>
      </c>
      <c r="C572" s="3">
        <v>6.5509259259259253E-2</v>
      </c>
      <c r="D572">
        <v>5660</v>
      </c>
      <c r="E572" s="4">
        <v>3.952</v>
      </c>
      <c r="F572" s="4">
        <v>26.52</v>
      </c>
      <c r="G572" s="4">
        <v>1000</v>
      </c>
      <c r="H572" s="4">
        <v>1003.559</v>
      </c>
      <c r="I572" s="4">
        <v>-3.5588380000000002</v>
      </c>
      <c r="J572" s="57">
        <v>9.2512010000000006E-3</v>
      </c>
      <c r="K572" s="188">
        <v>0.27047169999999998</v>
      </c>
      <c r="L572" s="4">
        <v>-97356.65</v>
      </c>
      <c r="M572" s="4">
        <v>15.4148</v>
      </c>
      <c r="N572" s="4">
        <v>15.685269999999999</v>
      </c>
      <c r="O572" s="4">
        <v>15.685269999999999</v>
      </c>
    </row>
    <row r="573" spans="1:15" x14ac:dyDescent="0.25">
      <c r="A573" s="6">
        <f t="shared" si="10"/>
        <v>45292.065625000003</v>
      </c>
      <c r="B573" s="2">
        <v>46023</v>
      </c>
      <c r="C573" s="3">
        <v>6.5625000000000003E-2</v>
      </c>
      <c r="D573">
        <v>5670</v>
      </c>
      <c r="E573" s="4">
        <v>3.952</v>
      </c>
      <c r="F573" s="4">
        <v>26.52</v>
      </c>
      <c r="G573" s="4">
        <v>1000</v>
      </c>
      <c r="H573" s="4">
        <v>1003.388</v>
      </c>
      <c r="I573" s="4">
        <v>-3.3879389999999998</v>
      </c>
      <c r="J573" s="57">
        <v>9.2512010000000006E-3</v>
      </c>
      <c r="K573" s="188">
        <v>0.25748339999999997</v>
      </c>
      <c r="L573" s="4">
        <v>-97391.38</v>
      </c>
      <c r="M573" s="4">
        <v>15.420299999999999</v>
      </c>
      <c r="N573" s="4">
        <v>15.67778</v>
      </c>
      <c r="O573" s="4">
        <v>15.67778</v>
      </c>
    </row>
    <row r="574" spans="1:15" x14ac:dyDescent="0.25">
      <c r="A574" s="6">
        <f t="shared" si="10"/>
        <v>45292.065740740742</v>
      </c>
      <c r="B574" s="2">
        <v>46023</v>
      </c>
      <c r="C574" s="3">
        <v>6.5740740740740738E-2</v>
      </c>
      <c r="D574">
        <v>5680</v>
      </c>
      <c r="E574" s="4">
        <v>3.952</v>
      </c>
      <c r="F574" s="4">
        <v>26.52</v>
      </c>
      <c r="G574" s="4">
        <v>1000</v>
      </c>
      <c r="H574" s="4">
        <v>1003.223</v>
      </c>
      <c r="I574" s="4">
        <v>-3.222839</v>
      </c>
      <c r="J574" s="57">
        <v>9.2512010000000006E-3</v>
      </c>
      <c r="K574" s="188">
        <v>0.24493580000000001</v>
      </c>
      <c r="L574" s="4">
        <v>-97424.44</v>
      </c>
      <c r="M574" s="4">
        <v>15.42554</v>
      </c>
      <c r="N574" s="4">
        <v>15.67047</v>
      </c>
      <c r="O574" s="4">
        <v>15.67047</v>
      </c>
    </row>
    <row r="575" spans="1:15" x14ac:dyDescent="0.25">
      <c r="A575" s="6">
        <f t="shared" si="10"/>
        <v>45292.06585648148</v>
      </c>
      <c r="B575" s="2">
        <v>46023</v>
      </c>
      <c r="C575" s="3">
        <v>6.5856481481481488E-2</v>
      </c>
      <c r="D575">
        <v>5690</v>
      </c>
      <c r="E575" s="4">
        <v>3.952</v>
      </c>
      <c r="F575" s="4">
        <v>26.52</v>
      </c>
      <c r="G575" s="4">
        <v>1000</v>
      </c>
      <c r="H575" s="4">
        <v>1003.063</v>
      </c>
      <c r="I575" s="4">
        <v>-3.0633539999999999</v>
      </c>
      <c r="J575" s="57">
        <v>9.2512010000000006E-3</v>
      </c>
      <c r="K575" s="188">
        <v>0.23281489999999999</v>
      </c>
      <c r="L575" s="4">
        <v>-97455.87</v>
      </c>
      <c r="M575" s="4">
        <v>15.43051</v>
      </c>
      <c r="N575" s="4">
        <v>15.66333</v>
      </c>
      <c r="O575" s="4">
        <v>15.66333</v>
      </c>
    </row>
    <row r="576" spans="1:15" x14ac:dyDescent="0.25">
      <c r="A576" s="6">
        <f t="shared" si="10"/>
        <v>45292.065972222219</v>
      </c>
      <c r="B576" s="2">
        <v>46023</v>
      </c>
      <c r="C576" s="3">
        <v>6.5972222222222224E-2</v>
      </c>
      <c r="D576">
        <v>5700</v>
      </c>
      <c r="E576" s="4">
        <v>3.952</v>
      </c>
      <c r="F576" s="4">
        <v>26.52</v>
      </c>
      <c r="G576" s="4">
        <v>1000</v>
      </c>
      <c r="H576" s="4">
        <v>1002.909</v>
      </c>
      <c r="I576" s="4">
        <v>-2.9091800000000001</v>
      </c>
      <c r="J576" s="57">
        <v>9.2512010000000006E-3</v>
      </c>
      <c r="K576" s="188">
        <v>0.22109760000000001</v>
      </c>
      <c r="L576" s="4">
        <v>-97485.73</v>
      </c>
      <c r="M576" s="4">
        <v>15.43524</v>
      </c>
      <c r="N576" s="4">
        <v>15.65634</v>
      </c>
      <c r="O576" s="4">
        <v>15.65634</v>
      </c>
    </row>
    <row r="577" spans="1:15" x14ac:dyDescent="0.25">
      <c r="A577" s="6">
        <f t="shared" si="10"/>
        <v>45292.066087962965</v>
      </c>
      <c r="B577" s="2">
        <v>46023</v>
      </c>
      <c r="C577" s="3">
        <v>6.6087962962962959E-2</v>
      </c>
      <c r="D577">
        <v>5710</v>
      </c>
      <c r="E577" s="4">
        <v>3.952</v>
      </c>
      <c r="F577" s="4">
        <v>26.52</v>
      </c>
      <c r="G577" s="4">
        <v>1000</v>
      </c>
      <c r="H577" s="4">
        <v>1002.76</v>
      </c>
      <c r="I577" s="4">
        <v>-2.7602540000000002</v>
      </c>
      <c r="J577" s="57">
        <v>9.2512010000000006E-3</v>
      </c>
      <c r="K577" s="188">
        <v>0.2097793</v>
      </c>
      <c r="L577" s="4">
        <v>-97514.08</v>
      </c>
      <c r="M577" s="4">
        <v>15.439730000000001</v>
      </c>
      <c r="N577" s="4">
        <v>15.649509999999999</v>
      </c>
      <c r="O577" s="4">
        <v>15.649509999999999</v>
      </c>
    </row>
    <row r="578" spans="1:15" x14ac:dyDescent="0.25">
      <c r="A578" s="6">
        <f t="shared" si="10"/>
        <v>45292.066203703704</v>
      </c>
      <c r="B578" s="2">
        <v>46023</v>
      </c>
      <c r="C578" s="3">
        <v>6.6203703703703709E-2</v>
      </c>
      <c r="D578">
        <v>5720</v>
      </c>
      <c r="E578" s="4">
        <v>3.952</v>
      </c>
      <c r="F578" s="4">
        <v>26.52</v>
      </c>
      <c r="G578" s="4">
        <v>1000</v>
      </c>
      <c r="H578" s="4">
        <v>1002.616</v>
      </c>
      <c r="I578" s="4">
        <v>-2.616333</v>
      </c>
      <c r="J578" s="57">
        <v>9.2512010000000006E-3</v>
      </c>
      <c r="K578" s="188">
        <v>0.1988413</v>
      </c>
      <c r="L578" s="4">
        <v>-97540.96</v>
      </c>
      <c r="M578" s="4">
        <v>15.44398</v>
      </c>
      <c r="N578" s="4">
        <v>15.64283</v>
      </c>
      <c r="O578" s="4">
        <v>15.64283</v>
      </c>
    </row>
    <row r="579" spans="1:15" x14ac:dyDescent="0.25">
      <c r="A579" s="6">
        <f t="shared" si="10"/>
        <v>45292.066319444442</v>
      </c>
      <c r="B579" s="2">
        <v>46023</v>
      </c>
      <c r="C579" s="3">
        <v>6.6319444444444445E-2</v>
      </c>
      <c r="D579">
        <v>5730</v>
      </c>
      <c r="E579" s="4">
        <v>3.952</v>
      </c>
      <c r="F579" s="4">
        <v>26.52</v>
      </c>
      <c r="G579" s="4">
        <v>1000</v>
      </c>
      <c r="H579" s="4">
        <v>1002.477</v>
      </c>
      <c r="I579" s="4">
        <v>-2.4774780000000001</v>
      </c>
      <c r="J579" s="57">
        <v>9.2512010000000006E-3</v>
      </c>
      <c r="K579" s="188">
        <v>0.18828829999999999</v>
      </c>
      <c r="L579" s="4">
        <v>-97566.43</v>
      </c>
      <c r="M579" s="4">
        <v>15.44802</v>
      </c>
      <c r="N579" s="4">
        <v>15.63631</v>
      </c>
      <c r="O579" s="4">
        <v>15.63631</v>
      </c>
    </row>
    <row r="580" spans="1:15" x14ac:dyDescent="0.25">
      <c r="A580" s="6">
        <f t="shared" si="10"/>
        <v>45292.066435185188</v>
      </c>
      <c r="B580" s="2">
        <v>46023</v>
      </c>
      <c r="C580" s="3">
        <v>6.643518518518518E-2</v>
      </c>
      <c r="D580">
        <v>5740</v>
      </c>
      <c r="E580" s="4">
        <v>3.952</v>
      </c>
      <c r="F580" s="4">
        <v>26.52</v>
      </c>
      <c r="G580" s="4">
        <v>1000</v>
      </c>
      <c r="H580" s="4">
        <v>1002.3440000000001</v>
      </c>
      <c r="I580" s="4">
        <v>-2.3435060000000001</v>
      </c>
      <c r="J580" s="57">
        <v>9.2512010000000006E-3</v>
      </c>
      <c r="K580" s="188">
        <v>0.1781064</v>
      </c>
      <c r="L580" s="4">
        <v>-97590.53</v>
      </c>
      <c r="M580" s="4">
        <v>15.451829999999999</v>
      </c>
      <c r="N580" s="4">
        <v>15.62994</v>
      </c>
      <c r="O580" s="4">
        <v>15.62994</v>
      </c>
    </row>
    <row r="581" spans="1:15" x14ac:dyDescent="0.25">
      <c r="A581" s="6">
        <f t="shared" si="10"/>
        <v>45292.066550925927</v>
      </c>
      <c r="B581" s="2">
        <v>46023</v>
      </c>
      <c r="C581" s="3">
        <v>6.655092592592593E-2</v>
      </c>
      <c r="D581">
        <v>5750</v>
      </c>
      <c r="E581" s="4">
        <v>3.952</v>
      </c>
      <c r="F581" s="4">
        <v>26.52</v>
      </c>
      <c r="G581" s="4">
        <v>1000</v>
      </c>
      <c r="H581" s="4">
        <v>1002.2140000000001</v>
      </c>
      <c r="I581" s="4">
        <v>-2.2141109999999999</v>
      </c>
      <c r="J581" s="57">
        <v>9.2512010000000006E-3</v>
      </c>
      <c r="K581" s="188">
        <v>0.16827249999999999</v>
      </c>
      <c r="L581" s="4">
        <v>-97613.32</v>
      </c>
      <c r="M581" s="4">
        <v>15.455439999999999</v>
      </c>
      <c r="N581" s="4">
        <v>15.623710000000001</v>
      </c>
      <c r="O581" s="4">
        <v>15.623710000000001</v>
      </c>
    </row>
    <row r="582" spans="1:15" x14ac:dyDescent="0.25">
      <c r="A582" s="6">
        <f t="shared" ref="A582:A645" si="11">DATEVALUE(TEXT($A$1,"MM/DD/YYYY"))+C582</f>
        <v>45292.066666666666</v>
      </c>
      <c r="B582" s="2">
        <v>46023</v>
      </c>
      <c r="C582" s="3">
        <v>6.6666666666666666E-2</v>
      </c>
      <c r="D582">
        <v>5760</v>
      </c>
      <c r="E582" s="4">
        <v>3.952</v>
      </c>
      <c r="F582" s="4">
        <v>26.52</v>
      </c>
      <c r="G582" s="4">
        <v>1000</v>
      </c>
      <c r="H582" s="4">
        <v>1002.0890000000001</v>
      </c>
      <c r="I582" s="4">
        <v>-2.0893549999999999</v>
      </c>
      <c r="J582" s="57">
        <v>9.2512010000000006E-3</v>
      </c>
      <c r="K582" s="188">
        <v>0.15879099999999999</v>
      </c>
      <c r="L582" s="4">
        <v>-97634.84</v>
      </c>
      <c r="M582" s="4">
        <v>15.45885</v>
      </c>
      <c r="N582" s="4">
        <v>15.61764</v>
      </c>
      <c r="O582" s="4">
        <v>15.61764</v>
      </c>
    </row>
    <row r="583" spans="1:15" x14ac:dyDescent="0.25">
      <c r="A583" s="6">
        <f t="shared" si="11"/>
        <v>45292.066782407404</v>
      </c>
      <c r="B583" s="2">
        <v>46023</v>
      </c>
      <c r="C583" s="3">
        <v>6.6782407407407401E-2</v>
      </c>
      <c r="D583">
        <v>5770</v>
      </c>
      <c r="E583" s="4">
        <v>3.952</v>
      </c>
      <c r="F583" s="4">
        <v>26.52</v>
      </c>
      <c r="G583" s="4">
        <v>1000</v>
      </c>
      <c r="H583" s="4">
        <v>1001.9690000000001</v>
      </c>
      <c r="I583" s="4">
        <v>-1.9689939999999999</v>
      </c>
      <c r="J583" s="57">
        <v>9.2512010000000006E-3</v>
      </c>
      <c r="K583" s="188">
        <v>0.14964359999999999</v>
      </c>
      <c r="L583" s="4">
        <v>-97655.13</v>
      </c>
      <c r="M583" s="4">
        <v>15.462059999999999</v>
      </c>
      <c r="N583" s="4">
        <v>15.61171</v>
      </c>
      <c r="O583" s="4">
        <v>15.61171</v>
      </c>
    </row>
    <row r="584" spans="1:15" x14ac:dyDescent="0.25">
      <c r="A584" s="6">
        <f t="shared" si="11"/>
        <v>45292.06689814815</v>
      </c>
      <c r="B584" s="2">
        <v>46023</v>
      </c>
      <c r="C584" s="3">
        <v>6.6898148148148151E-2</v>
      </c>
      <c r="D584">
        <v>5780</v>
      </c>
      <c r="E584" s="4">
        <v>3.952</v>
      </c>
      <c r="F584" s="4">
        <v>26.52</v>
      </c>
      <c r="G584" s="4">
        <v>1000</v>
      </c>
      <c r="H584" s="4">
        <v>1001.853</v>
      </c>
      <c r="I584" s="4">
        <v>-1.8529659999999999</v>
      </c>
      <c r="J584" s="57">
        <v>9.2512010000000006E-3</v>
      </c>
      <c r="K584" s="188">
        <v>0.14082539999999999</v>
      </c>
      <c r="L584" s="4">
        <v>-97674.240000000005</v>
      </c>
      <c r="M584" s="4">
        <v>15.46509</v>
      </c>
      <c r="N584" s="4">
        <v>15.60591</v>
      </c>
      <c r="O584" s="4">
        <v>15.60591</v>
      </c>
    </row>
    <row r="585" spans="1:15" x14ac:dyDescent="0.25">
      <c r="A585" s="6">
        <f t="shared" si="11"/>
        <v>45292.067013888889</v>
      </c>
      <c r="B585" s="2">
        <v>46023</v>
      </c>
      <c r="C585" s="3">
        <v>6.7013888888888887E-2</v>
      </c>
      <c r="D585">
        <v>5790</v>
      </c>
      <c r="E585" s="4">
        <v>3.952</v>
      </c>
      <c r="F585" s="4">
        <v>26.52</v>
      </c>
      <c r="G585" s="4">
        <v>1000</v>
      </c>
      <c r="H585" s="4">
        <v>1001.741</v>
      </c>
      <c r="I585" s="4">
        <v>-1.7410890000000001</v>
      </c>
      <c r="J585" s="57">
        <v>9.2512010000000006E-3</v>
      </c>
      <c r="K585" s="188">
        <v>0.13232269999999999</v>
      </c>
      <c r="L585" s="4">
        <v>-97692.21</v>
      </c>
      <c r="M585" s="4">
        <v>15.467930000000001</v>
      </c>
      <c r="N585" s="4">
        <v>15.60026</v>
      </c>
      <c r="O585" s="4">
        <v>15.60026</v>
      </c>
    </row>
    <row r="586" spans="1:15" x14ac:dyDescent="0.25">
      <c r="A586" s="6">
        <f t="shared" si="11"/>
        <v>45292.067129629628</v>
      </c>
      <c r="B586" s="2">
        <v>46023</v>
      </c>
      <c r="C586" s="3">
        <v>6.7129629629629636E-2</v>
      </c>
      <c r="D586">
        <v>5800</v>
      </c>
      <c r="E586" s="4">
        <v>3.952</v>
      </c>
      <c r="F586" s="4">
        <v>26.52</v>
      </c>
      <c r="G586" s="4">
        <v>1000</v>
      </c>
      <c r="H586" s="4">
        <v>1001.633</v>
      </c>
      <c r="I586" s="4">
        <v>-1.6334230000000001</v>
      </c>
      <c r="J586" s="57">
        <v>9.2512010000000006E-3</v>
      </c>
      <c r="K586" s="188">
        <v>0.1241401</v>
      </c>
      <c r="L586" s="4">
        <v>-97709.09</v>
      </c>
      <c r="M586" s="4">
        <v>15.470599999999999</v>
      </c>
      <c r="N586" s="4">
        <v>15.59474</v>
      </c>
      <c r="O586" s="4">
        <v>15.59474</v>
      </c>
    </row>
    <row r="587" spans="1:15" x14ac:dyDescent="0.25">
      <c r="A587" s="6">
        <f t="shared" si="11"/>
        <v>45292.067245370374</v>
      </c>
      <c r="B587" s="2">
        <v>46023</v>
      </c>
      <c r="C587" s="3">
        <v>6.7245370370370372E-2</v>
      </c>
      <c r="D587">
        <v>5810</v>
      </c>
      <c r="E587" s="4">
        <v>3.952</v>
      </c>
      <c r="F587" s="4">
        <v>26.52</v>
      </c>
      <c r="G587" s="4">
        <v>1000</v>
      </c>
      <c r="H587" s="4">
        <v>1001.53</v>
      </c>
      <c r="I587" s="4">
        <v>-1.5296019999999999</v>
      </c>
      <c r="J587" s="57">
        <v>9.2512010000000006E-3</v>
      </c>
      <c r="K587" s="188">
        <v>0.1162498</v>
      </c>
      <c r="L587" s="4">
        <v>-97724.9</v>
      </c>
      <c r="M587" s="4">
        <v>15.47311</v>
      </c>
      <c r="N587" s="4">
        <v>15.589359999999999</v>
      </c>
      <c r="O587" s="4">
        <v>15.589359999999999</v>
      </c>
    </row>
    <row r="588" spans="1:15" x14ac:dyDescent="0.25">
      <c r="A588" s="6">
        <f t="shared" si="11"/>
        <v>45292.067361111112</v>
      </c>
      <c r="B588" s="2">
        <v>46023</v>
      </c>
      <c r="C588" s="3">
        <v>6.7361111111111108E-2</v>
      </c>
      <c r="D588">
        <v>5820</v>
      </c>
      <c r="E588" s="4">
        <v>3.952</v>
      </c>
      <c r="F588" s="4">
        <v>26.52</v>
      </c>
      <c r="G588" s="4">
        <v>1000</v>
      </c>
      <c r="H588" s="4">
        <v>1001.43</v>
      </c>
      <c r="I588" s="4">
        <v>-1.429565</v>
      </c>
      <c r="J588" s="57">
        <v>9.2512010000000006E-3</v>
      </c>
      <c r="K588" s="188">
        <v>0.10864699999999999</v>
      </c>
      <c r="L588" s="4">
        <v>-97739.7</v>
      </c>
      <c r="M588" s="4">
        <v>15.47545</v>
      </c>
      <c r="N588" s="4">
        <v>15.584099999999999</v>
      </c>
      <c r="O588" s="4">
        <v>15.584099999999999</v>
      </c>
    </row>
    <row r="589" spans="1:15" x14ac:dyDescent="0.25">
      <c r="A589" s="6">
        <f t="shared" si="11"/>
        <v>45292.067476851851</v>
      </c>
      <c r="B589" s="2">
        <v>46023</v>
      </c>
      <c r="C589" s="3">
        <v>6.7476851851851857E-2</v>
      </c>
      <c r="D589">
        <v>5830</v>
      </c>
      <c r="E589" s="4">
        <v>3.952</v>
      </c>
      <c r="F589" s="4">
        <v>26.52</v>
      </c>
      <c r="G589" s="4">
        <v>1000</v>
      </c>
      <c r="H589" s="4">
        <v>1001.333</v>
      </c>
      <c r="I589" s="4">
        <v>-1.3333740000000001</v>
      </c>
      <c r="J589" s="57">
        <v>9.2512010000000006E-3</v>
      </c>
      <c r="K589" s="188">
        <v>0.10133639999999999</v>
      </c>
      <c r="L589" s="4">
        <v>-97753.51</v>
      </c>
      <c r="M589" s="4">
        <v>15.477639999999999</v>
      </c>
      <c r="N589" s="4">
        <v>15.57897</v>
      </c>
      <c r="O589" s="4">
        <v>15.57897</v>
      </c>
    </row>
    <row r="590" spans="1:15" x14ac:dyDescent="0.25">
      <c r="A590" s="6">
        <f t="shared" si="11"/>
        <v>45292.06759259259</v>
      </c>
      <c r="B590" s="2">
        <v>46023</v>
      </c>
      <c r="C590" s="3">
        <v>6.7592592592592593E-2</v>
      </c>
      <c r="D590">
        <v>5840</v>
      </c>
      <c r="E590" s="4">
        <v>3.952</v>
      </c>
      <c r="F590" s="4">
        <v>26.52</v>
      </c>
      <c r="G590" s="4">
        <v>1000</v>
      </c>
      <c r="H590" s="4">
        <v>1001.241</v>
      </c>
      <c r="I590" s="4">
        <v>-1.2407840000000001</v>
      </c>
      <c r="J590" s="57">
        <v>9.2512010000000006E-3</v>
      </c>
      <c r="K590" s="188">
        <v>9.4299549999999996E-2</v>
      </c>
      <c r="L590" s="4">
        <v>-97766.38</v>
      </c>
      <c r="M590" s="4">
        <v>15.47968</v>
      </c>
      <c r="N590" s="4">
        <v>15.573969999999999</v>
      </c>
      <c r="O590" s="4">
        <v>15.573969999999999</v>
      </c>
    </row>
    <row r="591" spans="1:15" x14ac:dyDescent="0.25">
      <c r="A591" s="6">
        <f t="shared" si="11"/>
        <v>45292.067708333336</v>
      </c>
      <c r="B591" s="2">
        <v>46023</v>
      </c>
      <c r="C591" s="3">
        <v>6.7708333333333329E-2</v>
      </c>
      <c r="D591">
        <v>5850</v>
      </c>
      <c r="E591" s="4">
        <v>3.952</v>
      </c>
      <c r="F591" s="4">
        <v>26.52</v>
      </c>
      <c r="G591" s="4">
        <v>1000</v>
      </c>
      <c r="H591" s="4">
        <v>1001.152</v>
      </c>
      <c r="I591" s="4">
        <v>-1.151672</v>
      </c>
      <c r="J591" s="57">
        <v>9.2512010000000006E-3</v>
      </c>
      <c r="K591" s="188">
        <v>8.7527099999999997E-2</v>
      </c>
      <c r="L591" s="4">
        <v>-97778.34</v>
      </c>
      <c r="M591" s="4">
        <v>15.48157</v>
      </c>
      <c r="N591" s="4">
        <v>15.569100000000001</v>
      </c>
      <c r="O591" s="4">
        <v>15.569100000000001</v>
      </c>
    </row>
    <row r="592" spans="1:15" x14ac:dyDescent="0.25">
      <c r="A592" s="6">
        <f t="shared" si="11"/>
        <v>45292.067824074074</v>
      </c>
      <c r="B592" s="2">
        <v>46023</v>
      </c>
      <c r="C592" s="3">
        <v>6.7824074074074078E-2</v>
      </c>
      <c r="D592">
        <v>5860</v>
      </c>
      <c r="E592" s="4">
        <v>3.952</v>
      </c>
      <c r="F592" s="4">
        <v>26.52</v>
      </c>
      <c r="G592" s="4">
        <v>1000</v>
      </c>
      <c r="H592" s="4">
        <v>1001.066</v>
      </c>
      <c r="I592" s="4">
        <v>-1.0660400000000001</v>
      </c>
      <c r="J592" s="57">
        <v>9.2512010000000006E-3</v>
      </c>
      <c r="K592" s="188">
        <v>8.1019040000000001E-2</v>
      </c>
      <c r="L592" s="4">
        <v>-97789.43</v>
      </c>
      <c r="M592" s="4">
        <v>15.48333</v>
      </c>
      <c r="N592" s="4">
        <v>15.56434</v>
      </c>
      <c r="O592" s="4">
        <v>15.56434</v>
      </c>
    </row>
    <row r="593" spans="1:15" x14ac:dyDescent="0.25">
      <c r="A593" s="6">
        <f t="shared" si="11"/>
        <v>45292.067939814813</v>
      </c>
      <c r="B593" s="2">
        <v>46023</v>
      </c>
      <c r="C593" s="3">
        <v>6.7939814814814814E-2</v>
      </c>
      <c r="D593">
        <v>5870</v>
      </c>
      <c r="E593" s="4">
        <v>3.952</v>
      </c>
      <c r="F593" s="4">
        <v>26.52</v>
      </c>
      <c r="G593" s="4">
        <v>1000</v>
      </c>
      <c r="H593" s="4">
        <v>1000.984</v>
      </c>
      <c r="I593" s="4">
        <v>-0.98364260000000003</v>
      </c>
      <c r="J593" s="57">
        <v>9.2512010000000006E-3</v>
      </c>
      <c r="K593" s="188">
        <v>7.4756829999999996E-2</v>
      </c>
      <c r="L593" s="4">
        <v>-97799.679999999993</v>
      </c>
      <c r="M593" s="4">
        <v>15.48495</v>
      </c>
      <c r="N593" s="4">
        <v>15.559699999999999</v>
      </c>
      <c r="O593" s="4">
        <v>15.559699999999999</v>
      </c>
    </row>
    <row r="594" spans="1:15" x14ac:dyDescent="0.25">
      <c r="A594" s="6">
        <f t="shared" si="11"/>
        <v>45292.068055555559</v>
      </c>
      <c r="B594" s="2">
        <v>46023</v>
      </c>
      <c r="C594" s="3">
        <v>6.805555555555555E-2</v>
      </c>
      <c r="D594">
        <v>5880</v>
      </c>
      <c r="E594" s="4">
        <v>3.952</v>
      </c>
      <c r="F594" s="4">
        <v>26.52</v>
      </c>
      <c r="G594" s="4">
        <v>1000</v>
      </c>
      <c r="H594" s="4">
        <v>1000.905</v>
      </c>
      <c r="I594" s="4">
        <v>-0.90454100000000004</v>
      </c>
      <c r="J594" s="57">
        <v>9.2512010000000006E-3</v>
      </c>
      <c r="K594" s="188">
        <v>6.8745109999999998E-2</v>
      </c>
      <c r="L594" s="4">
        <v>-97809.12</v>
      </c>
      <c r="M594" s="4">
        <v>15.48644</v>
      </c>
      <c r="N594" s="4">
        <v>15.55519</v>
      </c>
      <c r="O594" s="4">
        <v>15.55519</v>
      </c>
    </row>
    <row r="595" spans="1:15" x14ac:dyDescent="0.25">
      <c r="A595" s="6">
        <f t="shared" si="11"/>
        <v>45292.068171296298</v>
      </c>
      <c r="B595" s="2">
        <v>46023</v>
      </c>
      <c r="C595" s="3">
        <v>6.8171296296296299E-2</v>
      </c>
      <c r="D595">
        <v>5890</v>
      </c>
      <c r="E595" s="4">
        <v>3.952</v>
      </c>
      <c r="F595" s="4">
        <v>26.52</v>
      </c>
      <c r="G595" s="4">
        <v>1000</v>
      </c>
      <c r="H595" s="4">
        <v>1000.828</v>
      </c>
      <c r="I595" s="4">
        <v>-0.82849119999999998</v>
      </c>
      <c r="J595" s="57">
        <v>9.2512010000000006E-3</v>
      </c>
      <c r="K595" s="188">
        <v>6.296533E-2</v>
      </c>
      <c r="L595" s="4">
        <v>-97817.78</v>
      </c>
      <c r="M595" s="4">
        <v>15.48781</v>
      </c>
      <c r="N595" s="4">
        <v>15.55078</v>
      </c>
      <c r="O595" s="4">
        <v>15.55078</v>
      </c>
    </row>
    <row r="596" spans="1:15" x14ac:dyDescent="0.25">
      <c r="A596" s="6">
        <f t="shared" si="11"/>
        <v>45292.068287037036</v>
      </c>
      <c r="B596" s="2">
        <v>46023</v>
      </c>
      <c r="C596" s="3">
        <v>6.8287037037037035E-2</v>
      </c>
      <c r="D596">
        <v>5900</v>
      </c>
      <c r="E596" s="4">
        <v>3.952</v>
      </c>
      <c r="F596" s="4">
        <v>26.52</v>
      </c>
      <c r="G596" s="4">
        <v>1000</v>
      </c>
      <c r="H596" s="4">
        <v>1000.756</v>
      </c>
      <c r="I596" s="4">
        <v>-0.75555419999999995</v>
      </c>
      <c r="J596" s="57">
        <v>9.2512010000000006E-3</v>
      </c>
      <c r="K596" s="188">
        <v>5.742212E-2</v>
      </c>
      <c r="L596" s="4">
        <v>-97825.7</v>
      </c>
      <c r="M596" s="4">
        <v>15.48907</v>
      </c>
      <c r="N596" s="4">
        <v>15.54649</v>
      </c>
      <c r="O596" s="4">
        <v>15.54649</v>
      </c>
    </row>
    <row r="597" spans="1:15" x14ac:dyDescent="0.25">
      <c r="A597" s="6">
        <f t="shared" si="11"/>
        <v>45292.068402777775</v>
      </c>
      <c r="B597" s="2">
        <v>46023</v>
      </c>
      <c r="C597" s="3">
        <v>6.8402777777777785E-2</v>
      </c>
      <c r="D597">
        <v>5910</v>
      </c>
      <c r="E597" s="4">
        <v>3.952</v>
      </c>
      <c r="F597" s="4">
        <v>26.52</v>
      </c>
      <c r="G597" s="4">
        <v>1000</v>
      </c>
      <c r="H597" s="4">
        <v>1000.686</v>
      </c>
      <c r="I597" s="4">
        <v>-0.68554689999999996</v>
      </c>
      <c r="J597" s="57">
        <v>9.2512010000000006E-3</v>
      </c>
      <c r="K597" s="188">
        <v>5.2101559999999998E-2</v>
      </c>
      <c r="L597" s="4">
        <v>-97832.91</v>
      </c>
      <c r="M597" s="4">
        <v>15.490209999999999</v>
      </c>
      <c r="N597" s="4">
        <v>15.542310000000001</v>
      </c>
      <c r="O597" s="4">
        <v>15.542310000000001</v>
      </c>
    </row>
    <row r="598" spans="1:15" x14ac:dyDescent="0.25">
      <c r="A598" s="6">
        <f t="shared" si="11"/>
        <v>45292.068518518521</v>
      </c>
      <c r="B598" s="2">
        <v>46023</v>
      </c>
      <c r="C598" s="3">
        <v>6.851851851851852E-2</v>
      </c>
      <c r="D598">
        <v>5920</v>
      </c>
      <c r="E598" s="4">
        <v>3.952</v>
      </c>
      <c r="F598" s="4">
        <v>26.52</v>
      </c>
      <c r="G598" s="4">
        <v>1000</v>
      </c>
      <c r="H598" s="4">
        <v>1000.6180000000001</v>
      </c>
      <c r="I598" s="4">
        <v>-0.61834719999999999</v>
      </c>
      <c r="J598" s="57">
        <v>9.2512010000000006E-3</v>
      </c>
      <c r="K598" s="188">
        <v>4.6994380000000002E-2</v>
      </c>
      <c r="L598" s="4">
        <v>-97839.43</v>
      </c>
      <c r="M598" s="4">
        <v>15.491239999999999</v>
      </c>
      <c r="N598" s="4">
        <v>15.53824</v>
      </c>
      <c r="O598" s="4">
        <v>15.53824</v>
      </c>
    </row>
    <row r="599" spans="1:15" x14ac:dyDescent="0.25">
      <c r="A599" s="6">
        <f t="shared" si="11"/>
        <v>45292.06863425926</v>
      </c>
      <c r="B599" s="2">
        <v>46023</v>
      </c>
      <c r="C599" s="3">
        <v>6.8634259259259256E-2</v>
      </c>
      <c r="D599">
        <v>5930</v>
      </c>
      <c r="E599" s="4">
        <v>3.952</v>
      </c>
      <c r="F599" s="4">
        <v>26.52</v>
      </c>
      <c r="G599" s="4">
        <v>1000</v>
      </c>
      <c r="H599" s="4">
        <v>1000.554</v>
      </c>
      <c r="I599" s="4">
        <v>-0.553894</v>
      </c>
      <c r="J599" s="57">
        <v>9.2512010000000006E-3</v>
      </c>
      <c r="K599" s="188">
        <v>4.2095939999999998E-2</v>
      </c>
      <c r="L599" s="4">
        <v>-97845.29</v>
      </c>
      <c r="M599" s="4">
        <v>15.49217</v>
      </c>
      <c r="N599" s="4">
        <v>15.534269999999999</v>
      </c>
      <c r="O599" s="4">
        <v>15.534269999999999</v>
      </c>
    </row>
    <row r="600" spans="1:15" x14ac:dyDescent="0.25">
      <c r="A600" s="6">
        <f t="shared" si="11"/>
        <v>45292.068749999999</v>
      </c>
      <c r="B600" s="2">
        <v>46023</v>
      </c>
      <c r="C600" s="3">
        <v>6.8750000000000006E-2</v>
      </c>
      <c r="D600">
        <v>5940</v>
      </c>
      <c r="E600" s="4">
        <v>3.952</v>
      </c>
      <c r="F600" s="4">
        <v>26.52</v>
      </c>
      <c r="G600" s="4">
        <v>1000</v>
      </c>
      <c r="H600" s="4">
        <v>1000.492</v>
      </c>
      <c r="I600" s="4">
        <v>-0.4921875</v>
      </c>
      <c r="J600" s="57">
        <v>9.2512010000000006E-3</v>
      </c>
      <c r="K600" s="188">
        <v>3.7406250000000002E-2</v>
      </c>
      <c r="L600" s="4">
        <v>-97850.52</v>
      </c>
      <c r="M600" s="4">
        <v>15.493</v>
      </c>
      <c r="N600" s="4">
        <v>15.5304</v>
      </c>
      <c r="O600" s="4">
        <v>15.5304</v>
      </c>
    </row>
    <row r="601" spans="1:15" x14ac:dyDescent="0.25">
      <c r="A601" s="6">
        <f t="shared" si="11"/>
        <v>45292.068865740737</v>
      </c>
      <c r="B601" s="2">
        <v>46023</v>
      </c>
      <c r="C601" s="3">
        <v>6.8865740740740741E-2</v>
      </c>
      <c r="D601">
        <v>5950</v>
      </c>
      <c r="E601" s="4">
        <v>3.952</v>
      </c>
      <c r="F601" s="4">
        <v>26.52</v>
      </c>
      <c r="G601" s="4">
        <v>1000</v>
      </c>
      <c r="H601" s="4">
        <v>1000.433</v>
      </c>
      <c r="I601" s="4">
        <v>-0.43298340000000002</v>
      </c>
      <c r="J601" s="57">
        <v>9.2512010000000006E-3</v>
      </c>
      <c r="K601" s="188">
        <v>3.2906739999999997E-2</v>
      </c>
      <c r="L601" s="4">
        <v>-97855.15</v>
      </c>
      <c r="M601" s="4">
        <v>15.493729999999999</v>
      </c>
      <c r="N601" s="4">
        <v>15.52664</v>
      </c>
      <c r="O601" s="4">
        <v>15.52664</v>
      </c>
    </row>
    <row r="602" spans="1:15" x14ac:dyDescent="0.25">
      <c r="A602" s="6">
        <f t="shared" si="11"/>
        <v>45292.068981481483</v>
      </c>
      <c r="B602" s="2">
        <v>46023</v>
      </c>
      <c r="C602" s="3">
        <v>6.8981481481481477E-2</v>
      </c>
      <c r="D602">
        <v>5960</v>
      </c>
      <c r="E602" s="4">
        <v>3.952</v>
      </c>
      <c r="F602" s="4">
        <v>26.52</v>
      </c>
      <c r="G602" s="4">
        <v>1000</v>
      </c>
      <c r="H602" s="4">
        <v>1000.376</v>
      </c>
      <c r="I602" s="4">
        <v>-0.37640380000000001</v>
      </c>
      <c r="J602" s="57">
        <v>9.2512010000000006E-3</v>
      </c>
      <c r="K602" s="188">
        <v>2.8606690000000001E-2</v>
      </c>
      <c r="L602" s="4">
        <v>-97859.199999999997</v>
      </c>
      <c r="M602" s="4">
        <v>15.49437</v>
      </c>
      <c r="N602" s="4">
        <v>15.52298</v>
      </c>
      <c r="O602" s="4">
        <v>15.52298</v>
      </c>
    </row>
    <row r="603" spans="1:15" x14ac:dyDescent="0.25">
      <c r="A603" s="6">
        <f t="shared" si="11"/>
        <v>45292.069097222222</v>
      </c>
      <c r="B603" s="2">
        <v>46023</v>
      </c>
      <c r="C603" s="3">
        <v>6.9097222222222227E-2</v>
      </c>
      <c r="D603">
        <v>5970</v>
      </c>
      <c r="E603" s="4">
        <v>3.952</v>
      </c>
      <c r="F603" s="4">
        <v>26.52</v>
      </c>
      <c r="G603" s="4">
        <v>1000</v>
      </c>
      <c r="H603" s="4">
        <v>1000.322</v>
      </c>
      <c r="I603" s="4">
        <v>-0.32220460000000001</v>
      </c>
      <c r="J603" s="57">
        <v>9.2512010000000006E-3</v>
      </c>
      <c r="K603" s="188">
        <v>2.448755E-2</v>
      </c>
      <c r="L603" s="4">
        <v>-97862.69</v>
      </c>
      <c r="M603" s="4">
        <v>15.49492</v>
      </c>
      <c r="N603" s="4">
        <v>15.519410000000001</v>
      </c>
      <c r="O603" s="4">
        <v>15.519410000000001</v>
      </c>
    </row>
    <row r="604" spans="1:15" x14ac:dyDescent="0.25">
      <c r="A604" s="6">
        <f t="shared" si="11"/>
        <v>45292.069212962961</v>
      </c>
      <c r="B604" s="2">
        <v>46023</v>
      </c>
      <c r="C604" s="3">
        <v>6.9212962962962962E-2</v>
      </c>
      <c r="D604">
        <v>5980</v>
      </c>
      <c r="E604" s="4">
        <v>3.952</v>
      </c>
      <c r="F604" s="4">
        <v>26.52</v>
      </c>
      <c r="G604" s="4">
        <v>1000</v>
      </c>
      <c r="H604" s="4">
        <v>1000.27</v>
      </c>
      <c r="I604" s="4">
        <v>-0.27032469999999997</v>
      </c>
      <c r="J604" s="57">
        <v>9.2512010000000006E-3</v>
      </c>
      <c r="K604" s="188">
        <v>2.0544679999999999E-2</v>
      </c>
      <c r="L604" s="4">
        <v>-97865.65</v>
      </c>
      <c r="M604" s="4">
        <v>15.49539</v>
      </c>
      <c r="N604" s="4">
        <v>15.515940000000001</v>
      </c>
      <c r="O604" s="4">
        <v>15.515940000000001</v>
      </c>
    </row>
    <row r="605" spans="1:15" x14ac:dyDescent="0.25">
      <c r="A605" s="6">
        <f t="shared" si="11"/>
        <v>45292.069328703707</v>
      </c>
      <c r="B605" s="2">
        <v>46023</v>
      </c>
      <c r="C605" s="3">
        <v>6.9328703703703698E-2</v>
      </c>
      <c r="D605">
        <v>5990</v>
      </c>
      <c r="E605" s="4">
        <v>3.952</v>
      </c>
      <c r="F605" s="4">
        <v>26.52</v>
      </c>
      <c r="G605" s="4">
        <v>1000</v>
      </c>
      <c r="H605" s="4">
        <v>1000.221</v>
      </c>
      <c r="I605" s="4">
        <v>-0.22076419999999999</v>
      </c>
      <c r="J605" s="57">
        <v>9.2512010000000006E-3</v>
      </c>
      <c r="K605" s="188">
        <v>1.6778080000000001E-2</v>
      </c>
      <c r="L605" s="4">
        <v>-97868.1</v>
      </c>
      <c r="M605" s="4">
        <v>15.49578</v>
      </c>
      <c r="N605" s="4">
        <v>15.512560000000001</v>
      </c>
      <c r="O605" s="4">
        <v>15.512560000000001</v>
      </c>
    </row>
    <row r="606" spans="1:15" x14ac:dyDescent="0.25">
      <c r="A606" s="6">
        <f t="shared" si="11"/>
        <v>45292.069444444445</v>
      </c>
      <c r="B606" s="2">
        <v>46023</v>
      </c>
      <c r="C606" s="3">
        <v>6.9444444444444448E-2</v>
      </c>
      <c r="D606">
        <v>6000</v>
      </c>
      <c r="E606" s="4">
        <v>3.952</v>
      </c>
      <c r="F606" s="4">
        <v>26.52</v>
      </c>
      <c r="G606" s="4">
        <v>1000</v>
      </c>
      <c r="H606" s="4">
        <v>1000.174</v>
      </c>
      <c r="I606" s="4">
        <v>-0.17352290000000001</v>
      </c>
      <c r="J606" s="57">
        <v>9.2512010000000006E-3</v>
      </c>
      <c r="K606" s="188">
        <v>1.318774E-2</v>
      </c>
      <c r="L606" s="4">
        <v>-97870.080000000002</v>
      </c>
      <c r="M606" s="4">
        <v>15.496090000000001</v>
      </c>
      <c r="N606" s="4">
        <v>15.50928</v>
      </c>
      <c r="O606" s="4">
        <v>15.50928</v>
      </c>
    </row>
    <row r="607" spans="1:15" x14ac:dyDescent="0.25">
      <c r="A607" s="6">
        <f t="shared" si="11"/>
        <v>45292.069560185184</v>
      </c>
      <c r="B607" s="2">
        <v>46023</v>
      </c>
      <c r="C607" s="3">
        <v>6.9560185185185183E-2</v>
      </c>
      <c r="D607">
        <v>6010</v>
      </c>
      <c r="E607" s="4">
        <v>3.952</v>
      </c>
      <c r="F607" s="4">
        <v>26.52</v>
      </c>
      <c r="G607" s="4">
        <v>1000</v>
      </c>
      <c r="H607" s="4">
        <v>1000.128</v>
      </c>
      <c r="I607" s="4">
        <v>-0.12829589999999999</v>
      </c>
      <c r="J607" s="57">
        <v>9.2512010000000006E-3</v>
      </c>
      <c r="K607" s="188">
        <v>9.7504879999999999E-3</v>
      </c>
      <c r="L607" s="4">
        <v>-97871.59</v>
      </c>
      <c r="M607" s="4">
        <v>15.49633</v>
      </c>
      <c r="N607" s="4">
        <v>15.506080000000001</v>
      </c>
      <c r="O607" s="4">
        <v>15.506080000000001</v>
      </c>
    </row>
    <row r="608" spans="1:15" x14ac:dyDescent="0.25">
      <c r="A608" s="6">
        <f t="shared" si="11"/>
        <v>45292.069675925923</v>
      </c>
      <c r="B608" s="2">
        <v>46023</v>
      </c>
      <c r="C608" s="3">
        <v>6.9675925925925933E-2</v>
      </c>
      <c r="D608">
        <v>6020</v>
      </c>
      <c r="E608" s="4">
        <v>3.952</v>
      </c>
      <c r="F608" s="4">
        <v>26.52</v>
      </c>
      <c r="G608" s="4">
        <v>1000</v>
      </c>
      <c r="H608" s="4">
        <v>1000.085</v>
      </c>
      <c r="I608" s="4">
        <v>-8.5144040000000004E-2</v>
      </c>
      <c r="J608" s="57">
        <v>9.2512010000000006E-3</v>
      </c>
      <c r="K608" s="188">
        <v>6.4709470000000003E-3</v>
      </c>
      <c r="L608" s="4">
        <v>-97872.66</v>
      </c>
      <c r="M608" s="4">
        <v>15.496499999999999</v>
      </c>
      <c r="N608" s="4">
        <v>15.502969999999999</v>
      </c>
      <c r="O608" s="4">
        <v>15.502969999999999</v>
      </c>
    </row>
    <row r="609" spans="1:15" x14ac:dyDescent="0.25">
      <c r="A609" s="6">
        <f t="shared" si="11"/>
        <v>45292.069791666669</v>
      </c>
      <c r="B609" s="2">
        <v>46023</v>
      </c>
      <c r="C609" s="3">
        <v>6.9791666666666669E-2</v>
      </c>
      <c r="D609">
        <v>6030</v>
      </c>
      <c r="E609" s="4">
        <v>3.952</v>
      </c>
      <c r="F609" s="4">
        <v>26.52</v>
      </c>
      <c r="G609" s="4">
        <v>1000</v>
      </c>
      <c r="H609" s="4">
        <v>1000.044</v>
      </c>
      <c r="I609" s="4">
        <v>-4.400635E-2</v>
      </c>
      <c r="J609" s="57">
        <v>9.2512010000000006E-3</v>
      </c>
      <c r="K609" s="188">
        <v>3.3444820000000002E-3</v>
      </c>
      <c r="L609" s="4">
        <v>-97873.3</v>
      </c>
      <c r="M609" s="4">
        <v>15.496600000000001</v>
      </c>
      <c r="N609" s="4">
        <v>15.49995</v>
      </c>
      <c r="O609" s="4">
        <v>15.49995</v>
      </c>
    </row>
    <row r="610" spans="1:15" x14ac:dyDescent="0.25">
      <c r="A610" s="6">
        <f t="shared" si="11"/>
        <v>45292.069907407407</v>
      </c>
      <c r="B610" s="2">
        <v>46023</v>
      </c>
      <c r="C610" s="3">
        <v>6.9907407407407404E-2</v>
      </c>
      <c r="D610">
        <v>6040</v>
      </c>
      <c r="E610" s="4">
        <v>3.952</v>
      </c>
      <c r="F610" s="4">
        <v>26.52</v>
      </c>
      <c r="G610" s="4">
        <v>1000</v>
      </c>
      <c r="H610" s="4">
        <v>1000.005</v>
      </c>
      <c r="I610" s="4">
        <v>-4.8828120000000003E-3</v>
      </c>
      <c r="J610" s="57">
        <v>9.2512010000000006E-3</v>
      </c>
      <c r="K610" s="188">
        <v>3.7109369999999999E-4</v>
      </c>
      <c r="L610" s="4">
        <v>-97873.54</v>
      </c>
      <c r="M610" s="4">
        <v>15.496639999999999</v>
      </c>
      <c r="N610" s="4">
        <v>15.49701</v>
      </c>
      <c r="O610" s="4">
        <v>15.49701</v>
      </c>
    </row>
    <row r="611" spans="1:15" x14ac:dyDescent="0.25">
      <c r="A611" s="6">
        <f t="shared" si="11"/>
        <v>45292.070023148146</v>
      </c>
      <c r="B611" s="2">
        <v>46023</v>
      </c>
      <c r="C611" s="3">
        <v>7.0023148148148154E-2</v>
      </c>
      <c r="D611">
        <v>6050</v>
      </c>
      <c r="E611" s="4">
        <v>3.952</v>
      </c>
      <c r="F611" s="4">
        <v>26.52</v>
      </c>
      <c r="G611" s="4">
        <v>1000</v>
      </c>
      <c r="H611" s="4">
        <v>999.96749999999997</v>
      </c>
      <c r="I611" s="4">
        <v>3.2470699999999998E-2</v>
      </c>
      <c r="J611" s="57">
        <v>9.2512010000000006E-3</v>
      </c>
      <c r="K611" s="188">
        <v>-2.4677729999999999E-3</v>
      </c>
      <c r="L611" s="4">
        <v>-97873.41</v>
      </c>
      <c r="M611" s="4">
        <v>15.49662</v>
      </c>
      <c r="N611" s="4">
        <v>15.494149999999999</v>
      </c>
      <c r="O611" s="4">
        <v>15.494149999999999</v>
      </c>
    </row>
    <row r="612" spans="1:15" x14ac:dyDescent="0.25">
      <c r="A612" s="6">
        <f t="shared" si="11"/>
        <v>45292.070138888892</v>
      </c>
      <c r="B612" s="2">
        <v>46023</v>
      </c>
      <c r="C612" s="3">
        <v>7.013888888888889E-2</v>
      </c>
      <c r="D612">
        <v>6060</v>
      </c>
      <c r="E612" s="4">
        <v>3.952</v>
      </c>
      <c r="F612" s="4">
        <v>26.52</v>
      </c>
      <c r="G612" s="4">
        <v>1000</v>
      </c>
      <c r="H612" s="4">
        <v>999.93209999999999</v>
      </c>
      <c r="I612" s="4">
        <v>6.7932129999999993E-2</v>
      </c>
      <c r="J612" s="57">
        <v>9.2512010000000006E-3</v>
      </c>
      <c r="K612" s="188">
        <v>-5.162842E-3</v>
      </c>
      <c r="L612" s="4">
        <v>-97872.91</v>
      </c>
      <c r="M612" s="4">
        <v>15.49654</v>
      </c>
      <c r="N612" s="4">
        <v>15.491379999999999</v>
      </c>
      <c r="O612" s="4">
        <v>15.491379999999999</v>
      </c>
    </row>
    <row r="613" spans="1:15" x14ac:dyDescent="0.25">
      <c r="A613" s="6">
        <f t="shared" si="11"/>
        <v>45292.070254629631</v>
      </c>
      <c r="B613" s="2">
        <v>46023</v>
      </c>
      <c r="C613" s="3">
        <v>7.0254629629629625E-2</v>
      </c>
      <c r="D613">
        <v>6070</v>
      </c>
      <c r="E613" s="4">
        <v>3.952</v>
      </c>
      <c r="F613" s="4">
        <v>26.52</v>
      </c>
      <c r="G613" s="4">
        <v>1000</v>
      </c>
      <c r="H613" s="4">
        <v>999.89829999999995</v>
      </c>
      <c r="I613" s="4">
        <v>0.1016846</v>
      </c>
      <c r="J613" s="57">
        <v>9.2512010000000006E-3</v>
      </c>
      <c r="K613" s="188">
        <v>-7.7280270000000002E-3</v>
      </c>
      <c r="L613" s="4">
        <v>-97872.05</v>
      </c>
      <c r="M613" s="4">
        <v>15.496409999999999</v>
      </c>
      <c r="N613" s="4">
        <v>15.48868</v>
      </c>
      <c r="O613" s="4">
        <v>15.48868</v>
      </c>
    </row>
    <row r="614" spans="1:15" x14ac:dyDescent="0.25">
      <c r="A614" s="6">
        <f t="shared" si="11"/>
        <v>45292.070370370369</v>
      </c>
      <c r="B614" s="2">
        <v>46023</v>
      </c>
      <c r="C614" s="3">
        <v>7.0370370370370375E-2</v>
      </c>
      <c r="D614">
        <v>6080</v>
      </c>
      <c r="E614" s="4">
        <v>3.952</v>
      </c>
      <c r="F614" s="4">
        <v>26.52</v>
      </c>
      <c r="G614" s="4">
        <v>1000</v>
      </c>
      <c r="H614" s="4">
        <v>999.86630000000002</v>
      </c>
      <c r="I614" s="4">
        <v>0.13372800000000001</v>
      </c>
      <c r="J614" s="57">
        <v>9.2512010000000006E-3</v>
      </c>
      <c r="K614" s="188">
        <v>-1.016333E-2</v>
      </c>
      <c r="L614" s="4">
        <v>-97870.88</v>
      </c>
      <c r="M614" s="4">
        <v>15.496219999999999</v>
      </c>
      <c r="N614" s="4">
        <v>15.48606</v>
      </c>
      <c r="O614" s="4">
        <v>15.48606</v>
      </c>
    </row>
    <row r="615" spans="1:15" x14ac:dyDescent="0.25">
      <c r="A615" s="6">
        <f t="shared" si="11"/>
        <v>45292.070486111108</v>
      </c>
      <c r="B615" s="2">
        <v>46023</v>
      </c>
      <c r="C615" s="3">
        <v>7.048611111111111E-2</v>
      </c>
      <c r="D615">
        <v>6090</v>
      </c>
      <c r="E615" s="4">
        <v>3.952</v>
      </c>
      <c r="F615" s="4">
        <v>26.52</v>
      </c>
      <c r="G615" s="4">
        <v>1000</v>
      </c>
      <c r="H615" s="4">
        <v>999.83579999999995</v>
      </c>
      <c r="I615" s="4">
        <v>0.16418460000000001</v>
      </c>
      <c r="J615" s="57">
        <v>9.2512010000000006E-3</v>
      </c>
      <c r="K615" s="188">
        <v>-1.2478029999999999E-2</v>
      </c>
      <c r="L615" s="4">
        <v>-97869.39</v>
      </c>
      <c r="M615" s="4">
        <v>15.495990000000001</v>
      </c>
      <c r="N615" s="4">
        <v>15.483510000000001</v>
      </c>
      <c r="O615" s="4">
        <v>15.483510000000001</v>
      </c>
    </row>
    <row r="616" spans="1:15" x14ac:dyDescent="0.25">
      <c r="A616" s="6">
        <f t="shared" si="11"/>
        <v>45292.070601851854</v>
      </c>
      <c r="B616" s="2">
        <v>46023</v>
      </c>
      <c r="C616" s="3">
        <v>7.0601851851851846E-2</v>
      </c>
      <c r="D616">
        <v>6100</v>
      </c>
      <c r="E616" s="4">
        <v>3.952</v>
      </c>
      <c r="F616" s="4">
        <v>26.52</v>
      </c>
      <c r="G616" s="4">
        <v>1000</v>
      </c>
      <c r="H616" s="4">
        <v>999.80700000000002</v>
      </c>
      <c r="I616" s="4">
        <v>0.1929932</v>
      </c>
      <c r="J616" s="57">
        <v>9.2512010000000006E-3</v>
      </c>
      <c r="K616" s="188">
        <v>-1.466748E-2</v>
      </c>
      <c r="L616" s="4">
        <v>-97867.6</v>
      </c>
      <c r="M616" s="4">
        <v>15.495699999999999</v>
      </c>
      <c r="N616" s="4">
        <v>15.48104</v>
      </c>
      <c r="O616" s="4">
        <v>15.48104</v>
      </c>
    </row>
    <row r="617" spans="1:15" x14ac:dyDescent="0.25">
      <c r="A617" s="6">
        <f t="shared" si="11"/>
        <v>45292.070717592593</v>
      </c>
      <c r="B617" s="2">
        <v>46023</v>
      </c>
      <c r="C617" s="3">
        <v>7.0717592592592596E-2</v>
      </c>
      <c r="D617">
        <v>6110</v>
      </c>
      <c r="E617" s="4">
        <v>3.952</v>
      </c>
      <c r="F617" s="4">
        <v>26.52</v>
      </c>
      <c r="G617" s="4">
        <v>1000</v>
      </c>
      <c r="H617" s="4">
        <v>999.77980000000002</v>
      </c>
      <c r="I617" s="4">
        <v>0.22021479999999999</v>
      </c>
      <c r="J617" s="57">
        <v>9.2512010000000006E-3</v>
      </c>
      <c r="K617" s="188">
        <v>-1.6736330000000001E-2</v>
      </c>
      <c r="L617" s="4">
        <v>-97865.54</v>
      </c>
      <c r="M617" s="4">
        <v>15.495380000000001</v>
      </c>
      <c r="N617" s="4">
        <v>15.47864</v>
      </c>
      <c r="O617" s="4">
        <v>15.47864</v>
      </c>
    </row>
    <row r="618" spans="1:15" x14ac:dyDescent="0.25">
      <c r="A618" s="6">
        <f t="shared" si="11"/>
        <v>45292.070833333331</v>
      </c>
      <c r="B618" s="2">
        <v>46023</v>
      </c>
      <c r="C618" s="3">
        <v>7.0833333333333331E-2</v>
      </c>
      <c r="D618">
        <v>6120</v>
      </c>
      <c r="E618" s="4">
        <v>3.952</v>
      </c>
      <c r="F618" s="4">
        <v>26.52</v>
      </c>
      <c r="G618" s="4">
        <v>1000</v>
      </c>
      <c r="H618" s="4">
        <v>999.75390000000004</v>
      </c>
      <c r="I618" s="4">
        <v>0.2460938</v>
      </c>
      <c r="J618" s="57">
        <v>9.2512010000000006E-3</v>
      </c>
      <c r="K618" s="188">
        <v>-1.870312E-2</v>
      </c>
      <c r="L618" s="4">
        <v>-97863.2</v>
      </c>
      <c r="M618" s="4">
        <v>15.495010000000001</v>
      </c>
      <c r="N618" s="4">
        <v>15.4763</v>
      </c>
      <c r="O618" s="4">
        <v>15.4763</v>
      </c>
    </row>
    <row r="619" spans="1:15" x14ac:dyDescent="0.25">
      <c r="A619" s="6">
        <f t="shared" si="11"/>
        <v>45292.070949074077</v>
      </c>
      <c r="B619" s="2">
        <v>46023</v>
      </c>
      <c r="C619" s="3">
        <v>7.0949074074074067E-2</v>
      </c>
      <c r="D619">
        <v>6130</v>
      </c>
      <c r="E619" s="4">
        <v>3.952</v>
      </c>
      <c r="F619" s="4">
        <v>26.52</v>
      </c>
      <c r="G619" s="4">
        <v>1000</v>
      </c>
      <c r="H619" s="4">
        <v>999.72950000000003</v>
      </c>
      <c r="I619" s="4">
        <v>0.27050780000000002</v>
      </c>
      <c r="J619" s="57">
        <v>9.2512010000000006E-3</v>
      </c>
      <c r="K619" s="188">
        <v>-2.0558590000000002E-2</v>
      </c>
      <c r="L619" s="4">
        <v>-97860.62</v>
      </c>
      <c r="M619" s="4">
        <v>15.4946</v>
      </c>
      <c r="N619" s="4">
        <v>15.47404</v>
      </c>
      <c r="O619" s="4">
        <v>15.47404</v>
      </c>
    </row>
    <row r="620" spans="1:15" x14ac:dyDescent="0.25">
      <c r="A620" s="6">
        <f t="shared" si="11"/>
        <v>45292.071064814816</v>
      </c>
      <c r="B620" s="2">
        <v>46023</v>
      </c>
      <c r="C620" s="3">
        <v>7.1064814814814817E-2</v>
      </c>
      <c r="D620">
        <v>6140</v>
      </c>
      <c r="E620" s="4">
        <v>3.952</v>
      </c>
      <c r="F620" s="4">
        <v>26.52</v>
      </c>
      <c r="G620" s="4">
        <v>1000</v>
      </c>
      <c r="H620" s="4">
        <v>999.70650000000001</v>
      </c>
      <c r="I620" s="4">
        <v>0.2935181</v>
      </c>
      <c r="J620" s="57">
        <v>9.2512010000000006E-3</v>
      </c>
      <c r="K620" s="188">
        <v>-2.230737E-2</v>
      </c>
      <c r="L620" s="4">
        <v>-97857.8</v>
      </c>
      <c r="M620" s="4">
        <v>15.494149999999999</v>
      </c>
      <c r="N620" s="4">
        <v>15.47184</v>
      </c>
      <c r="O620" s="4">
        <v>15.47184</v>
      </c>
    </row>
    <row r="621" spans="1:15" x14ac:dyDescent="0.25">
      <c r="A621" s="6">
        <f t="shared" si="11"/>
        <v>45292.071180555555</v>
      </c>
      <c r="B621" s="2">
        <v>46023</v>
      </c>
      <c r="C621" s="3">
        <v>7.1180555555555552E-2</v>
      </c>
      <c r="D621">
        <v>6150</v>
      </c>
      <c r="E621" s="4">
        <v>3.952</v>
      </c>
      <c r="F621" s="4">
        <v>26.52</v>
      </c>
      <c r="G621" s="4">
        <v>1000</v>
      </c>
      <c r="H621" s="4">
        <v>999.6848</v>
      </c>
      <c r="I621" s="4">
        <v>0.31518550000000001</v>
      </c>
      <c r="J621" s="57">
        <v>9.2512010000000006E-3</v>
      </c>
      <c r="K621" s="188">
        <v>-2.3954099999999999E-2</v>
      </c>
      <c r="L621" s="4">
        <v>-97854.76</v>
      </c>
      <c r="M621" s="4">
        <v>15.49367</v>
      </c>
      <c r="N621" s="4">
        <v>15.469709999999999</v>
      </c>
      <c r="O621" s="4">
        <v>15.469709999999999</v>
      </c>
    </row>
    <row r="622" spans="1:15" x14ac:dyDescent="0.25">
      <c r="A622" s="6">
        <f t="shared" si="11"/>
        <v>45292.071296296293</v>
      </c>
      <c r="B622" s="2">
        <v>46023</v>
      </c>
      <c r="C622" s="3">
        <v>7.1296296296296302E-2</v>
      </c>
      <c r="D622">
        <v>6160</v>
      </c>
      <c r="E622" s="4">
        <v>3.952</v>
      </c>
      <c r="F622" s="4">
        <v>26.52</v>
      </c>
      <c r="G622" s="4">
        <v>1000</v>
      </c>
      <c r="H622" s="4">
        <v>999.6644</v>
      </c>
      <c r="I622" s="4">
        <v>0.33563229999999999</v>
      </c>
      <c r="J622" s="57">
        <v>9.2512010000000006E-3</v>
      </c>
      <c r="K622" s="188">
        <v>-2.5508059999999999E-2</v>
      </c>
      <c r="L622" s="4">
        <v>-97851.5</v>
      </c>
      <c r="M622" s="4">
        <v>15.49315</v>
      </c>
      <c r="N622" s="4">
        <v>15.467639999999999</v>
      </c>
      <c r="O622" s="4">
        <v>15.467639999999999</v>
      </c>
    </row>
    <row r="623" spans="1:15" x14ac:dyDescent="0.25">
      <c r="A623" s="6">
        <f t="shared" si="11"/>
        <v>45292.071412037039</v>
      </c>
      <c r="B623" s="2">
        <v>46023</v>
      </c>
      <c r="C623" s="3">
        <v>7.1412037037037038E-2</v>
      </c>
      <c r="D623">
        <v>6170</v>
      </c>
      <c r="E623" s="4">
        <v>3.952</v>
      </c>
      <c r="F623" s="4">
        <v>26.52</v>
      </c>
      <c r="G623" s="4">
        <v>1000</v>
      </c>
      <c r="H623" s="4">
        <v>999.64509999999996</v>
      </c>
      <c r="I623" s="4">
        <v>0.35485840000000002</v>
      </c>
      <c r="J623" s="57">
        <v>9.2512010000000006E-3</v>
      </c>
      <c r="K623" s="188">
        <v>-2.6969239999999998E-2</v>
      </c>
      <c r="L623" s="4">
        <v>-97848.05</v>
      </c>
      <c r="M623" s="4">
        <v>15.492610000000001</v>
      </c>
      <c r="N623" s="4">
        <v>15.46564</v>
      </c>
      <c r="O623" s="4">
        <v>15.46564</v>
      </c>
    </row>
    <row r="624" spans="1:15" x14ac:dyDescent="0.25">
      <c r="A624" s="6">
        <f t="shared" si="11"/>
        <v>45292.071527777778</v>
      </c>
      <c r="B624" s="2">
        <v>46023</v>
      </c>
      <c r="C624" s="3">
        <v>7.1527777777777773E-2</v>
      </c>
      <c r="D624">
        <v>6180</v>
      </c>
      <c r="E624" s="4">
        <v>3.952</v>
      </c>
      <c r="F624" s="4">
        <v>26.52</v>
      </c>
      <c r="G624" s="4">
        <v>1000</v>
      </c>
      <c r="H624" s="4">
        <v>999.62710000000004</v>
      </c>
      <c r="I624" s="4">
        <v>0.37286380000000002</v>
      </c>
      <c r="J624" s="57">
        <v>9.2512010000000006E-3</v>
      </c>
      <c r="K624" s="188">
        <v>-2.8337649999999999E-2</v>
      </c>
      <c r="L624" s="4">
        <v>-97844.41</v>
      </c>
      <c r="M624" s="4">
        <v>15.49203</v>
      </c>
      <c r="N624" s="4">
        <v>15.46369</v>
      </c>
      <c r="O624" s="4">
        <v>15.46369</v>
      </c>
    </row>
    <row r="625" spans="1:15" x14ac:dyDescent="0.25">
      <c r="A625" s="6">
        <f t="shared" si="11"/>
        <v>45292.071643518517</v>
      </c>
      <c r="B625" s="2">
        <v>46023</v>
      </c>
      <c r="C625" s="3">
        <v>7.1643518518518523E-2</v>
      </c>
      <c r="D625">
        <v>6190</v>
      </c>
      <c r="E625" s="4">
        <v>3.952</v>
      </c>
      <c r="F625" s="4">
        <v>26.52</v>
      </c>
      <c r="G625" s="4">
        <v>1000</v>
      </c>
      <c r="H625" s="4">
        <v>999.61030000000005</v>
      </c>
      <c r="I625" s="4">
        <v>0.38970949999999999</v>
      </c>
      <c r="J625" s="57">
        <v>9.2512010000000006E-3</v>
      </c>
      <c r="K625" s="188">
        <v>-2.9617919999999999E-2</v>
      </c>
      <c r="L625" s="4">
        <v>-97840.6</v>
      </c>
      <c r="M625" s="4">
        <v>15.491429999999999</v>
      </c>
      <c r="N625" s="4">
        <v>15.46181</v>
      </c>
      <c r="O625" s="4">
        <v>15.46181</v>
      </c>
    </row>
    <row r="626" spans="1:15" x14ac:dyDescent="0.25">
      <c r="A626" s="6">
        <f t="shared" si="11"/>
        <v>45292.071759259263</v>
      </c>
      <c r="B626" s="2">
        <v>46023</v>
      </c>
      <c r="C626" s="3">
        <v>7.1759259259259259E-2</v>
      </c>
      <c r="D626">
        <v>6200</v>
      </c>
      <c r="E626" s="4">
        <v>3.952</v>
      </c>
      <c r="F626" s="4">
        <v>26.52</v>
      </c>
      <c r="G626" s="4">
        <v>1000</v>
      </c>
      <c r="H626" s="4">
        <v>999.59450000000004</v>
      </c>
      <c r="I626" s="4">
        <v>0.4054565</v>
      </c>
      <c r="J626" s="57">
        <v>9.2512010000000006E-3</v>
      </c>
      <c r="K626" s="188">
        <v>-3.08147E-2</v>
      </c>
      <c r="L626" s="4">
        <v>-97836.62</v>
      </c>
      <c r="M626" s="4">
        <v>15.4908</v>
      </c>
      <c r="N626" s="4">
        <v>15.45998</v>
      </c>
      <c r="O626" s="4">
        <v>15.45998</v>
      </c>
    </row>
    <row r="627" spans="1:15" x14ac:dyDescent="0.25">
      <c r="A627" s="6">
        <f t="shared" si="11"/>
        <v>45292.071875000001</v>
      </c>
      <c r="B627" s="2">
        <v>46023</v>
      </c>
      <c r="C627" s="3">
        <v>7.1874999999999994E-2</v>
      </c>
      <c r="D627">
        <v>6210</v>
      </c>
      <c r="E627" s="4">
        <v>3.952</v>
      </c>
      <c r="F627" s="4">
        <v>26.52</v>
      </c>
      <c r="G627" s="4">
        <v>1000</v>
      </c>
      <c r="H627" s="4">
        <v>999.57979999999998</v>
      </c>
      <c r="I627" s="4">
        <v>0.42016599999999998</v>
      </c>
      <c r="J627" s="57">
        <v>9.2512010000000006E-3</v>
      </c>
      <c r="K627" s="188">
        <v>-3.193261E-2</v>
      </c>
      <c r="L627" s="4">
        <v>-97832.49</v>
      </c>
      <c r="M627" s="4">
        <v>15.49014</v>
      </c>
      <c r="N627" s="4">
        <v>15.458209999999999</v>
      </c>
      <c r="O627" s="4">
        <v>15.458209999999999</v>
      </c>
    </row>
    <row r="628" spans="1:15" x14ac:dyDescent="0.25">
      <c r="A628" s="6">
        <f t="shared" si="11"/>
        <v>45292.07199074074</v>
      </c>
      <c r="B628" s="2">
        <v>46023</v>
      </c>
      <c r="C628" s="3">
        <v>7.1990740740740744E-2</v>
      </c>
      <c r="D628">
        <v>6220</v>
      </c>
      <c r="E628" s="4">
        <v>3.952</v>
      </c>
      <c r="F628" s="4">
        <v>26.52</v>
      </c>
      <c r="G628" s="4">
        <v>1000</v>
      </c>
      <c r="H628" s="4">
        <v>999.56619999999998</v>
      </c>
      <c r="I628" s="4">
        <v>0.4338379</v>
      </c>
      <c r="J628" s="57">
        <v>9.2512010000000006E-3</v>
      </c>
      <c r="K628" s="188">
        <v>-3.2971680000000003E-2</v>
      </c>
      <c r="L628" s="4">
        <v>-97828.23</v>
      </c>
      <c r="M628" s="4">
        <v>15.489470000000001</v>
      </c>
      <c r="N628" s="4">
        <v>15.4565</v>
      </c>
      <c r="O628" s="4">
        <v>15.4565</v>
      </c>
    </row>
    <row r="629" spans="1:15" x14ac:dyDescent="0.25">
      <c r="A629" s="6">
        <f t="shared" si="11"/>
        <v>45292.072106481479</v>
      </c>
      <c r="B629" s="2">
        <v>46023</v>
      </c>
      <c r="C629" s="3">
        <v>7.210648148148148E-2</v>
      </c>
      <c r="D629">
        <v>6230</v>
      </c>
      <c r="E629" s="4">
        <v>3.952</v>
      </c>
      <c r="F629" s="4">
        <v>26.52</v>
      </c>
      <c r="G629" s="4">
        <v>1000</v>
      </c>
      <c r="H629" s="4">
        <v>999.55349999999999</v>
      </c>
      <c r="I629" s="4">
        <v>0.44647219999999999</v>
      </c>
      <c r="J629" s="57">
        <v>9.2512010000000006E-3</v>
      </c>
      <c r="K629" s="188">
        <v>-3.3931879999999998E-2</v>
      </c>
      <c r="L629" s="4">
        <v>-97823.83</v>
      </c>
      <c r="M629" s="4">
        <v>15.488770000000001</v>
      </c>
      <c r="N629" s="4">
        <v>15.454840000000001</v>
      </c>
      <c r="O629" s="4">
        <v>15.454840000000001</v>
      </c>
    </row>
    <row r="630" spans="1:15" x14ac:dyDescent="0.25">
      <c r="A630" s="6">
        <f t="shared" si="11"/>
        <v>45292.072222222225</v>
      </c>
      <c r="B630" s="2">
        <v>46023</v>
      </c>
      <c r="C630" s="3">
        <v>7.2222222222222215E-2</v>
      </c>
      <c r="D630">
        <v>6240</v>
      </c>
      <c r="E630" s="4">
        <v>3.952</v>
      </c>
      <c r="F630" s="4">
        <v>26.52</v>
      </c>
      <c r="G630" s="4">
        <v>1000</v>
      </c>
      <c r="H630" s="4">
        <v>999.54169999999999</v>
      </c>
      <c r="I630" s="4">
        <v>0.45831300000000003</v>
      </c>
      <c r="J630" s="57">
        <v>9.2512010000000006E-3</v>
      </c>
      <c r="K630" s="188">
        <v>-3.483178E-2</v>
      </c>
      <c r="L630" s="4">
        <v>-97819.3</v>
      </c>
      <c r="M630" s="4">
        <v>15.488049999999999</v>
      </c>
      <c r="N630" s="4">
        <v>15.45322</v>
      </c>
      <c r="O630" s="4">
        <v>15.45322</v>
      </c>
    </row>
    <row r="631" spans="1:15" x14ac:dyDescent="0.25">
      <c r="A631" s="6">
        <f t="shared" si="11"/>
        <v>45292.072337962964</v>
      </c>
      <c r="B631" s="2">
        <v>46023</v>
      </c>
      <c r="C631" s="3">
        <v>7.2337962962962965E-2</v>
      </c>
      <c r="D631">
        <v>6250</v>
      </c>
      <c r="E631" s="4">
        <v>3.952</v>
      </c>
      <c r="F631" s="4">
        <v>26.52</v>
      </c>
      <c r="G631" s="4">
        <v>1000</v>
      </c>
      <c r="H631" s="4">
        <v>999.53089999999997</v>
      </c>
      <c r="I631" s="4">
        <v>0.46911619999999998</v>
      </c>
      <c r="J631" s="57">
        <v>9.2512010000000006E-3</v>
      </c>
      <c r="K631" s="188">
        <v>-3.5652830000000003E-2</v>
      </c>
      <c r="L631" s="4">
        <v>-97814.66</v>
      </c>
      <c r="M631" s="4">
        <v>15.48732</v>
      </c>
      <c r="N631" s="4">
        <v>15.45167</v>
      </c>
      <c r="O631" s="4">
        <v>15.45167</v>
      </c>
    </row>
    <row r="632" spans="1:15" x14ac:dyDescent="0.25">
      <c r="A632" s="6">
        <f t="shared" si="11"/>
        <v>45292.072453703702</v>
      </c>
      <c r="B632" s="2">
        <v>46023</v>
      </c>
      <c r="C632" s="3">
        <v>7.2453703703703701E-2</v>
      </c>
      <c r="D632">
        <v>6260</v>
      </c>
      <c r="E632" s="4">
        <v>3.952</v>
      </c>
      <c r="F632" s="4">
        <v>26.52</v>
      </c>
      <c r="G632" s="4">
        <v>1000</v>
      </c>
      <c r="H632" s="4">
        <v>999.52089999999998</v>
      </c>
      <c r="I632" s="4">
        <v>0.479126</v>
      </c>
      <c r="J632" s="57">
        <v>9.2512010000000006E-3</v>
      </c>
      <c r="K632" s="188">
        <v>-3.6413569999999999E-2</v>
      </c>
      <c r="L632" s="4">
        <v>-97809.919999999998</v>
      </c>
      <c r="M632" s="4">
        <v>15.48657</v>
      </c>
      <c r="N632" s="4">
        <v>15.45016</v>
      </c>
      <c r="O632" s="4">
        <v>15.45016</v>
      </c>
    </row>
    <row r="633" spans="1:15" x14ac:dyDescent="0.25">
      <c r="A633" s="6">
        <f t="shared" si="11"/>
        <v>45292.072569444441</v>
      </c>
      <c r="B633" s="2">
        <v>46023</v>
      </c>
      <c r="C633" s="3">
        <v>7.256944444444445E-2</v>
      </c>
      <c r="D633">
        <v>6270</v>
      </c>
      <c r="E633" s="4">
        <v>3.952</v>
      </c>
      <c r="F633" s="4">
        <v>26.52</v>
      </c>
      <c r="G633" s="4">
        <v>1000</v>
      </c>
      <c r="H633" s="4">
        <v>999.51170000000002</v>
      </c>
      <c r="I633" s="4">
        <v>0.48828120000000003</v>
      </c>
      <c r="J633" s="57">
        <v>9.2512010000000006E-3</v>
      </c>
      <c r="K633" s="188">
        <v>-3.7109379999999997E-2</v>
      </c>
      <c r="L633" s="4">
        <v>-97805.09</v>
      </c>
      <c r="M633" s="4">
        <v>15.485799999999999</v>
      </c>
      <c r="N633" s="4">
        <v>15.448700000000001</v>
      </c>
      <c r="O633" s="4">
        <v>15.448700000000001</v>
      </c>
    </row>
    <row r="634" spans="1:15" x14ac:dyDescent="0.25">
      <c r="A634" s="6">
        <f t="shared" si="11"/>
        <v>45292.072685185187</v>
      </c>
      <c r="B634" s="2">
        <v>46023</v>
      </c>
      <c r="C634" s="3">
        <v>7.2685185185185186E-2</v>
      </c>
      <c r="D634">
        <v>6280</v>
      </c>
      <c r="E634" s="4">
        <v>3.952</v>
      </c>
      <c r="F634" s="4">
        <v>26.52</v>
      </c>
      <c r="G634" s="4">
        <v>1000</v>
      </c>
      <c r="H634" s="4">
        <v>999.50340000000006</v>
      </c>
      <c r="I634" s="4">
        <v>0.49658200000000002</v>
      </c>
      <c r="J634" s="57">
        <v>9.2512010000000006E-3</v>
      </c>
      <c r="K634" s="188">
        <v>-3.774023E-2</v>
      </c>
      <c r="L634" s="4">
        <v>-97800.16</v>
      </c>
      <c r="M634" s="4">
        <v>15.48502</v>
      </c>
      <c r="N634" s="4">
        <v>15.447279999999999</v>
      </c>
      <c r="O634" s="4">
        <v>15.447279999999999</v>
      </c>
    </row>
    <row r="635" spans="1:15" x14ac:dyDescent="0.25">
      <c r="A635" s="6">
        <f t="shared" si="11"/>
        <v>45292.072800925926</v>
      </c>
      <c r="B635" s="2">
        <v>46023</v>
      </c>
      <c r="C635" s="3">
        <v>7.2800925925925922E-2</v>
      </c>
      <c r="D635">
        <v>6290</v>
      </c>
      <c r="E635" s="4">
        <v>3.952</v>
      </c>
      <c r="F635" s="4">
        <v>26.52</v>
      </c>
      <c r="G635" s="4">
        <v>1000</v>
      </c>
      <c r="H635" s="4">
        <v>999.49590000000001</v>
      </c>
      <c r="I635" s="4">
        <v>0.50408940000000002</v>
      </c>
      <c r="J635" s="57">
        <v>9.2512010000000006E-3</v>
      </c>
      <c r="K635" s="188">
        <v>-3.8310789999999997E-2</v>
      </c>
      <c r="L635" s="4">
        <v>-97795.16</v>
      </c>
      <c r="M635" s="4">
        <v>15.48423</v>
      </c>
      <c r="N635" s="4">
        <v>15.445919999999999</v>
      </c>
      <c r="O635" s="4">
        <v>15.445919999999999</v>
      </c>
    </row>
    <row r="636" spans="1:15" x14ac:dyDescent="0.25">
      <c r="A636" s="6">
        <f t="shared" si="11"/>
        <v>45292.072916666664</v>
      </c>
      <c r="B636" s="2">
        <v>46023</v>
      </c>
      <c r="C636" s="3">
        <v>7.2916666666666671E-2</v>
      </c>
      <c r="D636">
        <v>6300</v>
      </c>
      <c r="E636" s="4">
        <v>3.952</v>
      </c>
      <c r="F636" s="4">
        <v>26.52</v>
      </c>
      <c r="G636" s="4">
        <v>1000</v>
      </c>
      <c r="H636" s="4">
        <v>999.48910000000001</v>
      </c>
      <c r="I636" s="4">
        <v>0.51092530000000003</v>
      </c>
      <c r="J636" s="57">
        <v>9.2512010000000006E-3</v>
      </c>
      <c r="K636" s="188">
        <v>-3.8830320000000002E-2</v>
      </c>
      <c r="L636" s="4">
        <v>-97790.09</v>
      </c>
      <c r="M636" s="4">
        <v>15.48343</v>
      </c>
      <c r="N636" s="4">
        <v>15.444599999999999</v>
      </c>
      <c r="O636" s="4">
        <v>15.444599999999999</v>
      </c>
    </row>
    <row r="637" spans="1:15" x14ac:dyDescent="0.25">
      <c r="A637" s="6">
        <f t="shared" si="11"/>
        <v>45292.07303240741</v>
      </c>
      <c r="B637" s="2">
        <v>46023</v>
      </c>
      <c r="C637" s="3">
        <v>7.3032407407407407E-2</v>
      </c>
      <c r="D637">
        <v>6310</v>
      </c>
      <c r="E637" s="4">
        <v>3.952</v>
      </c>
      <c r="F637" s="4">
        <v>26.52</v>
      </c>
      <c r="G637" s="4">
        <v>1000</v>
      </c>
      <c r="H637" s="4">
        <v>999.48289999999997</v>
      </c>
      <c r="I637" s="4">
        <v>0.51708980000000004</v>
      </c>
      <c r="J637" s="57">
        <v>9.2512010000000006E-3</v>
      </c>
      <c r="K637" s="188">
        <v>-3.929883E-2</v>
      </c>
      <c r="L637" s="4">
        <v>-97784.95</v>
      </c>
      <c r="M637" s="4">
        <v>15.482620000000001</v>
      </c>
      <c r="N637" s="4">
        <v>15.44332</v>
      </c>
      <c r="O637" s="4">
        <v>15.44332</v>
      </c>
    </row>
    <row r="638" spans="1:15" x14ac:dyDescent="0.25">
      <c r="A638" s="6">
        <f t="shared" si="11"/>
        <v>45292.073148148149</v>
      </c>
      <c r="B638" s="2">
        <v>46023</v>
      </c>
      <c r="C638" s="3">
        <v>7.3148148148148143E-2</v>
      </c>
      <c r="D638">
        <v>6320</v>
      </c>
      <c r="E638" s="4">
        <v>3.952</v>
      </c>
      <c r="F638" s="4">
        <v>26.52</v>
      </c>
      <c r="G638" s="4">
        <v>1000</v>
      </c>
      <c r="H638" s="4">
        <v>999.47749999999996</v>
      </c>
      <c r="I638" s="4">
        <v>0.52252200000000004</v>
      </c>
      <c r="J638" s="57">
        <v>9.2512010000000006E-3</v>
      </c>
      <c r="K638" s="188">
        <v>-3.9711669999999998E-2</v>
      </c>
      <c r="L638" s="4">
        <v>-97779.74</v>
      </c>
      <c r="M638" s="4">
        <v>15.48179</v>
      </c>
      <c r="N638" s="4">
        <v>15.442080000000001</v>
      </c>
      <c r="O638" s="4">
        <v>15.442080000000001</v>
      </c>
    </row>
    <row r="639" spans="1:15" x14ac:dyDescent="0.25">
      <c r="A639" s="6">
        <f t="shared" si="11"/>
        <v>45292.073263888888</v>
      </c>
      <c r="B639" s="2">
        <v>46023</v>
      </c>
      <c r="C639" s="3">
        <v>7.3263888888888892E-2</v>
      </c>
      <c r="D639">
        <v>6330</v>
      </c>
      <c r="E639" s="4">
        <v>3.952</v>
      </c>
      <c r="F639" s="4">
        <v>26.52</v>
      </c>
      <c r="G639" s="4">
        <v>1000</v>
      </c>
      <c r="H639" s="4">
        <v>999.47270000000003</v>
      </c>
      <c r="I639" s="4">
        <v>0.52728269999999999</v>
      </c>
      <c r="J639" s="57">
        <v>9.2512010000000006E-3</v>
      </c>
      <c r="K639" s="188">
        <v>-4.0073480000000002E-2</v>
      </c>
      <c r="L639" s="4">
        <v>-97774.49</v>
      </c>
      <c r="M639" s="4">
        <v>15.48096</v>
      </c>
      <c r="N639" s="4">
        <v>15.44089</v>
      </c>
      <c r="O639" s="4">
        <v>15.44089</v>
      </c>
    </row>
    <row r="640" spans="1:15" x14ac:dyDescent="0.25">
      <c r="A640" s="6">
        <f t="shared" si="11"/>
        <v>45292.073379629626</v>
      </c>
      <c r="B640" s="2">
        <v>46023</v>
      </c>
      <c r="C640" s="3">
        <v>7.3379629629629628E-2</v>
      </c>
      <c r="D640">
        <v>6340</v>
      </c>
      <c r="E640" s="4">
        <v>3.952</v>
      </c>
      <c r="F640" s="4">
        <v>26.52</v>
      </c>
      <c r="G640" s="4">
        <v>1000</v>
      </c>
      <c r="H640" s="4">
        <v>999.46860000000004</v>
      </c>
      <c r="I640" s="4">
        <v>0.53137210000000001</v>
      </c>
      <c r="J640" s="57">
        <v>9.2512010000000006E-3</v>
      </c>
      <c r="K640" s="188">
        <v>-4.0384280000000002E-2</v>
      </c>
      <c r="L640" s="4">
        <v>-97769.2</v>
      </c>
      <c r="M640" s="4">
        <v>15.480119999999999</v>
      </c>
      <c r="N640" s="4">
        <v>15.43974</v>
      </c>
      <c r="O640" s="4">
        <v>15.43974</v>
      </c>
    </row>
    <row r="641" spans="1:15" x14ac:dyDescent="0.25">
      <c r="A641" s="6">
        <f t="shared" si="11"/>
        <v>45292.073495370372</v>
      </c>
      <c r="B641" s="2">
        <v>46023</v>
      </c>
      <c r="C641" s="3">
        <v>7.3495370370370364E-2</v>
      </c>
      <c r="D641">
        <v>6350</v>
      </c>
      <c r="E641" s="4">
        <v>3.952</v>
      </c>
      <c r="F641" s="4">
        <v>26.52</v>
      </c>
      <c r="G641" s="4">
        <v>1000</v>
      </c>
      <c r="H641" s="4">
        <v>999.46500000000003</v>
      </c>
      <c r="I641" s="4">
        <v>0.53497309999999998</v>
      </c>
      <c r="J641" s="57">
        <v>9.2512010000000006E-3</v>
      </c>
      <c r="K641" s="188">
        <v>-4.065796E-2</v>
      </c>
      <c r="L641" s="4">
        <v>-97763.87</v>
      </c>
      <c r="M641" s="4">
        <v>15.479279999999999</v>
      </c>
      <c r="N641" s="4">
        <v>15.43862</v>
      </c>
      <c r="O641" s="4">
        <v>15.43862</v>
      </c>
    </row>
    <row r="642" spans="1:15" x14ac:dyDescent="0.25">
      <c r="A642" s="6">
        <f t="shared" si="11"/>
        <v>45292.073611111111</v>
      </c>
      <c r="B642" s="2">
        <v>46023</v>
      </c>
      <c r="C642" s="3">
        <v>7.3611111111111113E-2</v>
      </c>
      <c r="D642">
        <v>6360</v>
      </c>
      <c r="E642" s="4">
        <v>3.952</v>
      </c>
      <c r="F642" s="4">
        <v>26.52</v>
      </c>
      <c r="G642" s="4">
        <v>1000</v>
      </c>
      <c r="H642" s="4">
        <v>999.46199999999999</v>
      </c>
      <c r="I642" s="4">
        <v>0.53796390000000005</v>
      </c>
      <c r="J642" s="57">
        <v>9.2512010000000006E-3</v>
      </c>
      <c r="K642" s="188">
        <v>-4.0885249999999998E-2</v>
      </c>
      <c r="L642" s="4">
        <v>-97758.51</v>
      </c>
      <c r="M642" s="4">
        <v>15.478429999999999</v>
      </c>
      <c r="N642" s="4">
        <v>15.43754</v>
      </c>
      <c r="O642" s="4">
        <v>15.43754</v>
      </c>
    </row>
    <row r="643" spans="1:15" x14ac:dyDescent="0.25">
      <c r="A643" s="6">
        <f t="shared" si="11"/>
        <v>45292.07372685185</v>
      </c>
      <c r="B643" s="2">
        <v>46023</v>
      </c>
      <c r="C643" s="3">
        <v>7.3726851851851849E-2</v>
      </c>
      <c r="D643">
        <v>6370</v>
      </c>
      <c r="E643" s="4">
        <v>3.952</v>
      </c>
      <c r="F643" s="4">
        <v>26.52</v>
      </c>
      <c r="G643" s="4">
        <v>1000</v>
      </c>
      <c r="H643" s="4">
        <v>999.4597</v>
      </c>
      <c r="I643" s="4">
        <v>0.54034420000000005</v>
      </c>
      <c r="J643" s="57">
        <v>9.2512010000000006E-3</v>
      </c>
      <c r="K643" s="188">
        <v>-4.1066159999999997E-2</v>
      </c>
      <c r="L643" s="4">
        <v>-97753.12</v>
      </c>
      <c r="M643" s="4">
        <v>15.47758</v>
      </c>
      <c r="N643" s="4">
        <v>15.43651</v>
      </c>
      <c r="O643" s="4">
        <v>15.43651</v>
      </c>
    </row>
    <row r="644" spans="1:15" x14ac:dyDescent="0.25">
      <c r="A644" s="6">
        <f t="shared" si="11"/>
        <v>45292.073842592596</v>
      </c>
      <c r="B644" s="2">
        <v>46023</v>
      </c>
      <c r="C644" s="3">
        <v>7.3842592592592599E-2</v>
      </c>
      <c r="D644">
        <v>6380</v>
      </c>
      <c r="E644" s="4">
        <v>3.952</v>
      </c>
      <c r="F644" s="4">
        <v>26.52</v>
      </c>
      <c r="G644" s="4">
        <v>1000</v>
      </c>
      <c r="H644" s="4">
        <v>999.45770000000005</v>
      </c>
      <c r="I644" s="4">
        <v>0.54229740000000004</v>
      </c>
      <c r="J644" s="57">
        <v>9.2512010000000006E-3</v>
      </c>
      <c r="K644" s="188">
        <v>-4.1214599999999997E-2</v>
      </c>
      <c r="L644" s="4">
        <v>-97747.7</v>
      </c>
      <c r="M644" s="4">
        <v>15.47672</v>
      </c>
      <c r="N644" s="4">
        <v>15.435499999999999</v>
      </c>
      <c r="O644" s="4">
        <v>15.435499999999999</v>
      </c>
    </row>
    <row r="645" spans="1:15" x14ac:dyDescent="0.25">
      <c r="A645" s="6">
        <f t="shared" si="11"/>
        <v>45292.073958333334</v>
      </c>
      <c r="B645" s="2">
        <v>46023</v>
      </c>
      <c r="C645" s="3">
        <v>7.3958333333333334E-2</v>
      </c>
      <c r="D645">
        <v>6390</v>
      </c>
      <c r="E645" s="4">
        <v>3.952</v>
      </c>
      <c r="F645" s="4">
        <v>26.52</v>
      </c>
      <c r="G645" s="4">
        <v>1000</v>
      </c>
      <c r="H645" s="4">
        <v>999.45630000000006</v>
      </c>
      <c r="I645" s="4">
        <v>0.5437012</v>
      </c>
      <c r="J645" s="57">
        <v>9.2512010000000006E-3</v>
      </c>
      <c r="K645" s="188">
        <v>-4.1321289999999997E-2</v>
      </c>
      <c r="L645" s="4">
        <v>-97742.27</v>
      </c>
      <c r="M645" s="4">
        <v>15.475860000000001</v>
      </c>
      <c r="N645" s="4">
        <v>15.43454</v>
      </c>
      <c r="O645" s="4">
        <v>15.43454</v>
      </c>
    </row>
    <row r="646" spans="1:15" x14ac:dyDescent="0.25">
      <c r="A646" s="6">
        <f t="shared" ref="A646:A709" si="12">DATEVALUE(TEXT($A$1,"MM/DD/YYYY"))+C646</f>
        <v>45292.074074074073</v>
      </c>
      <c r="B646" s="2">
        <v>46023</v>
      </c>
      <c r="C646" s="3">
        <v>7.407407407407407E-2</v>
      </c>
      <c r="D646">
        <v>6400</v>
      </c>
      <c r="E646" s="4">
        <v>3.952</v>
      </c>
      <c r="F646" s="4">
        <v>26.52</v>
      </c>
      <c r="G646" s="4">
        <v>1000</v>
      </c>
      <c r="H646" s="4">
        <v>999.45529999999997</v>
      </c>
      <c r="I646" s="4">
        <v>0.54467770000000004</v>
      </c>
      <c r="J646" s="57">
        <v>9.2512010000000006E-3</v>
      </c>
      <c r="K646" s="188">
        <v>-4.1395510000000003E-2</v>
      </c>
      <c r="L646" s="4">
        <v>-97736.83</v>
      </c>
      <c r="M646" s="4">
        <v>15.475</v>
      </c>
      <c r="N646" s="4">
        <v>15.4336</v>
      </c>
      <c r="O646" s="4">
        <v>15.4336</v>
      </c>
    </row>
    <row r="647" spans="1:15" x14ac:dyDescent="0.25">
      <c r="A647" s="6">
        <f t="shared" si="12"/>
        <v>45292.074189814812</v>
      </c>
      <c r="B647" s="2">
        <v>46023</v>
      </c>
      <c r="C647" s="3">
        <v>7.418981481481482E-2</v>
      </c>
      <c r="D647">
        <v>6410</v>
      </c>
      <c r="E647" s="4">
        <v>3.952</v>
      </c>
      <c r="F647" s="4">
        <v>26.52</v>
      </c>
      <c r="G647" s="4">
        <v>1000</v>
      </c>
      <c r="H647" s="4">
        <v>999.45489999999995</v>
      </c>
      <c r="I647" s="4">
        <v>0.54510499999999995</v>
      </c>
      <c r="J647" s="57">
        <v>9.2512010000000006E-3</v>
      </c>
      <c r="K647" s="188">
        <v>-4.1427980000000003E-2</v>
      </c>
      <c r="L647" s="4">
        <v>-97731.38</v>
      </c>
      <c r="M647" s="4">
        <v>15.474130000000001</v>
      </c>
      <c r="N647" s="4">
        <v>15.43271</v>
      </c>
      <c r="O647" s="4">
        <v>15.43271</v>
      </c>
    </row>
    <row r="648" spans="1:15" x14ac:dyDescent="0.25">
      <c r="A648" s="6">
        <f t="shared" si="12"/>
        <v>45292.074305555558</v>
      </c>
      <c r="B648" s="2">
        <v>46023</v>
      </c>
      <c r="C648" s="3">
        <v>7.4305555555555555E-2</v>
      </c>
      <c r="D648">
        <v>6420</v>
      </c>
      <c r="E648" s="4">
        <v>3.952</v>
      </c>
      <c r="F648" s="4">
        <v>26.52</v>
      </c>
      <c r="G648" s="4">
        <v>1000</v>
      </c>
      <c r="H648" s="4">
        <v>999.45479999999998</v>
      </c>
      <c r="I648" s="4">
        <v>0.54516600000000004</v>
      </c>
      <c r="J648" s="57">
        <v>9.2512010000000006E-3</v>
      </c>
      <c r="K648" s="188">
        <v>-4.1432620000000003E-2</v>
      </c>
      <c r="L648" s="4">
        <v>-97725.93</v>
      </c>
      <c r="M648" s="4">
        <v>15.473269999999999</v>
      </c>
      <c r="N648" s="4">
        <v>15.431839999999999</v>
      </c>
      <c r="O648" s="4">
        <v>15.431839999999999</v>
      </c>
    </row>
    <row r="649" spans="1:15" x14ac:dyDescent="0.25">
      <c r="A649" s="6">
        <f t="shared" si="12"/>
        <v>45292.074421296296</v>
      </c>
      <c r="B649" s="2">
        <v>46023</v>
      </c>
      <c r="C649" s="3">
        <v>7.4421296296296291E-2</v>
      </c>
      <c r="D649">
        <v>6430</v>
      </c>
      <c r="E649" s="4">
        <v>3.952</v>
      </c>
      <c r="F649" s="4">
        <v>26.52</v>
      </c>
      <c r="G649" s="4">
        <v>1000</v>
      </c>
      <c r="H649" s="4">
        <v>999.45519999999999</v>
      </c>
      <c r="I649" s="4">
        <v>0.54479979999999995</v>
      </c>
      <c r="J649" s="57">
        <v>9.2512010000000006E-3</v>
      </c>
      <c r="K649" s="188">
        <v>-4.1404780000000002E-2</v>
      </c>
      <c r="L649" s="4">
        <v>-97720.48</v>
      </c>
      <c r="M649" s="4">
        <v>15.47241</v>
      </c>
      <c r="N649" s="4">
        <v>15.430999999999999</v>
      </c>
      <c r="O649" s="4">
        <v>15.430999999999999</v>
      </c>
    </row>
    <row r="650" spans="1:15" x14ac:dyDescent="0.25">
      <c r="A650" s="6">
        <f t="shared" si="12"/>
        <v>45292.074537037035</v>
      </c>
      <c r="B650" s="2">
        <v>46023</v>
      </c>
      <c r="C650" s="3">
        <v>7.4537037037037041E-2</v>
      </c>
      <c r="D650">
        <v>6440</v>
      </c>
      <c r="E650" s="4">
        <v>3.952</v>
      </c>
      <c r="F650" s="4">
        <v>26.52</v>
      </c>
      <c r="G650" s="4">
        <v>1000</v>
      </c>
      <c r="H650" s="4">
        <v>999.45600000000002</v>
      </c>
      <c r="I650" s="4">
        <v>0.54400630000000005</v>
      </c>
      <c r="J650" s="57">
        <v>9.2512010000000006E-3</v>
      </c>
      <c r="K650" s="188">
        <v>-4.1344480000000003E-2</v>
      </c>
      <c r="L650" s="4">
        <v>-97715.03</v>
      </c>
      <c r="M650" s="4">
        <v>15.471550000000001</v>
      </c>
      <c r="N650" s="4">
        <v>15.430199999999999</v>
      </c>
      <c r="O650" s="4">
        <v>15.430199999999999</v>
      </c>
    </row>
    <row r="651" spans="1:15" x14ac:dyDescent="0.25">
      <c r="A651" s="6">
        <f t="shared" si="12"/>
        <v>45292.074652777781</v>
      </c>
      <c r="B651" s="2">
        <v>46023</v>
      </c>
      <c r="C651" s="3">
        <v>7.4652777777777776E-2</v>
      </c>
      <c r="D651">
        <v>6450</v>
      </c>
      <c r="E651" s="4">
        <v>3.952</v>
      </c>
      <c r="F651" s="4">
        <v>26.52</v>
      </c>
      <c r="G651" s="4">
        <v>1000</v>
      </c>
      <c r="H651" s="4">
        <v>999.45699999999999</v>
      </c>
      <c r="I651" s="4">
        <v>0.54296880000000003</v>
      </c>
      <c r="J651" s="57">
        <v>9.2512010000000006E-3</v>
      </c>
      <c r="K651" s="188">
        <v>-4.1265629999999998E-2</v>
      </c>
      <c r="L651" s="4">
        <v>-97709.6</v>
      </c>
      <c r="M651" s="4">
        <v>15.470689999999999</v>
      </c>
      <c r="N651" s="4">
        <v>15.42942</v>
      </c>
      <c r="O651" s="4">
        <v>15.42942</v>
      </c>
    </row>
    <row r="652" spans="1:15" x14ac:dyDescent="0.25">
      <c r="A652" s="6">
        <f t="shared" si="12"/>
        <v>45292.07476851852</v>
      </c>
      <c r="B652" s="2">
        <v>46023</v>
      </c>
      <c r="C652" s="3">
        <v>7.4768518518518512E-2</v>
      </c>
      <c r="D652">
        <v>6460</v>
      </c>
      <c r="E652" s="4">
        <v>3.952</v>
      </c>
      <c r="F652" s="4">
        <v>26.52</v>
      </c>
      <c r="G652" s="4">
        <v>1000</v>
      </c>
      <c r="H652" s="4">
        <v>999.45860000000005</v>
      </c>
      <c r="I652" s="4">
        <v>0.54144289999999995</v>
      </c>
      <c r="J652" s="57">
        <v>9.2512010000000006E-3</v>
      </c>
      <c r="K652" s="188">
        <v>-4.1149659999999998E-2</v>
      </c>
      <c r="L652" s="4">
        <v>-97704.18</v>
      </c>
      <c r="M652" s="4">
        <v>15.46983</v>
      </c>
      <c r="N652" s="4">
        <v>15.42868</v>
      </c>
      <c r="O652" s="4">
        <v>15.42868</v>
      </c>
    </row>
    <row r="653" spans="1:15" x14ac:dyDescent="0.25">
      <c r="A653" s="6">
        <f t="shared" si="12"/>
        <v>45292.074884259258</v>
      </c>
      <c r="B653" s="2">
        <v>46023</v>
      </c>
      <c r="C653" s="3">
        <v>7.4884259259259262E-2</v>
      </c>
      <c r="D653">
        <v>6470</v>
      </c>
      <c r="E653" s="4">
        <v>3.952</v>
      </c>
      <c r="F653" s="4">
        <v>26.52</v>
      </c>
      <c r="G653" s="4">
        <v>1000</v>
      </c>
      <c r="H653" s="4">
        <v>999.46029999999996</v>
      </c>
      <c r="I653" s="4">
        <v>0.53967290000000001</v>
      </c>
      <c r="J653" s="57">
        <v>9.2512010000000006E-3</v>
      </c>
      <c r="K653" s="188">
        <v>-4.1015139999999999E-2</v>
      </c>
      <c r="L653" s="4">
        <v>-97698.77</v>
      </c>
      <c r="M653" s="4">
        <v>15.468970000000001</v>
      </c>
      <c r="N653" s="4">
        <v>15.427960000000001</v>
      </c>
      <c r="O653" s="4">
        <v>15.427960000000001</v>
      </c>
    </row>
    <row r="654" spans="1:15" x14ac:dyDescent="0.25">
      <c r="A654" s="6">
        <f t="shared" si="12"/>
        <v>45292.074999999997</v>
      </c>
      <c r="B654" s="2">
        <v>46023</v>
      </c>
      <c r="C654" s="3">
        <v>7.4999999999999997E-2</v>
      </c>
      <c r="D654">
        <v>6480</v>
      </c>
      <c r="E654" s="4">
        <v>3.952</v>
      </c>
      <c r="F654" s="4">
        <v>26.52</v>
      </c>
      <c r="G654" s="4">
        <v>1000</v>
      </c>
      <c r="H654" s="4">
        <v>999.46249999999998</v>
      </c>
      <c r="I654" s="4">
        <v>0.53753660000000003</v>
      </c>
      <c r="J654" s="57">
        <v>9.2512010000000006E-3</v>
      </c>
      <c r="K654" s="188">
        <v>-4.0852779999999998E-2</v>
      </c>
      <c r="L654" s="4">
        <v>-97693.38</v>
      </c>
      <c r="M654" s="4">
        <v>15.468120000000001</v>
      </c>
      <c r="N654" s="4">
        <v>15.42727</v>
      </c>
      <c r="O654" s="4">
        <v>15.42727</v>
      </c>
    </row>
    <row r="655" spans="1:15" x14ac:dyDescent="0.25">
      <c r="A655" s="6">
        <f t="shared" si="12"/>
        <v>45292.075115740743</v>
      </c>
      <c r="B655" s="2">
        <v>46023</v>
      </c>
      <c r="C655" s="3">
        <v>7.5115740740740747E-2</v>
      </c>
      <c r="D655">
        <v>6490</v>
      </c>
      <c r="E655" s="4">
        <v>3.952</v>
      </c>
      <c r="F655" s="4">
        <v>26.52</v>
      </c>
      <c r="G655" s="4">
        <v>1000</v>
      </c>
      <c r="H655" s="4">
        <v>999.46489999999994</v>
      </c>
      <c r="I655" s="4">
        <v>0.53509519999999999</v>
      </c>
      <c r="J655" s="57">
        <v>9.2512010000000006E-3</v>
      </c>
      <c r="K655" s="188">
        <v>-4.066724E-2</v>
      </c>
      <c r="L655" s="4">
        <v>-97688.02</v>
      </c>
      <c r="M655" s="4">
        <v>15.467269999999999</v>
      </c>
      <c r="N655" s="4">
        <v>15.426600000000001</v>
      </c>
      <c r="O655" s="4">
        <v>15.426600000000001</v>
      </c>
    </row>
    <row r="656" spans="1:15" x14ac:dyDescent="0.25">
      <c r="A656" s="6">
        <f t="shared" si="12"/>
        <v>45292.075231481482</v>
      </c>
      <c r="B656" s="2">
        <v>46023</v>
      </c>
      <c r="C656" s="3">
        <v>7.5231481481481483E-2</v>
      </c>
      <c r="D656">
        <v>6500</v>
      </c>
      <c r="E656" s="4">
        <v>3.952</v>
      </c>
      <c r="F656" s="4">
        <v>26.52</v>
      </c>
      <c r="G656" s="4">
        <v>1000</v>
      </c>
      <c r="H656" s="4">
        <v>999.46759999999995</v>
      </c>
      <c r="I656" s="4">
        <v>0.53240969999999999</v>
      </c>
      <c r="J656" s="57">
        <v>9.2512010000000006E-3</v>
      </c>
      <c r="K656" s="188">
        <v>-4.046313E-2</v>
      </c>
      <c r="L656" s="4">
        <v>-97682.69</v>
      </c>
      <c r="M656" s="4">
        <v>15.466419999999999</v>
      </c>
      <c r="N656" s="4">
        <v>15.42596</v>
      </c>
      <c r="O656" s="4">
        <v>15.42596</v>
      </c>
    </row>
    <row r="657" spans="1:15" x14ac:dyDescent="0.25">
      <c r="A657" s="6">
        <f t="shared" si="12"/>
        <v>45292.07534722222</v>
      </c>
      <c r="B657" s="2">
        <v>46023</v>
      </c>
      <c r="C657" s="3">
        <v>7.5347222222222218E-2</v>
      </c>
      <c r="D657">
        <v>6510</v>
      </c>
      <c r="E657" s="4">
        <v>3.952</v>
      </c>
      <c r="F657" s="4">
        <v>26.52</v>
      </c>
      <c r="G657" s="4">
        <v>1000</v>
      </c>
      <c r="H657" s="4">
        <v>999.47069999999997</v>
      </c>
      <c r="I657" s="4">
        <v>0.52929689999999996</v>
      </c>
      <c r="J657" s="57">
        <v>9.2512010000000006E-3</v>
      </c>
      <c r="K657" s="188">
        <v>-4.0226560000000001E-2</v>
      </c>
      <c r="L657" s="4">
        <v>-97677.38</v>
      </c>
      <c r="M657" s="4">
        <v>15.465579999999999</v>
      </c>
      <c r="N657" s="4">
        <v>15.42536</v>
      </c>
      <c r="O657" s="4">
        <v>15.42536</v>
      </c>
    </row>
    <row r="658" spans="1:15" x14ac:dyDescent="0.25">
      <c r="A658" s="6">
        <f t="shared" si="12"/>
        <v>45292.075462962966</v>
      </c>
      <c r="B658" s="2">
        <v>46023</v>
      </c>
      <c r="C658" s="3">
        <v>7.5462962962962968E-2</v>
      </c>
      <c r="D658">
        <v>6520</v>
      </c>
      <c r="E658" s="4">
        <v>3.952</v>
      </c>
      <c r="F658" s="4">
        <v>26.52</v>
      </c>
      <c r="G658" s="4">
        <v>1000</v>
      </c>
      <c r="H658" s="4">
        <v>999.47389999999996</v>
      </c>
      <c r="I658" s="4">
        <v>0.52612300000000001</v>
      </c>
      <c r="J658" s="57">
        <v>9.2512010000000006E-3</v>
      </c>
      <c r="K658" s="188">
        <v>-3.9985350000000003E-2</v>
      </c>
      <c r="L658" s="4">
        <v>-97672.1</v>
      </c>
      <c r="M658" s="4">
        <v>15.46475</v>
      </c>
      <c r="N658" s="4">
        <v>15.424759999999999</v>
      </c>
      <c r="O658" s="4">
        <v>15.424759999999999</v>
      </c>
    </row>
    <row r="659" spans="1:15" x14ac:dyDescent="0.25">
      <c r="A659" s="6">
        <f t="shared" si="12"/>
        <v>45292.075578703705</v>
      </c>
      <c r="B659" s="2">
        <v>46023</v>
      </c>
      <c r="C659" s="3">
        <v>7.5578703703703703E-2</v>
      </c>
      <c r="D659">
        <v>6530</v>
      </c>
      <c r="E659" s="4">
        <v>3.952</v>
      </c>
      <c r="F659" s="4">
        <v>26.52</v>
      </c>
      <c r="G659" s="4">
        <v>1000</v>
      </c>
      <c r="H659" s="4">
        <v>999.47739999999999</v>
      </c>
      <c r="I659" s="4">
        <v>0.522644</v>
      </c>
      <c r="J659" s="57">
        <v>9.2512010000000006E-3</v>
      </c>
      <c r="K659" s="188">
        <v>-3.9720949999999998E-2</v>
      </c>
      <c r="L659" s="4">
        <v>-97666.86</v>
      </c>
      <c r="M659" s="4">
        <v>15.46392</v>
      </c>
      <c r="N659" s="4">
        <v>15.424200000000001</v>
      </c>
      <c r="O659" s="4">
        <v>15.424200000000001</v>
      </c>
    </row>
    <row r="660" spans="1:15" x14ac:dyDescent="0.25">
      <c r="A660" s="6">
        <f t="shared" si="12"/>
        <v>45292.075694444444</v>
      </c>
      <c r="B660" s="2">
        <v>46023</v>
      </c>
      <c r="C660" s="3">
        <v>7.5694444444444439E-2</v>
      </c>
      <c r="D660">
        <v>6540</v>
      </c>
      <c r="E660" s="4">
        <v>3.952</v>
      </c>
      <c r="F660" s="4">
        <v>26.52</v>
      </c>
      <c r="G660" s="4">
        <v>1000</v>
      </c>
      <c r="H660" s="4">
        <v>999.48109999999997</v>
      </c>
      <c r="I660" s="4">
        <v>0.51892090000000002</v>
      </c>
      <c r="J660" s="57">
        <v>9.2512010000000006E-3</v>
      </c>
      <c r="K660" s="188">
        <v>-3.9437989999999999E-2</v>
      </c>
      <c r="L660" s="4">
        <v>-97661.65</v>
      </c>
      <c r="M660" s="4">
        <v>15.463089999999999</v>
      </c>
      <c r="N660" s="4">
        <v>15.42365</v>
      </c>
      <c r="O660" s="4">
        <v>15.42365</v>
      </c>
    </row>
    <row r="661" spans="1:15" x14ac:dyDescent="0.25">
      <c r="A661" s="6">
        <f t="shared" si="12"/>
        <v>45292.075810185182</v>
      </c>
      <c r="B661" s="2">
        <v>46023</v>
      </c>
      <c r="C661" s="3">
        <v>7.5810185185185189E-2</v>
      </c>
      <c r="D661">
        <v>6550</v>
      </c>
      <c r="E661" s="4">
        <v>3.952</v>
      </c>
      <c r="F661" s="4">
        <v>26.52</v>
      </c>
      <c r="G661" s="4">
        <v>1000</v>
      </c>
      <c r="H661" s="4">
        <v>999.48500000000001</v>
      </c>
      <c r="I661" s="4">
        <v>0.51501459999999999</v>
      </c>
      <c r="J661" s="57">
        <v>9.2512010000000006E-3</v>
      </c>
      <c r="K661" s="188">
        <v>-3.914111E-2</v>
      </c>
      <c r="L661" s="4">
        <v>-97656.48</v>
      </c>
      <c r="M661" s="4">
        <v>15.46227</v>
      </c>
      <c r="N661" s="4">
        <v>15.42313</v>
      </c>
      <c r="O661" s="4">
        <v>15.42313</v>
      </c>
    </row>
    <row r="662" spans="1:15" x14ac:dyDescent="0.25">
      <c r="A662" s="6">
        <f t="shared" si="12"/>
        <v>45292.075925925928</v>
      </c>
      <c r="B662" s="2">
        <v>46023</v>
      </c>
      <c r="C662" s="3">
        <v>7.5925925925925924E-2</v>
      </c>
      <c r="D662">
        <v>6560</v>
      </c>
      <c r="E662" s="4">
        <v>3.952</v>
      </c>
      <c r="F662" s="4">
        <v>26.52</v>
      </c>
      <c r="G662" s="4">
        <v>1000</v>
      </c>
      <c r="H662" s="4">
        <v>999.48910000000001</v>
      </c>
      <c r="I662" s="4">
        <v>0.51086430000000005</v>
      </c>
      <c r="J662" s="57">
        <v>9.2512010000000006E-3</v>
      </c>
      <c r="K662" s="188">
        <v>-3.8825680000000001E-2</v>
      </c>
      <c r="L662" s="4">
        <v>-97651.35</v>
      </c>
      <c r="M662" s="4">
        <v>15.461460000000001</v>
      </c>
      <c r="N662" s="4">
        <v>15.422639999999999</v>
      </c>
      <c r="O662" s="4">
        <v>15.422639999999999</v>
      </c>
    </row>
    <row r="663" spans="1:15" x14ac:dyDescent="0.25">
      <c r="A663" s="6">
        <f t="shared" si="12"/>
        <v>45292.076041666667</v>
      </c>
      <c r="B663" s="2">
        <v>46023</v>
      </c>
      <c r="C663" s="3">
        <v>7.604166666666666E-2</v>
      </c>
      <c r="D663">
        <v>6570</v>
      </c>
      <c r="E663" s="4">
        <v>3.952</v>
      </c>
      <c r="F663" s="4">
        <v>26.52</v>
      </c>
      <c r="G663" s="4">
        <v>1000</v>
      </c>
      <c r="H663" s="4">
        <v>999.49339999999995</v>
      </c>
      <c r="I663" s="4">
        <v>0.50659180000000004</v>
      </c>
      <c r="J663" s="57">
        <v>9.2512010000000006E-3</v>
      </c>
      <c r="K663" s="188">
        <v>-3.8500979999999997E-2</v>
      </c>
      <c r="L663" s="4">
        <v>-97646.27</v>
      </c>
      <c r="M663" s="4">
        <v>15.460660000000001</v>
      </c>
      <c r="N663" s="4">
        <v>15.42216</v>
      </c>
      <c r="O663" s="4">
        <v>15.42216</v>
      </c>
    </row>
    <row r="664" spans="1:15" x14ac:dyDescent="0.25">
      <c r="A664" s="6">
        <f t="shared" si="12"/>
        <v>45292.076157407406</v>
      </c>
      <c r="B664" s="2">
        <v>46023</v>
      </c>
      <c r="C664" s="3">
        <v>7.615740740740741E-2</v>
      </c>
      <c r="D664">
        <v>6580</v>
      </c>
      <c r="E664" s="4">
        <v>3.952</v>
      </c>
      <c r="F664" s="4">
        <v>26.52</v>
      </c>
      <c r="G664" s="4">
        <v>1000</v>
      </c>
      <c r="H664" s="4">
        <v>999.49789999999996</v>
      </c>
      <c r="I664" s="4">
        <v>0.50207520000000005</v>
      </c>
      <c r="J664" s="57">
        <v>9.2512010000000006E-3</v>
      </c>
      <c r="K664" s="188">
        <v>-3.8157709999999997E-2</v>
      </c>
      <c r="L664" s="4">
        <v>-97641.22</v>
      </c>
      <c r="M664" s="4">
        <v>15.459860000000001</v>
      </c>
      <c r="N664" s="4">
        <v>15.4217</v>
      </c>
      <c r="O664" s="4">
        <v>15.4217</v>
      </c>
    </row>
    <row r="665" spans="1:15" x14ac:dyDescent="0.25">
      <c r="A665" s="6">
        <f t="shared" si="12"/>
        <v>45292.076273148145</v>
      </c>
      <c r="B665" s="2">
        <v>46023</v>
      </c>
      <c r="C665" s="3">
        <v>7.6273148148148145E-2</v>
      </c>
      <c r="D665">
        <v>6590</v>
      </c>
      <c r="E665" s="4">
        <v>3.952</v>
      </c>
      <c r="F665" s="4">
        <v>26.52</v>
      </c>
      <c r="G665" s="4">
        <v>1000</v>
      </c>
      <c r="H665" s="4">
        <v>999.50260000000003</v>
      </c>
      <c r="I665" s="4">
        <v>0.4974365</v>
      </c>
      <c r="J665" s="57">
        <v>9.2512010000000006E-3</v>
      </c>
      <c r="K665" s="188">
        <v>-3.7805169999999999E-2</v>
      </c>
      <c r="L665" s="4">
        <v>-97636.22</v>
      </c>
      <c r="M665" s="4">
        <v>15.459070000000001</v>
      </c>
      <c r="N665" s="4">
        <v>15.42126</v>
      </c>
      <c r="O665" s="4">
        <v>15.42126</v>
      </c>
    </row>
    <row r="666" spans="1:15" x14ac:dyDescent="0.25">
      <c r="A666" s="6">
        <f t="shared" si="12"/>
        <v>45292.076388888891</v>
      </c>
      <c r="B666" s="2">
        <v>46023</v>
      </c>
      <c r="C666" s="3">
        <v>7.6388888888888895E-2</v>
      </c>
      <c r="D666">
        <v>6600</v>
      </c>
      <c r="E666" s="4">
        <v>3.952</v>
      </c>
      <c r="F666" s="4">
        <v>26.52</v>
      </c>
      <c r="G666" s="4">
        <v>1000</v>
      </c>
      <c r="H666" s="4">
        <v>999.50739999999996</v>
      </c>
      <c r="I666" s="4">
        <v>0.49261470000000002</v>
      </c>
      <c r="J666" s="57">
        <v>9.2512010000000006E-3</v>
      </c>
      <c r="K666" s="188">
        <v>-3.7438720000000002E-2</v>
      </c>
      <c r="L666" s="4">
        <v>-97631.27</v>
      </c>
      <c r="M666" s="4">
        <v>15.45828</v>
      </c>
      <c r="N666" s="4">
        <v>15.42085</v>
      </c>
      <c r="O666" s="4">
        <v>15.42085</v>
      </c>
    </row>
    <row r="667" spans="1:15" x14ac:dyDescent="0.25">
      <c r="A667" s="6">
        <f t="shared" si="12"/>
        <v>45292.076504629629</v>
      </c>
      <c r="B667" s="2">
        <v>46023</v>
      </c>
      <c r="C667" s="3">
        <v>7.6504629629629631E-2</v>
      </c>
      <c r="D667">
        <v>6610</v>
      </c>
      <c r="E667" s="4">
        <v>3.952</v>
      </c>
      <c r="F667" s="4">
        <v>26.52</v>
      </c>
      <c r="G667" s="4">
        <v>1000</v>
      </c>
      <c r="H667" s="4">
        <v>999.51229999999998</v>
      </c>
      <c r="I667" s="4">
        <v>0.4877319</v>
      </c>
      <c r="J667" s="57">
        <v>9.2512010000000006E-3</v>
      </c>
      <c r="K667" s="188">
        <v>-3.7067629999999997E-2</v>
      </c>
      <c r="L667" s="4">
        <v>-97626.37</v>
      </c>
      <c r="M667" s="4">
        <v>15.457509999999999</v>
      </c>
      <c r="N667" s="4">
        <v>15.420439999999999</v>
      </c>
      <c r="O667" s="4">
        <v>15.420439999999999</v>
      </c>
    </row>
    <row r="668" spans="1:15" x14ac:dyDescent="0.25">
      <c r="A668" s="6">
        <f t="shared" si="12"/>
        <v>45292.076620370368</v>
      </c>
      <c r="B668" s="2">
        <v>46023</v>
      </c>
      <c r="C668" s="3">
        <v>7.6620370370370366E-2</v>
      </c>
      <c r="D668">
        <v>6620</v>
      </c>
      <c r="E668" s="4">
        <v>3.952</v>
      </c>
      <c r="F668" s="4">
        <v>26.52</v>
      </c>
      <c r="G668" s="4">
        <v>1000</v>
      </c>
      <c r="H668" s="4">
        <v>999.51739999999995</v>
      </c>
      <c r="I668" s="4">
        <v>0.48260500000000001</v>
      </c>
      <c r="J668" s="57">
        <v>9.2512010000000006E-3</v>
      </c>
      <c r="K668" s="188">
        <v>-3.6677979999999999E-2</v>
      </c>
      <c r="L668" s="4">
        <v>-97621.52</v>
      </c>
      <c r="M668" s="4">
        <v>15.45674</v>
      </c>
      <c r="N668" s="4">
        <v>15.420059999999999</v>
      </c>
      <c r="O668" s="4">
        <v>15.420059999999999</v>
      </c>
    </row>
    <row r="669" spans="1:15" x14ac:dyDescent="0.25">
      <c r="A669" s="6">
        <f t="shared" si="12"/>
        <v>45292.076736111114</v>
      </c>
      <c r="B669" s="2">
        <v>46023</v>
      </c>
      <c r="C669" s="3">
        <v>7.6736111111111116E-2</v>
      </c>
      <c r="D669">
        <v>6630</v>
      </c>
      <c r="E669" s="4">
        <v>3.952</v>
      </c>
      <c r="F669" s="4">
        <v>26.52</v>
      </c>
      <c r="G669" s="4">
        <v>1000</v>
      </c>
      <c r="H669" s="4">
        <v>999.52250000000004</v>
      </c>
      <c r="I669" s="4">
        <v>0.47747800000000001</v>
      </c>
      <c r="J669" s="57">
        <v>9.2512010000000006E-3</v>
      </c>
      <c r="K669" s="188">
        <v>-3.6288330000000001E-2</v>
      </c>
      <c r="L669" s="4">
        <v>-97616.72</v>
      </c>
      <c r="M669" s="4">
        <v>15.45598</v>
      </c>
      <c r="N669" s="4">
        <v>15.419689999999999</v>
      </c>
      <c r="O669" s="4">
        <v>15.419689999999999</v>
      </c>
    </row>
    <row r="670" spans="1:15" x14ac:dyDescent="0.25">
      <c r="A670" s="6">
        <f t="shared" si="12"/>
        <v>45292.076851851853</v>
      </c>
      <c r="B670" s="2">
        <v>46023</v>
      </c>
      <c r="C670" s="3">
        <v>7.6851851851851852E-2</v>
      </c>
      <c r="D670">
        <v>6640</v>
      </c>
      <c r="E670" s="4">
        <v>3.952</v>
      </c>
      <c r="F670" s="4">
        <v>26.52</v>
      </c>
      <c r="G670" s="4">
        <v>1000</v>
      </c>
      <c r="H670" s="4">
        <v>999.52779999999996</v>
      </c>
      <c r="I670" s="4">
        <v>0.47216799999999998</v>
      </c>
      <c r="J670" s="57">
        <v>9.2512010000000006E-3</v>
      </c>
      <c r="K670" s="188">
        <v>-3.5884760000000002E-2</v>
      </c>
      <c r="L670" s="4">
        <v>-97611.97</v>
      </c>
      <c r="M670" s="4">
        <v>15.45523</v>
      </c>
      <c r="N670" s="4">
        <v>15.41934</v>
      </c>
      <c r="O670" s="4">
        <v>15.41934</v>
      </c>
    </row>
    <row r="671" spans="1:15" x14ac:dyDescent="0.25">
      <c r="A671" s="6">
        <f t="shared" si="12"/>
        <v>45292.076967592591</v>
      </c>
      <c r="B671" s="2">
        <v>46023</v>
      </c>
      <c r="C671" s="3">
        <v>7.6967592592592587E-2</v>
      </c>
      <c r="D671">
        <v>6650</v>
      </c>
      <c r="E671" s="4">
        <v>3.952</v>
      </c>
      <c r="F671" s="4">
        <v>26.52</v>
      </c>
      <c r="G671" s="4">
        <v>1000</v>
      </c>
      <c r="H671" s="4">
        <v>999.53330000000005</v>
      </c>
      <c r="I671" s="4">
        <v>0.46673579999999998</v>
      </c>
      <c r="J671" s="57">
        <v>9.2512010000000006E-3</v>
      </c>
      <c r="K671" s="188">
        <v>-3.5471919999999997E-2</v>
      </c>
      <c r="L671" s="4">
        <v>-97607.27</v>
      </c>
      <c r="M671" s="4">
        <v>15.45448</v>
      </c>
      <c r="N671" s="4">
        <v>15.41901</v>
      </c>
      <c r="O671" s="4">
        <v>15.41901</v>
      </c>
    </row>
    <row r="672" spans="1:15" x14ac:dyDescent="0.25">
      <c r="A672" s="6">
        <f t="shared" si="12"/>
        <v>45292.07708333333</v>
      </c>
      <c r="B672" s="2">
        <v>46023</v>
      </c>
      <c r="C672" s="3">
        <v>7.7083333333333337E-2</v>
      </c>
      <c r="D672">
        <v>6660</v>
      </c>
      <c r="E672" s="4">
        <v>3.952</v>
      </c>
      <c r="F672" s="4">
        <v>26.52</v>
      </c>
      <c r="G672" s="4">
        <v>1000</v>
      </c>
      <c r="H672" s="4">
        <v>999.53869999999995</v>
      </c>
      <c r="I672" s="4">
        <v>0.46130369999999998</v>
      </c>
      <c r="J672" s="57">
        <v>9.2512010000000006E-3</v>
      </c>
      <c r="K672" s="188">
        <v>-3.5059079999999999E-2</v>
      </c>
      <c r="L672" s="4">
        <v>-97602.63</v>
      </c>
      <c r="M672" s="4">
        <v>15.453749999999999</v>
      </c>
      <c r="N672" s="4">
        <v>15.41869</v>
      </c>
      <c r="O672" s="4">
        <v>15.41869</v>
      </c>
    </row>
    <row r="673" spans="1:15" x14ac:dyDescent="0.25">
      <c r="A673" s="6">
        <f t="shared" si="12"/>
        <v>45292.077199074076</v>
      </c>
      <c r="B673" s="2">
        <v>46023</v>
      </c>
      <c r="C673" s="3">
        <v>7.7199074074074073E-2</v>
      </c>
      <c r="D673">
        <v>6670</v>
      </c>
      <c r="E673" s="4">
        <v>3.952</v>
      </c>
      <c r="F673" s="4">
        <v>26.52</v>
      </c>
      <c r="G673" s="4">
        <v>1000</v>
      </c>
      <c r="H673" s="4">
        <v>999.54430000000002</v>
      </c>
      <c r="I673" s="4">
        <v>0.4556885</v>
      </c>
      <c r="J673" s="57">
        <v>9.2512010000000006E-3</v>
      </c>
      <c r="K673" s="188">
        <v>-3.4632320000000001E-2</v>
      </c>
      <c r="L673" s="4">
        <v>-97598.05</v>
      </c>
      <c r="M673" s="4">
        <v>15.45302</v>
      </c>
      <c r="N673" s="4">
        <v>15.41839</v>
      </c>
      <c r="O673" s="4">
        <v>15.41839</v>
      </c>
    </row>
    <row r="674" spans="1:15" x14ac:dyDescent="0.25">
      <c r="A674" s="6">
        <f t="shared" si="12"/>
        <v>45292.077314814815</v>
      </c>
      <c r="B674" s="2">
        <v>46023</v>
      </c>
      <c r="C674" s="3">
        <v>7.7314814814814808E-2</v>
      </c>
      <c r="D674">
        <v>6680</v>
      </c>
      <c r="E674" s="4">
        <v>3.952</v>
      </c>
      <c r="F674" s="4">
        <v>26.52</v>
      </c>
      <c r="G674" s="4">
        <v>1000</v>
      </c>
      <c r="H674" s="4">
        <v>999.54970000000003</v>
      </c>
      <c r="I674" s="4">
        <v>0.4502563</v>
      </c>
      <c r="J674" s="57">
        <v>9.2512010000000006E-3</v>
      </c>
      <c r="K674" s="188">
        <v>-3.4219479999999997E-2</v>
      </c>
      <c r="L674" s="4">
        <v>-97593.52</v>
      </c>
      <c r="M674" s="4">
        <v>15.452310000000001</v>
      </c>
      <c r="N674" s="4">
        <v>15.418089999999999</v>
      </c>
      <c r="O674" s="4">
        <v>15.418089999999999</v>
      </c>
    </row>
    <row r="675" spans="1:15" x14ac:dyDescent="0.25">
      <c r="A675" s="6">
        <f t="shared" si="12"/>
        <v>45292.077430555553</v>
      </c>
      <c r="B675" s="2">
        <v>46023</v>
      </c>
      <c r="C675" s="3">
        <v>7.7430555555555558E-2</v>
      </c>
      <c r="D675">
        <v>6690</v>
      </c>
      <c r="E675" s="4">
        <v>3.952</v>
      </c>
      <c r="F675" s="4">
        <v>26.52</v>
      </c>
      <c r="G675" s="4">
        <v>1000</v>
      </c>
      <c r="H675" s="4">
        <v>999.55550000000005</v>
      </c>
      <c r="I675" s="4">
        <v>0.444519</v>
      </c>
      <c r="J675" s="57">
        <v>9.2512010000000006E-3</v>
      </c>
      <c r="K675" s="188">
        <v>-3.378345E-2</v>
      </c>
      <c r="L675" s="4">
        <v>-97589.05</v>
      </c>
      <c r="M675" s="4">
        <v>15.451599999999999</v>
      </c>
      <c r="N675" s="4">
        <v>15.417809999999999</v>
      </c>
      <c r="O675" s="4">
        <v>15.417809999999999</v>
      </c>
    </row>
    <row r="676" spans="1:15" x14ac:dyDescent="0.25">
      <c r="A676" s="6">
        <f t="shared" si="12"/>
        <v>45292.077546296299</v>
      </c>
      <c r="B676" s="2">
        <v>46023</v>
      </c>
      <c r="C676" s="3">
        <v>7.7546296296296294E-2</v>
      </c>
      <c r="D676">
        <v>6700</v>
      </c>
      <c r="E676" s="4">
        <v>3.952</v>
      </c>
      <c r="F676" s="4">
        <v>26.52</v>
      </c>
      <c r="G676" s="4">
        <v>1000</v>
      </c>
      <c r="H676" s="4">
        <v>999.56100000000004</v>
      </c>
      <c r="I676" s="4">
        <v>0.43896479999999999</v>
      </c>
      <c r="J676" s="57">
        <v>9.2512010000000006E-3</v>
      </c>
      <c r="K676" s="188">
        <v>-3.3361330000000002E-2</v>
      </c>
      <c r="L676" s="4">
        <v>-97584.62</v>
      </c>
      <c r="M676" s="4">
        <v>15.450900000000001</v>
      </c>
      <c r="N676" s="4">
        <v>15.417540000000001</v>
      </c>
      <c r="O676" s="4">
        <v>15.417540000000001</v>
      </c>
    </row>
    <row r="677" spans="1:15" x14ac:dyDescent="0.25">
      <c r="A677" s="6">
        <f t="shared" si="12"/>
        <v>45292.077662037038</v>
      </c>
      <c r="B677" s="2">
        <v>46023</v>
      </c>
      <c r="C677" s="3">
        <v>7.7662037037037043E-2</v>
      </c>
      <c r="D677">
        <v>6710</v>
      </c>
      <c r="E677" s="4">
        <v>3.952</v>
      </c>
      <c r="F677" s="4">
        <v>26.52</v>
      </c>
      <c r="G677" s="4">
        <v>1000</v>
      </c>
      <c r="H677" s="4">
        <v>999.56690000000003</v>
      </c>
      <c r="I677" s="4">
        <v>0.43310549999999998</v>
      </c>
      <c r="J677" s="57">
        <v>9.2512010000000006E-3</v>
      </c>
      <c r="K677" s="188">
        <v>-3.2916010000000002E-2</v>
      </c>
      <c r="L677" s="4">
        <v>-97580.27</v>
      </c>
      <c r="M677" s="4">
        <v>15.45021</v>
      </c>
      <c r="N677" s="4">
        <v>15.417289999999999</v>
      </c>
      <c r="O677" s="4">
        <v>15.417289999999999</v>
      </c>
    </row>
    <row r="678" spans="1:15" x14ac:dyDescent="0.25">
      <c r="A678" s="6">
        <f t="shared" si="12"/>
        <v>45292.077777777777</v>
      </c>
      <c r="B678" s="2">
        <v>46023</v>
      </c>
      <c r="C678" s="3">
        <v>7.7777777777777779E-2</v>
      </c>
      <c r="D678">
        <v>6720</v>
      </c>
      <c r="E678" s="4">
        <v>3.952</v>
      </c>
      <c r="F678" s="4">
        <v>26.52</v>
      </c>
      <c r="G678" s="4">
        <v>1000</v>
      </c>
      <c r="H678" s="4">
        <v>999.57259999999997</v>
      </c>
      <c r="I678" s="4">
        <v>0.42742920000000001</v>
      </c>
      <c r="J678" s="57">
        <v>9.2512010000000006E-3</v>
      </c>
      <c r="K678" s="188">
        <v>-3.2484619999999999E-2</v>
      </c>
      <c r="L678" s="4">
        <v>-97575.96</v>
      </c>
      <c r="M678" s="4">
        <v>15.449529999999999</v>
      </c>
      <c r="N678" s="4">
        <v>15.41704</v>
      </c>
      <c r="O678" s="4">
        <v>15.41704</v>
      </c>
    </row>
    <row r="679" spans="1:15" x14ac:dyDescent="0.25">
      <c r="A679" s="6">
        <f t="shared" si="12"/>
        <v>45292.077893518515</v>
      </c>
      <c r="B679" s="2">
        <v>46023</v>
      </c>
      <c r="C679" s="3">
        <v>7.7893518518518515E-2</v>
      </c>
      <c r="D679">
        <v>6730</v>
      </c>
      <c r="E679" s="4">
        <v>3.952</v>
      </c>
      <c r="F679" s="4">
        <v>26.52</v>
      </c>
      <c r="G679" s="4">
        <v>1000</v>
      </c>
      <c r="H679" s="4">
        <v>999.57860000000005</v>
      </c>
      <c r="I679" s="4">
        <v>0.42144779999999998</v>
      </c>
      <c r="J679" s="57">
        <v>9.2512010000000006E-3</v>
      </c>
      <c r="K679" s="188">
        <v>-3.2030030000000001E-2</v>
      </c>
      <c r="L679" s="4">
        <v>-97571.72</v>
      </c>
      <c r="M679" s="4">
        <v>15.44885</v>
      </c>
      <c r="N679" s="4">
        <v>15.41682</v>
      </c>
      <c r="O679" s="4">
        <v>15.41682</v>
      </c>
    </row>
    <row r="680" spans="1:15" x14ac:dyDescent="0.25">
      <c r="A680" s="6">
        <f t="shared" si="12"/>
        <v>45292.078009259261</v>
      </c>
      <c r="B680" s="2">
        <v>46023</v>
      </c>
      <c r="C680" s="3">
        <v>7.8009259259259264E-2</v>
      </c>
      <c r="D680">
        <v>6740</v>
      </c>
      <c r="E680" s="4">
        <v>3.952</v>
      </c>
      <c r="F680" s="4">
        <v>26.52</v>
      </c>
      <c r="G680" s="4">
        <v>1000</v>
      </c>
      <c r="H680" s="4">
        <v>999.58439999999996</v>
      </c>
      <c r="I680" s="4">
        <v>0.4156494</v>
      </c>
      <c r="J680" s="57">
        <v>9.2512010000000006E-3</v>
      </c>
      <c r="K680" s="188">
        <v>-3.1589359999999997E-2</v>
      </c>
      <c r="L680" s="4">
        <v>-97567.53</v>
      </c>
      <c r="M680" s="4">
        <v>15.44819</v>
      </c>
      <c r="N680" s="4">
        <v>15.416600000000001</v>
      </c>
      <c r="O680" s="4">
        <v>15.416600000000001</v>
      </c>
    </row>
    <row r="681" spans="1:15" x14ac:dyDescent="0.25">
      <c r="A681" s="6">
        <f t="shared" si="12"/>
        <v>45292.078125</v>
      </c>
      <c r="B681" s="2">
        <v>46023</v>
      </c>
      <c r="C681" s="3">
        <v>7.8125E-2</v>
      </c>
      <c r="D681">
        <v>6750</v>
      </c>
      <c r="E681" s="4">
        <v>3.952</v>
      </c>
      <c r="F681" s="4">
        <v>26.52</v>
      </c>
      <c r="G681" s="4">
        <v>1000</v>
      </c>
      <c r="H681" s="4">
        <v>999.59029999999996</v>
      </c>
      <c r="I681" s="4">
        <v>0.40966799999999998</v>
      </c>
      <c r="J681" s="57">
        <v>9.2512010000000006E-3</v>
      </c>
      <c r="K681" s="188">
        <v>-3.1134760000000001E-2</v>
      </c>
      <c r="L681" s="4">
        <v>-97563.41</v>
      </c>
      <c r="M681" s="4">
        <v>15.44754</v>
      </c>
      <c r="N681" s="4">
        <v>15.416399999999999</v>
      </c>
      <c r="O681" s="4">
        <v>15.416399999999999</v>
      </c>
    </row>
    <row r="682" spans="1:15" x14ac:dyDescent="0.25">
      <c r="A682" s="6">
        <f t="shared" si="12"/>
        <v>45292.078240740739</v>
      </c>
      <c r="B682" s="2">
        <v>46023</v>
      </c>
      <c r="C682" s="3">
        <v>7.8240740740740736E-2</v>
      </c>
      <c r="D682">
        <v>6760</v>
      </c>
      <c r="E682" s="4">
        <v>3.952</v>
      </c>
      <c r="F682" s="4">
        <v>26.52</v>
      </c>
      <c r="G682" s="4">
        <v>1000</v>
      </c>
      <c r="H682" s="4">
        <v>999.59630000000004</v>
      </c>
      <c r="I682" s="4">
        <v>0.40374759999999998</v>
      </c>
      <c r="J682" s="57">
        <v>9.2512010000000006E-3</v>
      </c>
      <c r="K682" s="188">
        <v>-3.068481E-2</v>
      </c>
      <c r="L682" s="4">
        <v>-97559.34</v>
      </c>
      <c r="M682" s="4">
        <v>15.44689</v>
      </c>
      <c r="N682" s="4">
        <v>15.41621</v>
      </c>
      <c r="O682" s="4">
        <v>15.41621</v>
      </c>
    </row>
    <row r="683" spans="1:15" x14ac:dyDescent="0.25">
      <c r="A683" s="6">
        <f t="shared" si="12"/>
        <v>45292.078356481485</v>
      </c>
      <c r="B683" s="2">
        <v>46023</v>
      </c>
      <c r="C683" s="3">
        <v>7.8356481481481485E-2</v>
      </c>
      <c r="D683">
        <v>6770</v>
      </c>
      <c r="E683" s="4">
        <v>3.952</v>
      </c>
      <c r="F683" s="4">
        <v>26.52</v>
      </c>
      <c r="G683" s="4">
        <v>1000</v>
      </c>
      <c r="H683" s="4">
        <v>999.60230000000001</v>
      </c>
      <c r="I683" s="4">
        <v>0.39770509999999998</v>
      </c>
      <c r="J683" s="57">
        <v>9.2512010000000006E-3</v>
      </c>
      <c r="K683" s="188">
        <v>-3.0225579999999998E-2</v>
      </c>
      <c r="L683" s="4">
        <v>-97555.34</v>
      </c>
      <c r="M683" s="4">
        <v>15.446260000000001</v>
      </c>
      <c r="N683" s="4">
        <v>15.416029999999999</v>
      </c>
      <c r="O683" s="4">
        <v>15.416029999999999</v>
      </c>
    </row>
    <row r="684" spans="1:15" x14ac:dyDescent="0.25">
      <c r="A684" s="6">
        <f t="shared" si="12"/>
        <v>45292.078472222223</v>
      </c>
      <c r="B684" s="2">
        <v>46023</v>
      </c>
      <c r="C684" s="3">
        <v>7.8472222222222221E-2</v>
      </c>
      <c r="D684">
        <v>6780</v>
      </c>
      <c r="E684" s="4">
        <v>3.952</v>
      </c>
      <c r="F684" s="4">
        <v>26.52</v>
      </c>
      <c r="G684" s="4">
        <v>1000</v>
      </c>
      <c r="H684" s="4">
        <v>999.60820000000001</v>
      </c>
      <c r="I684" s="4">
        <v>0.39178469999999999</v>
      </c>
      <c r="J684" s="57">
        <v>9.2512010000000006E-3</v>
      </c>
      <c r="K684" s="188">
        <v>-2.9775630000000001E-2</v>
      </c>
      <c r="L684" s="4">
        <v>-97551.38</v>
      </c>
      <c r="M684" s="4">
        <v>15.44563</v>
      </c>
      <c r="N684" s="4">
        <v>15.41586</v>
      </c>
      <c r="O684" s="4">
        <v>15.41586</v>
      </c>
    </row>
    <row r="685" spans="1:15" x14ac:dyDescent="0.25">
      <c r="A685" s="6">
        <f t="shared" si="12"/>
        <v>45292.078587962962</v>
      </c>
      <c r="B685" s="2">
        <v>46023</v>
      </c>
      <c r="C685" s="3">
        <v>7.8587962962962957E-2</v>
      </c>
      <c r="D685">
        <v>6790</v>
      </c>
      <c r="E685" s="4">
        <v>3.952</v>
      </c>
      <c r="F685" s="4">
        <v>26.52</v>
      </c>
      <c r="G685" s="4">
        <v>1000</v>
      </c>
      <c r="H685" s="4">
        <v>999.61429999999996</v>
      </c>
      <c r="I685" s="4">
        <v>0.38574219999999998</v>
      </c>
      <c r="J685" s="57">
        <v>9.2512010000000006E-3</v>
      </c>
      <c r="K685" s="188">
        <v>-2.9316399999999999E-2</v>
      </c>
      <c r="L685" s="4">
        <v>-97547.5</v>
      </c>
      <c r="M685" s="4">
        <v>15.44502</v>
      </c>
      <c r="N685" s="4">
        <v>15.415699999999999</v>
      </c>
      <c r="O685" s="4">
        <v>15.415699999999999</v>
      </c>
    </row>
    <row r="686" spans="1:15" x14ac:dyDescent="0.25">
      <c r="A686" s="6">
        <f t="shared" si="12"/>
        <v>45292.078703703701</v>
      </c>
      <c r="B686" s="2">
        <v>46023</v>
      </c>
      <c r="C686" s="3">
        <v>7.8703703703703706E-2</v>
      </c>
      <c r="D686">
        <v>6800</v>
      </c>
      <c r="E686" s="4">
        <v>3.952</v>
      </c>
      <c r="F686" s="4">
        <v>26.52</v>
      </c>
      <c r="G686" s="4">
        <v>1000</v>
      </c>
      <c r="H686" s="4">
        <v>999.62019999999995</v>
      </c>
      <c r="I686" s="4">
        <v>0.37976070000000001</v>
      </c>
      <c r="J686" s="57">
        <v>9.2512010000000006E-3</v>
      </c>
      <c r="K686" s="188">
        <v>-2.886182E-2</v>
      </c>
      <c r="L686" s="4">
        <v>-97543.67</v>
      </c>
      <c r="M686" s="4">
        <v>15.44441</v>
      </c>
      <c r="N686" s="4">
        <v>15.41555</v>
      </c>
      <c r="O686" s="4">
        <v>15.41555</v>
      </c>
    </row>
    <row r="687" spans="1:15" x14ac:dyDescent="0.25">
      <c r="A687" s="6">
        <f t="shared" si="12"/>
        <v>45292.078819444447</v>
      </c>
      <c r="B687" s="2">
        <v>46023</v>
      </c>
      <c r="C687" s="3">
        <v>7.8819444444444442E-2</v>
      </c>
      <c r="D687">
        <v>6810</v>
      </c>
      <c r="E687" s="4">
        <v>3.952</v>
      </c>
      <c r="F687" s="4">
        <v>26.52</v>
      </c>
      <c r="G687" s="4">
        <v>1000</v>
      </c>
      <c r="H687" s="4">
        <v>999.62599999999998</v>
      </c>
      <c r="I687" s="4">
        <v>0.37396239999999997</v>
      </c>
      <c r="J687" s="57">
        <v>9.2512010000000006E-3</v>
      </c>
      <c r="K687" s="188">
        <v>-2.8421140000000001E-2</v>
      </c>
      <c r="L687" s="4">
        <v>-97539.91</v>
      </c>
      <c r="M687" s="4">
        <v>15.443820000000001</v>
      </c>
      <c r="N687" s="4">
        <v>15.4154</v>
      </c>
      <c r="O687" s="4">
        <v>15.4154</v>
      </c>
    </row>
    <row r="688" spans="1:15" x14ac:dyDescent="0.25">
      <c r="A688" s="6">
        <f t="shared" si="12"/>
        <v>45292.078935185185</v>
      </c>
      <c r="B688" s="2">
        <v>46023</v>
      </c>
      <c r="C688" s="3">
        <v>7.8935185185185192E-2</v>
      </c>
      <c r="D688">
        <v>6820</v>
      </c>
      <c r="E688" s="4">
        <v>3.952</v>
      </c>
      <c r="F688" s="4">
        <v>26.52</v>
      </c>
      <c r="G688" s="4">
        <v>1000</v>
      </c>
      <c r="H688" s="4">
        <v>999.63210000000004</v>
      </c>
      <c r="I688" s="4">
        <v>0.36785889999999999</v>
      </c>
      <c r="J688" s="57">
        <v>9.2512010000000006E-3</v>
      </c>
      <c r="K688" s="188">
        <v>-2.7957269999999999E-2</v>
      </c>
      <c r="L688" s="4">
        <v>-97536.2</v>
      </c>
      <c r="M688" s="4">
        <v>15.44323</v>
      </c>
      <c r="N688" s="4">
        <v>15.41527</v>
      </c>
      <c r="O688" s="4">
        <v>15.41527</v>
      </c>
    </row>
    <row r="689" spans="1:15" x14ac:dyDescent="0.25">
      <c r="A689" s="6">
        <f t="shared" si="12"/>
        <v>45292.079050925924</v>
      </c>
      <c r="B689" s="2">
        <v>46023</v>
      </c>
      <c r="C689" s="3">
        <v>7.9050925925925927E-2</v>
      </c>
      <c r="D689">
        <v>6830</v>
      </c>
      <c r="E689" s="4">
        <v>3.952</v>
      </c>
      <c r="F689" s="4">
        <v>26.52</v>
      </c>
      <c r="G689" s="4">
        <v>1000</v>
      </c>
      <c r="H689" s="4">
        <v>999.63810000000001</v>
      </c>
      <c r="I689" s="4">
        <v>0.3619385</v>
      </c>
      <c r="J689" s="57">
        <v>9.2512010000000006E-3</v>
      </c>
      <c r="K689" s="188">
        <v>-2.7507319999999998E-2</v>
      </c>
      <c r="L689" s="4">
        <v>-97532.55</v>
      </c>
      <c r="M689" s="4">
        <v>15.44265</v>
      </c>
      <c r="N689" s="4">
        <v>15.415139999999999</v>
      </c>
      <c r="O689" s="4">
        <v>15.415139999999999</v>
      </c>
    </row>
    <row r="690" spans="1:15" x14ac:dyDescent="0.25">
      <c r="A690" s="6">
        <f t="shared" si="12"/>
        <v>45292.07916666667</v>
      </c>
      <c r="B690" s="2">
        <v>46023</v>
      </c>
      <c r="C690" s="3">
        <v>7.9166666666666663E-2</v>
      </c>
      <c r="D690">
        <v>6840</v>
      </c>
      <c r="E690" s="4">
        <v>3.952</v>
      </c>
      <c r="F690" s="4">
        <v>26.52</v>
      </c>
      <c r="G690" s="4">
        <v>1000</v>
      </c>
      <c r="H690" s="4">
        <v>999.64390000000003</v>
      </c>
      <c r="I690" s="4">
        <v>0.35607909999999998</v>
      </c>
      <c r="J690" s="57">
        <v>9.2512010000000006E-3</v>
      </c>
      <c r="K690" s="188">
        <v>-2.7062010000000001E-2</v>
      </c>
      <c r="L690" s="4">
        <v>-97528.95</v>
      </c>
      <c r="M690" s="4">
        <v>15.442080000000001</v>
      </c>
      <c r="N690" s="4">
        <v>15.41502</v>
      </c>
      <c r="O690" s="4">
        <v>15.41502</v>
      </c>
    </row>
    <row r="691" spans="1:15" x14ac:dyDescent="0.25">
      <c r="A691" s="6">
        <f t="shared" si="12"/>
        <v>45292.079282407409</v>
      </c>
      <c r="B691" s="2">
        <v>46023</v>
      </c>
      <c r="C691" s="3">
        <v>7.9282407407407413E-2</v>
      </c>
      <c r="D691">
        <v>6850</v>
      </c>
      <c r="E691" s="4">
        <v>3.952</v>
      </c>
      <c r="F691" s="4">
        <v>26.52</v>
      </c>
      <c r="G691" s="4">
        <v>1000</v>
      </c>
      <c r="H691" s="4">
        <v>999.65</v>
      </c>
      <c r="I691" s="4">
        <v>0.35003659999999998</v>
      </c>
      <c r="J691" s="57">
        <v>9.2512010000000006E-3</v>
      </c>
      <c r="K691" s="188">
        <v>-2.6602779999999999E-2</v>
      </c>
      <c r="L691" s="4">
        <v>-97525.42</v>
      </c>
      <c r="M691" s="4">
        <v>15.441520000000001</v>
      </c>
      <c r="N691" s="4">
        <v>15.41492</v>
      </c>
      <c r="O691" s="4">
        <v>15.41492</v>
      </c>
    </row>
    <row r="692" spans="1:15" x14ac:dyDescent="0.25">
      <c r="A692" s="6">
        <f t="shared" si="12"/>
        <v>45292.079398148147</v>
      </c>
      <c r="B692" s="2">
        <v>46023</v>
      </c>
      <c r="C692" s="3">
        <v>7.9398148148148148E-2</v>
      </c>
      <c r="D692">
        <v>6860</v>
      </c>
      <c r="E692" s="4">
        <v>3.952</v>
      </c>
      <c r="F692" s="4">
        <v>26.52</v>
      </c>
      <c r="G692" s="4">
        <v>1000</v>
      </c>
      <c r="H692" s="4">
        <v>999.65589999999997</v>
      </c>
      <c r="I692" s="4">
        <v>0.34411619999999998</v>
      </c>
      <c r="J692" s="57">
        <v>9.2512010000000006E-3</v>
      </c>
      <c r="K692" s="188">
        <v>-2.6152829999999998E-2</v>
      </c>
      <c r="L692" s="4">
        <v>-97521.95</v>
      </c>
      <c r="M692" s="4">
        <v>15.44098</v>
      </c>
      <c r="N692" s="4">
        <v>15.414820000000001</v>
      </c>
      <c r="O692" s="4">
        <v>15.414820000000001</v>
      </c>
    </row>
    <row r="693" spans="1:15" x14ac:dyDescent="0.25">
      <c r="A693" s="6">
        <f t="shared" si="12"/>
        <v>45292.079513888886</v>
      </c>
      <c r="B693" s="2">
        <v>46023</v>
      </c>
      <c r="C693" s="3">
        <v>7.9513888888888884E-2</v>
      </c>
      <c r="D693">
        <v>6870</v>
      </c>
      <c r="E693" s="4">
        <v>3.952</v>
      </c>
      <c r="F693" s="4">
        <v>26.52</v>
      </c>
      <c r="G693" s="4">
        <v>1000</v>
      </c>
      <c r="H693" s="4">
        <v>999.6617</v>
      </c>
      <c r="I693" s="4">
        <v>0.33825680000000002</v>
      </c>
      <c r="J693" s="57">
        <v>9.2512010000000006E-3</v>
      </c>
      <c r="K693" s="188">
        <v>-2.5707520000000001E-2</v>
      </c>
      <c r="L693" s="4">
        <v>-97518.54</v>
      </c>
      <c r="M693" s="4">
        <v>15.440429999999999</v>
      </c>
      <c r="N693" s="4">
        <v>15.41473</v>
      </c>
      <c r="O693" s="4">
        <v>15.41473</v>
      </c>
    </row>
    <row r="694" spans="1:15" x14ac:dyDescent="0.25">
      <c r="A694" s="6">
        <f t="shared" si="12"/>
        <v>45292.079629629632</v>
      </c>
      <c r="B694" s="2">
        <v>46023</v>
      </c>
      <c r="C694" s="3">
        <v>7.9629629629629634E-2</v>
      </c>
      <c r="D694">
        <v>6880</v>
      </c>
      <c r="E694" s="4">
        <v>3.952</v>
      </c>
      <c r="F694" s="4">
        <v>26.52</v>
      </c>
      <c r="G694" s="4">
        <v>1000</v>
      </c>
      <c r="H694" s="4">
        <v>999.66740000000004</v>
      </c>
      <c r="I694" s="4">
        <v>0.3325806</v>
      </c>
      <c r="J694" s="57">
        <v>9.2512010000000006E-3</v>
      </c>
      <c r="K694" s="188">
        <v>-2.5276119999999999E-2</v>
      </c>
      <c r="L694" s="4">
        <v>-97515.19</v>
      </c>
      <c r="M694" s="4">
        <v>15.4399</v>
      </c>
      <c r="N694" s="4">
        <v>15.414630000000001</v>
      </c>
      <c r="O694" s="4">
        <v>15.414630000000001</v>
      </c>
    </row>
    <row r="695" spans="1:15" x14ac:dyDescent="0.25">
      <c r="A695" s="6">
        <f t="shared" si="12"/>
        <v>45292.079745370371</v>
      </c>
      <c r="B695" s="2">
        <v>46023</v>
      </c>
      <c r="C695" s="3">
        <v>7.9745370370370369E-2</v>
      </c>
      <c r="D695">
        <v>6890</v>
      </c>
      <c r="E695" s="4">
        <v>3.952</v>
      </c>
      <c r="F695" s="4">
        <v>26.52</v>
      </c>
      <c r="G695" s="4">
        <v>1000</v>
      </c>
      <c r="H695" s="4">
        <v>999.67340000000002</v>
      </c>
      <c r="I695" s="4">
        <v>0.32659909999999998</v>
      </c>
      <c r="J695" s="57">
        <v>9.2512010000000006E-3</v>
      </c>
      <c r="K695" s="188">
        <v>-2.4821530000000001E-2</v>
      </c>
      <c r="L695" s="4">
        <v>-97511.89</v>
      </c>
      <c r="M695" s="4">
        <v>15.43938</v>
      </c>
      <c r="N695" s="4">
        <v>15.41456</v>
      </c>
      <c r="O695" s="4">
        <v>15.41456</v>
      </c>
    </row>
    <row r="696" spans="1:15" x14ac:dyDescent="0.25">
      <c r="A696" s="6">
        <f t="shared" si="12"/>
        <v>45292.079861111109</v>
      </c>
      <c r="B696" s="2">
        <v>46023</v>
      </c>
      <c r="C696" s="3">
        <v>7.9861111111111105E-2</v>
      </c>
      <c r="D696">
        <v>6900</v>
      </c>
      <c r="E696" s="4">
        <v>3.952</v>
      </c>
      <c r="F696" s="4">
        <v>26.52</v>
      </c>
      <c r="G696" s="4">
        <v>1000</v>
      </c>
      <c r="H696" s="4">
        <v>999.67930000000001</v>
      </c>
      <c r="I696" s="4">
        <v>0.32073970000000002</v>
      </c>
      <c r="J696" s="57">
        <v>9.2512010000000006E-3</v>
      </c>
      <c r="K696" s="188">
        <v>-2.4376220000000001E-2</v>
      </c>
      <c r="L696" s="4">
        <v>-97508.66</v>
      </c>
      <c r="M696" s="4">
        <v>15.43887</v>
      </c>
      <c r="N696" s="4">
        <v>15.414490000000001</v>
      </c>
      <c r="O696" s="4">
        <v>15.414490000000001</v>
      </c>
    </row>
    <row r="697" spans="1:15" x14ac:dyDescent="0.25">
      <c r="A697" s="6">
        <f t="shared" si="12"/>
        <v>45292.079976851855</v>
      </c>
      <c r="B697" s="2">
        <v>46023</v>
      </c>
      <c r="C697" s="3">
        <v>7.9976851851851855E-2</v>
      </c>
      <c r="D697">
        <v>6910</v>
      </c>
      <c r="E697" s="4">
        <v>3.952</v>
      </c>
      <c r="F697" s="4">
        <v>26.52</v>
      </c>
      <c r="G697" s="4">
        <v>1000</v>
      </c>
      <c r="H697" s="4">
        <v>999.68499999999995</v>
      </c>
      <c r="I697" s="4">
        <v>0.31500240000000002</v>
      </c>
      <c r="J697" s="57">
        <v>9.2512010000000006E-3</v>
      </c>
      <c r="K697" s="188">
        <v>-2.394019E-2</v>
      </c>
      <c r="L697" s="4">
        <v>-97505.48</v>
      </c>
      <c r="M697" s="4">
        <v>15.438370000000001</v>
      </c>
      <c r="N697" s="4">
        <v>15.414429999999999</v>
      </c>
      <c r="O697" s="4">
        <v>15.414429999999999</v>
      </c>
    </row>
    <row r="698" spans="1:15" x14ac:dyDescent="0.25">
      <c r="A698" s="6">
        <f t="shared" si="12"/>
        <v>45292.080092592594</v>
      </c>
      <c r="B698" s="2">
        <v>46023</v>
      </c>
      <c r="C698" s="3">
        <v>8.009259259259259E-2</v>
      </c>
      <c r="D698">
        <v>6920</v>
      </c>
      <c r="E698" s="4">
        <v>3.952</v>
      </c>
      <c r="F698" s="4">
        <v>26.52</v>
      </c>
      <c r="G698" s="4">
        <v>1000</v>
      </c>
      <c r="H698" s="4">
        <v>999.69069999999999</v>
      </c>
      <c r="I698" s="4">
        <v>0.3093262</v>
      </c>
      <c r="J698" s="57">
        <v>9.2512010000000006E-3</v>
      </c>
      <c r="K698" s="188">
        <v>-2.3508790000000002E-2</v>
      </c>
      <c r="L698" s="4">
        <v>-97502.35</v>
      </c>
      <c r="M698" s="4">
        <v>15.43787</v>
      </c>
      <c r="N698" s="4">
        <v>15.41436</v>
      </c>
      <c r="O698" s="4">
        <v>15.41436</v>
      </c>
    </row>
    <row r="699" spans="1:15" x14ac:dyDescent="0.25">
      <c r="A699" s="6">
        <f t="shared" si="12"/>
        <v>45292.080208333333</v>
      </c>
      <c r="B699" s="2">
        <v>46023</v>
      </c>
      <c r="C699" s="3">
        <v>8.020833333333334E-2</v>
      </c>
      <c r="D699">
        <v>6930</v>
      </c>
      <c r="E699" s="4">
        <v>3.952</v>
      </c>
      <c r="F699" s="4">
        <v>26.52</v>
      </c>
      <c r="G699" s="4">
        <v>1000</v>
      </c>
      <c r="H699" s="4">
        <v>999.69619999999998</v>
      </c>
      <c r="I699" s="4">
        <v>0.30383300000000002</v>
      </c>
      <c r="J699" s="57">
        <v>9.2512010000000006E-3</v>
      </c>
      <c r="K699" s="188">
        <v>-2.309131E-2</v>
      </c>
      <c r="L699" s="4">
        <v>-97499.29</v>
      </c>
      <c r="M699" s="4">
        <v>15.437390000000001</v>
      </c>
      <c r="N699" s="4">
        <v>15.414300000000001</v>
      </c>
      <c r="O699" s="4">
        <v>15.414300000000001</v>
      </c>
    </row>
    <row r="700" spans="1:15" x14ac:dyDescent="0.25">
      <c r="A700" s="6">
        <f t="shared" si="12"/>
        <v>45292.080324074072</v>
      </c>
      <c r="B700" s="2">
        <v>46023</v>
      </c>
      <c r="C700" s="3">
        <v>8.0324074074074076E-2</v>
      </c>
      <c r="D700">
        <v>6940</v>
      </c>
      <c r="E700" s="4">
        <v>3.952</v>
      </c>
      <c r="F700" s="4">
        <v>26.52</v>
      </c>
      <c r="G700" s="4">
        <v>1000</v>
      </c>
      <c r="H700" s="4">
        <v>999.70190000000002</v>
      </c>
      <c r="I700" s="4">
        <v>0.29809570000000002</v>
      </c>
      <c r="J700" s="57">
        <v>9.2512010000000006E-3</v>
      </c>
      <c r="K700" s="188">
        <v>-2.2655270000000002E-2</v>
      </c>
      <c r="L700" s="4">
        <v>-97496.28</v>
      </c>
      <c r="M700" s="4">
        <v>15.436909999999999</v>
      </c>
      <c r="N700" s="4">
        <v>15.414249999999999</v>
      </c>
      <c r="O700" s="4">
        <v>15.414249999999999</v>
      </c>
    </row>
    <row r="701" spans="1:15" x14ac:dyDescent="0.25">
      <c r="A701" s="6">
        <f t="shared" si="12"/>
        <v>45292.080439814818</v>
      </c>
      <c r="B701" s="2">
        <v>46023</v>
      </c>
      <c r="C701" s="3">
        <v>8.0439814814814811E-2</v>
      </c>
      <c r="D701">
        <v>6950</v>
      </c>
      <c r="E701" s="4">
        <v>3.952</v>
      </c>
      <c r="F701" s="4">
        <v>26.52</v>
      </c>
      <c r="G701" s="4">
        <v>1000</v>
      </c>
      <c r="H701" s="4">
        <v>999.70759999999996</v>
      </c>
      <c r="I701" s="4">
        <v>0.2924194</v>
      </c>
      <c r="J701" s="57">
        <v>9.2512010000000006E-3</v>
      </c>
      <c r="K701" s="188">
        <v>-2.2223880000000001E-2</v>
      </c>
      <c r="L701" s="4">
        <v>-97493.33</v>
      </c>
      <c r="M701" s="4">
        <v>15.436439999999999</v>
      </c>
      <c r="N701" s="4">
        <v>15.41422</v>
      </c>
      <c r="O701" s="4">
        <v>15.41422</v>
      </c>
    </row>
    <row r="702" spans="1:15" x14ac:dyDescent="0.25">
      <c r="A702" s="6">
        <f t="shared" si="12"/>
        <v>45292.080555555556</v>
      </c>
      <c r="B702" s="2">
        <v>46023</v>
      </c>
      <c r="C702" s="3">
        <v>8.0555555555555561E-2</v>
      </c>
      <c r="D702">
        <v>6960</v>
      </c>
      <c r="E702" s="4">
        <v>3.952</v>
      </c>
      <c r="F702" s="4">
        <v>26.52</v>
      </c>
      <c r="G702" s="4">
        <v>1000</v>
      </c>
      <c r="H702" s="4">
        <v>999.71320000000003</v>
      </c>
      <c r="I702" s="4">
        <v>0.28680420000000001</v>
      </c>
      <c r="J702" s="57">
        <v>9.2512010000000006E-3</v>
      </c>
      <c r="K702" s="188">
        <v>-2.179712E-2</v>
      </c>
      <c r="L702" s="4">
        <v>-97490.43</v>
      </c>
      <c r="M702" s="4">
        <v>15.435980000000001</v>
      </c>
      <c r="N702" s="4">
        <v>15.41419</v>
      </c>
      <c r="O702" s="4">
        <v>15.41419</v>
      </c>
    </row>
    <row r="703" spans="1:15" x14ac:dyDescent="0.25">
      <c r="A703" s="6">
        <f t="shared" si="12"/>
        <v>45292.080671296295</v>
      </c>
      <c r="B703" s="2">
        <v>46023</v>
      </c>
      <c r="C703" s="3">
        <v>8.0671296296296297E-2</v>
      </c>
      <c r="D703">
        <v>6970</v>
      </c>
      <c r="E703" s="4">
        <v>3.952</v>
      </c>
      <c r="F703" s="4">
        <v>26.52</v>
      </c>
      <c r="G703" s="4">
        <v>1000</v>
      </c>
      <c r="H703" s="4">
        <v>999.71870000000001</v>
      </c>
      <c r="I703" s="4">
        <v>0.28131099999999998</v>
      </c>
      <c r="J703" s="57">
        <v>9.2512010000000006E-3</v>
      </c>
      <c r="K703" s="188">
        <v>-2.1379639999999998E-2</v>
      </c>
      <c r="L703" s="4">
        <v>-97487.59</v>
      </c>
      <c r="M703" s="4">
        <v>15.43553</v>
      </c>
      <c r="N703" s="4">
        <v>15.414149999999999</v>
      </c>
      <c r="O703" s="4">
        <v>15.414149999999999</v>
      </c>
    </row>
    <row r="704" spans="1:15" x14ac:dyDescent="0.25">
      <c r="A704" s="6">
        <f t="shared" si="12"/>
        <v>45292.080787037034</v>
      </c>
      <c r="B704" s="2">
        <v>46023</v>
      </c>
      <c r="C704" s="3">
        <v>8.0787037037037032E-2</v>
      </c>
      <c r="D704">
        <v>6980</v>
      </c>
      <c r="E704" s="4">
        <v>3.952</v>
      </c>
      <c r="F704" s="4">
        <v>26.52</v>
      </c>
      <c r="G704" s="4">
        <v>1000</v>
      </c>
      <c r="H704" s="4">
        <v>999.72410000000002</v>
      </c>
      <c r="I704" s="4">
        <v>0.27587889999999998</v>
      </c>
      <c r="J704" s="57">
        <v>9.2512010000000006E-3</v>
      </c>
      <c r="K704" s="188">
        <v>-2.0966800000000001E-2</v>
      </c>
      <c r="L704" s="4">
        <v>-97484.800000000003</v>
      </c>
      <c r="M704" s="4">
        <v>15.435090000000001</v>
      </c>
      <c r="N704" s="4">
        <v>15.41413</v>
      </c>
      <c r="O704" s="4">
        <v>15.41413</v>
      </c>
    </row>
    <row r="705" spans="1:15" x14ac:dyDescent="0.25">
      <c r="A705" s="6">
        <f t="shared" si="12"/>
        <v>45292.08090277778</v>
      </c>
      <c r="B705" s="2">
        <v>46023</v>
      </c>
      <c r="C705" s="3">
        <v>8.0902777777777782E-2</v>
      </c>
      <c r="D705">
        <v>6990</v>
      </c>
      <c r="E705" s="4">
        <v>3.952</v>
      </c>
      <c r="F705" s="4">
        <v>26.52</v>
      </c>
      <c r="G705" s="4">
        <v>1000</v>
      </c>
      <c r="H705" s="4">
        <v>999.72940000000006</v>
      </c>
      <c r="I705" s="4">
        <v>0.2705688</v>
      </c>
      <c r="J705" s="57">
        <v>9.2512010000000006E-3</v>
      </c>
      <c r="K705" s="188">
        <v>-2.0563229999999998E-2</v>
      </c>
      <c r="L705" s="4">
        <v>-97482.07</v>
      </c>
      <c r="M705" s="4">
        <v>15.434659999999999</v>
      </c>
      <c r="N705" s="4">
        <v>15.414099999999999</v>
      </c>
      <c r="O705" s="4">
        <v>15.414099999999999</v>
      </c>
    </row>
    <row r="706" spans="1:15" x14ac:dyDescent="0.25">
      <c r="A706" s="6">
        <f t="shared" si="12"/>
        <v>45292.081018518518</v>
      </c>
      <c r="B706" s="2">
        <v>46023</v>
      </c>
      <c r="C706" s="3">
        <v>8.1018518518518517E-2</v>
      </c>
      <c r="D706">
        <v>7000</v>
      </c>
      <c r="E706" s="4">
        <v>3.952</v>
      </c>
      <c r="F706" s="4">
        <v>26.52</v>
      </c>
      <c r="G706" s="4">
        <v>1000</v>
      </c>
      <c r="H706" s="4">
        <v>999.73469999999998</v>
      </c>
      <c r="I706" s="4">
        <v>0.26531979999999999</v>
      </c>
      <c r="J706" s="57">
        <v>9.2512010000000006E-3</v>
      </c>
      <c r="K706" s="188">
        <v>-2.0164310000000001E-2</v>
      </c>
      <c r="L706" s="4">
        <v>-97479.39</v>
      </c>
      <c r="M706" s="4">
        <v>15.434240000000001</v>
      </c>
      <c r="N706" s="4">
        <v>15.414070000000001</v>
      </c>
      <c r="O706" s="4">
        <v>15.414070000000001</v>
      </c>
    </row>
    <row r="707" spans="1:15" x14ac:dyDescent="0.25">
      <c r="A707" s="6">
        <f t="shared" si="12"/>
        <v>45292.081134259257</v>
      </c>
      <c r="B707" s="2">
        <v>46023</v>
      </c>
      <c r="C707" s="3">
        <v>8.1134259259259253E-2</v>
      </c>
      <c r="D707">
        <v>7010</v>
      </c>
      <c r="E707" s="4">
        <v>3.952</v>
      </c>
      <c r="F707" s="4">
        <v>26.52</v>
      </c>
      <c r="G707" s="4">
        <v>1000</v>
      </c>
      <c r="H707" s="4">
        <v>999.73990000000003</v>
      </c>
      <c r="I707" s="4">
        <v>0.26007079999999999</v>
      </c>
      <c r="J707" s="57">
        <v>9.2512010000000006E-3</v>
      </c>
      <c r="K707" s="188">
        <v>-1.9765379999999999E-2</v>
      </c>
      <c r="L707" s="4">
        <v>-97476.77</v>
      </c>
      <c r="M707" s="4">
        <v>15.433820000000001</v>
      </c>
      <c r="N707" s="4">
        <v>15.41405</v>
      </c>
      <c r="O707" s="4">
        <v>15.41405</v>
      </c>
    </row>
    <row r="708" spans="1:15" x14ac:dyDescent="0.25">
      <c r="A708" s="6">
        <f t="shared" si="12"/>
        <v>45292.081250000003</v>
      </c>
      <c r="B708" s="2">
        <v>46023</v>
      </c>
      <c r="C708" s="3">
        <v>8.1250000000000003E-2</v>
      </c>
      <c r="D708">
        <v>7020</v>
      </c>
      <c r="E708" s="4">
        <v>3.952</v>
      </c>
      <c r="F708" s="4">
        <v>26.52</v>
      </c>
      <c r="G708" s="4">
        <v>1000</v>
      </c>
      <c r="H708" s="4">
        <v>999.74509999999998</v>
      </c>
      <c r="I708" s="4">
        <v>0.2549438</v>
      </c>
      <c r="J708" s="57">
        <v>9.2512010000000006E-3</v>
      </c>
      <c r="K708" s="188">
        <v>-1.9375730000000001E-2</v>
      </c>
      <c r="L708" s="4">
        <v>-97474.19</v>
      </c>
      <c r="M708" s="4">
        <v>15.43341</v>
      </c>
      <c r="N708" s="4">
        <v>15.41404</v>
      </c>
      <c r="O708" s="4">
        <v>15.41404</v>
      </c>
    </row>
    <row r="709" spans="1:15" x14ac:dyDescent="0.25">
      <c r="A709" s="6">
        <f t="shared" si="12"/>
        <v>45292.081365740742</v>
      </c>
      <c r="B709" s="2">
        <v>46023</v>
      </c>
      <c r="C709" s="3">
        <v>8.1365740740740738E-2</v>
      </c>
      <c r="D709">
        <v>7030</v>
      </c>
      <c r="E709" s="4">
        <v>3.952</v>
      </c>
      <c r="F709" s="4">
        <v>26.52</v>
      </c>
      <c r="G709" s="4">
        <v>1000</v>
      </c>
      <c r="H709" s="4">
        <v>999.75009999999997</v>
      </c>
      <c r="I709" s="4">
        <v>0.24987789999999999</v>
      </c>
      <c r="J709" s="57">
        <v>9.2512010000000006E-3</v>
      </c>
      <c r="K709" s="188">
        <v>-1.8990719999999999E-2</v>
      </c>
      <c r="L709" s="4">
        <v>-97471.66</v>
      </c>
      <c r="M709" s="4">
        <v>15.433009999999999</v>
      </c>
      <c r="N709" s="4">
        <v>15.414020000000001</v>
      </c>
      <c r="O709" s="4">
        <v>15.414020000000001</v>
      </c>
    </row>
    <row r="710" spans="1:15" x14ac:dyDescent="0.25">
      <c r="A710" s="6">
        <f t="shared" ref="A710:A773" si="13">DATEVALUE(TEXT($A$1,"MM/DD/YYYY"))+C710</f>
        <v>45292.08148148148</v>
      </c>
      <c r="B710" s="2">
        <v>46023</v>
      </c>
      <c r="C710" s="3">
        <v>8.1481481481481488E-2</v>
      </c>
      <c r="D710">
        <v>7040</v>
      </c>
      <c r="E710" s="4">
        <v>3.952</v>
      </c>
      <c r="F710" s="4">
        <v>26.52</v>
      </c>
      <c r="G710" s="4">
        <v>1000</v>
      </c>
      <c r="H710" s="4">
        <v>999.75509999999997</v>
      </c>
      <c r="I710" s="4">
        <v>0.24493409999999999</v>
      </c>
      <c r="J710" s="57">
        <v>9.2512010000000006E-3</v>
      </c>
      <c r="K710" s="188">
        <v>-1.8614990000000001E-2</v>
      </c>
      <c r="L710" s="4">
        <v>-97469.2</v>
      </c>
      <c r="M710" s="4">
        <v>15.43262</v>
      </c>
      <c r="N710" s="4">
        <v>15.414009999999999</v>
      </c>
      <c r="O710" s="4">
        <v>15.414009999999999</v>
      </c>
    </row>
    <row r="711" spans="1:15" x14ac:dyDescent="0.25">
      <c r="A711" s="6">
        <f t="shared" si="13"/>
        <v>45292.081597222219</v>
      </c>
      <c r="B711" s="2">
        <v>46023</v>
      </c>
      <c r="C711" s="3">
        <v>8.1597222222222224E-2</v>
      </c>
      <c r="D711">
        <v>7050</v>
      </c>
      <c r="E711" s="4">
        <v>3.952</v>
      </c>
      <c r="F711" s="4">
        <v>26.52</v>
      </c>
      <c r="G711" s="4">
        <v>1000</v>
      </c>
      <c r="H711" s="4">
        <v>999.76009999999997</v>
      </c>
      <c r="I711" s="4">
        <v>0.23992920000000001</v>
      </c>
      <c r="J711" s="57">
        <v>9.2512010000000006E-3</v>
      </c>
      <c r="K711" s="188">
        <v>-1.823462E-2</v>
      </c>
      <c r="L711" s="4">
        <v>-97466.77</v>
      </c>
      <c r="M711" s="4">
        <v>15.43224</v>
      </c>
      <c r="N711" s="4">
        <v>15.414</v>
      </c>
      <c r="O711" s="4">
        <v>15.414</v>
      </c>
    </row>
    <row r="712" spans="1:15" x14ac:dyDescent="0.25">
      <c r="A712" s="6">
        <f t="shared" si="13"/>
        <v>45292.081712962965</v>
      </c>
      <c r="B712" s="2">
        <v>46023</v>
      </c>
      <c r="C712" s="3">
        <v>8.1712962962962959E-2</v>
      </c>
      <c r="D712">
        <v>7060</v>
      </c>
      <c r="E712" s="4">
        <v>3.952</v>
      </c>
      <c r="F712" s="4">
        <v>26.52</v>
      </c>
      <c r="G712" s="4">
        <v>1000</v>
      </c>
      <c r="H712" s="4">
        <v>999.76490000000001</v>
      </c>
      <c r="I712" s="4">
        <v>0.23510739999999999</v>
      </c>
      <c r="J712" s="57">
        <v>9.2512010000000006E-3</v>
      </c>
      <c r="K712" s="188">
        <v>-1.7868160000000001E-2</v>
      </c>
      <c r="L712" s="4">
        <v>-97464.39</v>
      </c>
      <c r="M712" s="4">
        <v>15.43186</v>
      </c>
      <c r="N712" s="4">
        <v>15.41399</v>
      </c>
      <c r="O712" s="4">
        <v>15.41399</v>
      </c>
    </row>
    <row r="713" spans="1:15" x14ac:dyDescent="0.25">
      <c r="A713" s="6">
        <f t="shared" si="13"/>
        <v>45292.081828703704</v>
      </c>
      <c r="B713" s="2">
        <v>46023</v>
      </c>
      <c r="C713" s="3">
        <v>8.1828703703703709E-2</v>
      </c>
      <c r="D713">
        <v>7070</v>
      </c>
      <c r="E713" s="4">
        <v>3.952</v>
      </c>
      <c r="F713" s="4">
        <v>26.52</v>
      </c>
      <c r="G713" s="4">
        <v>1000</v>
      </c>
      <c r="H713" s="4">
        <v>999.76969999999994</v>
      </c>
      <c r="I713" s="4">
        <v>0.23028560000000001</v>
      </c>
      <c r="J713" s="57">
        <v>9.2512010000000006E-3</v>
      </c>
      <c r="K713" s="188">
        <v>-1.750171E-2</v>
      </c>
      <c r="L713" s="4">
        <v>-97462.06</v>
      </c>
      <c r="M713" s="4">
        <v>15.43149</v>
      </c>
      <c r="N713" s="4">
        <v>15.41399</v>
      </c>
      <c r="O713" s="4">
        <v>15.41399</v>
      </c>
    </row>
    <row r="714" spans="1:15" x14ac:dyDescent="0.25">
      <c r="A714" s="6">
        <f t="shared" si="13"/>
        <v>45292.081944444442</v>
      </c>
      <c r="B714" s="2">
        <v>46023</v>
      </c>
      <c r="C714" s="3">
        <v>8.1944444444444445E-2</v>
      </c>
      <c r="D714">
        <v>7080</v>
      </c>
      <c r="E714" s="4">
        <v>3.952</v>
      </c>
      <c r="F714" s="4">
        <v>26.52</v>
      </c>
      <c r="G714" s="4">
        <v>1000</v>
      </c>
      <c r="H714" s="4">
        <v>999.77449999999999</v>
      </c>
      <c r="I714" s="4">
        <v>0.2255249</v>
      </c>
      <c r="J714" s="57">
        <v>9.2512010000000006E-3</v>
      </c>
      <c r="K714" s="188">
        <v>-1.7139890000000001E-2</v>
      </c>
      <c r="L714" s="4">
        <v>-97459.79</v>
      </c>
      <c r="M714" s="4">
        <v>15.43113</v>
      </c>
      <c r="N714" s="4">
        <v>15.41399</v>
      </c>
      <c r="O714" s="4">
        <v>15.41399</v>
      </c>
    </row>
    <row r="715" spans="1:15" x14ac:dyDescent="0.25">
      <c r="A715" s="6">
        <f t="shared" si="13"/>
        <v>45292.082060185188</v>
      </c>
      <c r="B715" s="2">
        <v>46023</v>
      </c>
      <c r="C715" s="3">
        <v>8.206018518518518E-2</v>
      </c>
      <c r="D715">
        <v>7090</v>
      </c>
      <c r="E715" s="4">
        <v>3.952</v>
      </c>
      <c r="F715" s="4">
        <v>26.52</v>
      </c>
      <c r="G715" s="4">
        <v>1000</v>
      </c>
      <c r="H715" s="4">
        <v>999.77909999999997</v>
      </c>
      <c r="I715" s="4">
        <v>0.2208862</v>
      </c>
      <c r="J715" s="57">
        <v>9.2512010000000006E-3</v>
      </c>
      <c r="K715" s="188">
        <v>-1.6787349999999999E-2</v>
      </c>
      <c r="L715" s="4">
        <v>-97457.55</v>
      </c>
      <c r="M715" s="4">
        <v>15.43078</v>
      </c>
      <c r="N715" s="4">
        <v>15.41399</v>
      </c>
      <c r="O715" s="4">
        <v>15.41399</v>
      </c>
    </row>
    <row r="716" spans="1:15" x14ac:dyDescent="0.25">
      <c r="A716" s="6">
        <f t="shared" si="13"/>
        <v>45292.082175925927</v>
      </c>
      <c r="B716" s="2">
        <v>46023</v>
      </c>
      <c r="C716" s="3">
        <v>8.217592592592593E-2</v>
      </c>
      <c r="D716">
        <v>7100</v>
      </c>
      <c r="E716" s="4">
        <v>3.952</v>
      </c>
      <c r="F716" s="4">
        <v>26.52</v>
      </c>
      <c r="G716" s="4">
        <v>1000</v>
      </c>
      <c r="H716" s="4">
        <v>999.78380000000004</v>
      </c>
      <c r="I716" s="4">
        <v>0.2161865</v>
      </c>
      <c r="J716" s="57">
        <v>9.2512010000000006E-3</v>
      </c>
      <c r="K716" s="188">
        <v>-1.6430170000000001E-2</v>
      </c>
      <c r="L716" s="4">
        <v>-97455.37</v>
      </c>
      <c r="M716" s="4">
        <v>15.430429999999999</v>
      </c>
      <c r="N716" s="4">
        <v>15.414</v>
      </c>
      <c r="O716" s="4">
        <v>15.414</v>
      </c>
    </row>
    <row r="717" spans="1:15" x14ac:dyDescent="0.25">
      <c r="A717" s="6">
        <f t="shared" si="13"/>
        <v>45292.082291666666</v>
      </c>
      <c r="B717" s="2">
        <v>46023</v>
      </c>
      <c r="C717" s="3">
        <v>8.2291666666666666E-2</v>
      </c>
      <c r="D717">
        <v>7110</v>
      </c>
      <c r="E717" s="4">
        <v>3.952</v>
      </c>
      <c r="F717" s="4">
        <v>26.52</v>
      </c>
      <c r="G717" s="4">
        <v>1000</v>
      </c>
      <c r="H717" s="4">
        <v>999.78830000000005</v>
      </c>
      <c r="I717" s="4">
        <v>0.21166989999999999</v>
      </c>
      <c r="J717" s="57">
        <v>9.2512010000000006E-3</v>
      </c>
      <c r="K717" s="188">
        <v>-1.6086909999999999E-2</v>
      </c>
      <c r="L717" s="4">
        <v>-97453.23</v>
      </c>
      <c r="M717" s="4">
        <v>15.43009</v>
      </c>
      <c r="N717" s="4">
        <v>15.414009999999999</v>
      </c>
      <c r="O717" s="4">
        <v>15.414009999999999</v>
      </c>
    </row>
    <row r="718" spans="1:15" x14ac:dyDescent="0.25">
      <c r="A718" s="6">
        <f t="shared" si="13"/>
        <v>45292.082407407404</v>
      </c>
      <c r="B718" s="2">
        <v>46023</v>
      </c>
      <c r="C718" s="3">
        <v>8.2407407407407401E-2</v>
      </c>
      <c r="D718">
        <v>7120</v>
      </c>
      <c r="E718" s="4">
        <v>3.952</v>
      </c>
      <c r="F718" s="4">
        <v>26.52</v>
      </c>
      <c r="G718" s="4">
        <v>1000</v>
      </c>
      <c r="H718" s="4">
        <v>999.79280000000006</v>
      </c>
      <c r="I718" s="4">
        <v>0.20715330000000001</v>
      </c>
      <c r="J718" s="57">
        <v>9.2512010000000006E-3</v>
      </c>
      <c r="K718" s="188">
        <v>-1.5743650000000001E-2</v>
      </c>
      <c r="L718" s="4">
        <v>-97451.13</v>
      </c>
      <c r="M718" s="4">
        <v>15.42976</v>
      </c>
      <c r="N718" s="4">
        <v>15.414020000000001</v>
      </c>
      <c r="O718" s="4">
        <v>15.414020000000001</v>
      </c>
    </row>
    <row r="719" spans="1:15" x14ac:dyDescent="0.25">
      <c r="A719" s="6">
        <f t="shared" si="13"/>
        <v>45292.08252314815</v>
      </c>
      <c r="B719" s="2">
        <v>46023</v>
      </c>
      <c r="C719" s="3">
        <v>8.2523148148148151E-2</v>
      </c>
      <c r="D719">
        <v>7130</v>
      </c>
      <c r="E719" s="4">
        <v>3.952</v>
      </c>
      <c r="F719" s="4">
        <v>26.52</v>
      </c>
      <c r="G719" s="4">
        <v>1000</v>
      </c>
      <c r="H719" s="4">
        <v>999.79740000000004</v>
      </c>
      <c r="I719" s="4">
        <v>0.2026367</v>
      </c>
      <c r="J719" s="57">
        <v>9.2512010000000006E-3</v>
      </c>
      <c r="K719" s="188">
        <v>-1.540039E-2</v>
      </c>
      <c r="L719" s="4">
        <v>-97449.09</v>
      </c>
      <c r="M719" s="4">
        <v>15.42944</v>
      </c>
      <c r="N719" s="4">
        <v>15.41404</v>
      </c>
      <c r="O719" s="4">
        <v>15.41404</v>
      </c>
    </row>
    <row r="720" spans="1:15" x14ac:dyDescent="0.25">
      <c r="A720" s="6">
        <f t="shared" si="13"/>
        <v>45292.082638888889</v>
      </c>
      <c r="B720" s="2">
        <v>46023</v>
      </c>
      <c r="C720" s="3">
        <v>8.2638888888888887E-2</v>
      </c>
      <c r="D720">
        <v>7140</v>
      </c>
      <c r="E720" s="4">
        <v>3.952</v>
      </c>
      <c r="F720" s="4">
        <v>26.52</v>
      </c>
      <c r="G720" s="4">
        <v>1000</v>
      </c>
      <c r="H720" s="4">
        <v>999.80179999999996</v>
      </c>
      <c r="I720" s="4">
        <v>0.19824220000000001</v>
      </c>
      <c r="J720" s="57">
        <v>9.2512010000000006E-3</v>
      </c>
      <c r="K720" s="188">
        <v>-1.5066410000000001E-2</v>
      </c>
      <c r="L720" s="4">
        <v>-97447.09</v>
      </c>
      <c r="M720" s="4">
        <v>15.429119999999999</v>
      </c>
      <c r="N720" s="4">
        <v>15.41405</v>
      </c>
      <c r="O720" s="4">
        <v>15.41405</v>
      </c>
    </row>
    <row r="721" spans="1:15" x14ac:dyDescent="0.25">
      <c r="A721" s="6">
        <f t="shared" si="13"/>
        <v>45292.082754629628</v>
      </c>
      <c r="B721" s="2">
        <v>46023</v>
      </c>
      <c r="C721" s="3">
        <v>8.2754629629629636E-2</v>
      </c>
      <c r="D721">
        <v>7150</v>
      </c>
      <c r="E721" s="4">
        <v>3.952</v>
      </c>
      <c r="F721" s="4">
        <v>26.52</v>
      </c>
      <c r="G721" s="4">
        <v>1000</v>
      </c>
      <c r="H721" s="4">
        <v>999.80619999999999</v>
      </c>
      <c r="I721" s="4">
        <v>0.1937866</v>
      </c>
      <c r="J721" s="57">
        <v>9.2512010000000006E-3</v>
      </c>
      <c r="K721" s="188">
        <v>-1.4727779999999999E-2</v>
      </c>
      <c r="L721" s="4">
        <v>-97445.119999999995</v>
      </c>
      <c r="M721" s="4">
        <v>15.42881</v>
      </c>
      <c r="N721" s="4">
        <v>15.41408</v>
      </c>
      <c r="O721" s="4">
        <v>15.41408</v>
      </c>
    </row>
    <row r="722" spans="1:15" x14ac:dyDescent="0.25">
      <c r="A722" s="6">
        <f t="shared" si="13"/>
        <v>45292.082870370374</v>
      </c>
      <c r="B722" s="2">
        <v>46023</v>
      </c>
      <c r="C722" s="3">
        <v>8.2870370370370372E-2</v>
      </c>
      <c r="D722">
        <v>7160</v>
      </c>
      <c r="E722" s="4">
        <v>3.952</v>
      </c>
      <c r="F722" s="4">
        <v>26.52</v>
      </c>
      <c r="G722" s="4">
        <v>1000</v>
      </c>
      <c r="H722" s="4">
        <v>999.81050000000005</v>
      </c>
      <c r="I722" s="4">
        <v>0.18951419999999999</v>
      </c>
      <c r="J722" s="57">
        <v>9.2512010000000006E-3</v>
      </c>
      <c r="K722" s="188">
        <v>-1.440308E-2</v>
      </c>
      <c r="L722" s="4">
        <v>-97443.199999999997</v>
      </c>
      <c r="M722" s="4">
        <v>15.428509999999999</v>
      </c>
      <c r="N722" s="4">
        <v>15.414099999999999</v>
      </c>
      <c r="O722" s="4">
        <v>15.414099999999999</v>
      </c>
    </row>
    <row r="723" spans="1:15" x14ac:dyDescent="0.25">
      <c r="A723" s="6">
        <f t="shared" si="13"/>
        <v>45292.082986111112</v>
      </c>
      <c r="B723" s="2">
        <v>46023</v>
      </c>
      <c r="C723" s="3">
        <v>8.2986111111111108E-2</v>
      </c>
      <c r="D723">
        <v>7170</v>
      </c>
      <c r="E723" s="4">
        <v>3.952</v>
      </c>
      <c r="F723" s="4">
        <v>26.52</v>
      </c>
      <c r="G723" s="4">
        <v>1000</v>
      </c>
      <c r="H723" s="4">
        <v>999.81479999999999</v>
      </c>
      <c r="I723" s="4">
        <v>0.18524170000000001</v>
      </c>
      <c r="J723" s="57">
        <v>9.2512010000000006E-3</v>
      </c>
      <c r="K723" s="188">
        <v>-1.407837E-2</v>
      </c>
      <c r="L723" s="4">
        <v>-97441.33</v>
      </c>
      <c r="M723" s="4">
        <v>15.42821</v>
      </c>
      <c r="N723" s="4">
        <v>15.41413</v>
      </c>
      <c r="O723" s="4">
        <v>15.41413</v>
      </c>
    </row>
    <row r="724" spans="1:15" x14ac:dyDescent="0.25">
      <c r="A724" s="6">
        <f t="shared" si="13"/>
        <v>45292.083101851851</v>
      </c>
      <c r="B724" s="2">
        <v>46023</v>
      </c>
      <c r="C724" s="3">
        <v>8.3101851851851857E-2</v>
      </c>
      <c r="D724">
        <v>7180</v>
      </c>
      <c r="E724" s="4">
        <v>3.952</v>
      </c>
      <c r="F724" s="4">
        <v>26.52</v>
      </c>
      <c r="G724" s="4">
        <v>1000</v>
      </c>
      <c r="H724" s="4">
        <v>999.81899999999996</v>
      </c>
      <c r="I724" s="4">
        <v>0.18103030000000001</v>
      </c>
      <c r="J724" s="57">
        <v>9.2512010000000006E-3</v>
      </c>
      <c r="K724" s="188">
        <v>-1.3758299999999999E-2</v>
      </c>
      <c r="L724" s="4">
        <v>-97439.5</v>
      </c>
      <c r="M724" s="4">
        <v>15.42792</v>
      </c>
      <c r="N724" s="4">
        <v>15.414160000000001</v>
      </c>
      <c r="O724" s="4">
        <v>15.414160000000001</v>
      </c>
    </row>
    <row r="725" spans="1:15" x14ac:dyDescent="0.25">
      <c r="A725" s="6">
        <f t="shared" si="13"/>
        <v>45292.08321759259</v>
      </c>
      <c r="B725" s="2">
        <v>46023</v>
      </c>
      <c r="C725" s="3">
        <v>8.3217592592592593E-2</v>
      </c>
      <c r="D725">
        <v>7190</v>
      </c>
      <c r="E725" s="4">
        <v>3.952</v>
      </c>
      <c r="F725" s="4">
        <v>26.52</v>
      </c>
      <c r="G725" s="4">
        <v>1000</v>
      </c>
      <c r="H725" s="4">
        <v>999.82320000000004</v>
      </c>
      <c r="I725" s="4">
        <v>0.1768188</v>
      </c>
      <c r="J725" s="57">
        <v>9.2512010000000006E-3</v>
      </c>
      <c r="K725" s="188">
        <v>-1.3438230000000001E-2</v>
      </c>
      <c r="L725" s="4">
        <v>-97437.71</v>
      </c>
      <c r="M725" s="4">
        <v>15.42764</v>
      </c>
      <c r="N725" s="4">
        <v>15.414199999999999</v>
      </c>
      <c r="O725" s="4">
        <v>15.414199999999999</v>
      </c>
    </row>
    <row r="726" spans="1:15" x14ac:dyDescent="0.25">
      <c r="A726" s="6">
        <f t="shared" si="13"/>
        <v>45292.083333333336</v>
      </c>
      <c r="B726" s="2">
        <v>46023</v>
      </c>
      <c r="C726" s="3">
        <v>8.3333333333333329E-2</v>
      </c>
      <c r="D726">
        <v>7200</v>
      </c>
      <c r="E726" s="4">
        <v>3.952</v>
      </c>
      <c r="F726" s="4">
        <v>26.52</v>
      </c>
      <c r="G726" s="4">
        <v>1000</v>
      </c>
      <c r="H726" s="4">
        <v>999.82740000000001</v>
      </c>
      <c r="I726" s="4">
        <v>0.17260739999999999</v>
      </c>
      <c r="J726" s="57">
        <v>0</v>
      </c>
      <c r="K726" s="188">
        <v>-1.311816E-2</v>
      </c>
      <c r="L726" s="4">
        <v>-97435.96</v>
      </c>
      <c r="M726" s="4">
        <v>15.42736</v>
      </c>
      <c r="N726" s="4">
        <v>15.414239999999999</v>
      </c>
      <c r="O726" s="4">
        <v>15.414239999999999</v>
      </c>
    </row>
    <row r="727" spans="1:15" x14ac:dyDescent="0.25">
      <c r="A727" s="6">
        <f t="shared" si="13"/>
        <v>45292.083449074074</v>
      </c>
      <c r="B727" s="2">
        <v>46023</v>
      </c>
      <c r="C727" s="3">
        <v>8.3449074074074078E-2</v>
      </c>
      <c r="D727">
        <v>7210</v>
      </c>
      <c r="E727" s="4">
        <v>3.952</v>
      </c>
      <c r="F727" s="4">
        <v>26.52</v>
      </c>
      <c r="G727" s="4">
        <v>1000</v>
      </c>
      <c r="H727" s="4">
        <v>992.50909999999999</v>
      </c>
      <c r="I727" s="4">
        <v>7.4909059999999998</v>
      </c>
      <c r="J727" s="57">
        <v>0</v>
      </c>
      <c r="K727" s="188">
        <v>-0.56930879999999995</v>
      </c>
      <c r="L727" s="4">
        <v>-97397.65</v>
      </c>
      <c r="M727" s="4">
        <v>15.421290000000001</v>
      </c>
      <c r="N727" s="4">
        <v>14.851979999999999</v>
      </c>
      <c r="O727" s="4">
        <v>14.851979999999999</v>
      </c>
    </row>
    <row r="728" spans="1:15" x14ac:dyDescent="0.25">
      <c r="A728" s="6">
        <f t="shared" si="13"/>
        <v>45292.083564814813</v>
      </c>
      <c r="B728" s="2">
        <v>46023</v>
      </c>
      <c r="C728" s="3">
        <v>8.3564814814814814E-2</v>
      </c>
      <c r="D728">
        <v>7220</v>
      </c>
      <c r="E728" s="4">
        <v>3.952</v>
      </c>
      <c r="F728" s="4">
        <v>26.52</v>
      </c>
      <c r="G728" s="4">
        <v>1000</v>
      </c>
      <c r="H728" s="4">
        <v>985.54079999999999</v>
      </c>
      <c r="I728" s="4">
        <v>14.45923</v>
      </c>
      <c r="J728" s="57">
        <v>0</v>
      </c>
      <c r="K728" s="188">
        <v>-1.0989009999999999</v>
      </c>
      <c r="L728" s="4">
        <v>-97287.9</v>
      </c>
      <c r="M728" s="4">
        <v>15.403919999999999</v>
      </c>
      <c r="N728" s="4">
        <v>14.305009999999999</v>
      </c>
      <c r="O728" s="4">
        <v>14.305009999999999</v>
      </c>
    </row>
    <row r="729" spans="1:15" x14ac:dyDescent="0.25">
      <c r="A729" s="6">
        <f t="shared" si="13"/>
        <v>45292.083680555559</v>
      </c>
      <c r="B729" s="2">
        <v>46023</v>
      </c>
      <c r="C729" s="3">
        <v>8.368055555555555E-2</v>
      </c>
      <c r="D729">
        <v>7230</v>
      </c>
      <c r="E729" s="4">
        <v>3.952</v>
      </c>
      <c r="F729" s="4">
        <v>26.52</v>
      </c>
      <c r="G729" s="4">
        <v>1000</v>
      </c>
      <c r="H729" s="4">
        <v>978.90520000000004</v>
      </c>
      <c r="I729" s="4">
        <v>21.094850000000001</v>
      </c>
      <c r="J729" s="57">
        <v>0</v>
      </c>
      <c r="K729" s="188">
        <v>-1.603208</v>
      </c>
      <c r="L729" s="4">
        <v>-97110.12</v>
      </c>
      <c r="M729" s="4">
        <v>15.375769999999999</v>
      </c>
      <c r="N729" s="4">
        <v>13.77256</v>
      </c>
      <c r="O729" s="4">
        <v>13.77256</v>
      </c>
    </row>
    <row r="730" spans="1:15" x14ac:dyDescent="0.25">
      <c r="A730" s="6">
        <f t="shared" si="13"/>
        <v>45292.083796296298</v>
      </c>
      <c r="B730" s="2">
        <v>46023</v>
      </c>
      <c r="C730" s="3">
        <v>8.3796296296296299E-2</v>
      </c>
      <c r="D730">
        <v>7240</v>
      </c>
      <c r="E730" s="4">
        <v>3.952</v>
      </c>
      <c r="F730" s="4">
        <v>26.52</v>
      </c>
      <c r="G730" s="4">
        <v>1000</v>
      </c>
      <c r="H730" s="4">
        <v>972.58619999999996</v>
      </c>
      <c r="I730" s="4">
        <v>27.413820000000001</v>
      </c>
      <c r="J730" s="57">
        <v>0</v>
      </c>
      <c r="K730" s="188">
        <v>-2.08345</v>
      </c>
      <c r="L730" s="4">
        <v>-96867.58</v>
      </c>
      <c r="M730" s="4">
        <v>15.33737</v>
      </c>
      <c r="N730" s="4">
        <v>13.253909999999999</v>
      </c>
      <c r="O730" s="4">
        <v>13.253909999999999</v>
      </c>
    </row>
    <row r="731" spans="1:15" x14ac:dyDescent="0.25">
      <c r="A731" s="6">
        <f t="shared" si="13"/>
        <v>45292.083912037036</v>
      </c>
      <c r="B731" s="2">
        <v>46023</v>
      </c>
      <c r="C731" s="3">
        <v>8.3912037037037035E-2</v>
      </c>
      <c r="D731">
        <v>7250</v>
      </c>
      <c r="E731" s="4">
        <v>3.952</v>
      </c>
      <c r="F731" s="4">
        <v>26.52</v>
      </c>
      <c r="G731" s="4">
        <v>1000</v>
      </c>
      <c r="H731" s="4">
        <v>966.56899999999996</v>
      </c>
      <c r="I731" s="4">
        <v>33.430970000000002</v>
      </c>
      <c r="J731" s="57">
        <v>0</v>
      </c>
      <c r="K731" s="188">
        <v>-2.5407540000000002</v>
      </c>
      <c r="L731" s="4">
        <v>-96563.36</v>
      </c>
      <c r="M731" s="4">
        <v>15.289199999999999</v>
      </c>
      <c r="N731" s="4">
        <v>12.74844</v>
      </c>
      <c r="O731" s="4">
        <v>12.74844</v>
      </c>
    </row>
    <row r="732" spans="1:15" x14ac:dyDescent="0.25">
      <c r="A732" s="6">
        <f t="shared" si="13"/>
        <v>45292.084027777775</v>
      </c>
      <c r="B732" s="2">
        <v>46023</v>
      </c>
      <c r="C732" s="3">
        <v>8.4027777777777785E-2</v>
      </c>
      <c r="D732">
        <v>7260</v>
      </c>
      <c r="E732" s="4">
        <v>3.952</v>
      </c>
      <c r="F732" s="4">
        <v>26.52</v>
      </c>
      <c r="G732" s="4">
        <v>1000</v>
      </c>
      <c r="H732" s="4">
        <v>960.84</v>
      </c>
      <c r="I732" s="4">
        <v>39.159970000000001</v>
      </c>
      <c r="J732" s="57">
        <v>0</v>
      </c>
      <c r="K732" s="188">
        <v>-2.9761579999999999</v>
      </c>
      <c r="L732" s="4">
        <v>-96200.41</v>
      </c>
      <c r="M732" s="4">
        <v>15.231730000000001</v>
      </c>
      <c r="N732" s="4">
        <v>12.255570000000001</v>
      </c>
      <c r="O732" s="4">
        <v>12.255570000000001</v>
      </c>
    </row>
    <row r="733" spans="1:15" x14ac:dyDescent="0.25">
      <c r="A733" s="6">
        <f t="shared" si="13"/>
        <v>45292.084143518521</v>
      </c>
      <c r="B733" s="2">
        <v>46023</v>
      </c>
      <c r="C733" s="3">
        <v>8.414351851851852E-2</v>
      </c>
      <c r="D733">
        <v>7270</v>
      </c>
      <c r="E733" s="4">
        <v>3.952</v>
      </c>
      <c r="F733" s="4">
        <v>26.52</v>
      </c>
      <c r="G733" s="4">
        <v>1000</v>
      </c>
      <c r="H733" s="4">
        <v>955.38599999999997</v>
      </c>
      <c r="I733" s="4">
        <v>44.61401</v>
      </c>
      <c r="J733" s="57">
        <v>0</v>
      </c>
      <c r="K733" s="188">
        <v>-3.3906649999999998</v>
      </c>
      <c r="L733" s="4">
        <v>-95781.53</v>
      </c>
      <c r="M733" s="4">
        <v>15.16541</v>
      </c>
      <c r="N733" s="4">
        <v>11.77474</v>
      </c>
      <c r="O733" s="4">
        <v>11.77474</v>
      </c>
    </row>
    <row r="734" spans="1:15" x14ac:dyDescent="0.25">
      <c r="A734" s="6">
        <f t="shared" si="13"/>
        <v>45292.08425925926</v>
      </c>
      <c r="B734" s="2">
        <v>46023</v>
      </c>
      <c r="C734" s="3">
        <v>8.4259259259259256E-2</v>
      </c>
      <c r="D734">
        <v>7280</v>
      </c>
      <c r="E734" s="4">
        <v>3.952</v>
      </c>
      <c r="F734" s="4">
        <v>26.52</v>
      </c>
      <c r="G734" s="4">
        <v>1000</v>
      </c>
      <c r="H734" s="4">
        <v>950.19489999999996</v>
      </c>
      <c r="I734" s="4">
        <v>49.805050000000001</v>
      </c>
      <c r="J734" s="57">
        <v>0</v>
      </c>
      <c r="K734" s="188">
        <v>-3.7851840000000001</v>
      </c>
      <c r="L734" s="4">
        <v>-95309.440000000002</v>
      </c>
      <c r="M734" s="4">
        <v>15.09066</v>
      </c>
      <c r="N734" s="4">
        <v>11.305479999999999</v>
      </c>
      <c r="O734" s="4">
        <v>11.305479999999999</v>
      </c>
    </row>
    <row r="735" spans="1:15" x14ac:dyDescent="0.25">
      <c r="A735" s="6">
        <f t="shared" si="13"/>
        <v>45292.084374999999</v>
      </c>
      <c r="B735" s="2">
        <v>46023</v>
      </c>
      <c r="C735" s="3">
        <v>8.4375000000000006E-2</v>
      </c>
      <c r="D735">
        <v>7290</v>
      </c>
      <c r="E735" s="4">
        <v>3.952</v>
      </c>
      <c r="F735" s="4">
        <v>26.52</v>
      </c>
      <c r="G735" s="4">
        <v>1000</v>
      </c>
      <c r="H735" s="4">
        <v>945.25549999999998</v>
      </c>
      <c r="I735" s="4">
        <v>54.744509999999998</v>
      </c>
      <c r="J735" s="57">
        <v>0</v>
      </c>
      <c r="K735" s="188">
        <v>-4.1605829999999999</v>
      </c>
      <c r="L735" s="4">
        <v>-94786.69</v>
      </c>
      <c r="M735" s="4">
        <v>15.00789</v>
      </c>
      <c r="N735" s="4">
        <v>10.84731</v>
      </c>
      <c r="O735" s="4">
        <v>10.84731</v>
      </c>
    </row>
    <row r="736" spans="1:15" x14ac:dyDescent="0.25">
      <c r="A736" s="6">
        <f t="shared" si="13"/>
        <v>45292.084490740737</v>
      </c>
      <c r="B736" s="2">
        <v>46023</v>
      </c>
      <c r="C736" s="3">
        <v>8.4490740740740741E-2</v>
      </c>
      <c r="D736">
        <v>7300</v>
      </c>
      <c r="E736" s="4">
        <v>3.952</v>
      </c>
      <c r="F736" s="4">
        <v>26.52</v>
      </c>
      <c r="G736" s="4">
        <v>1000</v>
      </c>
      <c r="H736" s="4">
        <v>940.55709999999999</v>
      </c>
      <c r="I736" s="4">
        <v>59.442929999999997</v>
      </c>
      <c r="J736" s="57">
        <v>0</v>
      </c>
      <c r="K736" s="188">
        <v>-4.5176629999999998</v>
      </c>
      <c r="L736" s="4">
        <v>-94215.75</v>
      </c>
      <c r="M736" s="4">
        <v>14.917490000000001</v>
      </c>
      <c r="N736" s="4">
        <v>10.39983</v>
      </c>
      <c r="O736" s="4">
        <v>10.39983</v>
      </c>
    </row>
    <row r="737" spans="1:15" x14ac:dyDescent="0.25">
      <c r="A737" s="6">
        <f t="shared" si="13"/>
        <v>45292.084606481483</v>
      </c>
      <c r="B737" s="2">
        <v>46023</v>
      </c>
      <c r="C737" s="3">
        <v>8.4606481481481477E-2</v>
      </c>
      <c r="D737">
        <v>7310</v>
      </c>
      <c r="E737" s="4">
        <v>3.952</v>
      </c>
      <c r="F737" s="4">
        <v>26.52</v>
      </c>
      <c r="G737" s="4">
        <v>1000</v>
      </c>
      <c r="H737" s="4">
        <v>936.08969999999999</v>
      </c>
      <c r="I737" s="4">
        <v>63.910339999999998</v>
      </c>
      <c r="J737" s="57">
        <v>0</v>
      </c>
      <c r="K737" s="188">
        <v>-4.8571859999999996</v>
      </c>
      <c r="L737" s="4">
        <v>-93598.98</v>
      </c>
      <c r="M737" s="4">
        <v>14.819839999999999</v>
      </c>
      <c r="N737" s="4">
        <v>9.9626520000000003</v>
      </c>
      <c r="O737" s="4">
        <v>9.9626520000000003</v>
      </c>
    </row>
    <row r="738" spans="1:15" x14ac:dyDescent="0.25">
      <c r="A738" s="6">
        <f t="shared" si="13"/>
        <v>45292.084722222222</v>
      </c>
      <c r="B738" s="2">
        <v>46023</v>
      </c>
      <c r="C738" s="3">
        <v>8.4722222222222227E-2</v>
      </c>
      <c r="D738">
        <v>7320</v>
      </c>
      <c r="E738" s="4">
        <v>3.952</v>
      </c>
      <c r="F738" s="4">
        <v>26.52</v>
      </c>
      <c r="G738" s="4">
        <v>1000</v>
      </c>
      <c r="H738" s="4">
        <v>931.84400000000005</v>
      </c>
      <c r="I738" s="4">
        <v>68.156009999999995</v>
      </c>
      <c r="J738" s="57">
        <v>0</v>
      </c>
      <c r="K738" s="188">
        <v>-5.179856</v>
      </c>
      <c r="L738" s="4">
        <v>-92938.66</v>
      </c>
      <c r="M738" s="4">
        <v>14.71529</v>
      </c>
      <c r="N738" s="4">
        <v>9.5354299999999999</v>
      </c>
      <c r="O738" s="4">
        <v>9.5354299999999999</v>
      </c>
    </row>
    <row r="739" spans="1:15" x14ac:dyDescent="0.25">
      <c r="A739" s="6">
        <f t="shared" si="13"/>
        <v>45292.084837962961</v>
      </c>
      <c r="B739" s="2">
        <v>46023</v>
      </c>
      <c r="C739" s="3">
        <v>8.4837962962962962E-2</v>
      </c>
      <c r="D739">
        <v>7330</v>
      </c>
      <c r="E739" s="4">
        <v>3.952</v>
      </c>
      <c r="F739" s="4">
        <v>26.52</v>
      </c>
      <c r="G739" s="4">
        <v>1000</v>
      </c>
      <c r="H739" s="4">
        <v>927.81119999999999</v>
      </c>
      <c r="I739" s="4">
        <v>72.188779999999994</v>
      </c>
      <c r="J739" s="57">
        <v>0</v>
      </c>
      <c r="K739" s="188">
        <v>-5.4863470000000003</v>
      </c>
      <c r="L739" s="4">
        <v>-92236.93</v>
      </c>
      <c r="M739" s="4">
        <v>14.604179999999999</v>
      </c>
      <c r="N739" s="4">
        <v>9.1178319999999999</v>
      </c>
      <c r="O739" s="4">
        <v>9.1178319999999999</v>
      </c>
    </row>
    <row r="740" spans="1:15" x14ac:dyDescent="0.25">
      <c r="A740" s="6">
        <f t="shared" si="13"/>
        <v>45292.084953703707</v>
      </c>
      <c r="B740" s="2">
        <v>46023</v>
      </c>
      <c r="C740" s="3">
        <v>8.4953703703703698E-2</v>
      </c>
      <c r="D740">
        <v>7340</v>
      </c>
      <c r="E740" s="4">
        <v>3.952</v>
      </c>
      <c r="F740" s="4">
        <v>26.52</v>
      </c>
      <c r="G740" s="4">
        <v>1000</v>
      </c>
      <c r="H740" s="4">
        <v>923.98299999999995</v>
      </c>
      <c r="I740" s="4">
        <v>76.017030000000005</v>
      </c>
      <c r="J740" s="57">
        <v>0</v>
      </c>
      <c r="K740" s="188">
        <v>-5.7772940000000004</v>
      </c>
      <c r="L740" s="4">
        <v>-91495.9</v>
      </c>
      <c r="M740" s="4">
        <v>14.48685</v>
      </c>
      <c r="N740" s="4">
        <v>8.7095559999999992</v>
      </c>
      <c r="O740" s="4">
        <v>8.7095559999999992</v>
      </c>
    </row>
    <row r="741" spans="1:15" x14ac:dyDescent="0.25">
      <c r="A741" s="6">
        <f t="shared" si="13"/>
        <v>45292.085069444445</v>
      </c>
      <c r="B741" s="2">
        <v>46023</v>
      </c>
      <c r="C741" s="3">
        <v>8.5069444444444448E-2</v>
      </c>
      <c r="D741">
        <v>7350</v>
      </c>
      <c r="E741" s="4">
        <v>3.952</v>
      </c>
      <c r="F741" s="4">
        <v>26.52</v>
      </c>
      <c r="G741" s="4">
        <v>1000</v>
      </c>
      <c r="H741" s="4">
        <v>920.35149999999999</v>
      </c>
      <c r="I741" s="4">
        <v>79.648499999999999</v>
      </c>
      <c r="J741" s="57">
        <v>0</v>
      </c>
      <c r="K741" s="188">
        <v>-6.0532859999999999</v>
      </c>
      <c r="L741" s="4">
        <v>-90717.58</v>
      </c>
      <c r="M741" s="4">
        <v>14.363619999999999</v>
      </c>
      <c r="N741" s="4">
        <v>8.3103289999999994</v>
      </c>
      <c r="O741" s="4">
        <v>8.3103289999999994</v>
      </c>
    </row>
    <row r="742" spans="1:15" x14ac:dyDescent="0.25">
      <c r="A742" s="6">
        <f t="shared" si="13"/>
        <v>45292.085185185184</v>
      </c>
      <c r="B742" s="2">
        <v>46023</v>
      </c>
      <c r="C742" s="3">
        <v>8.5185185185185183E-2</v>
      </c>
      <c r="D742">
        <v>7360</v>
      </c>
      <c r="E742" s="4">
        <v>3.952</v>
      </c>
      <c r="F742" s="4">
        <v>26.52</v>
      </c>
      <c r="G742" s="4">
        <v>1000</v>
      </c>
      <c r="H742" s="4">
        <v>916.90949999999998</v>
      </c>
      <c r="I742" s="4">
        <v>83.090519999999998</v>
      </c>
      <c r="J742" s="57">
        <v>0</v>
      </c>
      <c r="K742" s="188">
        <v>-6.3148790000000004</v>
      </c>
      <c r="L742" s="4">
        <v>-89903.88</v>
      </c>
      <c r="M742" s="4">
        <v>14.234780000000001</v>
      </c>
      <c r="N742" s="4">
        <v>7.9199010000000003</v>
      </c>
      <c r="O742" s="4">
        <v>7.9199010000000003</v>
      </c>
    </row>
    <row r="743" spans="1:15" x14ac:dyDescent="0.25">
      <c r="A743" s="6">
        <f t="shared" si="13"/>
        <v>45292.085300925923</v>
      </c>
      <c r="B743" s="2">
        <v>46023</v>
      </c>
      <c r="C743" s="3">
        <v>8.5300925925925933E-2</v>
      </c>
      <c r="D743">
        <v>7370</v>
      </c>
      <c r="E743" s="4">
        <v>3.952</v>
      </c>
      <c r="F743" s="4">
        <v>26.52</v>
      </c>
      <c r="G743" s="4">
        <v>1000</v>
      </c>
      <c r="H743" s="4">
        <v>913.64970000000005</v>
      </c>
      <c r="I743" s="4">
        <v>86.350279999999998</v>
      </c>
      <c r="J743" s="57">
        <v>0</v>
      </c>
      <c r="K743" s="188">
        <v>-6.562621</v>
      </c>
      <c r="L743" s="4">
        <v>-89056.67</v>
      </c>
      <c r="M743" s="4">
        <v>14.10064</v>
      </c>
      <c r="N743" s="4">
        <v>7.538017</v>
      </c>
      <c r="O743" s="4">
        <v>7.538017</v>
      </c>
    </row>
    <row r="744" spans="1:15" x14ac:dyDescent="0.25">
      <c r="A744" s="6">
        <f t="shared" si="13"/>
        <v>45292.085416666669</v>
      </c>
      <c r="B744" s="2">
        <v>46023</v>
      </c>
      <c r="C744" s="3">
        <v>8.5416666666666669E-2</v>
      </c>
      <c r="D744">
        <v>7380</v>
      </c>
      <c r="E744" s="4">
        <v>3.952</v>
      </c>
      <c r="F744" s="4">
        <v>26.52</v>
      </c>
      <c r="G744" s="4">
        <v>1000</v>
      </c>
      <c r="H744" s="4">
        <v>910.56590000000006</v>
      </c>
      <c r="I744" s="4">
        <v>89.434139999999999</v>
      </c>
      <c r="J744" s="57">
        <v>0</v>
      </c>
      <c r="K744" s="188">
        <v>-6.7969949999999999</v>
      </c>
      <c r="L744" s="4">
        <v>-88177.75</v>
      </c>
      <c r="M744" s="4">
        <v>13.96148</v>
      </c>
      <c r="N744" s="4">
        <v>7.1644819999999996</v>
      </c>
      <c r="O744" s="4">
        <v>7.1644819999999996</v>
      </c>
    </row>
    <row r="745" spans="1:15" x14ac:dyDescent="0.25">
      <c r="A745" s="6">
        <f t="shared" si="13"/>
        <v>45292.085532407407</v>
      </c>
      <c r="B745" s="2">
        <v>46023</v>
      </c>
      <c r="C745" s="3">
        <v>8.5532407407407404E-2</v>
      </c>
      <c r="D745">
        <v>7390</v>
      </c>
      <c r="E745" s="4">
        <v>3.952</v>
      </c>
      <c r="F745" s="4">
        <v>26.52</v>
      </c>
      <c r="G745" s="4">
        <v>1000</v>
      </c>
      <c r="H745" s="4">
        <v>907.65160000000003</v>
      </c>
      <c r="I745" s="4">
        <v>92.34845</v>
      </c>
      <c r="J745" s="57">
        <v>0</v>
      </c>
      <c r="K745" s="188">
        <v>-7.0184819999999997</v>
      </c>
      <c r="L745" s="4">
        <v>-87268.84</v>
      </c>
      <c r="M745" s="4">
        <v>13.81757</v>
      </c>
      <c r="N745" s="4">
        <v>6.7990839999999997</v>
      </c>
      <c r="O745" s="4">
        <v>6.7990839999999997</v>
      </c>
    </row>
    <row r="746" spans="1:15" x14ac:dyDescent="0.25">
      <c r="A746" s="6">
        <f t="shared" si="13"/>
        <v>45292.085648148146</v>
      </c>
      <c r="B746" s="2">
        <v>46023</v>
      </c>
      <c r="C746" s="3">
        <v>8.5648148148148154E-2</v>
      </c>
      <c r="D746">
        <v>7400</v>
      </c>
      <c r="E746" s="4">
        <v>3.952</v>
      </c>
      <c r="F746" s="4">
        <v>26.52</v>
      </c>
      <c r="G746" s="4">
        <v>1000</v>
      </c>
      <c r="H746" s="4">
        <v>904.90089999999998</v>
      </c>
      <c r="I746" s="4">
        <v>95.099119999999999</v>
      </c>
      <c r="J746" s="57">
        <v>0</v>
      </c>
      <c r="K746" s="188">
        <v>-7.2275330000000002</v>
      </c>
      <c r="L746" s="4">
        <v>-86331.6</v>
      </c>
      <c r="M746" s="4">
        <v>13.669169999999999</v>
      </c>
      <c r="N746" s="4">
        <v>6.4416370000000001</v>
      </c>
      <c r="O746" s="4">
        <v>6.4416370000000001</v>
      </c>
    </row>
    <row r="747" spans="1:15" x14ac:dyDescent="0.25">
      <c r="A747" s="6">
        <f t="shared" si="13"/>
        <v>45292.085763888892</v>
      </c>
      <c r="B747" s="2">
        <v>46023</v>
      </c>
      <c r="C747" s="3">
        <v>8.576388888888889E-2</v>
      </c>
      <c r="D747">
        <v>7410</v>
      </c>
      <c r="E747" s="4">
        <v>3.952</v>
      </c>
      <c r="F747" s="4">
        <v>26.52</v>
      </c>
      <c r="G747" s="4">
        <v>1000</v>
      </c>
      <c r="H747" s="4">
        <v>902.30799999999999</v>
      </c>
      <c r="I747" s="4">
        <v>97.691959999999995</v>
      </c>
      <c r="J747" s="57">
        <v>0</v>
      </c>
      <c r="K747" s="188">
        <v>-7.424588</v>
      </c>
      <c r="L747" s="4">
        <v>-85367.65</v>
      </c>
      <c r="M747" s="4">
        <v>13.516540000000001</v>
      </c>
      <c r="N747" s="4">
        <v>6.0919549999999996</v>
      </c>
      <c r="O747" s="4">
        <v>6.0919549999999996</v>
      </c>
    </row>
    <row r="748" spans="1:15" x14ac:dyDescent="0.25">
      <c r="A748" s="6">
        <f t="shared" si="13"/>
        <v>45292.085879629631</v>
      </c>
      <c r="B748" s="2">
        <v>46023</v>
      </c>
      <c r="C748" s="3">
        <v>8.5879629629629625E-2</v>
      </c>
      <c r="D748">
        <v>7420</v>
      </c>
      <c r="E748" s="4">
        <v>3.952</v>
      </c>
      <c r="F748" s="4">
        <v>26.52</v>
      </c>
      <c r="G748" s="4">
        <v>1000</v>
      </c>
      <c r="H748" s="4">
        <v>899.86800000000005</v>
      </c>
      <c r="I748" s="4">
        <v>100.13200000000001</v>
      </c>
      <c r="J748" s="57">
        <v>0</v>
      </c>
      <c r="K748" s="188">
        <v>-7.6100289999999999</v>
      </c>
      <c r="L748" s="4">
        <v>-84378.53</v>
      </c>
      <c r="M748" s="4">
        <v>13.35993</v>
      </c>
      <c r="N748" s="4">
        <v>5.7499039999999999</v>
      </c>
      <c r="O748" s="4">
        <v>5.7499039999999999</v>
      </c>
    </row>
    <row r="749" spans="1:15" x14ac:dyDescent="0.25">
      <c r="A749" s="6">
        <f t="shared" si="13"/>
        <v>45292.085995370369</v>
      </c>
      <c r="B749" s="2">
        <v>46023</v>
      </c>
      <c r="C749" s="3">
        <v>8.5995370370370375E-2</v>
      </c>
      <c r="D749">
        <v>7430</v>
      </c>
      <c r="E749" s="4">
        <v>3.952</v>
      </c>
      <c r="F749" s="4">
        <v>26.52</v>
      </c>
      <c r="G749" s="4">
        <v>1000</v>
      </c>
      <c r="H749" s="4">
        <v>897.57560000000001</v>
      </c>
      <c r="I749" s="4">
        <v>102.42440000000001</v>
      </c>
      <c r="J749" s="57">
        <v>0</v>
      </c>
      <c r="K749" s="188">
        <v>-7.7842570000000002</v>
      </c>
      <c r="L749" s="4">
        <v>-83365.740000000005</v>
      </c>
      <c r="M749" s="4">
        <v>13.19957</v>
      </c>
      <c r="N749" s="4">
        <v>5.4153180000000001</v>
      </c>
      <c r="O749" s="4">
        <v>5.4153180000000001</v>
      </c>
    </row>
    <row r="750" spans="1:15" x14ac:dyDescent="0.25">
      <c r="A750" s="6">
        <f t="shared" si="13"/>
        <v>45292.086111111108</v>
      </c>
      <c r="B750" s="2">
        <v>46023</v>
      </c>
      <c r="C750" s="3">
        <v>8.611111111111111E-2</v>
      </c>
      <c r="D750">
        <v>7440</v>
      </c>
      <c r="E750" s="4">
        <v>3.952</v>
      </c>
      <c r="F750" s="4">
        <v>26.52</v>
      </c>
      <c r="G750" s="4">
        <v>1000</v>
      </c>
      <c r="H750" s="4">
        <v>895.42579999999998</v>
      </c>
      <c r="I750" s="4">
        <v>104.5742</v>
      </c>
      <c r="J750" s="57">
        <v>0</v>
      </c>
      <c r="K750" s="188">
        <v>-7.9476399999999998</v>
      </c>
      <c r="L750" s="4">
        <v>-82330.75</v>
      </c>
      <c r="M750" s="4">
        <v>13.0357</v>
      </c>
      <c r="N750" s="4">
        <v>5.0880599999999996</v>
      </c>
      <c r="O750" s="4">
        <v>5.0880599999999996</v>
      </c>
    </row>
    <row r="751" spans="1:15" x14ac:dyDescent="0.25">
      <c r="A751" s="6">
        <f t="shared" si="13"/>
        <v>45292.086226851854</v>
      </c>
      <c r="B751" s="2">
        <v>46023</v>
      </c>
      <c r="C751" s="3">
        <v>8.6226851851851846E-2</v>
      </c>
      <c r="D751">
        <v>7450</v>
      </c>
      <c r="E751" s="4">
        <v>3.952</v>
      </c>
      <c r="F751" s="4">
        <v>26.52</v>
      </c>
      <c r="G751" s="4">
        <v>1000</v>
      </c>
      <c r="H751" s="4">
        <v>893.41420000000005</v>
      </c>
      <c r="I751" s="4">
        <v>106.58580000000001</v>
      </c>
      <c r="J751" s="57">
        <v>0</v>
      </c>
      <c r="K751" s="188">
        <v>-8.1005219999999998</v>
      </c>
      <c r="L751" s="4">
        <v>-81274.95</v>
      </c>
      <c r="M751" s="4">
        <v>12.86853</v>
      </c>
      <c r="N751" s="4">
        <v>4.7680110000000004</v>
      </c>
      <c r="O751" s="4">
        <v>4.7680110000000004</v>
      </c>
    </row>
    <row r="752" spans="1:15" x14ac:dyDescent="0.25">
      <c r="A752" s="6">
        <f t="shared" si="13"/>
        <v>45292.086342592593</v>
      </c>
      <c r="B752" s="2">
        <v>46023</v>
      </c>
      <c r="C752" s="3">
        <v>8.6342592592592596E-2</v>
      </c>
      <c r="D752">
        <v>7460</v>
      </c>
      <c r="E752" s="4">
        <v>3.952</v>
      </c>
      <c r="F752" s="4">
        <v>26.52</v>
      </c>
      <c r="G752" s="4">
        <v>1000</v>
      </c>
      <c r="H752" s="4">
        <v>891.53620000000001</v>
      </c>
      <c r="I752" s="4">
        <v>108.46380000000001</v>
      </c>
      <c r="J752" s="57">
        <v>0</v>
      </c>
      <c r="K752" s="188">
        <v>-8.2432490000000005</v>
      </c>
      <c r="L752" s="4">
        <v>-80199.7</v>
      </c>
      <c r="M752" s="4">
        <v>12.69829</v>
      </c>
      <c r="N752" s="4">
        <v>4.4550359999999998</v>
      </c>
      <c r="O752" s="4">
        <v>4.4550359999999998</v>
      </c>
    </row>
    <row r="753" spans="1:15" x14ac:dyDescent="0.25">
      <c r="A753" s="6">
        <f t="shared" si="13"/>
        <v>45292.086458333331</v>
      </c>
      <c r="B753" s="2">
        <v>46023</v>
      </c>
      <c r="C753" s="3">
        <v>8.6458333333333331E-2</v>
      </c>
      <c r="D753">
        <v>7470</v>
      </c>
      <c r="E753" s="4">
        <v>3.952</v>
      </c>
      <c r="F753" s="4">
        <v>26.52</v>
      </c>
      <c r="G753" s="4">
        <v>1000</v>
      </c>
      <c r="H753" s="4">
        <v>889.78779999999995</v>
      </c>
      <c r="I753" s="4">
        <v>110.2122</v>
      </c>
      <c r="J753" s="57">
        <v>0</v>
      </c>
      <c r="K753" s="188">
        <v>-8.3761279999999996</v>
      </c>
      <c r="L753" s="4">
        <v>-79106.320000000007</v>
      </c>
      <c r="M753" s="4">
        <v>12.525169999999999</v>
      </c>
      <c r="N753" s="4">
        <v>4.149038</v>
      </c>
      <c r="O753" s="4">
        <v>4.149038</v>
      </c>
    </row>
    <row r="754" spans="1:15" x14ac:dyDescent="0.25">
      <c r="A754" s="6">
        <f t="shared" si="13"/>
        <v>45292.086574074077</v>
      </c>
      <c r="B754" s="2">
        <v>46023</v>
      </c>
      <c r="C754" s="3">
        <v>8.6574074074074067E-2</v>
      </c>
      <c r="D754">
        <v>7480</v>
      </c>
      <c r="E754" s="4">
        <v>3.952</v>
      </c>
      <c r="F754" s="4">
        <v>26.52</v>
      </c>
      <c r="G754" s="4">
        <v>1000</v>
      </c>
      <c r="H754" s="4">
        <v>888.16489999999999</v>
      </c>
      <c r="I754" s="4">
        <v>111.8351</v>
      </c>
      <c r="J754" s="57">
        <v>0</v>
      </c>
      <c r="K754" s="188">
        <v>-8.4994709999999998</v>
      </c>
      <c r="L754" s="4">
        <v>-77996.09</v>
      </c>
      <c r="M754" s="4">
        <v>12.34938</v>
      </c>
      <c r="N754" s="4">
        <v>3.8499089999999998</v>
      </c>
      <c r="O754" s="4">
        <v>3.952</v>
      </c>
    </row>
    <row r="755" spans="1:15" x14ac:dyDescent="0.25">
      <c r="A755" s="6">
        <f t="shared" si="13"/>
        <v>45292.086689814816</v>
      </c>
      <c r="B755" s="2">
        <v>46023</v>
      </c>
      <c r="C755" s="3">
        <v>8.6689814814814817E-2</v>
      </c>
      <c r="D755">
        <v>7490</v>
      </c>
      <c r="E755" s="4">
        <v>3.952</v>
      </c>
      <c r="F755" s="4">
        <v>26.52</v>
      </c>
      <c r="G755" s="4">
        <v>1000</v>
      </c>
      <c r="H755" s="4">
        <v>886.62379999999996</v>
      </c>
      <c r="I755" s="4">
        <v>113.3762</v>
      </c>
      <c r="J755" s="57">
        <v>0</v>
      </c>
      <c r="K755" s="188">
        <v>-8.6165880000000001</v>
      </c>
      <c r="L755" s="4">
        <v>-76870.03</v>
      </c>
      <c r="M755" s="4">
        <v>12.17109</v>
      </c>
      <c r="N755" s="4">
        <v>3.5545</v>
      </c>
      <c r="O755" s="4">
        <v>3.952</v>
      </c>
    </row>
    <row r="756" spans="1:15" x14ac:dyDescent="0.25">
      <c r="A756" s="6">
        <f t="shared" si="13"/>
        <v>45292.086805555555</v>
      </c>
      <c r="B756" s="2">
        <v>46023</v>
      </c>
      <c r="C756" s="3">
        <v>8.6805555555555552E-2</v>
      </c>
      <c r="D756">
        <v>7500</v>
      </c>
      <c r="E756" s="4">
        <v>3.952</v>
      </c>
      <c r="F756" s="4">
        <v>26.52</v>
      </c>
      <c r="G756" s="4">
        <v>1000</v>
      </c>
      <c r="H756" s="4">
        <v>885.08770000000004</v>
      </c>
      <c r="I756" s="4">
        <v>114.9123</v>
      </c>
      <c r="J756" s="57">
        <v>0</v>
      </c>
      <c r="K756" s="188">
        <v>-8.7333339999999993</v>
      </c>
      <c r="L756" s="4">
        <v>-75728.59</v>
      </c>
      <c r="M756" s="4">
        <v>11.990360000000001</v>
      </c>
      <c r="N756" s="4">
        <v>3.2570250000000001</v>
      </c>
      <c r="O756" s="4">
        <v>3.952</v>
      </c>
    </row>
    <row r="757" spans="1:15" x14ac:dyDescent="0.25">
      <c r="A757" s="6">
        <f t="shared" si="13"/>
        <v>45292.086921296293</v>
      </c>
      <c r="B757" s="2">
        <v>46023</v>
      </c>
      <c r="C757" s="3">
        <v>8.6921296296296302E-2</v>
      </c>
      <c r="D757">
        <v>7510</v>
      </c>
      <c r="E757" s="4">
        <v>3.952</v>
      </c>
      <c r="F757" s="4">
        <v>26.52</v>
      </c>
      <c r="G757" s="4">
        <v>1000</v>
      </c>
      <c r="H757" s="4">
        <v>883.55650000000003</v>
      </c>
      <c r="I757" s="4">
        <v>116.4435</v>
      </c>
      <c r="J757" s="57">
        <v>0</v>
      </c>
      <c r="K757" s="188">
        <v>-8.8497090000000007</v>
      </c>
      <c r="L757" s="4">
        <v>-74571.81</v>
      </c>
      <c r="M757" s="4">
        <v>11.8072</v>
      </c>
      <c r="N757" s="4">
        <v>2.9574940000000001</v>
      </c>
      <c r="O757" s="4">
        <v>3.952</v>
      </c>
    </row>
    <row r="758" spans="1:15" x14ac:dyDescent="0.25">
      <c r="A758" s="6">
        <f t="shared" si="13"/>
        <v>45292.087037037039</v>
      </c>
      <c r="B758" s="2">
        <v>46023</v>
      </c>
      <c r="C758" s="3">
        <v>8.7037037037037038E-2</v>
      </c>
      <c r="D758">
        <v>7520</v>
      </c>
      <c r="E758" s="4">
        <v>3.952</v>
      </c>
      <c r="F758" s="4">
        <v>26.52</v>
      </c>
      <c r="G758" s="4">
        <v>1000</v>
      </c>
      <c r="H758" s="4">
        <v>882.03</v>
      </c>
      <c r="I758" s="4">
        <v>117.97</v>
      </c>
      <c r="J758" s="57">
        <v>0</v>
      </c>
      <c r="K758" s="188">
        <v>-8.9657169999999997</v>
      </c>
      <c r="L758" s="4">
        <v>-73399.740000000005</v>
      </c>
      <c r="M758" s="4">
        <v>11.62162</v>
      </c>
      <c r="N758" s="4">
        <v>2.6559080000000002</v>
      </c>
      <c r="O758" s="4">
        <v>3.952</v>
      </c>
    </row>
    <row r="759" spans="1:15" x14ac:dyDescent="0.25">
      <c r="A759" s="6">
        <f t="shared" si="13"/>
        <v>45292.087152777778</v>
      </c>
      <c r="B759" s="2">
        <v>46023</v>
      </c>
      <c r="C759" s="3">
        <v>8.7152777777777773E-2</v>
      </c>
      <c r="D759">
        <v>7530</v>
      </c>
      <c r="E759" s="4">
        <v>3.952</v>
      </c>
      <c r="F759" s="4">
        <v>26.52</v>
      </c>
      <c r="G759" s="4">
        <v>1000</v>
      </c>
      <c r="H759" s="4">
        <v>880.50840000000005</v>
      </c>
      <c r="I759" s="4">
        <v>119.49160000000001</v>
      </c>
      <c r="J759" s="57">
        <v>0</v>
      </c>
      <c r="K759" s="188">
        <v>-9.0813649999999999</v>
      </c>
      <c r="L759" s="4">
        <v>-72212.429999999993</v>
      </c>
      <c r="M759" s="4">
        <v>11.433630000000001</v>
      </c>
      <c r="N759" s="4">
        <v>2.3522690000000002</v>
      </c>
      <c r="O759" s="4">
        <v>3.952</v>
      </c>
    </row>
    <row r="760" spans="1:15" x14ac:dyDescent="0.25">
      <c r="A760" s="6">
        <f t="shared" si="13"/>
        <v>45292.087268518517</v>
      </c>
      <c r="B760" s="2">
        <v>46023</v>
      </c>
      <c r="C760" s="3">
        <v>8.7268518518518523E-2</v>
      </c>
      <c r="D760">
        <v>7540</v>
      </c>
      <c r="E760" s="4">
        <v>3.952</v>
      </c>
      <c r="F760" s="4">
        <v>26.52</v>
      </c>
      <c r="G760" s="4">
        <v>1000</v>
      </c>
      <c r="H760" s="4">
        <v>878.99149999999997</v>
      </c>
      <c r="I760" s="4">
        <v>121.0085</v>
      </c>
      <c r="J760" s="57">
        <v>0</v>
      </c>
      <c r="K760" s="188">
        <v>-9.1966450000000002</v>
      </c>
      <c r="L760" s="4">
        <v>-71009.929999999993</v>
      </c>
      <c r="M760" s="4">
        <v>11.24324</v>
      </c>
      <c r="N760" s="4">
        <v>2.0465939999999998</v>
      </c>
      <c r="O760" s="4">
        <v>3.952</v>
      </c>
    </row>
    <row r="761" spans="1:15" x14ac:dyDescent="0.25">
      <c r="A761" s="6">
        <f t="shared" si="13"/>
        <v>45292.087384259263</v>
      </c>
      <c r="B761" s="2">
        <v>46023</v>
      </c>
      <c r="C761" s="3">
        <v>8.7384259259259259E-2</v>
      </c>
      <c r="D761">
        <v>7550</v>
      </c>
      <c r="E761" s="4">
        <v>3.952</v>
      </c>
      <c r="F761" s="4">
        <v>26.52</v>
      </c>
      <c r="G761" s="4">
        <v>1000</v>
      </c>
      <c r="H761" s="4">
        <v>877.4796</v>
      </c>
      <c r="I761" s="4">
        <v>122.5204</v>
      </c>
      <c r="J761" s="57">
        <v>0</v>
      </c>
      <c r="K761" s="188">
        <v>-9.3115539999999992</v>
      </c>
      <c r="L761" s="4">
        <v>-69792.289999999994</v>
      </c>
      <c r="M761" s="4">
        <v>11.05044</v>
      </c>
      <c r="N761" s="4">
        <v>1.738891</v>
      </c>
      <c r="O761" s="4">
        <v>3.952</v>
      </c>
    </row>
    <row r="762" spans="1:15" x14ac:dyDescent="0.25">
      <c r="A762" s="6">
        <f t="shared" si="13"/>
        <v>45292.087500000001</v>
      </c>
      <c r="B762" s="2">
        <v>46023</v>
      </c>
      <c r="C762" s="3">
        <v>8.7499999999999994E-2</v>
      </c>
      <c r="D762">
        <v>7560</v>
      </c>
      <c r="E762" s="4">
        <v>3.952</v>
      </c>
      <c r="F762" s="4">
        <v>26.52</v>
      </c>
      <c r="G762" s="4">
        <v>1000</v>
      </c>
      <c r="H762" s="4">
        <v>875.97230000000002</v>
      </c>
      <c r="I762" s="4">
        <v>124.0277</v>
      </c>
      <c r="J762" s="57">
        <v>0</v>
      </c>
      <c r="K762" s="188">
        <v>-9.4261049999999997</v>
      </c>
      <c r="L762" s="4">
        <v>-68559.55</v>
      </c>
      <c r="M762" s="4">
        <v>10.855259999999999</v>
      </c>
      <c r="N762" s="4">
        <v>1.429155</v>
      </c>
      <c r="O762" s="4">
        <v>3.952</v>
      </c>
    </row>
    <row r="763" spans="1:15" x14ac:dyDescent="0.25">
      <c r="A763" s="6">
        <f t="shared" si="13"/>
        <v>45292.08761574074</v>
      </c>
      <c r="B763" s="2">
        <v>46023</v>
      </c>
      <c r="C763" s="3">
        <v>8.7615740740740744E-2</v>
      </c>
      <c r="D763">
        <v>7570</v>
      </c>
      <c r="E763" s="4">
        <v>3.952</v>
      </c>
      <c r="F763" s="4">
        <v>26.52</v>
      </c>
      <c r="G763" s="4">
        <v>1000</v>
      </c>
      <c r="H763" s="4">
        <v>874.46979999999996</v>
      </c>
      <c r="I763" s="4">
        <v>125.53019999999999</v>
      </c>
      <c r="J763" s="57">
        <v>0</v>
      </c>
      <c r="K763" s="188">
        <v>-9.5402959999999997</v>
      </c>
      <c r="L763" s="4">
        <v>-67311.759999999995</v>
      </c>
      <c r="M763" s="4">
        <v>10.657690000000001</v>
      </c>
      <c r="N763" s="4">
        <v>1.1173979999999999</v>
      </c>
      <c r="O763" s="4">
        <v>3.952</v>
      </c>
    </row>
    <row r="764" spans="1:15" x14ac:dyDescent="0.25">
      <c r="A764" s="6">
        <f t="shared" si="13"/>
        <v>45292.087731481479</v>
      </c>
      <c r="B764" s="2">
        <v>46023</v>
      </c>
      <c r="C764" s="3">
        <v>8.773148148148148E-2</v>
      </c>
      <c r="D764">
        <v>7580</v>
      </c>
      <c r="E764" s="4">
        <v>3.952</v>
      </c>
      <c r="F764" s="4">
        <v>26.52</v>
      </c>
      <c r="G764" s="4">
        <v>1000</v>
      </c>
      <c r="H764" s="4">
        <v>872.97199999999998</v>
      </c>
      <c r="I764" s="4">
        <v>127.02800000000001</v>
      </c>
      <c r="J764" s="57">
        <v>0</v>
      </c>
      <c r="K764" s="188">
        <v>-9.6541239999999995</v>
      </c>
      <c r="L764" s="4">
        <v>-66048.97</v>
      </c>
      <c r="M764" s="4">
        <v>10.457750000000001</v>
      </c>
      <c r="N764" s="4">
        <v>0.80362800000000001</v>
      </c>
      <c r="O764" s="4">
        <v>3.952</v>
      </c>
    </row>
    <row r="765" spans="1:15" x14ac:dyDescent="0.25">
      <c r="A765" s="6">
        <f t="shared" si="13"/>
        <v>45292.087847222225</v>
      </c>
      <c r="B765" s="2">
        <v>46023</v>
      </c>
      <c r="C765" s="3">
        <v>8.7847222222222215E-2</v>
      </c>
      <c r="D765">
        <v>7590</v>
      </c>
      <c r="E765" s="4">
        <v>3.952</v>
      </c>
      <c r="F765" s="4">
        <v>26.52</v>
      </c>
      <c r="G765" s="4">
        <v>1000</v>
      </c>
      <c r="H765" s="4">
        <v>871.47900000000004</v>
      </c>
      <c r="I765" s="4">
        <v>128.52099999999999</v>
      </c>
      <c r="J765" s="57">
        <v>0</v>
      </c>
      <c r="K765" s="188">
        <v>-9.767595</v>
      </c>
      <c r="L765" s="4">
        <v>-64771.22</v>
      </c>
      <c r="M765" s="4">
        <v>10.25544</v>
      </c>
      <c r="N765" s="4">
        <v>0.48784729999999998</v>
      </c>
      <c r="O765" s="4">
        <v>3.952</v>
      </c>
    </row>
    <row r="766" spans="1:15" x14ac:dyDescent="0.25">
      <c r="A766" s="6">
        <f t="shared" si="13"/>
        <v>45292.087962962964</v>
      </c>
      <c r="B766" s="2">
        <v>46023</v>
      </c>
      <c r="C766" s="3">
        <v>8.7962962962962965E-2</v>
      </c>
      <c r="D766">
        <v>7600</v>
      </c>
      <c r="E766" s="4">
        <v>3.952</v>
      </c>
      <c r="F766" s="4">
        <v>26.52</v>
      </c>
      <c r="G766" s="4">
        <v>1000</v>
      </c>
      <c r="H766" s="4">
        <v>869.99069999999995</v>
      </c>
      <c r="I766" s="4">
        <v>130.0093</v>
      </c>
      <c r="J766" s="57">
        <v>0</v>
      </c>
      <c r="K766" s="188">
        <v>-9.8807100000000005</v>
      </c>
      <c r="L766" s="4">
        <v>-63478.57</v>
      </c>
      <c r="M766" s="4">
        <v>10.05077</v>
      </c>
      <c r="N766" s="4">
        <v>0.17006299999999999</v>
      </c>
      <c r="O766" s="4">
        <v>3.952</v>
      </c>
    </row>
    <row r="767" spans="1:15" x14ac:dyDescent="0.25">
      <c r="A767" s="6">
        <f t="shared" si="13"/>
        <v>45292.088078703702</v>
      </c>
      <c r="B767" s="2">
        <v>46023</v>
      </c>
      <c r="C767" s="3">
        <v>8.8078703703703701E-2</v>
      </c>
      <c r="D767">
        <v>7610</v>
      </c>
      <c r="E767" s="4">
        <v>3.952</v>
      </c>
      <c r="F767" s="4">
        <v>26.52</v>
      </c>
      <c r="G767" s="4">
        <v>1000</v>
      </c>
      <c r="H767" s="4">
        <v>868.50710000000004</v>
      </c>
      <c r="I767" s="4">
        <v>131.49289999999999</v>
      </c>
      <c r="J767" s="57">
        <v>0</v>
      </c>
      <c r="K767" s="188">
        <v>-9.9934619999999992</v>
      </c>
      <c r="L767" s="4">
        <v>-62171.06</v>
      </c>
      <c r="M767" s="4">
        <v>9.84375</v>
      </c>
      <c r="N767" s="4">
        <v>-0.1497116</v>
      </c>
      <c r="O767" s="4">
        <v>3.952</v>
      </c>
    </row>
    <row r="768" spans="1:15" x14ac:dyDescent="0.25">
      <c r="A768" s="6">
        <f t="shared" si="13"/>
        <v>45292.088194444441</v>
      </c>
      <c r="B768" s="2">
        <v>46023</v>
      </c>
      <c r="C768" s="3">
        <v>8.819444444444445E-2</v>
      </c>
      <c r="D768">
        <v>7620</v>
      </c>
      <c r="E768" s="4">
        <v>3.952</v>
      </c>
      <c r="F768" s="4">
        <v>26.52</v>
      </c>
      <c r="G768" s="4">
        <v>1000</v>
      </c>
      <c r="H768" s="4">
        <v>867.02809999999999</v>
      </c>
      <c r="I768" s="4">
        <v>132.97190000000001</v>
      </c>
      <c r="J768" s="57">
        <v>0</v>
      </c>
      <c r="K768" s="188">
        <v>-10.10586</v>
      </c>
      <c r="L768" s="4">
        <v>-60848.73</v>
      </c>
      <c r="M768" s="4">
        <v>9.6343820000000004</v>
      </c>
      <c r="N768" s="4">
        <v>-0.47147939999999999</v>
      </c>
      <c r="O768" s="4">
        <v>3.952</v>
      </c>
    </row>
    <row r="769" spans="1:15" x14ac:dyDescent="0.25">
      <c r="A769" s="6">
        <f t="shared" si="13"/>
        <v>45292.088310185187</v>
      </c>
      <c r="B769" s="2">
        <v>46023</v>
      </c>
      <c r="C769" s="3">
        <v>8.8310185185185186E-2</v>
      </c>
      <c r="D769">
        <v>7630</v>
      </c>
      <c r="E769" s="4">
        <v>3.952</v>
      </c>
      <c r="F769" s="4">
        <v>26.52</v>
      </c>
      <c r="G769" s="4">
        <v>1000</v>
      </c>
      <c r="H769" s="4">
        <v>865.55380000000002</v>
      </c>
      <c r="I769" s="4">
        <v>134.4462</v>
      </c>
      <c r="J769" s="57">
        <v>0</v>
      </c>
      <c r="K769" s="188">
        <v>-10.21791</v>
      </c>
      <c r="L769" s="4">
        <v>-59511.64</v>
      </c>
      <c r="M769" s="4">
        <v>9.4226759999999992</v>
      </c>
      <c r="N769" s="4">
        <v>-0.79523180000000004</v>
      </c>
      <c r="O769" s="4">
        <v>3.952</v>
      </c>
    </row>
    <row r="770" spans="1:15" x14ac:dyDescent="0.25">
      <c r="A770" s="6">
        <f t="shared" si="13"/>
        <v>45292.088425925926</v>
      </c>
      <c r="B770" s="2">
        <v>46023</v>
      </c>
      <c r="C770" s="3">
        <v>8.8425925925925922E-2</v>
      </c>
      <c r="D770">
        <v>7640</v>
      </c>
      <c r="E770" s="4">
        <v>3.952</v>
      </c>
      <c r="F770" s="4">
        <v>26.52</v>
      </c>
      <c r="G770" s="4">
        <v>1000</v>
      </c>
      <c r="H770" s="4">
        <v>864.08429999999998</v>
      </c>
      <c r="I770" s="4">
        <v>135.91569999999999</v>
      </c>
      <c r="J770" s="57">
        <v>0</v>
      </c>
      <c r="K770" s="188">
        <v>-10.32959</v>
      </c>
      <c r="L770" s="4">
        <v>-58159.839999999997</v>
      </c>
      <c r="M770" s="4">
        <v>9.2086400000000008</v>
      </c>
      <c r="N770" s="4">
        <v>-1.120954</v>
      </c>
      <c r="O770" s="4">
        <v>3.952</v>
      </c>
    </row>
    <row r="771" spans="1:15" x14ac:dyDescent="0.25">
      <c r="A771" s="6">
        <f t="shared" si="13"/>
        <v>45292.088541666664</v>
      </c>
      <c r="B771" s="2">
        <v>46023</v>
      </c>
      <c r="C771" s="3">
        <v>8.8541666666666671E-2</v>
      </c>
      <c r="D771">
        <v>7650</v>
      </c>
      <c r="E771" s="4">
        <v>3.952</v>
      </c>
      <c r="F771" s="4">
        <v>26.52</v>
      </c>
      <c r="G771" s="4">
        <v>1000</v>
      </c>
      <c r="H771" s="4">
        <v>862.61929999999995</v>
      </c>
      <c r="I771" s="4">
        <v>137.38069999999999</v>
      </c>
      <c r="J771" s="57">
        <v>0</v>
      </c>
      <c r="K771" s="188">
        <v>-10.440939999999999</v>
      </c>
      <c r="L771" s="4">
        <v>-56793.35</v>
      </c>
      <c r="M771" s="4">
        <v>8.9922799999999992</v>
      </c>
      <c r="N771" s="4">
        <v>-1.4486559999999999</v>
      </c>
      <c r="O771" s="4">
        <v>3.952</v>
      </c>
    </row>
    <row r="772" spans="1:15" x14ac:dyDescent="0.25">
      <c r="A772" s="6">
        <f t="shared" si="13"/>
        <v>45292.08865740741</v>
      </c>
      <c r="B772" s="2">
        <v>46023</v>
      </c>
      <c r="C772" s="3">
        <v>8.8657407407407407E-2</v>
      </c>
      <c r="D772">
        <v>7660</v>
      </c>
      <c r="E772" s="4">
        <v>3.952</v>
      </c>
      <c r="F772" s="4">
        <v>26.52</v>
      </c>
      <c r="G772" s="4">
        <v>1000</v>
      </c>
      <c r="H772" s="4">
        <v>861.15890000000002</v>
      </c>
      <c r="I772" s="4">
        <v>138.84110000000001</v>
      </c>
      <c r="J772" s="57">
        <v>0</v>
      </c>
      <c r="K772" s="188">
        <v>-10.55193</v>
      </c>
      <c r="L772" s="4">
        <v>-55412.24</v>
      </c>
      <c r="M772" s="4">
        <v>8.7736040000000006</v>
      </c>
      <c r="N772" s="4">
        <v>-1.778321</v>
      </c>
      <c r="O772" s="4">
        <v>3.952</v>
      </c>
    </row>
    <row r="773" spans="1:15" x14ac:dyDescent="0.25">
      <c r="A773" s="6">
        <f t="shared" si="13"/>
        <v>45292.088773148149</v>
      </c>
      <c r="B773" s="2">
        <v>46023</v>
      </c>
      <c r="C773" s="3">
        <v>8.8773148148148143E-2</v>
      </c>
      <c r="D773">
        <v>7670</v>
      </c>
      <c r="E773" s="4">
        <v>3.952</v>
      </c>
      <c r="F773" s="4">
        <v>26.52</v>
      </c>
      <c r="G773" s="4">
        <v>1000</v>
      </c>
      <c r="H773" s="4">
        <v>859.70320000000004</v>
      </c>
      <c r="I773" s="4">
        <v>140.29679999999999</v>
      </c>
      <c r="J773" s="57">
        <v>0</v>
      </c>
      <c r="K773" s="188">
        <v>-10.66255</v>
      </c>
      <c r="L773" s="4">
        <v>-54016.55</v>
      </c>
      <c r="M773" s="4">
        <v>8.5526210000000003</v>
      </c>
      <c r="N773" s="4">
        <v>-2.1099320000000001</v>
      </c>
      <c r="O773" s="4">
        <v>3.952</v>
      </c>
    </row>
    <row r="774" spans="1:15" x14ac:dyDescent="0.25">
      <c r="A774" s="6">
        <f t="shared" ref="A774:A837" si="14">DATEVALUE(TEXT($A$1,"MM/DD/YYYY"))+C774</f>
        <v>45292.088888888888</v>
      </c>
      <c r="B774" s="2">
        <v>46023</v>
      </c>
      <c r="C774" s="3">
        <v>8.8888888888888892E-2</v>
      </c>
      <c r="D774">
        <v>7680</v>
      </c>
      <c r="E774" s="4">
        <v>3.952</v>
      </c>
      <c r="F774" s="4">
        <v>26.52</v>
      </c>
      <c r="G774" s="4">
        <v>1000</v>
      </c>
      <c r="H774" s="4">
        <v>858.25210000000004</v>
      </c>
      <c r="I774" s="4">
        <v>141.74789999999999</v>
      </c>
      <c r="J774" s="57">
        <v>0</v>
      </c>
      <c r="K774" s="188">
        <v>-10.77284</v>
      </c>
      <c r="L774" s="4">
        <v>-52606.33</v>
      </c>
      <c r="M774" s="4">
        <v>8.3293350000000004</v>
      </c>
      <c r="N774" s="4">
        <v>-2.4435069999999999</v>
      </c>
      <c r="O774" s="4">
        <v>3.952</v>
      </c>
    </row>
    <row r="775" spans="1:15" x14ac:dyDescent="0.25">
      <c r="A775" s="6">
        <f t="shared" si="14"/>
        <v>45292.089004629626</v>
      </c>
      <c r="B775" s="2">
        <v>46023</v>
      </c>
      <c r="C775" s="3">
        <v>8.9004629629629628E-2</v>
      </c>
      <c r="D775">
        <v>7690</v>
      </c>
      <c r="E775" s="4">
        <v>3.952</v>
      </c>
      <c r="F775" s="4">
        <v>26.52</v>
      </c>
      <c r="G775" s="4">
        <v>1000</v>
      </c>
      <c r="H775" s="4">
        <v>856.80550000000005</v>
      </c>
      <c r="I775" s="4">
        <v>143.19450000000001</v>
      </c>
      <c r="J775" s="57">
        <v>0</v>
      </c>
      <c r="K775" s="188">
        <v>-10.88278</v>
      </c>
      <c r="L775" s="4">
        <v>-51181.62</v>
      </c>
      <c r="M775" s="4">
        <v>8.1037549999999996</v>
      </c>
      <c r="N775" s="4">
        <v>-2.7790279999999998</v>
      </c>
      <c r="O775" s="4">
        <v>3.952</v>
      </c>
    </row>
    <row r="776" spans="1:15" x14ac:dyDescent="0.25">
      <c r="A776" s="6">
        <f t="shared" si="14"/>
        <v>45292.089120370372</v>
      </c>
      <c r="B776" s="2">
        <v>46023</v>
      </c>
      <c r="C776" s="3">
        <v>8.9120370370370364E-2</v>
      </c>
      <c r="D776">
        <v>7700</v>
      </c>
      <c r="E776" s="4">
        <v>3.952</v>
      </c>
      <c r="F776" s="4">
        <v>26.52</v>
      </c>
      <c r="G776" s="4">
        <v>1000</v>
      </c>
      <c r="H776" s="4">
        <v>855.36350000000004</v>
      </c>
      <c r="I776" s="4">
        <v>144.63650000000001</v>
      </c>
      <c r="J776" s="57">
        <v>0</v>
      </c>
      <c r="K776" s="188">
        <v>-10.992380000000001</v>
      </c>
      <c r="L776" s="4">
        <v>-49742.46</v>
      </c>
      <c r="M776" s="4">
        <v>7.8758900000000001</v>
      </c>
      <c r="N776" s="4">
        <v>-3.1164869999999998</v>
      </c>
      <c r="O776" s="4">
        <v>3.952</v>
      </c>
    </row>
    <row r="777" spans="1:15" x14ac:dyDescent="0.25">
      <c r="A777" s="6">
        <f t="shared" si="14"/>
        <v>45292.089236111111</v>
      </c>
      <c r="B777" s="2">
        <v>46023</v>
      </c>
      <c r="C777" s="3">
        <v>8.9236111111111113E-2</v>
      </c>
      <c r="D777">
        <v>7710</v>
      </c>
      <c r="E777" s="4">
        <v>3.952</v>
      </c>
      <c r="F777" s="4">
        <v>26.52</v>
      </c>
      <c r="G777" s="4">
        <v>1000</v>
      </c>
      <c r="H777" s="4">
        <v>853.92600000000004</v>
      </c>
      <c r="I777" s="4">
        <v>146.07400000000001</v>
      </c>
      <c r="J777" s="57">
        <v>0</v>
      </c>
      <c r="K777" s="188">
        <v>-11.10162</v>
      </c>
      <c r="L777" s="4">
        <v>-48288.91</v>
      </c>
      <c r="M777" s="4">
        <v>7.6457430000000004</v>
      </c>
      <c r="N777" s="4">
        <v>-3.4558779999999998</v>
      </c>
      <c r="O777" s="4">
        <v>3.952</v>
      </c>
    </row>
    <row r="778" spans="1:15" x14ac:dyDescent="0.25">
      <c r="A778" s="6">
        <f t="shared" si="14"/>
        <v>45292.08935185185</v>
      </c>
      <c r="B778" s="2">
        <v>46023</v>
      </c>
      <c r="C778" s="3">
        <v>8.9351851851851849E-2</v>
      </c>
      <c r="D778">
        <v>7720</v>
      </c>
      <c r="E778" s="4">
        <v>3.952</v>
      </c>
      <c r="F778" s="4">
        <v>26.52</v>
      </c>
      <c r="G778" s="4">
        <v>1000</v>
      </c>
      <c r="H778" s="4">
        <v>852.4932</v>
      </c>
      <c r="I778" s="4">
        <v>147.5068</v>
      </c>
      <c r="J778" s="57">
        <v>0</v>
      </c>
      <c r="K778" s="188">
        <v>-11.210520000000001</v>
      </c>
      <c r="L778" s="4">
        <v>-46821.01</v>
      </c>
      <c r="M778" s="4">
        <v>7.4133259999999996</v>
      </c>
      <c r="N778" s="4">
        <v>-3.797193</v>
      </c>
      <c r="O778" s="4">
        <v>3.952</v>
      </c>
    </row>
    <row r="779" spans="1:15" x14ac:dyDescent="0.25">
      <c r="A779" s="6">
        <f t="shared" si="14"/>
        <v>45292.089467592596</v>
      </c>
      <c r="B779" s="2">
        <v>46023</v>
      </c>
      <c r="C779" s="3">
        <v>8.9467592592592599E-2</v>
      </c>
      <c r="D779">
        <v>7730</v>
      </c>
      <c r="E779" s="4">
        <v>3.952</v>
      </c>
      <c r="F779" s="4">
        <v>26.52</v>
      </c>
      <c r="G779" s="4">
        <v>1000</v>
      </c>
      <c r="H779" s="4">
        <v>851.06479999999999</v>
      </c>
      <c r="I779" s="4">
        <v>148.93520000000001</v>
      </c>
      <c r="J779" s="57">
        <v>0</v>
      </c>
      <c r="K779" s="188">
        <v>-11.31908</v>
      </c>
      <c r="L779" s="4">
        <v>-45338.8</v>
      </c>
      <c r="M779" s="4">
        <v>7.178642</v>
      </c>
      <c r="N779" s="4">
        <v>-4.1404360000000002</v>
      </c>
      <c r="O779" s="4">
        <v>3.952</v>
      </c>
    </row>
    <row r="780" spans="1:15" x14ac:dyDescent="0.25">
      <c r="A780" s="6">
        <f t="shared" si="14"/>
        <v>45292.089583333334</v>
      </c>
      <c r="B780" s="2">
        <v>46023</v>
      </c>
      <c r="C780" s="3">
        <v>8.9583333333333334E-2</v>
      </c>
      <c r="D780">
        <v>7740</v>
      </c>
      <c r="E780" s="4">
        <v>3.952</v>
      </c>
      <c r="F780" s="4">
        <v>26.52</v>
      </c>
      <c r="G780" s="4">
        <v>1000</v>
      </c>
      <c r="H780" s="4">
        <v>849.64089999999999</v>
      </c>
      <c r="I780" s="4">
        <v>150.35910000000001</v>
      </c>
      <c r="J780" s="57">
        <v>0</v>
      </c>
      <c r="K780" s="188">
        <v>-11.427289999999999</v>
      </c>
      <c r="L780" s="4">
        <v>-43842.32</v>
      </c>
      <c r="M780" s="4">
        <v>6.9417010000000001</v>
      </c>
      <c r="N780" s="4">
        <v>-4.4855929999999997</v>
      </c>
      <c r="O780" s="4">
        <v>3.952</v>
      </c>
    </row>
    <row r="781" spans="1:15" x14ac:dyDescent="0.25">
      <c r="A781" s="6">
        <f t="shared" si="14"/>
        <v>45292.089699074073</v>
      </c>
      <c r="B781" s="2">
        <v>46023</v>
      </c>
      <c r="C781" s="3">
        <v>8.969907407407407E-2</v>
      </c>
      <c r="D781">
        <v>7750</v>
      </c>
      <c r="E781" s="4">
        <v>3.952</v>
      </c>
      <c r="F781" s="4">
        <v>26.52</v>
      </c>
      <c r="G781" s="4">
        <v>1000</v>
      </c>
      <c r="H781" s="4">
        <v>848.22149999999999</v>
      </c>
      <c r="I781" s="4">
        <v>151.77850000000001</v>
      </c>
      <c r="J781" s="57">
        <v>0</v>
      </c>
      <c r="K781" s="188">
        <v>-11.535170000000001</v>
      </c>
      <c r="L781" s="4">
        <v>-42331.64</v>
      </c>
      <c r="M781" s="4">
        <v>6.7025079999999999</v>
      </c>
      <c r="N781" s="4">
        <v>-4.8326570000000002</v>
      </c>
      <c r="O781" s="4">
        <v>3.952</v>
      </c>
    </row>
    <row r="782" spans="1:15" x14ac:dyDescent="0.25">
      <c r="A782" s="6">
        <f t="shared" si="14"/>
        <v>45292.089814814812</v>
      </c>
      <c r="B782" s="2">
        <v>46023</v>
      </c>
      <c r="C782" s="3">
        <v>8.981481481481482E-2</v>
      </c>
      <c r="D782">
        <v>7760</v>
      </c>
      <c r="E782" s="4">
        <v>3.952</v>
      </c>
      <c r="F782" s="4">
        <v>26.52</v>
      </c>
      <c r="G782" s="4">
        <v>1000</v>
      </c>
      <c r="H782" s="4">
        <v>846.8066</v>
      </c>
      <c r="I782" s="4">
        <v>153.1934</v>
      </c>
      <c r="J782" s="57">
        <v>0</v>
      </c>
      <c r="K782" s="188">
        <v>-11.6427</v>
      </c>
      <c r="L782" s="4">
        <v>-40806.78</v>
      </c>
      <c r="M782" s="4">
        <v>6.4610719999999997</v>
      </c>
      <c r="N782" s="4">
        <v>-5.1816269999999998</v>
      </c>
      <c r="O782" s="4">
        <v>3.952</v>
      </c>
    </row>
    <row r="783" spans="1:15" x14ac:dyDescent="0.25">
      <c r="A783" s="6">
        <f t="shared" si="14"/>
        <v>45292.089930555558</v>
      </c>
      <c r="B783" s="2">
        <v>46023</v>
      </c>
      <c r="C783" s="3">
        <v>8.9930555555555555E-2</v>
      </c>
      <c r="D783">
        <v>7770</v>
      </c>
      <c r="E783" s="4">
        <v>3.952</v>
      </c>
      <c r="F783" s="4">
        <v>26.52</v>
      </c>
      <c r="G783" s="4">
        <v>1000</v>
      </c>
      <c r="H783" s="4">
        <v>845.39620000000002</v>
      </c>
      <c r="I783" s="4">
        <v>154.60380000000001</v>
      </c>
      <c r="J783" s="57">
        <v>0</v>
      </c>
      <c r="K783" s="188">
        <v>-11.749890000000001</v>
      </c>
      <c r="L783" s="4">
        <v>-39267.79</v>
      </c>
      <c r="M783" s="4">
        <v>6.2173999999999996</v>
      </c>
      <c r="N783" s="4">
        <v>-5.5324910000000003</v>
      </c>
      <c r="O783" s="4">
        <v>3.952</v>
      </c>
    </row>
    <row r="784" spans="1:15" x14ac:dyDescent="0.25">
      <c r="A784" s="6">
        <f t="shared" si="14"/>
        <v>45292.090046296296</v>
      </c>
      <c r="B784" s="2">
        <v>46023</v>
      </c>
      <c r="C784" s="3">
        <v>9.0046296296296291E-2</v>
      </c>
      <c r="D784">
        <v>7780</v>
      </c>
      <c r="E784" s="4">
        <v>3.952</v>
      </c>
      <c r="F784" s="4">
        <v>26.52</v>
      </c>
      <c r="G784" s="4">
        <v>1000</v>
      </c>
      <c r="H784" s="4">
        <v>843.99019999999996</v>
      </c>
      <c r="I784" s="4">
        <v>156.00980000000001</v>
      </c>
      <c r="J784" s="57">
        <v>0</v>
      </c>
      <c r="K784" s="188">
        <v>-11.85675</v>
      </c>
      <c r="L784" s="4">
        <v>-37714.720000000001</v>
      </c>
      <c r="M784" s="4">
        <v>5.9714980000000004</v>
      </c>
      <c r="N784" s="4">
        <v>-5.885249</v>
      </c>
      <c r="O784" s="4">
        <v>3.952</v>
      </c>
    </row>
    <row r="785" spans="1:15" x14ac:dyDescent="0.25">
      <c r="A785" s="6">
        <f t="shared" si="14"/>
        <v>45292.090162037035</v>
      </c>
      <c r="B785" s="2">
        <v>46023</v>
      </c>
      <c r="C785" s="3">
        <v>9.0162037037037041E-2</v>
      </c>
      <c r="D785">
        <v>7790</v>
      </c>
      <c r="E785" s="4">
        <v>3.952</v>
      </c>
      <c r="F785" s="4">
        <v>26.52</v>
      </c>
      <c r="G785" s="4">
        <v>1000</v>
      </c>
      <c r="H785" s="4">
        <v>842.58870000000002</v>
      </c>
      <c r="I785" s="4">
        <v>157.41130000000001</v>
      </c>
      <c r="J785" s="57">
        <v>0</v>
      </c>
      <c r="K785" s="188">
        <v>-11.96326</v>
      </c>
      <c r="L785" s="4">
        <v>-36147.620000000003</v>
      </c>
      <c r="M785" s="4">
        <v>5.7233720000000003</v>
      </c>
      <c r="N785" s="4">
        <v>-6.2398870000000004</v>
      </c>
      <c r="O785" s="4">
        <v>3.952</v>
      </c>
    </row>
    <row r="786" spans="1:15" x14ac:dyDescent="0.25">
      <c r="A786" s="6">
        <f t="shared" si="14"/>
        <v>45292.090277777781</v>
      </c>
      <c r="B786" s="2">
        <v>46023</v>
      </c>
      <c r="C786" s="3">
        <v>9.0277777777777776E-2</v>
      </c>
      <c r="D786">
        <v>7800</v>
      </c>
      <c r="E786" s="4">
        <v>3.952</v>
      </c>
      <c r="F786" s="4">
        <v>26.52</v>
      </c>
      <c r="G786" s="4">
        <v>1000</v>
      </c>
      <c r="H786" s="4">
        <v>841.19150000000002</v>
      </c>
      <c r="I786" s="4">
        <v>158.80850000000001</v>
      </c>
      <c r="J786" s="57">
        <v>0</v>
      </c>
      <c r="K786" s="188">
        <v>-12.06944</v>
      </c>
      <c r="L786" s="4">
        <v>-34566.519999999997</v>
      </c>
      <c r="M786" s="4">
        <v>5.4730319999999999</v>
      </c>
      <c r="N786" s="4">
        <v>-6.5964119999999999</v>
      </c>
      <c r="O786" s="4">
        <v>3.952</v>
      </c>
    </row>
    <row r="787" spans="1:15" x14ac:dyDescent="0.25">
      <c r="A787" s="6">
        <f t="shared" si="14"/>
        <v>45292.09039351852</v>
      </c>
      <c r="B787" s="2">
        <v>46023</v>
      </c>
      <c r="C787" s="3">
        <v>9.0393518518518512E-2</v>
      </c>
      <c r="D787">
        <v>7810</v>
      </c>
      <c r="E787" s="4">
        <v>3.952</v>
      </c>
      <c r="F787" s="4">
        <v>26.52</v>
      </c>
      <c r="G787" s="4">
        <v>1000</v>
      </c>
      <c r="H787" s="4">
        <v>839.79880000000003</v>
      </c>
      <c r="I787" s="4">
        <v>160.2012</v>
      </c>
      <c r="J787" s="57">
        <v>0</v>
      </c>
      <c r="K787" s="188">
        <v>-12.17529</v>
      </c>
      <c r="L787" s="4">
        <v>-32971.47</v>
      </c>
      <c r="M787" s="4">
        <v>5.2204819999999996</v>
      </c>
      <c r="N787" s="4">
        <v>-6.9548059999999996</v>
      </c>
      <c r="O787" s="4">
        <v>3.952</v>
      </c>
    </row>
    <row r="788" spans="1:15" x14ac:dyDescent="0.25">
      <c r="A788" s="6">
        <f t="shared" si="14"/>
        <v>45292.090509259258</v>
      </c>
      <c r="B788" s="2">
        <v>46023</v>
      </c>
      <c r="C788" s="3">
        <v>9.0509259259259262E-2</v>
      </c>
      <c r="D788">
        <v>7820</v>
      </c>
      <c r="E788" s="4">
        <v>3.952</v>
      </c>
      <c r="F788" s="4">
        <v>26.52</v>
      </c>
      <c r="G788" s="4">
        <v>1000</v>
      </c>
      <c r="H788" s="4">
        <v>838.41049999999996</v>
      </c>
      <c r="I788" s="4">
        <v>161.58949999999999</v>
      </c>
      <c r="J788" s="57">
        <v>0</v>
      </c>
      <c r="K788" s="188">
        <v>-12.280799999999999</v>
      </c>
      <c r="L788" s="4">
        <v>-31362.52</v>
      </c>
      <c r="M788" s="4">
        <v>4.9657309999999999</v>
      </c>
      <c r="N788" s="4">
        <v>-7.3150729999999999</v>
      </c>
      <c r="O788" s="4">
        <v>3.952</v>
      </c>
    </row>
    <row r="789" spans="1:15" x14ac:dyDescent="0.25">
      <c r="A789" s="6">
        <f t="shared" si="14"/>
        <v>45292.090624999997</v>
      </c>
      <c r="B789" s="2">
        <v>46023</v>
      </c>
      <c r="C789" s="3">
        <v>9.0624999999999997E-2</v>
      </c>
      <c r="D789">
        <v>7830</v>
      </c>
      <c r="E789" s="4">
        <v>3.952</v>
      </c>
      <c r="F789" s="4">
        <v>26.52</v>
      </c>
      <c r="G789" s="4">
        <v>1000</v>
      </c>
      <c r="H789" s="4">
        <v>837.02660000000003</v>
      </c>
      <c r="I789" s="4">
        <v>162.9734</v>
      </c>
      <c r="J789" s="57">
        <v>0</v>
      </c>
      <c r="K789" s="188">
        <v>-12.38598</v>
      </c>
      <c r="L789" s="4">
        <v>-29739.7</v>
      </c>
      <c r="M789" s="4">
        <v>4.7087859999999999</v>
      </c>
      <c r="N789" s="4">
        <v>-7.6771909999999997</v>
      </c>
      <c r="O789" s="4">
        <v>3.952</v>
      </c>
    </row>
    <row r="790" spans="1:15" x14ac:dyDescent="0.25">
      <c r="A790" s="6">
        <f t="shared" si="14"/>
        <v>45292.090740740743</v>
      </c>
      <c r="B790" s="2">
        <v>46023</v>
      </c>
      <c r="C790" s="3">
        <v>9.0740740740740747E-2</v>
      </c>
      <c r="D790">
        <v>7840</v>
      </c>
      <c r="E790" s="4">
        <v>3.952</v>
      </c>
      <c r="F790" s="4">
        <v>26.52</v>
      </c>
      <c r="G790" s="4">
        <v>1000</v>
      </c>
      <c r="H790" s="4">
        <v>835.64700000000005</v>
      </c>
      <c r="I790" s="4">
        <v>164.35300000000001</v>
      </c>
      <c r="J790" s="57">
        <v>0</v>
      </c>
      <c r="K790" s="188">
        <v>-12.490819999999999</v>
      </c>
      <c r="L790" s="4">
        <v>-28103.07</v>
      </c>
      <c r="M790" s="4">
        <v>4.4496529999999996</v>
      </c>
      <c r="N790" s="4">
        <v>-8.0411719999999995</v>
      </c>
      <c r="O790" s="4">
        <v>3.952</v>
      </c>
    </row>
    <row r="791" spans="1:15" x14ac:dyDescent="0.25">
      <c r="A791" s="6">
        <f t="shared" si="14"/>
        <v>45292.090856481482</v>
      </c>
      <c r="B791" s="2">
        <v>46023</v>
      </c>
      <c r="C791" s="3">
        <v>9.0856481481481483E-2</v>
      </c>
      <c r="D791">
        <v>7850</v>
      </c>
      <c r="E791" s="4">
        <v>3.952</v>
      </c>
      <c r="F791" s="4">
        <v>26.52</v>
      </c>
      <c r="G791" s="4">
        <v>1000</v>
      </c>
      <c r="H791" s="4">
        <v>834.27189999999996</v>
      </c>
      <c r="I791" s="4">
        <v>165.72810000000001</v>
      </c>
      <c r="J791" s="57">
        <v>0</v>
      </c>
      <c r="K791" s="188">
        <v>-12.59534</v>
      </c>
      <c r="L791" s="4">
        <v>-26452.66</v>
      </c>
      <c r="M791" s="4">
        <v>4.1883379999999999</v>
      </c>
      <c r="N791" s="4">
        <v>-8.4070009999999993</v>
      </c>
      <c r="O791" s="4">
        <v>3.952</v>
      </c>
    </row>
    <row r="792" spans="1:15" x14ac:dyDescent="0.25">
      <c r="A792" s="6">
        <f t="shared" si="14"/>
        <v>45292.09097222222</v>
      </c>
      <c r="B792" s="2">
        <v>46023</v>
      </c>
      <c r="C792" s="3">
        <v>9.0972222222222218E-2</v>
      </c>
      <c r="D792">
        <v>7860</v>
      </c>
      <c r="E792" s="4">
        <v>3.952</v>
      </c>
      <c r="F792" s="4">
        <v>26.52</v>
      </c>
      <c r="G792" s="4">
        <v>1000</v>
      </c>
      <c r="H792" s="4">
        <v>832.90089999999998</v>
      </c>
      <c r="I792" s="4">
        <v>167.09909999999999</v>
      </c>
      <c r="J792" s="57">
        <v>0</v>
      </c>
      <c r="K792" s="188">
        <v>-12.699529999999999</v>
      </c>
      <c r="L792" s="4">
        <v>-24788.53</v>
      </c>
      <c r="M792" s="4">
        <v>3.9248500000000002</v>
      </c>
      <c r="N792" s="4">
        <v>-8.7746770000000005</v>
      </c>
      <c r="O792" s="4">
        <v>3.952</v>
      </c>
    </row>
    <row r="793" spans="1:15" x14ac:dyDescent="0.25">
      <c r="A793" s="6">
        <f t="shared" si="14"/>
        <v>45292.091087962966</v>
      </c>
      <c r="B793" s="2">
        <v>46023</v>
      </c>
      <c r="C793" s="3">
        <v>9.1087962962962968E-2</v>
      </c>
      <c r="D793">
        <v>7870</v>
      </c>
      <c r="E793" s="4">
        <v>3.952</v>
      </c>
      <c r="F793" s="4">
        <v>26.52</v>
      </c>
      <c r="G793" s="4">
        <v>1000</v>
      </c>
      <c r="H793" s="4">
        <v>831.53440000000001</v>
      </c>
      <c r="I793" s="4">
        <v>168.46559999999999</v>
      </c>
      <c r="J793" s="57">
        <v>0</v>
      </c>
      <c r="K793" s="188">
        <v>-12.803380000000001</v>
      </c>
      <c r="L793" s="4">
        <v>-23110.71</v>
      </c>
      <c r="M793" s="4">
        <v>3.659195</v>
      </c>
      <c r="N793" s="4">
        <v>-9.1441890000000008</v>
      </c>
      <c r="O793" s="4">
        <v>3.952</v>
      </c>
    </row>
    <row r="794" spans="1:15" x14ac:dyDescent="0.25">
      <c r="A794" s="6">
        <f t="shared" si="14"/>
        <v>45292.091203703705</v>
      </c>
      <c r="B794" s="2">
        <v>46023</v>
      </c>
      <c r="C794" s="3">
        <v>9.1203703703703703E-2</v>
      </c>
      <c r="D794">
        <v>7880</v>
      </c>
      <c r="E794" s="4">
        <v>3.952</v>
      </c>
      <c r="F794" s="4">
        <v>26.52</v>
      </c>
      <c r="G794" s="4">
        <v>1000</v>
      </c>
      <c r="H794" s="4">
        <v>830.17219999999998</v>
      </c>
      <c r="I794" s="4">
        <v>169.8278</v>
      </c>
      <c r="J794" s="57">
        <v>0</v>
      </c>
      <c r="K794" s="188">
        <v>-12.90691</v>
      </c>
      <c r="L794" s="4">
        <v>-21419.24</v>
      </c>
      <c r="M794" s="4">
        <v>3.3913790000000001</v>
      </c>
      <c r="N794" s="4">
        <v>-9.51553</v>
      </c>
      <c r="O794" s="4">
        <v>3.952</v>
      </c>
    </row>
    <row r="795" spans="1:15" x14ac:dyDescent="0.25">
      <c r="A795" s="6">
        <f t="shared" si="14"/>
        <v>45292.091319444444</v>
      </c>
      <c r="B795" s="2">
        <v>46023</v>
      </c>
      <c r="C795" s="3">
        <v>9.1319444444444439E-2</v>
      </c>
      <c r="D795">
        <v>7890</v>
      </c>
      <c r="E795" s="4">
        <v>3.952</v>
      </c>
      <c r="F795" s="4">
        <v>26.52</v>
      </c>
      <c r="G795" s="4">
        <v>1000</v>
      </c>
      <c r="H795" s="4">
        <v>828.8143</v>
      </c>
      <c r="I795" s="4">
        <v>171.1857</v>
      </c>
      <c r="J795" s="57">
        <v>0</v>
      </c>
      <c r="K795" s="188">
        <v>-13.010109999999999</v>
      </c>
      <c r="L795" s="4">
        <v>-19714.169999999998</v>
      </c>
      <c r="M795" s="4">
        <v>3.12141</v>
      </c>
      <c r="N795" s="4">
        <v>-9.8887040000000006</v>
      </c>
      <c r="O795" s="4">
        <v>3.952</v>
      </c>
    </row>
    <row r="796" spans="1:15" x14ac:dyDescent="0.25">
      <c r="A796" s="6">
        <f t="shared" si="14"/>
        <v>45292.091435185182</v>
      </c>
      <c r="B796" s="2">
        <v>46023</v>
      </c>
      <c r="C796" s="3">
        <v>9.1435185185185189E-2</v>
      </c>
      <c r="D796">
        <v>7900</v>
      </c>
      <c r="E796" s="4">
        <v>3.952</v>
      </c>
      <c r="F796" s="4">
        <v>26.52</v>
      </c>
      <c r="G796" s="4">
        <v>1000</v>
      </c>
      <c r="H796" s="4">
        <v>827.4606</v>
      </c>
      <c r="I796" s="4">
        <v>172.5394</v>
      </c>
      <c r="J796" s="57">
        <v>0</v>
      </c>
      <c r="K796" s="188">
        <v>-13.113</v>
      </c>
      <c r="L796" s="4">
        <v>-17995.54</v>
      </c>
      <c r="M796" s="4">
        <v>2.849294</v>
      </c>
      <c r="N796" s="4">
        <v>-10.2637</v>
      </c>
      <c r="O796" s="4">
        <v>3.952</v>
      </c>
    </row>
    <row r="797" spans="1:15" x14ac:dyDescent="0.25">
      <c r="A797" s="6">
        <f t="shared" si="14"/>
        <v>45292.091550925928</v>
      </c>
      <c r="B797" s="2">
        <v>46023</v>
      </c>
      <c r="C797" s="3">
        <v>9.1550925925925924E-2</v>
      </c>
      <c r="D797">
        <v>7910</v>
      </c>
      <c r="E797" s="4">
        <v>3.952</v>
      </c>
      <c r="F797" s="4">
        <v>26.52</v>
      </c>
      <c r="G797" s="4">
        <v>1000</v>
      </c>
      <c r="H797" s="4">
        <v>826.11130000000003</v>
      </c>
      <c r="I797" s="4">
        <v>173.8887</v>
      </c>
      <c r="J797" s="57">
        <v>0</v>
      </c>
      <c r="K797" s="188">
        <v>-13.215540000000001</v>
      </c>
      <c r="L797" s="4">
        <v>-16263.4</v>
      </c>
      <c r="M797" s="4">
        <v>2.5750389999999999</v>
      </c>
      <c r="N797" s="4">
        <v>-10.640499999999999</v>
      </c>
      <c r="O797" s="4">
        <v>3.952</v>
      </c>
    </row>
    <row r="798" spans="1:15" x14ac:dyDescent="0.25">
      <c r="A798" s="6">
        <f t="shared" si="14"/>
        <v>45292.091666666667</v>
      </c>
      <c r="B798" s="2">
        <v>46023</v>
      </c>
      <c r="C798" s="3">
        <v>9.166666666666666E-2</v>
      </c>
      <c r="D798">
        <v>7920</v>
      </c>
      <c r="E798" s="4">
        <v>3.952</v>
      </c>
      <c r="F798" s="4">
        <v>26.52</v>
      </c>
      <c r="G798" s="4">
        <v>1000</v>
      </c>
      <c r="H798" s="4">
        <v>824.76620000000003</v>
      </c>
      <c r="I798" s="4">
        <v>175.2338</v>
      </c>
      <c r="J798" s="57">
        <v>0</v>
      </c>
      <c r="K798" s="188">
        <v>-13.317769999999999</v>
      </c>
      <c r="L798" s="4">
        <v>-14517.79</v>
      </c>
      <c r="M798" s="4">
        <v>2.2986499999999999</v>
      </c>
      <c r="N798" s="4">
        <v>-11.019119999999999</v>
      </c>
      <c r="O798" s="4">
        <v>3.952</v>
      </c>
    </row>
    <row r="799" spans="1:15" x14ac:dyDescent="0.25">
      <c r="A799" s="6">
        <f t="shared" si="14"/>
        <v>45292.091782407406</v>
      </c>
      <c r="B799" s="2">
        <v>46023</v>
      </c>
      <c r="C799" s="3">
        <v>9.178240740740741E-2</v>
      </c>
      <c r="D799">
        <v>7930</v>
      </c>
      <c r="E799" s="4">
        <v>3.952</v>
      </c>
      <c r="F799" s="4">
        <v>26.52</v>
      </c>
      <c r="G799" s="4">
        <v>1000</v>
      </c>
      <c r="H799" s="4">
        <v>823.42529999999999</v>
      </c>
      <c r="I799" s="4">
        <v>176.57470000000001</v>
      </c>
      <c r="J799" s="57">
        <v>0</v>
      </c>
      <c r="K799" s="188">
        <v>-13.41968</v>
      </c>
      <c r="L799" s="4">
        <v>-12758.75</v>
      </c>
      <c r="M799" s="4">
        <v>2.0201349999999998</v>
      </c>
      <c r="N799" s="4">
        <v>-11.39954</v>
      </c>
      <c r="O799" s="4">
        <v>3.952</v>
      </c>
    </row>
    <row r="800" spans="1:15" x14ac:dyDescent="0.25">
      <c r="A800" s="6">
        <f t="shared" si="14"/>
        <v>45292.091898148145</v>
      </c>
      <c r="B800" s="2">
        <v>46023</v>
      </c>
      <c r="C800" s="3">
        <v>9.1898148148148145E-2</v>
      </c>
      <c r="D800">
        <v>7940</v>
      </c>
      <c r="E800" s="4">
        <v>3.952</v>
      </c>
      <c r="F800" s="4">
        <v>26.52</v>
      </c>
      <c r="G800" s="4">
        <v>1000</v>
      </c>
      <c r="H800" s="4">
        <v>822.08870000000002</v>
      </c>
      <c r="I800" s="4">
        <v>177.91130000000001</v>
      </c>
      <c r="J800" s="57">
        <v>0</v>
      </c>
      <c r="K800" s="188">
        <v>-13.52126</v>
      </c>
      <c r="L800" s="4">
        <v>-10986.32</v>
      </c>
      <c r="M800" s="4">
        <v>1.7395</v>
      </c>
      <c r="N800" s="4">
        <v>-11.78176</v>
      </c>
      <c r="O800" s="4">
        <v>3.952</v>
      </c>
    </row>
    <row r="801" spans="1:15" x14ac:dyDescent="0.25">
      <c r="A801" s="6">
        <f t="shared" si="14"/>
        <v>45292.092013888891</v>
      </c>
      <c r="B801" s="2">
        <v>46023</v>
      </c>
      <c r="C801" s="3">
        <v>9.2013888888888895E-2</v>
      </c>
      <c r="D801">
        <v>7950</v>
      </c>
      <c r="E801" s="4">
        <v>3.952</v>
      </c>
      <c r="F801" s="4">
        <v>26.52</v>
      </c>
      <c r="G801" s="4">
        <v>1000</v>
      </c>
      <c r="H801" s="4">
        <v>820.75630000000001</v>
      </c>
      <c r="I801" s="4">
        <v>179.24369999999999</v>
      </c>
      <c r="J801" s="57">
        <v>0</v>
      </c>
      <c r="K801" s="188">
        <v>-13.62252</v>
      </c>
      <c r="L801" s="4">
        <v>-9200.5439999999999</v>
      </c>
      <c r="M801" s="4">
        <v>1.456753</v>
      </c>
      <c r="N801" s="4">
        <v>-12.16577</v>
      </c>
      <c r="O801" s="4">
        <v>3.952</v>
      </c>
    </row>
    <row r="802" spans="1:15" x14ac:dyDescent="0.25">
      <c r="A802" s="6">
        <f t="shared" si="14"/>
        <v>45292.092129629629</v>
      </c>
      <c r="B802" s="2">
        <v>46023</v>
      </c>
      <c r="C802" s="3">
        <v>9.2129629629629631E-2</v>
      </c>
      <c r="D802">
        <v>7960</v>
      </c>
      <c r="E802" s="4">
        <v>3.952</v>
      </c>
      <c r="F802" s="4">
        <v>26.52</v>
      </c>
      <c r="G802" s="4">
        <v>1000</v>
      </c>
      <c r="H802" s="4">
        <v>819.428</v>
      </c>
      <c r="I802" s="4">
        <v>180.572</v>
      </c>
      <c r="J802" s="57">
        <v>0</v>
      </c>
      <c r="K802" s="188">
        <v>-13.723470000000001</v>
      </c>
      <c r="L802" s="4">
        <v>-7401.4650000000001</v>
      </c>
      <c r="M802" s="4">
        <v>1.171899</v>
      </c>
      <c r="N802" s="4">
        <v>-12.55157</v>
      </c>
      <c r="O802" s="4">
        <v>3.952</v>
      </c>
    </row>
    <row r="803" spans="1:15" x14ac:dyDescent="0.25">
      <c r="A803" s="6">
        <f t="shared" si="14"/>
        <v>45292.092245370368</v>
      </c>
      <c r="B803" s="2">
        <v>46023</v>
      </c>
      <c r="C803" s="3">
        <v>9.2245370370370366E-2</v>
      </c>
      <c r="D803">
        <v>7970</v>
      </c>
      <c r="E803" s="4">
        <v>3.952</v>
      </c>
      <c r="F803" s="4">
        <v>26.52</v>
      </c>
      <c r="G803" s="4">
        <v>1000</v>
      </c>
      <c r="H803" s="4">
        <v>818.10410000000002</v>
      </c>
      <c r="I803" s="4">
        <v>181.89590000000001</v>
      </c>
      <c r="J803" s="57">
        <v>0</v>
      </c>
      <c r="K803" s="188">
        <v>-13.82409</v>
      </c>
      <c r="L803" s="4">
        <v>-5589.1260000000002</v>
      </c>
      <c r="M803" s="4">
        <v>0.88494490000000003</v>
      </c>
      <c r="N803" s="4">
        <v>-12.93915</v>
      </c>
      <c r="O803" s="4">
        <v>3.952</v>
      </c>
    </row>
    <row r="804" spans="1:15" x14ac:dyDescent="0.25">
      <c r="A804" s="6">
        <f t="shared" si="14"/>
        <v>45292.092361111114</v>
      </c>
      <c r="B804" s="2">
        <v>46023</v>
      </c>
      <c r="C804" s="3">
        <v>9.2361111111111116E-2</v>
      </c>
      <c r="D804">
        <v>7980</v>
      </c>
      <c r="E804" s="4">
        <v>3.952</v>
      </c>
      <c r="F804" s="4">
        <v>26.52</v>
      </c>
      <c r="G804" s="4">
        <v>1000</v>
      </c>
      <c r="H804" s="4">
        <v>816.78420000000006</v>
      </c>
      <c r="I804" s="4">
        <v>183.2158</v>
      </c>
      <c r="J804" s="57">
        <v>0</v>
      </c>
      <c r="K804" s="188">
        <v>-13.9244</v>
      </c>
      <c r="L804" s="4">
        <v>-3763.567</v>
      </c>
      <c r="M804" s="4">
        <v>0.59589820000000004</v>
      </c>
      <c r="N804" s="4">
        <v>-13.3285</v>
      </c>
      <c r="O804" s="4">
        <v>3.952</v>
      </c>
    </row>
    <row r="805" spans="1:15" x14ac:dyDescent="0.25">
      <c r="A805" s="6">
        <f t="shared" si="14"/>
        <v>45292.092476851853</v>
      </c>
      <c r="B805" s="2">
        <v>46023</v>
      </c>
      <c r="C805" s="3">
        <v>9.2476851851851852E-2</v>
      </c>
      <c r="D805">
        <v>7990</v>
      </c>
      <c r="E805" s="4">
        <v>3.952</v>
      </c>
      <c r="F805" s="4">
        <v>26.52</v>
      </c>
      <c r="G805" s="4">
        <v>1000</v>
      </c>
      <c r="H805" s="4">
        <v>815.46860000000004</v>
      </c>
      <c r="I805" s="4">
        <v>184.53139999999999</v>
      </c>
      <c r="J805" s="57">
        <v>0</v>
      </c>
      <c r="K805" s="188">
        <v>-14.02439</v>
      </c>
      <c r="L805" s="4">
        <v>-1924.8309999999999</v>
      </c>
      <c r="M805" s="4">
        <v>0.30476500000000001</v>
      </c>
      <c r="N805" s="4">
        <v>-13.719620000000001</v>
      </c>
      <c r="O805" s="4">
        <v>3.952</v>
      </c>
    </row>
    <row r="806" spans="1:15" x14ac:dyDescent="0.25">
      <c r="A806" s="6">
        <f t="shared" si="14"/>
        <v>45292.092592592591</v>
      </c>
      <c r="B806" s="2">
        <v>46023</v>
      </c>
      <c r="C806" s="3">
        <v>9.2592592592592587E-2</v>
      </c>
      <c r="D806">
        <v>8000</v>
      </c>
      <c r="E806" s="4">
        <v>3.952</v>
      </c>
      <c r="F806" s="4">
        <v>26.52</v>
      </c>
      <c r="G806" s="4">
        <v>1000</v>
      </c>
      <c r="H806" s="4">
        <v>814.15700000000004</v>
      </c>
      <c r="I806" s="4">
        <v>185.84299999999999</v>
      </c>
      <c r="J806" s="57">
        <v>0</v>
      </c>
      <c r="K806" s="188">
        <v>-14.12406</v>
      </c>
      <c r="L806" s="4">
        <v>-72.959440000000001</v>
      </c>
      <c r="M806" s="4">
        <v>1.155191E-2</v>
      </c>
      <c r="N806" s="4">
        <v>-14.11251</v>
      </c>
      <c r="O806" s="4">
        <v>3.952</v>
      </c>
    </row>
    <row r="807" spans="1:15" x14ac:dyDescent="0.25">
      <c r="A807" s="6">
        <f t="shared" si="14"/>
        <v>45292.09270833333</v>
      </c>
      <c r="B807" s="2">
        <v>46023</v>
      </c>
      <c r="C807" s="3">
        <v>9.2708333333333337E-2</v>
      </c>
      <c r="D807">
        <v>8010</v>
      </c>
      <c r="E807" s="4">
        <v>3.952</v>
      </c>
      <c r="F807" s="4">
        <v>26.52</v>
      </c>
      <c r="G807" s="4">
        <v>1000</v>
      </c>
      <c r="H807" s="4">
        <v>812.84969999999998</v>
      </c>
      <c r="I807" s="4">
        <v>187.15029999999999</v>
      </c>
      <c r="J807" s="57">
        <v>0</v>
      </c>
      <c r="K807" s="188">
        <v>-14.223420000000001</v>
      </c>
      <c r="L807" s="4">
        <v>1792.0070000000001</v>
      </c>
      <c r="M807" s="4">
        <v>-0.2837344</v>
      </c>
      <c r="N807" s="4">
        <v>-14.507149999999999</v>
      </c>
      <c r="O807" s="4">
        <v>3.952</v>
      </c>
    </row>
    <row r="808" spans="1:15" x14ac:dyDescent="0.25">
      <c r="A808" s="6">
        <f t="shared" si="14"/>
        <v>45292.092824074076</v>
      </c>
      <c r="B808" s="2">
        <v>46023</v>
      </c>
      <c r="C808" s="3">
        <v>9.2824074074074073E-2</v>
      </c>
      <c r="D808">
        <v>8020</v>
      </c>
      <c r="E808" s="4">
        <v>3.952</v>
      </c>
      <c r="F808" s="4">
        <v>26.52</v>
      </c>
      <c r="G808" s="4">
        <v>1000</v>
      </c>
      <c r="H808" s="4">
        <v>811.54639999999995</v>
      </c>
      <c r="I808" s="4">
        <v>188.45359999999999</v>
      </c>
      <c r="J808" s="57">
        <v>0</v>
      </c>
      <c r="K808" s="188">
        <v>-14.322469999999999</v>
      </c>
      <c r="L808" s="4">
        <v>3670.0259999999998</v>
      </c>
      <c r="M808" s="4">
        <v>-0.58108740000000003</v>
      </c>
      <c r="N808" s="4">
        <v>-14.903560000000001</v>
      </c>
      <c r="O808" s="4">
        <v>3.952</v>
      </c>
    </row>
    <row r="809" spans="1:15" x14ac:dyDescent="0.25">
      <c r="A809" s="6">
        <f t="shared" si="14"/>
        <v>45292.092939814815</v>
      </c>
      <c r="B809" s="2">
        <v>46023</v>
      </c>
      <c r="C809" s="3">
        <v>9.2939814814814808E-2</v>
      </c>
      <c r="D809">
        <v>8030</v>
      </c>
      <c r="E809" s="4">
        <v>3.952</v>
      </c>
      <c r="F809" s="4">
        <v>26.52</v>
      </c>
      <c r="G809" s="4">
        <v>1000</v>
      </c>
      <c r="H809" s="4">
        <v>810.24739999999997</v>
      </c>
      <c r="I809" s="4">
        <v>189.7526</v>
      </c>
      <c r="J809" s="57">
        <v>0</v>
      </c>
      <c r="K809" s="188">
        <v>-14.421200000000001</v>
      </c>
      <c r="L809" s="4">
        <v>5561.0569999999998</v>
      </c>
      <c r="M809" s="4">
        <v>-0.88050059999999997</v>
      </c>
      <c r="N809" s="4">
        <v>-15.3017</v>
      </c>
      <c r="O809" s="4">
        <v>3.952</v>
      </c>
    </row>
    <row r="810" spans="1:15" x14ac:dyDescent="0.25">
      <c r="A810" s="6">
        <f t="shared" si="14"/>
        <v>45292.093055555553</v>
      </c>
      <c r="B810" s="2">
        <v>46023</v>
      </c>
      <c r="C810" s="3">
        <v>9.3055555555555558E-2</v>
      </c>
      <c r="D810">
        <v>8040</v>
      </c>
      <c r="E810" s="4">
        <v>3.952</v>
      </c>
      <c r="F810" s="4">
        <v>26.52</v>
      </c>
      <c r="G810" s="4">
        <v>1000</v>
      </c>
      <c r="H810" s="4">
        <v>808.95230000000004</v>
      </c>
      <c r="I810" s="4">
        <v>191.04769999999999</v>
      </c>
      <c r="J810" s="57">
        <v>0</v>
      </c>
      <c r="K810" s="188">
        <v>-14.519629999999999</v>
      </c>
      <c r="L810" s="4">
        <v>7465.0590000000002</v>
      </c>
      <c r="M810" s="4">
        <v>-1.181967</v>
      </c>
      <c r="N810" s="4">
        <v>-15.701589999999999</v>
      </c>
      <c r="O810" s="4">
        <v>3.952</v>
      </c>
    </row>
    <row r="811" spans="1:15" x14ac:dyDescent="0.25">
      <c r="A811" s="6">
        <f t="shared" si="14"/>
        <v>45292.093171296299</v>
      </c>
      <c r="B811" s="2">
        <v>46023</v>
      </c>
      <c r="C811" s="3">
        <v>9.3171296296296294E-2</v>
      </c>
      <c r="D811">
        <v>8050</v>
      </c>
      <c r="E811" s="4">
        <v>3.952</v>
      </c>
      <c r="F811" s="4">
        <v>26.52</v>
      </c>
      <c r="G811" s="4">
        <v>1000</v>
      </c>
      <c r="H811" s="4">
        <v>807.66139999999996</v>
      </c>
      <c r="I811" s="4">
        <v>192.33860000000001</v>
      </c>
      <c r="J811" s="57">
        <v>0</v>
      </c>
      <c r="K811" s="188">
        <v>-14.61773</v>
      </c>
      <c r="L811" s="4">
        <v>9381.99</v>
      </c>
      <c r="M811" s="4">
        <v>-1.485482</v>
      </c>
      <c r="N811" s="4">
        <v>-16.10322</v>
      </c>
      <c r="O811" s="4">
        <v>3.952</v>
      </c>
    </row>
    <row r="812" spans="1:15" x14ac:dyDescent="0.25">
      <c r="A812" s="6">
        <f t="shared" si="14"/>
        <v>45292.093287037038</v>
      </c>
      <c r="B812" s="2">
        <v>46023</v>
      </c>
      <c r="C812" s="3">
        <v>9.3287037037037043E-2</v>
      </c>
      <c r="D812">
        <v>8060</v>
      </c>
      <c r="E812" s="4">
        <v>3.952</v>
      </c>
      <c r="F812" s="4">
        <v>26.52</v>
      </c>
      <c r="G812" s="4">
        <v>1000</v>
      </c>
      <c r="H812" s="4">
        <v>806.37450000000001</v>
      </c>
      <c r="I812" s="4">
        <v>193.62549999999999</v>
      </c>
      <c r="J812" s="57">
        <v>0</v>
      </c>
      <c r="K812" s="188">
        <v>-14.715540000000001</v>
      </c>
      <c r="L812" s="4">
        <v>11311.81</v>
      </c>
      <c r="M812" s="4">
        <v>-1.7910360000000001</v>
      </c>
      <c r="N812" s="4">
        <v>-16.50657</v>
      </c>
      <c r="O812" s="4">
        <v>3.952</v>
      </c>
    </row>
    <row r="813" spans="1:15" x14ac:dyDescent="0.25">
      <c r="A813" s="6">
        <f t="shared" si="14"/>
        <v>45292.093402777777</v>
      </c>
      <c r="B813" s="2">
        <v>46023</v>
      </c>
      <c r="C813" s="3">
        <v>9.3402777777777779E-2</v>
      </c>
      <c r="D813">
        <v>8070</v>
      </c>
      <c r="E813" s="4">
        <v>3.952</v>
      </c>
      <c r="F813" s="4">
        <v>26.52</v>
      </c>
      <c r="G813" s="4">
        <v>1000</v>
      </c>
      <c r="H813" s="4">
        <v>805.09169999999995</v>
      </c>
      <c r="I813" s="4">
        <v>194.9083</v>
      </c>
      <c r="J813" s="57">
        <v>0</v>
      </c>
      <c r="K813" s="188">
        <v>-14.813029999999999</v>
      </c>
      <c r="L813" s="4">
        <v>13254.48</v>
      </c>
      <c r="M813" s="4">
        <v>-2.0986259999999999</v>
      </c>
      <c r="N813" s="4">
        <v>-16.911660000000001</v>
      </c>
      <c r="O813" s="4">
        <v>3.952</v>
      </c>
    </row>
    <row r="814" spans="1:15" x14ac:dyDescent="0.25">
      <c r="A814" s="6">
        <f t="shared" si="14"/>
        <v>45292.093518518515</v>
      </c>
      <c r="B814" s="2">
        <v>46023</v>
      </c>
      <c r="C814" s="3">
        <v>9.3518518518518515E-2</v>
      </c>
      <c r="D814">
        <v>8080</v>
      </c>
      <c r="E814" s="4">
        <v>3.952</v>
      </c>
      <c r="F814" s="4">
        <v>26.52</v>
      </c>
      <c r="G814" s="4">
        <v>1000</v>
      </c>
      <c r="H814" s="4">
        <v>803.81290000000001</v>
      </c>
      <c r="I814" s="4">
        <v>196.18709999999999</v>
      </c>
      <c r="J814" s="57">
        <v>0</v>
      </c>
      <c r="K814" s="188">
        <v>-14.910220000000001</v>
      </c>
      <c r="L814" s="4">
        <v>15209.96</v>
      </c>
      <c r="M814" s="4">
        <v>-2.4082430000000001</v>
      </c>
      <c r="N814" s="4">
        <v>-17.318460000000002</v>
      </c>
      <c r="O814" s="4">
        <v>3.952</v>
      </c>
    </row>
    <row r="815" spans="1:15" x14ac:dyDescent="0.25">
      <c r="A815" s="6">
        <f t="shared" si="14"/>
        <v>45292.093634259261</v>
      </c>
      <c r="B815" s="2">
        <v>46023</v>
      </c>
      <c r="C815" s="3">
        <v>9.3634259259259264E-2</v>
      </c>
      <c r="D815">
        <v>8090</v>
      </c>
      <c r="E815" s="4">
        <v>3.952</v>
      </c>
      <c r="F815" s="4">
        <v>26.52</v>
      </c>
      <c r="G815" s="4">
        <v>1000</v>
      </c>
      <c r="H815" s="4">
        <v>802.53819999999996</v>
      </c>
      <c r="I815" s="4">
        <v>197.46180000000001</v>
      </c>
      <c r="J815" s="57">
        <v>0</v>
      </c>
      <c r="K815" s="188">
        <v>-15.007099999999999</v>
      </c>
      <c r="L815" s="4">
        <v>17178.2</v>
      </c>
      <c r="M815" s="4">
        <v>-2.7198820000000001</v>
      </c>
      <c r="N815" s="4">
        <v>-17.726980000000001</v>
      </c>
      <c r="O815" s="4">
        <v>3.952</v>
      </c>
    </row>
    <row r="816" spans="1:15" x14ac:dyDescent="0.25">
      <c r="A816" s="6">
        <f t="shared" si="14"/>
        <v>45292.09375</v>
      </c>
      <c r="B816" s="2">
        <v>46023</v>
      </c>
      <c r="C816" s="3">
        <v>9.375E-2</v>
      </c>
      <c r="D816">
        <v>8100</v>
      </c>
      <c r="E816" s="4">
        <v>3.952</v>
      </c>
      <c r="F816" s="4">
        <v>26.52</v>
      </c>
      <c r="G816" s="4">
        <v>1000</v>
      </c>
      <c r="H816" s="4">
        <v>801.26760000000002</v>
      </c>
      <c r="I816" s="4">
        <v>198.73240000000001</v>
      </c>
      <c r="J816" s="57">
        <v>9.2512010000000006E-3</v>
      </c>
      <c r="K816" s="188">
        <v>-15.10366</v>
      </c>
      <c r="L816" s="4">
        <v>19159.169999999998</v>
      </c>
      <c r="M816" s="4">
        <v>-3.0335350000000001</v>
      </c>
      <c r="N816" s="4">
        <v>-18.1372</v>
      </c>
      <c r="O816" s="4">
        <v>3.952</v>
      </c>
    </row>
    <row r="817" spans="1:15" x14ac:dyDescent="0.25">
      <c r="A817" s="6">
        <f t="shared" si="14"/>
        <v>45292.093865740739</v>
      </c>
      <c r="B817" s="2">
        <v>46023</v>
      </c>
      <c r="C817" s="3">
        <v>9.3865740740740736E-2</v>
      </c>
      <c r="D817">
        <v>8110</v>
      </c>
      <c r="E817" s="4">
        <v>3.952</v>
      </c>
      <c r="F817" s="4">
        <v>26.52</v>
      </c>
      <c r="G817" s="4">
        <v>1000</v>
      </c>
      <c r="H817" s="4">
        <v>807.39030000000002</v>
      </c>
      <c r="I817" s="4">
        <v>192.6097</v>
      </c>
      <c r="J817" s="57">
        <v>9.2512010000000006E-3</v>
      </c>
      <c r="K817" s="188">
        <v>-14.638339999999999</v>
      </c>
      <c r="L817" s="4">
        <v>21115.88</v>
      </c>
      <c r="M817" s="4">
        <v>-3.3433480000000002</v>
      </c>
      <c r="N817" s="4">
        <v>-17.981680000000001</v>
      </c>
      <c r="O817" s="4">
        <v>3.952</v>
      </c>
    </row>
    <row r="818" spans="1:15" x14ac:dyDescent="0.25">
      <c r="A818" s="6">
        <f t="shared" si="14"/>
        <v>45292.093981481485</v>
      </c>
      <c r="B818" s="2">
        <v>46023</v>
      </c>
      <c r="C818" s="3">
        <v>9.3981481481481485E-2</v>
      </c>
      <c r="D818">
        <v>8120</v>
      </c>
      <c r="E818" s="4">
        <v>3.952</v>
      </c>
      <c r="F818" s="4">
        <v>26.52</v>
      </c>
      <c r="G818" s="4">
        <v>1000</v>
      </c>
      <c r="H818" s="4">
        <v>813.49369999999999</v>
      </c>
      <c r="I818" s="4">
        <v>186.50630000000001</v>
      </c>
      <c r="J818" s="57">
        <v>9.2512010000000006E-3</v>
      </c>
      <c r="K818" s="188">
        <v>-14.174480000000001</v>
      </c>
      <c r="L818" s="4">
        <v>23011.46</v>
      </c>
      <c r="M818" s="4">
        <v>-3.643481</v>
      </c>
      <c r="N818" s="4">
        <v>-17.817959999999999</v>
      </c>
      <c r="O818" s="4">
        <v>3.952</v>
      </c>
    </row>
    <row r="819" spans="1:15" x14ac:dyDescent="0.25">
      <c r="A819" s="6">
        <f t="shared" si="14"/>
        <v>45292.094097222223</v>
      </c>
      <c r="B819" s="2">
        <v>46023</v>
      </c>
      <c r="C819" s="3">
        <v>9.4097222222222221E-2</v>
      </c>
      <c r="D819">
        <v>8130</v>
      </c>
      <c r="E819" s="4">
        <v>3.952</v>
      </c>
      <c r="F819" s="4">
        <v>26.52</v>
      </c>
      <c r="G819" s="4">
        <v>1000</v>
      </c>
      <c r="H819" s="4">
        <v>819.57780000000002</v>
      </c>
      <c r="I819" s="4">
        <v>180.4222</v>
      </c>
      <c r="J819" s="57">
        <v>9.2512010000000006E-3</v>
      </c>
      <c r="K819" s="188">
        <v>-13.71209</v>
      </c>
      <c r="L819" s="4">
        <v>24846.11</v>
      </c>
      <c r="M819" s="4">
        <v>-3.9339659999999999</v>
      </c>
      <c r="N819" s="4">
        <v>-17.646049999999999</v>
      </c>
      <c r="O819" s="4">
        <v>3.952</v>
      </c>
    </row>
    <row r="820" spans="1:15" x14ac:dyDescent="0.25">
      <c r="A820" s="6">
        <f t="shared" si="14"/>
        <v>45292.094212962962</v>
      </c>
      <c r="B820" s="2">
        <v>46023</v>
      </c>
      <c r="C820" s="3">
        <v>9.4212962962962957E-2</v>
      </c>
      <c r="D820">
        <v>8140</v>
      </c>
      <c r="E820" s="4">
        <v>3.952</v>
      </c>
      <c r="F820" s="4">
        <v>26.52</v>
      </c>
      <c r="G820" s="4">
        <v>1000</v>
      </c>
      <c r="H820" s="4">
        <v>825.64279999999997</v>
      </c>
      <c r="I820" s="4">
        <v>174.35720000000001</v>
      </c>
      <c r="J820" s="57">
        <v>9.2512010000000006E-3</v>
      </c>
      <c r="K820" s="188">
        <v>-13.251150000000001</v>
      </c>
      <c r="L820" s="4">
        <v>26620</v>
      </c>
      <c r="M820" s="4">
        <v>-4.2148329999999996</v>
      </c>
      <c r="N820" s="4">
        <v>-17.465979999999998</v>
      </c>
      <c r="O820" s="4">
        <v>3.952</v>
      </c>
    </row>
    <row r="821" spans="1:15" x14ac:dyDescent="0.25">
      <c r="A821" s="6">
        <f t="shared" si="14"/>
        <v>45292.094328703701</v>
      </c>
      <c r="B821" s="2">
        <v>46023</v>
      </c>
      <c r="C821" s="3">
        <v>9.4328703703703706E-2</v>
      </c>
      <c r="D821">
        <v>8150</v>
      </c>
      <c r="E821" s="4">
        <v>3.952</v>
      </c>
      <c r="F821" s="4">
        <v>26.52</v>
      </c>
      <c r="G821" s="4">
        <v>1000</v>
      </c>
      <c r="H821" s="4">
        <v>831.68859999999995</v>
      </c>
      <c r="I821" s="4">
        <v>168.31139999999999</v>
      </c>
      <c r="J821" s="57">
        <v>9.2512010000000006E-3</v>
      </c>
      <c r="K821" s="188">
        <v>-12.79167</v>
      </c>
      <c r="L821" s="4">
        <v>28333.34</v>
      </c>
      <c r="M821" s="4">
        <v>-4.4861129999999996</v>
      </c>
      <c r="N821" s="4">
        <v>-17.27778</v>
      </c>
      <c r="O821" s="4">
        <v>3.952</v>
      </c>
    </row>
    <row r="822" spans="1:15" x14ac:dyDescent="0.25">
      <c r="A822" s="6">
        <f t="shared" si="14"/>
        <v>45292.094444444447</v>
      </c>
      <c r="B822" s="2">
        <v>46023</v>
      </c>
      <c r="C822" s="3">
        <v>9.4444444444444442E-2</v>
      </c>
      <c r="D822">
        <v>8160</v>
      </c>
      <c r="E822" s="4">
        <v>3.952</v>
      </c>
      <c r="F822" s="4">
        <v>26.52</v>
      </c>
      <c r="G822" s="4">
        <v>1000</v>
      </c>
      <c r="H822" s="4">
        <v>837.71529999999996</v>
      </c>
      <c r="I822" s="4">
        <v>162.28469999999999</v>
      </c>
      <c r="J822" s="57">
        <v>9.2512010000000006E-3</v>
      </c>
      <c r="K822" s="188">
        <v>-12.333629999999999</v>
      </c>
      <c r="L822" s="4">
        <v>29986.32</v>
      </c>
      <c r="M822" s="4">
        <v>-4.7478340000000001</v>
      </c>
      <c r="N822" s="4">
        <v>-17.081469999999999</v>
      </c>
      <c r="O822" s="4">
        <v>3.952</v>
      </c>
    </row>
    <row r="823" spans="1:15" x14ac:dyDescent="0.25">
      <c r="A823" s="6">
        <f t="shared" si="14"/>
        <v>45292.094560185185</v>
      </c>
      <c r="B823" s="2">
        <v>46023</v>
      </c>
      <c r="C823" s="3">
        <v>9.4560185185185192E-2</v>
      </c>
      <c r="D823">
        <v>8170</v>
      </c>
      <c r="E823" s="4">
        <v>3.952</v>
      </c>
      <c r="F823" s="4">
        <v>26.52</v>
      </c>
      <c r="G823" s="4">
        <v>1000</v>
      </c>
      <c r="H823" s="4">
        <v>843.72299999999996</v>
      </c>
      <c r="I823" s="4">
        <v>156.27699999999999</v>
      </c>
      <c r="J823" s="57">
        <v>9.2512010000000006E-3</v>
      </c>
      <c r="K823" s="188">
        <v>-11.877050000000001</v>
      </c>
      <c r="L823" s="4">
        <v>31579.13</v>
      </c>
      <c r="M823" s="4">
        <v>-5.0000289999999996</v>
      </c>
      <c r="N823" s="4">
        <v>-16.877079999999999</v>
      </c>
      <c r="O823" s="4">
        <v>3.952</v>
      </c>
    </row>
    <row r="824" spans="1:15" x14ac:dyDescent="0.25">
      <c r="A824" s="6">
        <f t="shared" si="14"/>
        <v>45292.094675925924</v>
      </c>
      <c r="B824" s="2">
        <v>46023</v>
      </c>
      <c r="C824" s="3">
        <v>9.4675925925925927E-2</v>
      </c>
      <c r="D824">
        <v>8180</v>
      </c>
      <c r="E824" s="4">
        <v>3.952</v>
      </c>
      <c r="F824" s="4">
        <v>26.52</v>
      </c>
      <c r="G824" s="4">
        <v>1000</v>
      </c>
      <c r="H824" s="4">
        <v>849.71169999999995</v>
      </c>
      <c r="I824" s="4">
        <v>150.28829999999999</v>
      </c>
      <c r="J824" s="57">
        <v>9.2512010000000006E-3</v>
      </c>
      <c r="K824" s="188">
        <v>-11.42191</v>
      </c>
      <c r="L824" s="4">
        <v>33111.96</v>
      </c>
      <c r="M824" s="4">
        <v>-5.2427270000000004</v>
      </c>
      <c r="N824" s="4">
        <v>-16.664629999999999</v>
      </c>
      <c r="O824" s="4">
        <v>3.952</v>
      </c>
    </row>
    <row r="825" spans="1:15" x14ac:dyDescent="0.25">
      <c r="A825" s="6">
        <f t="shared" si="14"/>
        <v>45292.09479166667</v>
      </c>
      <c r="B825" s="2">
        <v>46023</v>
      </c>
      <c r="C825" s="3">
        <v>9.4791666666666663E-2</v>
      </c>
      <c r="D825">
        <v>8190</v>
      </c>
      <c r="E825" s="4">
        <v>3.952</v>
      </c>
      <c r="F825" s="4">
        <v>26.52</v>
      </c>
      <c r="G825" s="4">
        <v>1000</v>
      </c>
      <c r="H825" s="4">
        <v>855.6816</v>
      </c>
      <c r="I825" s="4">
        <v>144.3184</v>
      </c>
      <c r="J825" s="57">
        <v>9.2512010000000006E-3</v>
      </c>
      <c r="K825" s="188">
        <v>-10.9682</v>
      </c>
      <c r="L825" s="4">
        <v>34584.99</v>
      </c>
      <c r="M825" s="4">
        <v>-5.4759570000000002</v>
      </c>
      <c r="N825" s="4">
        <v>-16.44416</v>
      </c>
      <c r="O825" s="4">
        <v>3.952</v>
      </c>
    </row>
    <row r="826" spans="1:15" x14ac:dyDescent="0.25">
      <c r="A826" s="6">
        <f t="shared" si="14"/>
        <v>45292.094907407409</v>
      </c>
      <c r="B826" s="2">
        <v>46023</v>
      </c>
      <c r="C826" s="3">
        <v>9.4907407407407413E-2</v>
      </c>
      <c r="D826">
        <v>8200</v>
      </c>
      <c r="E826" s="4">
        <v>3.952</v>
      </c>
      <c r="F826" s="4">
        <v>26.52</v>
      </c>
      <c r="G826" s="4">
        <v>1000</v>
      </c>
      <c r="H826" s="4">
        <v>861.63260000000002</v>
      </c>
      <c r="I826" s="4">
        <v>138.3674</v>
      </c>
      <c r="J826" s="57">
        <v>9.2512010000000006E-3</v>
      </c>
      <c r="K826" s="188">
        <v>-10.515919999999999</v>
      </c>
      <c r="L826" s="4">
        <v>35998.42</v>
      </c>
      <c r="M826" s="4">
        <v>-5.6997489999999997</v>
      </c>
      <c r="N826" s="4">
        <v>-16.215669999999999</v>
      </c>
      <c r="O826" s="4">
        <v>3.952</v>
      </c>
    </row>
    <row r="827" spans="1:15" x14ac:dyDescent="0.25">
      <c r="A827" s="6">
        <f t="shared" si="14"/>
        <v>45292.095023148147</v>
      </c>
      <c r="B827" s="2">
        <v>46023</v>
      </c>
      <c r="C827" s="3">
        <v>9.5023148148148148E-2</v>
      </c>
      <c r="D827">
        <v>8210</v>
      </c>
      <c r="E827" s="4">
        <v>3.952</v>
      </c>
      <c r="F827" s="4">
        <v>26.52</v>
      </c>
      <c r="G827" s="4">
        <v>1000</v>
      </c>
      <c r="H827" s="4">
        <v>867.56479999999999</v>
      </c>
      <c r="I827" s="4">
        <v>132.43520000000001</v>
      </c>
      <c r="J827" s="57">
        <v>9.2512010000000006E-3</v>
      </c>
      <c r="K827" s="188">
        <v>-10.06508</v>
      </c>
      <c r="L827" s="4">
        <v>37352.43</v>
      </c>
      <c r="M827" s="4">
        <v>-5.9141349999999999</v>
      </c>
      <c r="N827" s="4">
        <v>-15.97921</v>
      </c>
      <c r="O827" s="4">
        <v>3.952</v>
      </c>
    </row>
    <row r="828" spans="1:15" x14ac:dyDescent="0.25">
      <c r="A828" s="6">
        <f t="shared" si="14"/>
        <v>45292.095138888886</v>
      </c>
      <c r="B828" s="2">
        <v>46023</v>
      </c>
      <c r="C828" s="3">
        <v>9.5138888888888884E-2</v>
      </c>
      <c r="D828">
        <v>8220</v>
      </c>
      <c r="E828" s="4">
        <v>3.952</v>
      </c>
      <c r="F828" s="4">
        <v>26.52</v>
      </c>
      <c r="G828" s="4">
        <v>1000</v>
      </c>
      <c r="H828" s="4">
        <v>873.47820000000002</v>
      </c>
      <c r="I828" s="4">
        <v>126.5218</v>
      </c>
      <c r="J828" s="57">
        <v>9.2512010000000006E-3</v>
      </c>
      <c r="K828" s="188">
        <v>-9.6156559999999995</v>
      </c>
      <c r="L828" s="4">
        <v>38647.22</v>
      </c>
      <c r="M828" s="4">
        <v>-6.1191430000000002</v>
      </c>
      <c r="N828" s="4">
        <v>-15.7348</v>
      </c>
      <c r="O828" s="4">
        <v>3.952</v>
      </c>
    </row>
    <row r="829" spans="1:15" x14ac:dyDescent="0.25">
      <c r="A829" s="6">
        <f t="shared" si="14"/>
        <v>45292.095254629632</v>
      </c>
      <c r="B829" s="2">
        <v>46023</v>
      </c>
      <c r="C829" s="3">
        <v>9.5254629629629634E-2</v>
      </c>
      <c r="D829">
        <v>8230</v>
      </c>
      <c r="E829" s="4">
        <v>3.952</v>
      </c>
      <c r="F829" s="4">
        <v>26.52</v>
      </c>
      <c r="G829" s="4">
        <v>1000</v>
      </c>
      <c r="H829" s="4">
        <v>879.37300000000005</v>
      </c>
      <c r="I829" s="4">
        <v>120.627</v>
      </c>
      <c r="J829" s="57">
        <v>9.2512010000000006E-3</v>
      </c>
      <c r="K829" s="188">
        <v>-9.1676479999999998</v>
      </c>
      <c r="L829" s="4">
        <v>39882.959999999999</v>
      </c>
      <c r="M829" s="4">
        <v>-6.3148020000000002</v>
      </c>
      <c r="N829" s="4">
        <v>-15.48245</v>
      </c>
      <c r="O829" s="4">
        <v>3.952</v>
      </c>
    </row>
    <row r="830" spans="1:15" x14ac:dyDescent="0.25">
      <c r="A830" s="6">
        <f t="shared" si="14"/>
        <v>45292.095370370371</v>
      </c>
      <c r="B830" s="2">
        <v>46023</v>
      </c>
      <c r="C830" s="3">
        <v>9.5370370370370369E-2</v>
      </c>
      <c r="D830">
        <v>8240</v>
      </c>
      <c r="E830" s="4">
        <v>3.952</v>
      </c>
      <c r="F830" s="4">
        <v>26.52</v>
      </c>
      <c r="G830" s="4">
        <v>1000</v>
      </c>
      <c r="H830" s="4">
        <v>885.24919999999997</v>
      </c>
      <c r="I830" s="4">
        <v>114.7508</v>
      </c>
      <c r="J830" s="57">
        <v>9.2512010000000006E-3</v>
      </c>
      <c r="K830" s="188">
        <v>-8.7210599999999996</v>
      </c>
      <c r="L830" s="4">
        <v>41059.85</v>
      </c>
      <c r="M830" s="4">
        <v>-6.5011429999999999</v>
      </c>
      <c r="N830" s="4">
        <v>-15.222200000000001</v>
      </c>
      <c r="O830" s="4">
        <v>3.952</v>
      </c>
    </row>
    <row r="831" spans="1:15" x14ac:dyDescent="0.25">
      <c r="A831" s="6">
        <f t="shared" si="14"/>
        <v>45292.095486111109</v>
      </c>
      <c r="B831" s="2">
        <v>46023</v>
      </c>
      <c r="C831" s="3">
        <v>9.5486111111111105E-2</v>
      </c>
      <c r="D831">
        <v>8250</v>
      </c>
      <c r="E831" s="4">
        <v>3.952</v>
      </c>
      <c r="F831" s="4">
        <v>26.52</v>
      </c>
      <c r="G831" s="4">
        <v>1000</v>
      </c>
      <c r="H831" s="4">
        <v>891.1069</v>
      </c>
      <c r="I831" s="4">
        <v>108.8931</v>
      </c>
      <c r="J831" s="57">
        <v>9.2512010000000006E-3</v>
      </c>
      <c r="K831" s="188">
        <v>-8.2758769999999995</v>
      </c>
      <c r="L831" s="4">
        <v>42178.07</v>
      </c>
      <c r="M831" s="4">
        <v>-6.6781949999999997</v>
      </c>
      <c r="N831" s="4">
        <v>-14.95407</v>
      </c>
      <c r="O831" s="4">
        <v>3.952</v>
      </c>
    </row>
    <row r="832" spans="1:15" x14ac:dyDescent="0.25">
      <c r="A832" s="6">
        <f t="shared" si="14"/>
        <v>45292.095601851855</v>
      </c>
      <c r="B832" s="2">
        <v>46023</v>
      </c>
      <c r="C832" s="3">
        <v>9.5601851851851855E-2</v>
      </c>
      <c r="D832">
        <v>8260</v>
      </c>
      <c r="E832" s="4">
        <v>3.952</v>
      </c>
      <c r="F832" s="4">
        <v>26.52</v>
      </c>
      <c r="G832" s="4">
        <v>1000</v>
      </c>
      <c r="H832" s="4">
        <v>896.94600000000003</v>
      </c>
      <c r="I832" s="4">
        <v>103.054</v>
      </c>
      <c r="J832" s="57">
        <v>9.2512010000000006E-3</v>
      </c>
      <c r="K832" s="188">
        <v>-7.8321050000000003</v>
      </c>
      <c r="L832" s="4">
        <v>43237.81</v>
      </c>
      <c r="M832" s="4">
        <v>-6.8459859999999999</v>
      </c>
      <c r="N832" s="4">
        <v>-14.678089999999999</v>
      </c>
      <c r="O832" s="4">
        <v>3.952</v>
      </c>
    </row>
    <row r="833" spans="1:15" x14ac:dyDescent="0.25">
      <c r="A833" s="6">
        <f t="shared" si="14"/>
        <v>45292.095717592594</v>
      </c>
      <c r="B833" s="2">
        <v>46023</v>
      </c>
      <c r="C833" s="3">
        <v>9.571759259259259E-2</v>
      </c>
      <c r="D833">
        <v>8270</v>
      </c>
      <c r="E833" s="4">
        <v>3.952</v>
      </c>
      <c r="F833" s="4">
        <v>26.52</v>
      </c>
      <c r="G833" s="4">
        <v>1000</v>
      </c>
      <c r="H833" s="4">
        <v>902.76670000000001</v>
      </c>
      <c r="I833" s="4">
        <v>97.233279999999993</v>
      </c>
      <c r="J833" s="57">
        <v>9.2512010000000006E-3</v>
      </c>
      <c r="K833" s="188">
        <v>-7.389729</v>
      </c>
      <c r="L833" s="4">
        <v>44239.25</v>
      </c>
      <c r="M833" s="4">
        <v>-7.0045469999999996</v>
      </c>
      <c r="N833" s="4">
        <v>-14.39428</v>
      </c>
      <c r="O833" s="4">
        <v>3.952</v>
      </c>
    </row>
    <row r="834" spans="1:15" x14ac:dyDescent="0.25">
      <c r="A834" s="6">
        <f t="shared" si="14"/>
        <v>45292.095833333333</v>
      </c>
      <c r="B834" s="2">
        <v>46023</v>
      </c>
      <c r="C834" s="3">
        <v>9.583333333333334E-2</v>
      </c>
      <c r="D834">
        <v>8280</v>
      </c>
      <c r="E834" s="4">
        <v>3.952</v>
      </c>
      <c r="F834" s="4">
        <v>26.52</v>
      </c>
      <c r="G834" s="4">
        <v>1000</v>
      </c>
      <c r="H834" s="4">
        <v>908.56920000000002</v>
      </c>
      <c r="I834" s="4">
        <v>91.430850000000007</v>
      </c>
      <c r="J834" s="57">
        <v>9.2512010000000006E-3</v>
      </c>
      <c r="K834" s="188">
        <v>-6.9487439999999996</v>
      </c>
      <c r="L834" s="4">
        <v>45182.57</v>
      </c>
      <c r="M834" s="4">
        <v>-7.1539060000000001</v>
      </c>
      <c r="N834" s="4">
        <v>-14.102650000000001</v>
      </c>
      <c r="O834" s="4">
        <v>3.952</v>
      </c>
    </row>
    <row r="835" spans="1:15" x14ac:dyDescent="0.25">
      <c r="A835" s="6">
        <f t="shared" si="14"/>
        <v>45292.095949074072</v>
      </c>
      <c r="B835" s="2">
        <v>46023</v>
      </c>
      <c r="C835" s="3">
        <v>9.5949074074074076E-2</v>
      </c>
      <c r="D835">
        <v>8290</v>
      </c>
      <c r="E835" s="4">
        <v>3.952</v>
      </c>
      <c r="F835" s="4">
        <v>26.52</v>
      </c>
      <c r="G835" s="4">
        <v>1000</v>
      </c>
      <c r="H835" s="4">
        <v>914.35310000000004</v>
      </c>
      <c r="I835" s="4">
        <v>85.646850000000001</v>
      </c>
      <c r="J835" s="57">
        <v>9.2512010000000006E-3</v>
      </c>
      <c r="K835" s="188">
        <v>-6.5091609999999998</v>
      </c>
      <c r="L835" s="4">
        <v>46067.95</v>
      </c>
      <c r="M835" s="4">
        <v>-7.294092</v>
      </c>
      <c r="N835" s="4">
        <v>-13.80325</v>
      </c>
      <c r="O835" s="4">
        <v>3.952</v>
      </c>
    </row>
    <row r="836" spans="1:15" x14ac:dyDescent="0.25">
      <c r="A836" s="6">
        <f t="shared" si="14"/>
        <v>45292.096064814818</v>
      </c>
      <c r="B836" s="2">
        <v>46023</v>
      </c>
      <c r="C836" s="3">
        <v>9.6064814814814811E-2</v>
      </c>
      <c r="D836">
        <v>8300</v>
      </c>
      <c r="E836" s="4">
        <v>3.952</v>
      </c>
      <c r="F836" s="4">
        <v>26.52</v>
      </c>
      <c r="G836" s="4">
        <v>1000</v>
      </c>
      <c r="H836" s="4">
        <v>920.11879999999996</v>
      </c>
      <c r="I836" s="4">
        <v>79.881159999999994</v>
      </c>
      <c r="J836" s="57">
        <v>9.2512010000000006E-3</v>
      </c>
      <c r="K836" s="188">
        <v>-6.0709679999999997</v>
      </c>
      <c r="L836" s="4">
        <v>46895.59</v>
      </c>
      <c r="M836" s="4">
        <v>-7.425135</v>
      </c>
      <c r="N836" s="4">
        <v>-13.4961</v>
      </c>
      <c r="O836" s="4">
        <v>3.952</v>
      </c>
    </row>
    <row r="837" spans="1:15" x14ac:dyDescent="0.25">
      <c r="A837" s="6">
        <f t="shared" si="14"/>
        <v>45292.096180555556</v>
      </c>
      <c r="B837" s="2">
        <v>46023</v>
      </c>
      <c r="C837" s="3">
        <v>9.6180555555555561E-2</v>
      </c>
      <c r="D837">
        <v>8310</v>
      </c>
      <c r="E837" s="4">
        <v>3.952</v>
      </c>
      <c r="F837" s="4">
        <v>26.52</v>
      </c>
      <c r="G837" s="4">
        <v>1000</v>
      </c>
      <c r="H837" s="4">
        <v>925.86649999999997</v>
      </c>
      <c r="I837" s="4">
        <v>74.133480000000006</v>
      </c>
      <c r="J837" s="57">
        <v>9.2512010000000006E-3</v>
      </c>
      <c r="K837" s="188">
        <v>-5.6341450000000002</v>
      </c>
      <c r="L837" s="4">
        <v>47665.67</v>
      </c>
      <c r="M837" s="4">
        <v>-7.5470629999999996</v>
      </c>
      <c r="N837" s="4">
        <v>-13.18121</v>
      </c>
      <c r="O837" s="4">
        <v>3.952</v>
      </c>
    </row>
    <row r="838" spans="1:15" x14ac:dyDescent="0.25">
      <c r="A838" s="6">
        <f t="shared" ref="A838:A901" si="15">DATEVALUE(TEXT($A$1,"MM/DD/YYYY"))+C838</f>
        <v>45292.096296296295</v>
      </c>
      <c r="B838" s="2">
        <v>46023</v>
      </c>
      <c r="C838" s="3">
        <v>9.6296296296296297E-2</v>
      </c>
      <c r="D838">
        <v>8320</v>
      </c>
      <c r="E838" s="4">
        <v>3.952</v>
      </c>
      <c r="F838" s="4">
        <v>26.52</v>
      </c>
      <c r="G838" s="4">
        <v>1000</v>
      </c>
      <c r="H838" s="4">
        <v>931.59590000000003</v>
      </c>
      <c r="I838" s="4">
        <v>68.404110000000003</v>
      </c>
      <c r="J838" s="57">
        <v>9.2512010000000006E-3</v>
      </c>
      <c r="K838" s="188">
        <v>-5.1987120000000004</v>
      </c>
      <c r="L838" s="4">
        <v>48378.36</v>
      </c>
      <c r="M838" s="4">
        <v>-7.6599060000000003</v>
      </c>
      <c r="N838" s="4">
        <v>-12.85862</v>
      </c>
      <c r="O838" s="4">
        <v>3.952</v>
      </c>
    </row>
    <row r="839" spans="1:15" x14ac:dyDescent="0.25">
      <c r="A839" s="6">
        <f t="shared" si="15"/>
        <v>45292.096412037034</v>
      </c>
      <c r="B839" s="2">
        <v>46023</v>
      </c>
      <c r="C839" s="3">
        <v>9.6412037037037032E-2</v>
      </c>
      <c r="D839">
        <v>8330</v>
      </c>
      <c r="E839" s="4">
        <v>3.952</v>
      </c>
      <c r="F839" s="4">
        <v>26.52</v>
      </c>
      <c r="G839" s="4">
        <v>1000</v>
      </c>
      <c r="H839" s="4">
        <v>937.30719999999997</v>
      </c>
      <c r="I839" s="4">
        <v>62.692810000000001</v>
      </c>
      <c r="J839" s="57">
        <v>9.2512010000000006E-3</v>
      </c>
      <c r="K839" s="188">
        <v>-4.764653</v>
      </c>
      <c r="L839" s="4">
        <v>49033.84</v>
      </c>
      <c r="M839" s="4">
        <v>-7.7636909999999997</v>
      </c>
      <c r="N839" s="4">
        <v>-12.52834</v>
      </c>
      <c r="O839" s="4">
        <v>3.952</v>
      </c>
    </row>
    <row r="840" spans="1:15" x14ac:dyDescent="0.25">
      <c r="A840" s="6">
        <f t="shared" si="15"/>
        <v>45292.09652777778</v>
      </c>
      <c r="B840" s="2">
        <v>46023</v>
      </c>
      <c r="C840" s="3">
        <v>9.6527777777777782E-2</v>
      </c>
      <c r="D840">
        <v>8340</v>
      </c>
      <c r="E840" s="4">
        <v>3.952</v>
      </c>
      <c r="F840" s="4">
        <v>26.52</v>
      </c>
      <c r="G840" s="4">
        <v>1000</v>
      </c>
      <c r="H840" s="4">
        <v>943.00059999999996</v>
      </c>
      <c r="I840" s="4">
        <v>56.999389999999998</v>
      </c>
      <c r="J840" s="57">
        <v>9.2512010000000006E-3</v>
      </c>
      <c r="K840" s="188">
        <v>-4.3319539999999996</v>
      </c>
      <c r="L840" s="4">
        <v>49632.3</v>
      </c>
      <c r="M840" s="4">
        <v>-7.858447</v>
      </c>
      <c r="N840" s="4">
        <v>-12.1904</v>
      </c>
      <c r="O840" s="4">
        <v>3.952</v>
      </c>
    </row>
    <row r="841" spans="1:15" x14ac:dyDescent="0.25">
      <c r="A841" s="6">
        <f t="shared" si="15"/>
        <v>45292.096643518518</v>
      </c>
      <c r="B841" s="2">
        <v>46023</v>
      </c>
      <c r="C841" s="3">
        <v>9.6643518518518517E-2</v>
      </c>
      <c r="D841">
        <v>8350</v>
      </c>
      <c r="E841" s="4">
        <v>3.952</v>
      </c>
      <c r="F841" s="4">
        <v>26.52</v>
      </c>
      <c r="G841" s="4">
        <v>1000</v>
      </c>
      <c r="H841" s="4">
        <v>948.67589999999996</v>
      </c>
      <c r="I841" s="4">
        <v>51.324100000000001</v>
      </c>
      <c r="J841" s="57">
        <v>9.2512010000000006E-3</v>
      </c>
      <c r="K841" s="188">
        <v>-3.9006310000000002</v>
      </c>
      <c r="L841" s="4">
        <v>50173.919999999998</v>
      </c>
      <c r="M841" s="4">
        <v>-7.9442029999999999</v>
      </c>
      <c r="N841" s="4">
        <v>-11.84483</v>
      </c>
      <c r="O841" s="4">
        <v>3.952</v>
      </c>
    </row>
    <row r="842" spans="1:15" x14ac:dyDescent="0.25">
      <c r="A842" s="6">
        <f t="shared" si="15"/>
        <v>45292.096759259257</v>
      </c>
      <c r="B842" s="2">
        <v>46023</v>
      </c>
      <c r="C842" s="3">
        <v>9.6759259259259253E-2</v>
      </c>
      <c r="D842">
        <v>8360</v>
      </c>
      <c r="E842" s="4">
        <v>3.952</v>
      </c>
      <c r="F842" s="4">
        <v>26.52</v>
      </c>
      <c r="G842" s="4">
        <v>1000</v>
      </c>
      <c r="H842" s="4">
        <v>954.33339999999998</v>
      </c>
      <c r="I842" s="4">
        <v>45.666629999999998</v>
      </c>
      <c r="J842" s="57">
        <v>9.2512010000000006E-3</v>
      </c>
      <c r="K842" s="188">
        <v>-3.4706640000000002</v>
      </c>
      <c r="L842" s="4">
        <v>50658.87</v>
      </c>
      <c r="M842" s="4">
        <v>-8.0209879999999991</v>
      </c>
      <c r="N842" s="4">
        <v>-11.49165</v>
      </c>
      <c r="O842" s="4">
        <v>3.952</v>
      </c>
    </row>
    <row r="843" spans="1:15" x14ac:dyDescent="0.25">
      <c r="A843" s="6">
        <f t="shared" si="15"/>
        <v>45292.096875000003</v>
      </c>
      <c r="B843" s="2">
        <v>46023</v>
      </c>
      <c r="C843" s="3">
        <v>9.6875000000000003E-2</v>
      </c>
      <c r="D843">
        <v>8370</v>
      </c>
      <c r="E843" s="4">
        <v>3.952</v>
      </c>
      <c r="F843" s="4">
        <v>26.52</v>
      </c>
      <c r="G843" s="4">
        <v>1000</v>
      </c>
      <c r="H843" s="4">
        <v>959.97289999999998</v>
      </c>
      <c r="I843" s="4">
        <v>40.027099999999997</v>
      </c>
      <c r="J843" s="57">
        <v>9.2512010000000006E-3</v>
      </c>
      <c r="K843" s="188">
        <v>-3.0420590000000001</v>
      </c>
      <c r="L843" s="4">
        <v>51087.34</v>
      </c>
      <c r="M843" s="4">
        <v>-8.0888279999999995</v>
      </c>
      <c r="N843" s="4">
        <v>-11.130890000000001</v>
      </c>
      <c r="O843" s="4">
        <v>3.952</v>
      </c>
    </row>
    <row r="844" spans="1:15" x14ac:dyDescent="0.25">
      <c r="A844" s="6">
        <f t="shared" si="15"/>
        <v>45292.096990740742</v>
      </c>
      <c r="B844" s="2">
        <v>46023</v>
      </c>
      <c r="C844" s="3">
        <v>9.6990740740740738E-2</v>
      </c>
      <c r="D844">
        <v>8380</v>
      </c>
      <c r="E844" s="4">
        <v>3.952</v>
      </c>
      <c r="F844" s="4">
        <v>26.52</v>
      </c>
      <c r="G844" s="4">
        <v>1000</v>
      </c>
      <c r="H844" s="4">
        <v>965.59469999999999</v>
      </c>
      <c r="I844" s="4">
        <v>34.405329999999999</v>
      </c>
      <c r="J844" s="57">
        <v>9.2512010000000006E-3</v>
      </c>
      <c r="K844" s="188">
        <v>-2.614805</v>
      </c>
      <c r="L844" s="4">
        <v>51459.5</v>
      </c>
      <c r="M844" s="4">
        <v>-8.1477540000000008</v>
      </c>
      <c r="N844" s="4">
        <v>-10.762560000000001</v>
      </c>
      <c r="O844" s="4">
        <v>3.952</v>
      </c>
    </row>
    <row r="845" spans="1:15" x14ac:dyDescent="0.25">
      <c r="A845" s="6">
        <f t="shared" si="15"/>
        <v>45292.09710648148</v>
      </c>
      <c r="B845" s="2">
        <v>46023</v>
      </c>
      <c r="C845" s="3">
        <v>9.7106481481481488E-2</v>
      </c>
      <c r="D845">
        <v>8390</v>
      </c>
      <c r="E845" s="4">
        <v>3.952</v>
      </c>
      <c r="F845" s="4">
        <v>26.52</v>
      </c>
      <c r="G845" s="4">
        <v>1000</v>
      </c>
      <c r="H845" s="4">
        <v>971.19870000000003</v>
      </c>
      <c r="I845" s="4">
        <v>28.80133</v>
      </c>
      <c r="J845" s="57">
        <v>9.2512010000000006E-3</v>
      </c>
      <c r="K845" s="188">
        <v>-2.188901</v>
      </c>
      <c r="L845" s="4">
        <v>51775.54</v>
      </c>
      <c r="M845" s="4">
        <v>-8.1977919999999997</v>
      </c>
      <c r="N845" s="4">
        <v>-10.38669</v>
      </c>
      <c r="O845" s="4">
        <v>3.952</v>
      </c>
    </row>
    <row r="846" spans="1:15" x14ac:dyDescent="0.25">
      <c r="A846" s="6">
        <f t="shared" si="15"/>
        <v>45292.097222222219</v>
      </c>
      <c r="B846" s="2">
        <v>46023</v>
      </c>
      <c r="C846" s="3">
        <v>9.7222222222222224E-2</v>
      </c>
      <c r="D846">
        <v>8400</v>
      </c>
      <c r="E846" s="4">
        <v>3.952</v>
      </c>
      <c r="F846" s="4">
        <v>26.52</v>
      </c>
      <c r="G846" s="4">
        <v>1000</v>
      </c>
      <c r="H846" s="4">
        <v>976.78499999999997</v>
      </c>
      <c r="I846" s="4">
        <v>23.214970000000001</v>
      </c>
      <c r="J846" s="57">
        <v>9.2512010000000006E-3</v>
      </c>
      <c r="K846" s="188">
        <v>-1.764337</v>
      </c>
      <c r="L846" s="4">
        <v>52035.62</v>
      </c>
      <c r="M846" s="4">
        <v>-8.2389720000000004</v>
      </c>
      <c r="N846" s="4">
        <v>-10.003310000000001</v>
      </c>
      <c r="O846" s="4">
        <v>3.952</v>
      </c>
    </row>
    <row r="847" spans="1:15" x14ac:dyDescent="0.25">
      <c r="A847" s="6">
        <f t="shared" si="15"/>
        <v>45292.097337962965</v>
      </c>
      <c r="B847" s="2">
        <v>46023</v>
      </c>
      <c r="C847" s="3">
        <v>9.7337962962962959E-2</v>
      </c>
      <c r="D847">
        <v>8410</v>
      </c>
      <c r="E847" s="4">
        <v>3.952</v>
      </c>
      <c r="F847" s="4">
        <v>26.52</v>
      </c>
      <c r="G847" s="4">
        <v>1000</v>
      </c>
      <c r="H847" s="4">
        <v>982.35379999999998</v>
      </c>
      <c r="I847" s="4">
        <v>17.646239999999999</v>
      </c>
      <c r="J847" s="57">
        <v>9.2512010000000006E-3</v>
      </c>
      <c r="K847" s="188">
        <v>-1.3411139999999999</v>
      </c>
      <c r="L847" s="4">
        <v>52239.92</v>
      </c>
      <c r="M847" s="4">
        <v>-8.2713199999999993</v>
      </c>
      <c r="N847" s="4">
        <v>-9.6124340000000004</v>
      </c>
      <c r="O847" s="4">
        <v>3.952</v>
      </c>
    </row>
    <row r="848" spans="1:15" x14ac:dyDescent="0.25">
      <c r="A848" s="6">
        <f t="shared" si="15"/>
        <v>45292.097453703704</v>
      </c>
      <c r="B848" s="2">
        <v>46023</v>
      </c>
      <c r="C848" s="3">
        <v>9.7453703703703709E-2</v>
      </c>
      <c r="D848">
        <v>8420</v>
      </c>
      <c r="E848" s="4">
        <v>3.952</v>
      </c>
      <c r="F848" s="4">
        <v>26.52</v>
      </c>
      <c r="G848" s="4">
        <v>1000</v>
      </c>
      <c r="H848" s="4">
        <v>987.90480000000002</v>
      </c>
      <c r="I848" s="4">
        <v>12.09515</v>
      </c>
      <c r="J848" s="57">
        <v>9.2512010000000006E-3</v>
      </c>
      <c r="K848" s="188">
        <v>-0.91923169999999998</v>
      </c>
      <c r="L848" s="4">
        <v>52388.63</v>
      </c>
      <c r="M848" s="4">
        <v>-8.2948660000000007</v>
      </c>
      <c r="N848" s="4">
        <v>-9.2140970000000006</v>
      </c>
      <c r="O848" s="4">
        <v>3.952</v>
      </c>
    </row>
    <row r="849" spans="1:15" x14ac:dyDescent="0.25">
      <c r="A849" s="6">
        <f t="shared" si="15"/>
        <v>45292.097569444442</v>
      </c>
      <c r="B849" s="2">
        <v>46023</v>
      </c>
      <c r="C849" s="3">
        <v>9.7569444444444445E-2</v>
      </c>
      <c r="D849">
        <v>8430</v>
      </c>
      <c r="E849" s="4">
        <v>3.952</v>
      </c>
      <c r="F849" s="4">
        <v>26.52</v>
      </c>
      <c r="G849" s="4">
        <v>1000</v>
      </c>
      <c r="H849" s="4">
        <v>993.4384</v>
      </c>
      <c r="I849" s="4">
        <v>6.5615839999999999</v>
      </c>
      <c r="J849" s="57">
        <v>9.2512010000000006E-3</v>
      </c>
      <c r="K849" s="188">
        <v>-0.49868040000000002</v>
      </c>
      <c r="L849" s="4">
        <v>52481.91</v>
      </c>
      <c r="M849" s="4">
        <v>-8.3096359999999994</v>
      </c>
      <c r="N849" s="4">
        <v>-8.8083159999999996</v>
      </c>
      <c r="O849" s="4">
        <v>3.952</v>
      </c>
    </row>
    <row r="850" spans="1:15" x14ac:dyDescent="0.25">
      <c r="A850" s="6">
        <f t="shared" si="15"/>
        <v>45292.097685185188</v>
      </c>
      <c r="B850" s="2">
        <v>46023</v>
      </c>
      <c r="C850" s="3">
        <v>9.768518518518518E-2</v>
      </c>
      <c r="D850">
        <v>8440</v>
      </c>
      <c r="E850" s="4">
        <v>3.952</v>
      </c>
      <c r="F850" s="4">
        <v>26.52</v>
      </c>
      <c r="G850" s="4">
        <v>1000</v>
      </c>
      <c r="H850" s="4">
        <v>998.95460000000003</v>
      </c>
      <c r="I850" s="4">
        <v>1.04541</v>
      </c>
      <c r="J850" s="57">
        <v>9.2512010000000006E-3</v>
      </c>
      <c r="K850" s="188">
        <v>-7.9451170000000002E-2</v>
      </c>
      <c r="L850" s="4">
        <v>52519.95</v>
      </c>
      <c r="M850" s="4">
        <v>-8.3156580000000009</v>
      </c>
      <c r="N850" s="4">
        <v>-8.3951089999999997</v>
      </c>
      <c r="O850" s="4">
        <v>3.952</v>
      </c>
    </row>
    <row r="851" spans="1:15" x14ac:dyDescent="0.25">
      <c r="A851" s="6">
        <f t="shared" si="15"/>
        <v>45292.097800925927</v>
      </c>
      <c r="B851" s="2">
        <v>46023</v>
      </c>
      <c r="C851" s="3">
        <v>9.780092592592593E-2</v>
      </c>
      <c r="D851">
        <v>8450</v>
      </c>
      <c r="E851" s="4">
        <v>3.952</v>
      </c>
      <c r="F851" s="4">
        <v>26.52</v>
      </c>
      <c r="G851" s="4">
        <v>1000</v>
      </c>
      <c r="H851" s="4">
        <v>1004.453</v>
      </c>
      <c r="I851" s="4">
        <v>-4.4532470000000002</v>
      </c>
      <c r="J851" s="57">
        <v>9.2512010000000006E-3</v>
      </c>
      <c r="K851" s="188">
        <v>0.33844679999999999</v>
      </c>
      <c r="L851" s="4">
        <v>52502.91</v>
      </c>
      <c r="M851" s="4">
        <v>-8.3129609999999996</v>
      </c>
      <c r="N851" s="4">
        <v>-7.9745140000000001</v>
      </c>
      <c r="O851" s="4">
        <v>3.952</v>
      </c>
    </row>
    <row r="852" spans="1:15" x14ac:dyDescent="0.25">
      <c r="A852" s="6">
        <f t="shared" si="15"/>
        <v>45292.097916666666</v>
      </c>
      <c r="B852" s="2">
        <v>46023</v>
      </c>
      <c r="C852" s="3">
        <v>9.7916666666666666E-2</v>
      </c>
      <c r="D852">
        <v>8460</v>
      </c>
      <c r="E852" s="4">
        <v>3.952</v>
      </c>
      <c r="F852" s="4">
        <v>26.52</v>
      </c>
      <c r="G852" s="4">
        <v>1000</v>
      </c>
      <c r="H852" s="4">
        <v>1009.9349999999999</v>
      </c>
      <c r="I852" s="4">
        <v>-9.9346309999999995</v>
      </c>
      <c r="J852" s="57">
        <v>9.2512010000000006E-3</v>
      </c>
      <c r="K852" s="188">
        <v>0.75503189999999998</v>
      </c>
      <c r="L852" s="4">
        <v>52430.97</v>
      </c>
      <c r="M852" s="4">
        <v>-8.3015690000000006</v>
      </c>
      <c r="N852" s="4">
        <v>-7.5465369999999998</v>
      </c>
      <c r="O852" s="4">
        <v>3.952</v>
      </c>
    </row>
    <row r="853" spans="1:15" x14ac:dyDescent="0.25">
      <c r="A853" s="6">
        <f t="shared" si="15"/>
        <v>45292.098032407404</v>
      </c>
      <c r="B853" s="2">
        <v>46023</v>
      </c>
      <c r="C853" s="3">
        <v>9.8032407407407401E-2</v>
      </c>
      <c r="D853">
        <v>8470</v>
      </c>
      <c r="E853" s="4">
        <v>3.952</v>
      </c>
      <c r="F853" s="4">
        <v>26.52</v>
      </c>
      <c r="G853" s="4">
        <v>1000</v>
      </c>
      <c r="H853" s="4">
        <v>1015.399</v>
      </c>
      <c r="I853" s="4">
        <v>-15.398619999999999</v>
      </c>
      <c r="J853" s="57">
        <v>9.2512010000000006E-3</v>
      </c>
      <c r="K853" s="188">
        <v>1.1702950000000001</v>
      </c>
      <c r="L853" s="4">
        <v>52304.3</v>
      </c>
      <c r="M853" s="4">
        <v>-8.2815139999999996</v>
      </c>
      <c r="N853" s="4">
        <v>-7.1112190000000002</v>
      </c>
      <c r="O853" s="4">
        <v>3.952</v>
      </c>
    </row>
    <row r="854" spans="1:15" x14ac:dyDescent="0.25">
      <c r="A854" s="6">
        <f t="shared" si="15"/>
        <v>45292.09814814815</v>
      </c>
      <c r="B854" s="2">
        <v>46023</v>
      </c>
      <c r="C854" s="3">
        <v>9.8148148148148151E-2</v>
      </c>
      <c r="D854">
        <v>8480</v>
      </c>
      <c r="E854" s="4">
        <v>3.952</v>
      </c>
      <c r="F854" s="4">
        <v>26.52</v>
      </c>
      <c r="G854" s="4">
        <v>1000</v>
      </c>
      <c r="H854" s="4">
        <v>1020.845</v>
      </c>
      <c r="I854" s="4">
        <v>-20.845459999999999</v>
      </c>
      <c r="J854" s="57">
        <v>9.2512010000000006E-3</v>
      </c>
      <c r="K854" s="188">
        <v>1.584255</v>
      </c>
      <c r="L854" s="4">
        <v>52123.08</v>
      </c>
      <c r="M854" s="4">
        <v>-8.2528210000000009</v>
      </c>
      <c r="N854" s="4">
        <v>-6.6685660000000002</v>
      </c>
      <c r="O854" s="4">
        <v>3.952</v>
      </c>
    </row>
    <row r="855" spans="1:15" x14ac:dyDescent="0.25">
      <c r="A855" s="6">
        <f t="shared" si="15"/>
        <v>45292.098263888889</v>
      </c>
      <c r="B855" s="2">
        <v>46023</v>
      </c>
      <c r="C855" s="3">
        <v>9.8263888888888887E-2</v>
      </c>
      <c r="D855">
        <v>8490</v>
      </c>
      <c r="E855" s="4">
        <v>3.952</v>
      </c>
      <c r="F855" s="4">
        <v>26.52</v>
      </c>
      <c r="G855" s="4">
        <v>1000</v>
      </c>
      <c r="H855" s="4">
        <v>1026.2750000000001</v>
      </c>
      <c r="I855" s="4">
        <v>-26.275020000000001</v>
      </c>
      <c r="J855" s="57">
        <v>9.2512010000000006E-3</v>
      </c>
      <c r="K855" s="188">
        <v>1.996902</v>
      </c>
      <c r="L855" s="4">
        <v>51887.48</v>
      </c>
      <c r="M855" s="4">
        <v>-8.2155170000000002</v>
      </c>
      <c r="N855" s="4">
        <v>-6.2186159999999999</v>
      </c>
      <c r="O855" s="4">
        <v>3.952</v>
      </c>
    </row>
    <row r="856" spans="1:15" x14ac:dyDescent="0.25">
      <c r="A856" s="6">
        <f t="shared" si="15"/>
        <v>45292.098379629628</v>
      </c>
      <c r="B856" s="2">
        <v>46023</v>
      </c>
      <c r="C856" s="3">
        <v>9.8379629629629636E-2</v>
      </c>
      <c r="D856">
        <v>8500</v>
      </c>
      <c r="E856" s="4">
        <v>3.952</v>
      </c>
      <c r="F856" s="4">
        <v>26.52</v>
      </c>
      <c r="G856" s="4">
        <v>1000</v>
      </c>
      <c r="H856" s="4">
        <v>1031.6880000000001</v>
      </c>
      <c r="I856" s="4">
        <v>-31.6875</v>
      </c>
      <c r="J856" s="57">
        <v>9.2512010000000006E-3</v>
      </c>
      <c r="K856" s="188">
        <v>2.4082499999999998</v>
      </c>
      <c r="L856" s="4">
        <v>51597.67</v>
      </c>
      <c r="M856" s="4">
        <v>-8.1696299999999997</v>
      </c>
      <c r="N856" s="4">
        <v>-5.7613799999999999</v>
      </c>
      <c r="O856" s="4">
        <v>3.952</v>
      </c>
    </row>
    <row r="857" spans="1:15" x14ac:dyDescent="0.25">
      <c r="A857" s="6">
        <f t="shared" si="15"/>
        <v>45292.098495370374</v>
      </c>
      <c r="B857" s="2">
        <v>46023</v>
      </c>
      <c r="C857" s="3">
        <v>9.8495370370370372E-2</v>
      </c>
      <c r="D857">
        <v>8510</v>
      </c>
      <c r="E857" s="4">
        <v>3.952</v>
      </c>
      <c r="F857" s="4">
        <v>26.52</v>
      </c>
      <c r="G857" s="4">
        <v>1000</v>
      </c>
      <c r="H857" s="4">
        <v>1037.0830000000001</v>
      </c>
      <c r="I857" s="4">
        <v>-37.083010000000002</v>
      </c>
      <c r="J857" s="57">
        <v>9.2512010000000006E-3</v>
      </c>
      <c r="K857" s="188">
        <v>2.8183090000000002</v>
      </c>
      <c r="L857" s="4">
        <v>51253.82</v>
      </c>
      <c r="M857" s="4">
        <v>-8.1151870000000006</v>
      </c>
      <c r="N857" s="4">
        <v>-5.2968780000000004</v>
      </c>
      <c r="O857" s="4">
        <v>3.952</v>
      </c>
    </row>
    <row r="858" spans="1:15" x14ac:dyDescent="0.25">
      <c r="A858" s="6">
        <f t="shared" si="15"/>
        <v>45292.098611111112</v>
      </c>
      <c r="B858" s="2">
        <v>46023</v>
      </c>
      <c r="C858" s="3">
        <v>9.8611111111111108E-2</v>
      </c>
      <c r="D858">
        <v>8520</v>
      </c>
      <c r="E858" s="4">
        <v>3.952</v>
      </c>
      <c r="F858" s="4">
        <v>26.52</v>
      </c>
      <c r="G858" s="4">
        <v>1000</v>
      </c>
      <c r="H858" s="4">
        <v>1042.461</v>
      </c>
      <c r="I858" s="4">
        <v>-42.461300000000001</v>
      </c>
      <c r="J858" s="57">
        <v>9.2512010000000006E-3</v>
      </c>
      <c r="K858" s="188">
        <v>3.2270590000000001</v>
      </c>
      <c r="L858" s="4">
        <v>50856.09</v>
      </c>
      <c r="M858" s="4">
        <v>-8.0522150000000003</v>
      </c>
      <c r="N858" s="4">
        <v>-4.8251559999999998</v>
      </c>
      <c r="O858" s="4">
        <v>3.952</v>
      </c>
    </row>
    <row r="859" spans="1:15" x14ac:dyDescent="0.25">
      <c r="A859" s="6">
        <f t="shared" si="15"/>
        <v>45292.098726851851</v>
      </c>
      <c r="B859" s="2">
        <v>46023</v>
      </c>
      <c r="C859" s="3">
        <v>9.8726851851851857E-2</v>
      </c>
      <c r="D859">
        <v>8530</v>
      </c>
      <c r="E859" s="4">
        <v>3.952</v>
      </c>
      <c r="F859" s="4">
        <v>26.52</v>
      </c>
      <c r="G859" s="4">
        <v>1000</v>
      </c>
      <c r="H859" s="4">
        <v>1047.8230000000001</v>
      </c>
      <c r="I859" s="4">
        <v>-47.822749999999999</v>
      </c>
      <c r="J859" s="57">
        <v>9.2512010000000006E-3</v>
      </c>
      <c r="K859" s="188">
        <v>3.6345290000000001</v>
      </c>
      <c r="L859" s="4">
        <v>50404.68</v>
      </c>
      <c r="M859" s="4">
        <v>-7.9807399999999999</v>
      </c>
      <c r="N859" s="4">
        <v>-4.3462100000000001</v>
      </c>
      <c r="O859" s="4">
        <v>3.952</v>
      </c>
    </row>
    <row r="860" spans="1:15" x14ac:dyDescent="0.25">
      <c r="A860" s="6">
        <f t="shared" si="15"/>
        <v>45292.09884259259</v>
      </c>
      <c r="B860" s="2">
        <v>46023</v>
      </c>
      <c r="C860" s="3">
        <v>9.8842592592592593E-2</v>
      </c>
      <c r="D860">
        <v>8540</v>
      </c>
      <c r="E860" s="4">
        <v>3.952</v>
      </c>
      <c r="F860" s="4">
        <v>26.52</v>
      </c>
      <c r="G860" s="4">
        <v>1000</v>
      </c>
      <c r="H860" s="4">
        <v>1053.1669999999999</v>
      </c>
      <c r="I860" s="4">
        <v>-53.167110000000001</v>
      </c>
      <c r="J860" s="57">
        <v>9.2512010000000006E-3</v>
      </c>
      <c r="K860" s="188">
        <v>4.0407000000000002</v>
      </c>
      <c r="L860" s="4">
        <v>49899.73</v>
      </c>
      <c r="M860" s="4">
        <v>-7.9007889999999996</v>
      </c>
      <c r="N860" s="4">
        <v>-3.8600889999999999</v>
      </c>
      <c r="O860" s="4">
        <v>3.952</v>
      </c>
    </row>
    <row r="861" spans="1:15" x14ac:dyDescent="0.25">
      <c r="A861" s="6">
        <f t="shared" si="15"/>
        <v>45292.098958333336</v>
      </c>
      <c r="B861" s="2">
        <v>46023</v>
      </c>
      <c r="C861" s="3">
        <v>9.8958333333333329E-2</v>
      </c>
      <c r="D861">
        <v>8550</v>
      </c>
      <c r="E861" s="4">
        <v>3.952</v>
      </c>
      <c r="F861" s="4">
        <v>26.52</v>
      </c>
      <c r="G861" s="4">
        <v>1000</v>
      </c>
      <c r="H861" s="4">
        <v>1058.4949999999999</v>
      </c>
      <c r="I861" s="4">
        <v>-58.494750000000003</v>
      </c>
      <c r="J861" s="57">
        <v>9.2512010000000006E-3</v>
      </c>
      <c r="K861" s="188">
        <v>4.4456009999999999</v>
      </c>
      <c r="L861" s="4">
        <v>49341.41</v>
      </c>
      <c r="M861" s="4">
        <v>-7.8123899999999997</v>
      </c>
      <c r="N861" s="4">
        <v>-3.3667889999999998</v>
      </c>
      <c r="O861" s="4">
        <v>3.952</v>
      </c>
    </row>
    <row r="862" spans="1:15" x14ac:dyDescent="0.25">
      <c r="A862" s="6">
        <f t="shared" si="15"/>
        <v>45292.099074074074</v>
      </c>
      <c r="B862" s="2">
        <v>46023</v>
      </c>
      <c r="C862" s="3">
        <v>9.9074074074074078E-2</v>
      </c>
      <c r="D862">
        <v>8560</v>
      </c>
      <c r="E862" s="4">
        <v>3.952</v>
      </c>
      <c r="F862" s="4">
        <v>26.52</v>
      </c>
      <c r="G862" s="4">
        <v>1000</v>
      </c>
      <c r="H862" s="4">
        <v>1063.806</v>
      </c>
      <c r="I862" s="4">
        <v>-63.805540000000001</v>
      </c>
      <c r="J862" s="57">
        <v>9.2512010000000006E-3</v>
      </c>
      <c r="K862" s="188">
        <v>4.849221</v>
      </c>
      <c r="L862" s="4">
        <v>48729.91</v>
      </c>
      <c r="M862" s="4">
        <v>-7.7155690000000003</v>
      </c>
      <c r="N862" s="4">
        <v>-2.8663479999999999</v>
      </c>
      <c r="O862" s="4">
        <v>3.952</v>
      </c>
    </row>
    <row r="863" spans="1:15" x14ac:dyDescent="0.25">
      <c r="A863" s="6">
        <f t="shared" si="15"/>
        <v>45292.099189814813</v>
      </c>
      <c r="B863" s="2">
        <v>46023</v>
      </c>
      <c r="C863" s="3">
        <v>9.9189814814814814E-2</v>
      </c>
      <c r="D863">
        <v>8570</v>
      </c>
      <c r="E863" s="4">
        <v>3.952</v>
      </c>
      <c r="F863" s="4">
        <v>26.52</v>
      </c>
      <c r="G863" s="4">
        <v>1000</v>
      </c>
      <c r="H863" s="4">
        <v>1069.0989999999999</v>
      </c>
      <c r="I863" s="4">
        <v>-69.099490000000003</v>
      </c>
      <c r="J863" s="57">
        <v>9.2512010000000006E-3</v>
      </c>
      <c r="K863" s="188">
        <v>5.2515609999999997</v>
      </c>
      <c r="L863" s="4">
        <v>48065.39</v>
      </c>
      <c r="M863" s="4">
        <v>-7.6103529999999999</v>
      </c>
      <c r="N863" s="4">
        <v>-2.3587920000000002</v>
      </c>
      <c r="O863" s="4">
        <v>3.952</v>
      </c>
    </row>
    <row r="864" spans="1:15" x14ac:dyDescent="0.25">
      <c r="A864" s="6">
        <f t="shared" si="15"/>
        <v>45292.099305555559</v>
      </c>
      <c r="B864" s="2">
        <v>46023</v>
      </c>
      <c r="C864" s="3">
        <v>9.930555555555555E-2</v>
      </c>
      <c r="D864">
        <v>8580</v>
      </c>
      <c r="E864" s="4">
        <v>3.952</v>
      </c>
      <c r="F864" s="4">
        <v>26.52</v>
      </c>
      <c r="G864" s="4">
        <v>1000</v>
      </c>
      <c r="H864" s="4">
        <v>1074.377</v>
      </c>
      <c r="I864" s="4">
        <v>-74.376710000000003</v>
      </c>
      <c r="J864" s="57">
        <v>9.2512010000000006E-3</v>
      </c>
      <c r="K864" s="188">
        <v>5.6526300000000003</v>
      </c>
      <c r="L864" s="4">
        <v>47348.01</v>
      </c>
      <c r="M864" s="4">
        <v>-7.4967680000000003</v>
      </c>
      <c r="N864" s="4">
        <v>-1.8441380000000001</v>
      </c>
      <c r="O864" s="4">
        <v>3.952</v>
      </c>
    </row>
    <row r="865" spans="1:15" x14ac:dyDescent="0.25">
      <c r="A865" s="6">
        <f t="shared" si="15"/>
        <v>45292.099421296298</v>
      </c>
      <c r="B865" s="2">
        <v>46023</v>
      </c>
      <c r="C865" s="3">
        <v>9.9421296296296299E-2</v>
      </c>
      <c r="D865">
        <v>8590</v>
      </c>
      <c r="E865" s="4">
        <v>3.952</v>
      </c>
      <c r="F865" s="4">
        <v>26.52</v>
      </c>
      <c r="G865" s="4">
        <v>1000</v>
      </c>
      <c r="H865" s="4">
        <v>1079.6369999999999</v>
      </c>
      <c r="I865" s="4">
        <v>-79.637450000000001</v>
      </c>
      <c r="J865" s="57">
        <v>9.2512010000000006E-3</v>
      </c>
      <c r="K865" s="188">
        <v>6.0524459999999998</v>
      </c>
      <c r="L865" s="4">
        <v>46577.94</v>
      </c>
      <c r="M865" s="4">
        <v>-7.3748399999999998</v>
      </c>
      <c r="N865" s="4">
        <v>-1.3223940000000001</v>
      </c>
      <c r="O865" s="4">
        <v>3.952</v>
      </c>
    </row>
    <row r="866" spans="1:15" x14ac:dyDescent="0.25">
      <c r="A866" s="6">
        <f t="shared" si="15"/>
        <v>45292.099537037036</v>
      </c>
      <c r="B866" s="2">
        <v>46023</v>
      </c>
      <c r="C866" s="3">
        <v>9.9537037037037035E-2</v>
      </c>
      <c r="D866">
        <v>8600</v>
      </c>
      <c r="E866" s="4">
        <v>3.952</v>
      </c>
      <c r="F866" s="4">
        <v>26.52</v>
      </c>
      <c r="G866" s="4">
        <v>1000</v>
      </c>
      <c r="H866" s="4">
        <v>1084.8810000000001</v>
      </c>
      <c r="I866" s="4">
        <v>-84.881469999999993</v>
      </c>
      <c r="J866" s="57">
        <v>9.2512010000000006E-3</v>
      </c>
      <c r="K866" s="188">
        <v>6.4509920000000003</v>
      </c>
      <c r="L866" s="4">
        <v>45755.34</v>
      </c>
      <c r="M866" s="4">
        <v>-7.2445959999999996</v>
      </c>
      <c r="N866" s="4">
        <v>-0.79360390000000003</v>
      </c>
      <c r="O866" s="4">
        <v>3.952</v>
      </c>
    </row>
    <row r="867" spans="1:15" x14ac:dyDescent="0.25">
      <c r="A867" s="6">
        <f t="shared" si="15"/>
        <v>45292.099652777775</v>
      </c>
      <c r="B867" s="2">
        <v>46023</v>
      </c>
      <c r="C867" s="3">
        <v>9.9652777777777785E-2</v>
      </c>
      <c r="D867">
        <v>8610</v>
      </c>
      <c r="E867" s="4">
        <v>3.952</v>
      </c>
      <c r="F867" s="4">
        <v>26.52</v>
      </c>
      <c r="G867" s="4">
        <v>1000</v>
      </c>
      <c r="H867" s="4">
        <v>1090.1089999999999</v>
      </c>
      <c r="I867" s="4">
        <v>-90.108890000000002</v>
      </c>
      <c r="J867" s="57">
        <v>9.2512010000000006E-3</v>
      </c>
      <c r="K867" s="188">
        <v>6.8482750000000001</v>
      </c>
      <c r="L867" s="4">
        <v>44880.39</v>
      </c>
      <c r="M867" s="4">
        <v>-7.1060610000000004</v>
      </c>
      <c r="N867" s="4">
        <v>-0.25778630000000002</v>
      </c>
      <c r="O867" s="4">
        <v>3.952</v>
      </c>
    </row>
    <row r="868" spans="1:15" x14ac:dyDescent="0.25">
      <c r="A868" s="6">
        <f t="shared" si="15"/>
        <v>45292.099768518521</v>
      </c>
      <c r="B868" s="2">
        <v>46023</v>
      </c>
      <c r="C868" s="3">
        <v>9.976851851851852E-2</v>
      </c>
      <c r="D868">
        <v>8620</v>
      </c>
      <c r="E868" s="4">
        <v>3.952</v>
      </c>
      <c r="F868" s="4">
        <v>26.52</v>
      </c>
      <c r="G868" s="4">
        <v>1000</v>
      </c>
      <c r="H868" s="4">
        <v>1095.32</v>
      </c>
      <c r="I868" s="4">
        <v>-95.319820000000007</v>
      </c>
      <c r="J868" s="57">
        <v>9.2512010000000006E-3</v>
      </c>
      <c r="K868" s="188">
        <v>7.2443070000000001</v>
      </c>
      <c r="L868" s="4">
        <v>43953.25</v>
      </c>
      <c r="M868" s="4">
        <v>-6.959263</v>
      </c>
      <c r="N868" s="4">
        <v>0.2850432</v>
      </c>
      <c r="O868" s="4">
        <v>3.952</v>
      </c>
    </row>
    <row r="869" spans="1:15" x14ac:dyDescent="0.25">
      <c r="A869" s="6">
        <f t="shared" si="15"/>
        <v>45292.09988425926</v>
      </c>
      <c r="B869" s="2">
        <v>46023</v>
      </c>
      <c r="C869" s="3">
        <v>9.9884259259259256E-2</v>
      </c>
      <c r="D869">
        <v>8630</v>
      </c>
      <c r="E869" s="4">
        <v>3.952</v>
      </c>
      <c r="F869" s="4">
        <v>26.52</v>
      </c>
      <c r="G869" s="4">
        <v>1000</v>
      </c>
      <c r="H869" s="4">
        <v>1100.5139999999999</v>
      </c>
      <c r="I869" s="4">
        <v>-100.51439999999999</v>
      </c>
      <c r="J869" s="57">
        <v>9.2512010000000006E-3</v>
      </c>
      <c r="K869" s="188">
        <v>7.6390940000000001</v>
      </c>
      <c r="L869" s="4">
        <v>42974.080000000002</v>
      </c>
      <c r="M869" s="4">
        <v>-6.8042280000000002</v>
      </c>
      <c r="N869" s="4">
        <v>0.834866</v>
      </c>
      <c r="O869" s="4">
        <v>3.952</v>
      </c>
    </row>
    <row r="870" spans="1:15" x14ac:dyDescent="0.25">
      <c r="A870" s="6">
        <f t="shared" si="15"/>
        <v>45292.1</v>
      </c>
      <c r="B870" s="2">
        <v>46023</v>
      </c>
      <c r="C870" s="3">
        <v>0.1</v>
      </c>
      <c r="D870">
        <v>8640</v>
      </c>
      <c r="E870" s="4">
        <v>3.952</v>
      </c>
      <c r="F870" s="4">
        <v>26.52</v>
      </c>
      <c r="G870" s="4">
        <v>1000</v>
      </c>
      <c r="H870" s="4">
        <v>1105.693</v>
      </c>
      <c r="I870" s="4">
        <v>-105.6925</v>
      </c>
      <c r="J870" s="57">
        <v>9.2512010000000006E-3</v>
      </c>
      <c r="K870" s="188">
        <v>8.0326299999999993</v>
      </c>
      <c r="L870" s="4">
        <v>41943.040000000001</v>
      </c>
      <c r="M870" s="4">
        <v>-6.640981</v>
      </c>
      <c r="N870" s="4">
        <v>1.3916489999999999</v>
      </c>
      <c r="O870" s="4">
        <v>3.952</v>
      </c>
    </row>
    <row r="871" spans="1:15" x14ac:dyDescent="0.25">
      <c r="A871" s="6">
        <f t="shared" si="15"/>
        <v>45292.100115740737</v>
      </c>
      <c r="B871" s="2">
        <v>46023</v>
      </c>
      <c r="C871" s="3">
        <v>0.10011574074074074</v>
      </c>
      <c r="D871">
        <v>8650</v>
      </c>
      <c r="E871" s="4">
        <v>3.952</v>
      </c>
      <c r="F871" s="4">
        <v>26.52</v>
      </c>
      <c r="G871" s="4">
        <v>1000</v>
      </c>
      <c r="H871" s="4">
        <v>1110.854</v>
      </c>
      <c r="I871" s="4">
        <v>-110.85420000000001</v>
      </c>
      <c r="J871" s="57">
        <v>9.2512010000000006E-3</v>
      </c>
      <c r="K871" s="188">
        <v>8.4249229999999997</v>
      </c>
      <c r="L871" s="4">
        <v>40860.31</v>
      </c>
      <c r="M871" s="4">
        <v>-6.4695479999999996</v>
      </c>
      <c r="N871" s="4">
        <v>1.9553750000000001</v>
      </c>
      <c r="O871" s="4">
        <v>3.952</v>
      </c>
    </row>
    <row r="872" spans="1:15" x14ac:dyDescent="0.25">
      <c r="A872" s="6">
        <f t="shared" si="15"/>
        <v>45292.100231481483</v>
      </c>
      <c r="B872" s="2">
        <v>46023</v>
      </c>
      <c r="C872" s="3">
        <v>0.10023148148148148</v>
      </c>
      <c r="D872">
        <v>8660</v>
      </c>
      <c r="E872" s="4">
        <v>3.952</v>
      </c>
      <c r="F872" s="4">
        <v>26.52</v>
      </c>
      <c r="G872" s="4">
        <v>1000</v>
      </c>
      <c r="H872" s="4">
        <v>1116</v>
      </c>
      <c r="I872" s="4">
        <v>-115.99979999999999</v>
      </c>
      <c r="J872" s="57">
        <v>9.2512010000000006E-3</v>
      </c>
      <c r="K872" s="188">
        <v>8.8159810000000007</v>
      </c>
      <c r="L872" s="4">
        <v>39726.04</v>
      </c>
      <c r="M872" s="4">
        <v>-6.2899560000000001</v>
      </c>
      <c r="N872" s="4">
        <v>2.5260250000000002</v>
      </c>
      <c r="O872" s="4">
        <v>3.952</v>
      </c>
    </row>
    <row r="873" spans="1:15" x14ac:dyDescent="0.25">
      <c r="A873" s="6">
        <f t="shared" si="15"/>
        <v>45292.100347222222</v>
      </c>
      <c r="B873" s="2">
        <v>46023</v>
      </c>
      <c r="C873" s="3">
        <v>0.10034722222222223</v>
      </c>
      <c r="D873">
        <v>8670</v>
      </c>
      <c r="E873" s="4">
        <v>3.952</v>
      </c>
      <c r="F873" s="4">
        <v>26.52</v>
      </c>
      <c r="G873" s="4">
        <v>1000</v>
      </c>
      <c r="H873" s="4">
        <v>1121.1289999999999</v>
      </c>
      <c r="I873" s="4">
        <v>-121.129</v>
      </c>
      <c r="J873" s="57">
        <v>9.2512010000000006E-3</v>
      </c>
      <c r="K873" s="188">
        <v>9.2058060000000008</v>
      </c>
      <c r="L873" s="4">
        <v>38540.39</v>
      </c>
      <c r="M873" s="4">
        <v>-6.1022290000000003</v>
      </c>
      <c r="N873" s="4">
        <v>3.103577</v>
      </c>
      <c r="O873" s="4">
        <v>3.952</v>
      </c>
    </row>
    <row r="874" spans="1:15" x14ac:dyDescent="0.25">
      <c r="A874" s="6">
        <f t="shared" si="15"/>
        <v>45292.100462962961</v>
      </c>
      <c r="B874" s="2">
        <v>46023</v>
      </c>
      <c r="C874" s="3">
        <v>0.10046296296296296</v>
      </c>
      <c r="D874">
        <v>8680</v>
      </c>
      <c r="E874" s="4">
        <v>3.952</v>
      </c>
      <c r="F874" s="4">
        <v>26.52</v>
      </c>
      <c r="G874" s="4">
        <v>1000</v>
      </c>
      <c r="H874" s="4">
        <v>1126.242</v>
      </c>
      <c r="I874" s="4">
        <v>-126.24209999999999</v>
      </c>
      <c r="J874" s="57">
        <v>9.2512010000000006E-3</v>
      </c>
      <c r="K874" s="188">
        <v>9.5943970000000007</v>
      </c>
      <c r="L874" s="4">
        <v>37303.54</v>
      </c>
      <c r="M874" s="4">
        <v>-5.9063929999999996</v>
      </c>
      <c r="N874" s="4">
        <v>3.6880039999999998</v>
      </c>
      <c r="O874" s="4">
        <v>3.952</v>
      </c>
    </row>
    <row r="875" spans="1:15" x14ac:dyDescent="0.25">
      <c r="A875" s="6">
        <f t="shared" si="15"/>
        <v>45292.100578703707</v>
      </c>
      <c r="B875" s="2">
        <v>46023</v>
      </c>
      <c r="C875" s="3">
        <v>0.1005787037037037</v>
      </c>
      <c r="D875">
        <v>8690</v>
      </c>
      <c r="E875" s="4">
        <v>3.952</v>
      </c>
      <c r="F875" s="4">
        <v>26.52</v>
      </c>
      <c r="G875" s="4">
        <v>1000</v>
      </c>
      <c r="H875" s="4">
        <v>1131.3389999999999</v>
      </c>
      <c r="I875" s="4">
        <v>-131.339</v>
      </c>
      <c r="J875" s="57">
        <v>9.2512010000000006E-3</v>
      </c>
      <c r="K875" s="188">
        <v>9.9817630000000008</v>
      </c>
      <c r="L875" s="4">
        <v>36015.629999999997</v>
      </c>
      <c r="M875" s="4">
        <v>-5.7024749999999997</v>
      </c>
      <c r="N875" s="4">
        <v>4.2792880000000002</v>
      </c>
      <c r="O875" s="4">
        <v>4.2792880000000002</v>
      </c>
    </row>
    <row r="876" spans="1:15" x14ac:dyDescent="0.25">
      <c r="A876" s="6">
        <f t="shared" si="15"/>
        <v>45292.100694444445</v>
      </c>
      <c r="B876" s="2">
        <v>46023</v>
      </c>
      <c r="C876" s="3">
        <v>0.10069444444444445</v>
      </c>
      <c r="D876">
        <v>8700</v>
      </c>
      <c r="E876" s="4">
        <v>3.952</v>
      </c>
      <c r="F876" s="4">
        <v>26.52</v>
      </c>
      <c r="G876" s="4">
        <v>1000</v>
      </c>
      <c r="H876" s="4">
        <v>1136.2270000000001</v>
      </c>
      <c r="I876" s="4">
        <v>-136.22730000000001</v>
      </c>
      <c r="J876" s="57">
        <v>9.2512010000000006E-3</v>
      </c>
      <c r="K876" s="188">
        <v>10.35327</v>
      </c>
      <c r="L876" s="4">
        <v>34677.800000000003</v>
      </c>
      <c r="M876" s="4">
        <v>-5.4906519999999999</v>
      </c>
      <c r="N876" s="4">
        <v>4.8626230000000001</v>
      </c>
      <c r="O876" s="4">
        <v>4.8626230000000001</v>
      </c>
    </row>
    <row r="877" spans="1:15" x14ac:dyDescent="0.25">
      <c r="A877" s="6">
        <f t="shared" si="15"/>
        <v>45292.100810185184</v>
      </c>
      <c r="B877" s="2">
        <v>46023</v>
      </c>
      <c r="C877" s="3">
        <v>0.10081018518518518</v>
      </c>
      <c r="D877">
        <v>8710</v>
      </c>
      <c r="E877" s="4">
        <v>3.952</v>
      </c>
      <c r="F877" s="4">
        <v>26.52</v>
      </c>
      <c r="G877" s="4">
        <v>1000</v>
      </c>
      <c r="H877" s="4">
        <v>1140.7539999999999</v>
      </c>
      <c r="I877" s="4">
        <v>-140.75389999999999</v>
      </c>
      <c r="J877" s="57">
        <v>9.2512010000000006E-3</v>
      </c>
      <c r="K877" s="188">
        <v>10.6973</v>
      </c>
      <c r="L877" s="4">
        <v>33292.89</v>
      </c>
      <c r="M877" s="4">
        <v>-5.2713749999999999</v>
      </c>
      <c r="N877" s="4">
        <v>5.4259209999999998</v>
      </c>
      <c r="O877" s="4">
        <v>5.4259209999999998</v>
      </c>
    </row>
    <row r="878" spans="1:15" x14ac:dyDescent="0.25">
      <c r="A878" s="6">
        <f t="shared" si="15"/>
        <v>45292.100925925923</v>
      </c>
      <c r="B878" s="2">
        <v>46023</v>
      </c>
      <c r="C878" s="3">
        <v>0.10092592592592593</v>
      </c>
      <c r="D878">
        <v>8720</v>
      </c>
      <c r="E878" s="4">
        <v>3.952</v>
      </c>
      <c r="F878" s="4">
        <v>26.52</v>
      </c>
      <c r="G878" s="4">
        <v>1000</v>
      </c>
      <c r="H878" s="4">
        <v>1144.9280000000001</v>
      </c>
      <c r="I878" s="4">
        <v>-144.9281</v>
      </c>
      <c r="J878" s="57">
        <v>9.2512010000000006E-3</v>
      </c>
      <c r="K878" s="188">
        <v>11.014530000000001</v>
      </c>
      <c r="L878" s="4">
        <v>31864.49</v>
      </c>
      <c r="M878" s="4">
        <v>-5.04521</v>
      </c>
      <c r="N878" s="4">
        <v>5.9693250000000004</v>
      </c>
      <c r="O878" s="4">
        <v>5.9693250000000004</v>
      </c>
    </row>
    <row r="879" spans="1:15" x14ac:dyDescent="0.25">
      <c r="A879" s="6">
        <f t="shared" si="15"/>
        <v>45292.101041666669</v>
      </c>
      <c r="B879" s="2">
        <v>46023</v>
      </c>
      <c r="C879" s="3">
        <v>0.10104166666666667</v>
      </c>
      <c r="D879">
        <v>8730</v>
      </c>
      <c r="E879" s="4">
        <v>3.952</v>
      </c>
      <c r="F879" s="4">
        <v>26.52</v>
      </c>
      <c r="G879" s="4">
        <v>1000</v>
      </c>
      <c r="H879" s="4">
        <v>1148.76</v>
      </c>
      <c r="I879" s="4">
        <v>-148.7595</v>
      </c>
      <c r="J879" s="57">
        <v>9.2512010000000006E-3</v>
      </c>
      <c r="K879" s="188">
        <v>11.305720000000001</v>
      </c>
      <c r="L879" s="4">
        <v>30396.05</v>
      </c>
      <c r="M879" s="4">
        <v>-4.8127069999999996</v>
      </c>
      <c r="N879" s="4">
        <v>6.4930159999999999</v>
      </c>
      <c r="O879" s="4">
        <v>6.4930159999999999</v>
      </c>
    </row>
    <row r="880" spans="1:15" x14ac:dyDescent="0.25">
      <c r="A880" s="6">
        <f t="shared" si="15"/>
        <v>45292.101157407407</v>
      </c>
      <c r="B880" s="2">
        <v>46023</v>
      </c>
      <c r="C880" s="3">
        <v>0.1011574074074074</v>
      </c>
      <c r="D880">
        <v>8740</v>
      </c>
      <c r="E880" s="4">
        <v>3.952</v>
      </c>
      <c r="F880" s="4">
        <v>26.52</v>
      </c>
      <c r="G880" s="4">
        <v>1000</v>
      </c>
      <c r="H880" s="4">
        <v>1152.259</v>
      </c>
      <c r="I880" s="4">
        <v>-152.2585</v>
      </c>
      <c r="J880" s="57">
        <v>9.2512010000000006E-3</v>
      </c>
      <c r="K880" s="188">
        <v>11.57165</v>
      </c>
      <c r="L880" s="4">
        <v>28890.959999999999</v>
      </c>
      <c r="M880" s="4">
        <v>-4.5744009999999999</v>
      </c>
      <c r="N880" s="4">
        <v>6.9972469999999998</v>
      </c>
      <c r="O880" s="4">
        <v>6.9972469999999998</v>
      </c>
    </row>
    <row r="881" spans="1:15" x14ac:dyDescent="0.25">
      <c r="A881" s="6">
        <f t="shared" si="15"/>
        <v>45292.101273148146</v>
      </c>
      <c r="B881" s="2">
        <v>46023</v>
      </c>
      <c r="C881" s="3">
        <v>0.10127314814814815</v>
      </c>
      <c r="D881">
        <v>8750</v>
      </c>
      <c r="E881" s="4">
        <v>3.952</v>
      </c>
      <c r="F881" s="4">
        <v>26.52</v>
      </c>
      <c r="G881" s="4">
        <v>1000</v>
      </c>
      <c r="H881" s="4">
        <v>1155.4359999999999</v>
      </c>
      <c r="I881" s="4">
        <v>-155.4357</v>
      </c>
      <c r="J881" s="57">
        <v>9.2512010000000006E-3</v>
      </c>
      <c r="K881" s="188">
        <v>11.81311</v>
      </c>
      <c r="L881" s="4">
        <v>27352.49</v>
      </c>
      <c r="M881" s="4">
        <v>-4.3308099999999996</v>
      </c>
      <c r="N881" s="4">
        <v>7.4823000000000004</v>
      </c>
      <c r="O881" s="4">
        <v>7.4823000000000004</v>
      </c>
    </row>
    <row r="882" spans="1:15" x14ac:dyDescent="0.25">
      <c r="A882" s="6">
        <f t="shared" si="15"/>
        <v>45292.101388888892</v>
      </c>
      <c r="B882" s="2">
        <v>46023</v>
      </c>
      <c r="C882" s="3">
        <v>0.10138888888888889</v>
      </c>
      <c r="D882">
        <v>8760</v>
      </c>
      <c r="E882" s="4">
        <v>3.952</v>
      </c>
      <c r="F882" s="4">
        <v>26.52</v>
      </c>
      <c r="G882" s="4">
        <v>1000</v>
      </c>
      <c r="H882" s="4">
        <v>1158.3019999999999</v>
      </c>
      <c r="I882" s="4">
        <v>-158.3021</v>
      </c>
      <c r="J882" s="57">
        <v>9.2512010000000006E-3</v>
      </c>
      <c r="K882" s="188">
        <v>12.03096</v>
      </c>
      <c r="L882" s="4">
        <v>25783.8</v>
      </c>
      <c r="M882" s="4">
        <v>-4.0824340000000001</v>
      </c>
      <c r="N882" s="4">
        <v>7.9485270000000003</v>
      </c>
      <c r="O882" s="4">
        <v>7.9485270000000003</v>
      </c>
    </row>
    <row r="883" spans="1:15" x14ac:dyDescent="0.25">
      <c r="A883" s="6">
        <f t="shared" si="15"/>
        <v>45292.101504629631</v>
      </c>
      <c r="B883" s="2">
        <v>46023</v>
      </c>
      <c r="C883" s="3">
        <v>0.10150462962962963</v>
      </c>
      <c r="D883">
        <v>8770</v>
      </c>
      <c r="E883" s="4">
        <v>3.952</v>
      </c>
      <c r="F883" s="4">
        <v>26.52</v>
      </c>
      <c r="G883" s="4">
        <v>1000</v>
      </c>
      <c r="H883" s="4">
        <v>1160.8689999999999</v>
      </c>
      <c r="I883" s="4">
        <v>-160.869</v>
      </c>
      <c r="J883" s="57">
        <v>9.2512010000000006E-3</v>
      </c>
      <c r="K883" s="188">
        <v>12.226039999999999</v>
      </c>
      <c r="L883" s="4">
        <v>24187.94</v>
      </c>
      <c r="M883" s="4">
        <v>-3.8297569999999999</v>
      </c>
      <c r="N883" s="4">
        <v>8.3962880000000002</v>
      </c>
      <c r="O883" s="4">
        <v>8.3962880000000002</v>
      </c>
    </row>
    <row r="884" spans="1:15" x14ac:dyDescent="0.25">
      <c r="A884" s="6">
        <f t="shared" si="15"/>
        <v>45292.101620370369</v>
      </c>
      <c r="B884" s="2">
        <v>46023</v>
      </c>
      <c r="C884" s="3">
        <v>0.10162037037037037</v>
      </c>
      <c r="D884">
        <v>8780</v>
      </c>
      <c r="E884" s="4">
        <v>3.952</v>
      </c>
      <c r="F884" s="4">
        <v>26.52</v>
      </c>
      <c r="G884" s="4">
        <v>1000</v>
      </c>
      <c r="H884" s="4">
        <v>1163.1469999999999</v>
      </c>
      <c r="I884" s="4">
        <v>-163.14750000000001</v>
      </c>
      <c r="J884" s="57">
        <v>9.2512010000000006E-3</v>
      </c>
      <c r="K884" s="188">
        <v>12.39921</v>
      </c>
      <c r="L884" s="4">
        <v>22567.86</v>
      </c>
      <c r="M884" s="4">
        <v>-3.5732439999999999</v>
      </c>
      <c r="N884" s="4">
        <v>8.8259620000000005</v>
      </c>
      <c r="O884" s="4">
        <v>8.8259620000000005</v>
      </c>
    </row>
    <row r="885" spans="1:15" x14ac:dyDescent="0.25">
      <c r="A885" s="6">
        <f t="shared" si="15"/>
        <v>45292.101736111108</v>
      </c>
      <c r="B885" s="2">
        <v>46023</v>
      </c>
      <c r="C885" s="3">
        <v>0.10173611111111111</v>
      </c>
      <c r="D885">
        <v>8790</v>
      </c>
      <c r="E885" s="4">
        <v>3.952</v>
      </c>
      <c r="F885" s="4">
        <v>26.52</v>
      </c>
      <c r="G885" s="4">
        <v>1000</v>
      </c>
      <c r="H885" s="4">
        <v>1165.1489999999999</v>
      </c>
      <c r="I885" s="4">
        <v>-165.149</v>
      </c>
      <c r="J885" s="57">
        <v>9.2512010000000006E-3</v>
      </c>
      <c r="K885" s="188">
        <v>12.55133</v>
      </c>
      <c r="L885" s="4">
        <v>20926.38</v>
      </c>
      <c r="M885" s="4">
        <v>-3.3133430000000001</v>
      </c>
      <c r="N885" s="4">
        <v>9.2379850000000001</v>
      </c>
      <c r="O885" s="4">
        <v>9.2379850000000001</v>
      </c>
    </row>
    <row r="886" spans="1:15" x14ac:dyDescent="0.25">
      <c r="A886" s="6">
        <f t="shared" si="15"/>
        <v>45292.101851851854</v>
      </c>
      <c r="B886" s="2">
        <v>46023</v>
      </c>
      <c r="C886" s="3">
        <v>0.10185185185185185</v>
      </c>
      <c r="D886">
        <v>8800</v>
      </c>
      <c r="E886" s="4">
        <v>3.952</v>
      </c>
      <c r="F886" s="4">
        <v>26.52</v>
      </c>
      <c r="G886" s="4">
        <v>1000</v>
      </c>
      <c r="H886" s="4">
        <v>1166.885</v>
      </c>
      <c r="I886" s="4">
        <v>-166.8853</v>
      </c>
      <c r="J886" s="57">
        <v>9.2512010000000006E-3</v>
      </c>
      <c r="K886" s="188">
        <v>12.68328</v>
      </c>
      <c r="L886" s="4">
        <v>19266.21</v>
      </c>
      <c r="M886" s="4">
        <v>-3.0504820000000001</v>
      </c>
      <c r="N886" s="4">
        <v>9.6327970000000001</v>
      </c>
      <c r="O886" s="4">
        <v>9.6327970000000001</v>
      </c>
    </row>
    <row r="887" spans="1:15" x14ac:dyDescent="0.25">
      <c r="A887" s="6">
        <f t="shared" si="15"/>
        <v>45292.101967592593</v>
      </c>
      <c r="B887" s="2">
        <v>46023</v>
      </c>
      <c r="C887" s="3">
        <v>0.1019675925925926</v>
      </c>
      <c r="D887">
        <v>8810</v>
      </c>
      <c r="E887" s="4">
        <v>3.952</v>
      </c>
      <c r="F887" s="4">
        <v>26.52</v>
      </c>
      <c r="G887" s="4">
        <v>1000</v>
      </c>
      <c r="H887" s="4">
        <v>1168.367</v>
      </c>
      <c r="I887" s="4">
        <v>-168.3673</v>
      </c>
      <c r="J887" s="57">
        <v>9.2512010000000006E-3</v>
      </c>
      <c r="K887" s="188">
        <v>12.795909999999999</v>
      </c>
      <c r="L887" s="4">
        <v>17589.939999999999</v>
      </c>
      <c r="M887" s="4">
        <v>-2.7850739999999998</v>
      </c>
      <c r="N887" s="4">
        <v>10.01084</v>
      </c>
      <c r="O887" s="4">
        <v>10.01084</v>
      </c>
    </row>
    <row r="888" spans="1:15" x14ac:dyDescent="0.25">
      <c r="A888" s="6">
        <f t="shared" si="15"/>
        <v>45292.102083333331</v>
      </c>
      <c r="B888" s="2">
        <v>46023</v>
      </c>
      <c r="C888" s="3">
        <v>0.10208333333333333</v>
      </c>
      <c r="D888">
        <v>8820</v>
      </c>
      <c r="E888" s="4">
        <v>3.952</v>
      </c>
      <c r="F888" s="4">
        <v>26.52</v>
      </c>
      <c r="G888" s="4">
        <v>1000</v>
      </c>
      <c r="H888" s="4">
        <v>1169.607</v>
      </c>
      <c r="I888" s="4">
        <v>-169.60669999999999</v>
      </c>
      <c r="J888" s="57">
        <v>9.2512010000000006E-3</v>
      </c>
      <c r="K888" s="188">
        <v>12.89011</v>
      </c>
      <c r="L888" s="4">
        <v>15900.07</v>
      </c>
      <c r="M888" s="4">
        <v>-2.5175109999999998</v>
      </c>
      <c r="N888" s="4">
        <v>10.3726</v>
      </c>
      <c r="O888" s="4">
        <v>10.3726</v>
      </c>
    </row>
    <row r="889" spans="1:15" x14ac:dyDescent="0.25">
      <c r="A889" s="6">
        <f t="shared" si="15"/>
        <v>45292.102199074077</v>
      </c>
      <c r="B889" s="2">
        <v>46023</v>
      </c>
      <c r="C889" s="3">
        <v>0.10219907407407407</v>
      </c>
      <c r="D889">
        <v>8830</v>
      </c>
      <c r="E889" s="4">
        <v>3.952</v>
      </c>
      <c r="F889" s="4">
        <v>26.52</v>
      </c>
      <c r="G889" s="4">
        <v>1000</v>
      </c>
      <c r="H889" s="4">
        <v>1170.615</v>
      </c>
      <c r="I889" s="4">
        <v>-170.6146</v>
      </c>
      <c r="J889" s="57">
        <v>9.2512010000000006E-3</v>
      </c>
      <c r="K889" s="188">
        <v>12.966710000000001</v>
      </c>
      <c r="L889" s="4">
        <v>14198.97</v>
      </c>
      <c r="M889" s="4">
        <v>-2.2481689999999999</v>
      </c>
      <c r="N889" s="4">
        <v>10.718540000000001</v>
      </c>
      <c r="O889" s="4">
        <v>10.718540000000001</v>
      </c>
    </row>
    <row r="890" spans="1:15" x14ac:dyDescent="0.25">
      <c r="A890" s="6">
        <f t="shared" si="15"/>
        <v>45292.102314814816</v>
      </c>
      <c r="B890" s="2">
        <v>46023</v>
      </c>
      <c r="C890" s="3">
        <v>0.10231481481481482</v>
      </c>
      <c r="D890">
        <v>8840</v>
      </c>
      <c r="E890" s="4">
        <v>3.952</v>
      </c>
      <c r="F890" s="4">
        <v>26.52</v>
      </c>
      <c r="G890" s="4">
        <v>1000</v>
      </c>
      <c r="H890" s="4">
        <v>1171.402</v>
      </c>
      <c r="I890" s="4">
        <v>-171.40209999999999</v>
      </c>
      <c r="J890" s="57">
        <v>9.2512010000000006E-3</v>
      </c>
      <c r="K890" s="188">
        <v>13.02656</v>
      </c>
      <c r="L890" s="4">
        <v>12488.88</v>
      </c>
      <c r="M890" s="4">
        <v>-1.977406</v>
      </c>
      <c r="N890" s="4">
        <v>11.049149999999999</v>
      </c>
      <c r="O890" s="4">
        <v>11.049149999999999</v>
      </c>
    </row>
    <row r="891" spans="1:15" x14ac:dyDescent="0.25">
      <c r="A891" s="6">
        <f t="shared" si="15"/>
        <v>45292.102430555555</v>
      </c>
      <c r="B891" s="2">
        <v>46023</v>
      </c>
      <c r="C891" s="3">
        <v>0.10243055555555555</v>
      </c>
      <c r="D891">
        <v>8850</v>
      </c>
      <c r="E891" s="4">
        <v>3.952</v>
      </c>
      <c r="F891" s="4">
        <v>26.52</v>
      </c>
      <c r="G891" s="4">
        <v>1000</v>
      </c>
      <c r="H891" s="4">
        <v>1171.98</v>
      </c>
      <c r="I891" s="4">
        <v>-171.9802</v>
      </c>
      <c r="J891" s="57">
        <v>9.2512010000000006E-3</v>
      </c>
      <c r="K891" s="188">
        <v>13.070499999999999</v>
      </c>
      <c r="L891" s="4">
        <v>10771.97</v>
      </c>
      <c r="M891" s="4">
        <v>-1.705562</v>
      </c>
      <c r="N891" s="4">
        <v>11.364929999999999</v>
      </c>
      <c r="O891" s="4">
        <v>11.364929999999999</v>
      </c>
    </row>
    <row r="892" spans="1:15" x14ac:dyDescent="0.25">
      <c r="A892" s="6">
        <f t="shared" si="15"/>
        <v>45292.102546296293</v>
      </c>
      <c r="B892" s="2">
        <v>46023</v>
      </c>
      <c r="C892" s="3">
        <v>0.1025462962962963</v>
      </c>
      <c r="D892">
        <v>8860</v>
      </c>
      <c r="E892" s="4">
        <v>3.952</v>
      </c>
      <c r="F892" s="4">
        <v>26.52</v>
      </c>
      <c r="G892" s="4">
        <v>1000</v>
      </c>
      <c r="H892" s="4">
        <v>1172.3589999999999</v>
      </c>
      <c r="I892" s="4">
        <v>-172.3595</v>
      </c>
      <c r="J892" s="57">
        <v>9.2512010000000006E-3</v>
      </c>
      <c r="K892" s="188">
        <v>13.099320000000001</v>
      </c>
      <c r="L892" s="4">
        <v>9050.2720000000008</v>
      </c>
      <c r="M892" s="4">
        <v>-1.43296</v>
      </c>
      <c r="N892" s="4">
        <v>11.666359999999999</v>
      </c>
      <c r="O892" s="4">
        <v>11.666359999999999</v>
      </c>
    </row>
    <row r="893" spans="1:15" x14ac:dyDescent="0.25">
      <c r="A893" s="6">
        <f t="shared" si="15"/>
        <v>45292.102662037039</v>
      </c>
      <c r="B893" s="2">
        <v>46023</v>
      </c>
      <c r="C893" s="3">
        <v>0.10266203703703704</v>
      </c>
      <c r="D893">
        <v>8870</v>
      </c>
      <c r="E893" s="4">
        <v>3.952</v>
      </c>
      <c r="F893" s="4">
        <v>26.52</v>
      </c>
      <c r="G893" s="4">
        <v>1000</v>
      </c>
      <c r="H893" s="4">
        <v>1172.55</v>
      </c>
      <c r="I893" s="4">
        <v>-172.5504</v>
      </c>
      <c r="J893" s="57">
        <v>9.2512010000000006E-3</v>
      </c>
      <c r="K893" s="188">
        <v>13.11383</v>
      </c>
      <c r="L893" s="4">
        <v>7325.723</v>
      </c>
      <c r="M893" s="4">
        <v>-1.1599060000000001</v>
      </c>
      <c r="N893" s="4">
        <v>11.95393</v>
      </c>
      <c r="O893" s="4">
        <v>11.95393</v>
      </c>
    </row>
    <row r="894" spans="1:15" x14ac:dyDescent="0.25">
      <c r="A894" s="6">
        <f t="shared" si="15"/>
        <v>45292.102777777778</v>
      </c>
      <c r="B894" s="2">
        <v>46023</v>
      </c>
      <c r="C894" s="3">
        <v>0.10277777777777777</v>
      </c>
      <c r="D894">
        <v>8880</v>
      </c>
      <c r="E894" s="4">
        <v>3.952</v>
      </c>
      <c r="F894" s="4">
        <v>26.52</v>
      </c>
      <c r="G894" s="4">
        <v>1000</v>
      </c>
      <c r="H894" s="4">
        <v>1172.5630000000001</v>
      </c>
      <c r="I894" s="4">
        <v>-172.5634</v>
      </c>
      <c r="J894" s="57">
        <v>9.2512010000000006E-3</v>
      </c>
      <c r="K894" s="188">
        <v>13.11481</v>
      </c>
      <c r="L894" s="4">
        <v>5600.1540000000005</v>
      </c>
      <c r="M894" s="4">
        <v>-0.88669100000000001</v>
      </c>
      <c r="N894" s="4">
        <v>12.228120000000001</v>
      </c>
      <c r="O894" s="4">
        <v>12.228120000000001</v>
      </c>
    </row>
    <row r="895" spans="1:15" x14ac:dyDescent="0.25">
      <c r="A895" s="6">
        <f t="shared" si="15"/>
        <v>45292.102893518517</v>
      </c>
      <c r="B895" s="2">
        <v>46023</v>
      </c>
      <c r="C895" s="3">
        <v>0.10289351851851852</v>
      </c>
      <c r="D895">
        <v>8890</v>
      </c>
      <c r="E895" s="4">
        <v>3.952</v>
      </c>
      <c r="F895" s="4">
        <v>26.52</v>
      </c>
      <c r="G895" s="4">
        <v>1000</v>
      </c>
      <c r="H895" s="4">
        <v>1172.4079999999999</v>
      </c>
      <c r="I895" s="4">
        <v>-172.40780000000001</v>
      </c>
      <c r="J895" s="57">
        <v>9.2512010000000006E-3</v>
      </c>
      <c r="K895" s="188">
        <v>13.10299</v>
      </c>
      <c r="L895" s="4">
        <v>3875.2979999999998</v>
      </c>
      <c r="M895" s="4">
        <v>-0.61358880000000005</v>
      </c>
      <c r="N895" s="4">
        <v>12.489409999999999</v>
      </c>
      <c r="O895" s="4">
        <v>12.489409999999999</v>
      </c>
    </row>
    <row r="896" spans="1:15" x14ac:dyDescent="0.25">
      <c r="A896" s="6">
        <f t="shared" si="15"/>
        <v>45292.103009259263</v>
      </c>
      <c r="B896" s="2">
        <v>46023</v>
      </c>
      <c r="C896" s="3">
        <v>0.10300925925925926</v>
      </c>
      <c r="D896">
        <v>8900</v>
      </c>
      <c r="E896" s="4">
        <v>3.952</v>
      </c>
      <c r="F896" s="4">
        <v>26.52</v>
      </c>
      <c r="G896" s="4">
        <v>1000</v>
      </c>
      <c r="H896" s="4">
        <v>1172.0940000000001</v>
      </c>
      <c r="I896" s="4">
        <v>-172.09389999999999</v>
      </c>
      <c r="J896" s="57">
        <v>9.2512010000000006E-3</v>
      </c>
      <c r="K896" s="188">
        <v>13.079129999999999</v>
      </c>
      <c r="L896" s="4">
        <v>2152.7890000000002</v>
      </c>
      <c r="M896" s="4">
        <v>-0.3408583</v>
      </c>
      <c r="N896" s="4">
        <v>12.73828</v>
      </c>
      <c r="O896" s="4">
        <v>12.73828</v>
      </c>
    </row>
    <row r="897" spans="1:15" x14ac:dyDescent="0.25">
      <c r="A897" s="6">
        <f t="shared" si="15"/>
        <v>45292.103125000001</v>
      </c>
      <c r="B897" s="2">
        <v>46023</v>
      </c>
      <c r="C897" s="3">
        <v>0.10312499999999999</v>
      </c>
      <c r="D897">
        <v>8910</v>
      </c>
      <c r="E897" s="4">
        <v>3.952</v>
      </c>
      <c r="F897" s="4">
        <v>26.52</v>
      </c>
      <c r="G897" s="4">
        <v>1000</v>
      </c>
      <c r="H897" s="4">
        <v>1171.6310000000001</v>
      </c>
      <c r="I897" s="4">
        <v>-171.63069999999999</v>
      </c>
      <c r="J897" s="57">
        <v>9.2512010000000006E-3</v>
      </c>
      <c r="K897" s="188">
        <v>13.043939999999999</v>
      </c>
      <c r="L897" s="4">
        <v>434.16609999999997</v>
      </c>
      <c r="M897" s="4">
        <v>-6.8742960000000006E-2</v>
      </c>
      <c r="N897" s="4">
        <v>12.97519</v>
      </c>
      <c r="O897" s="4">
        <v>12.97519</v>
      </c>
    </row>
    <row r="898" spans="1:15" x14ac:dyDescent="0.25">
      <c r="A898" s="6">
        <f t="shared" si="15"/>
        <v>45292.10324074074</v>
      </c>
      <c r="B898" s="2">
        <v>46023</v>
      </c>
      <c r="C898" s="3">
        <v>0.10324074074074074</v>
      </c>
      <c r="D898">
        <v>8920</v>
      </c>
      <c r="E898" s="4">
        <v>3.952</v>
      </c>
      <c r="F898" s="4">
        <v>26.52</v>
      </c>
      <c r="G898" s="4">
        <v>1000</v>
      </c>
      <c r="H898" s="4">
        <v>1171.027</v>
      </c>
      <c r="I898" s="4">
        <v>-171.02719999999999</v>
      </c>
      <c r="J898" s="57">
        <v>9.2512010000000006E-3</v>
      </c>
      <c r="K898" s="188">
        <v>12.99807</v>
      </c>
      <c r="L898" s="4">
        <v>-1279.124</v>
      </c>
      <c r="M898" s="4">
        <v>0.20252790000000001</v>
      </c>
      <c r="N898" s="4">
        <v>13.2006</v>
      </c>
      <c r="O898" s="4">
        <v>13.2006</v>
      </c>
    </row>
    <row r="899" spans="1:15" x14ac:dyDescent="0.25">
      <c r="A899" s="6">
        <f t="shared" si="15"/>
        <v>45292.103356481479</v>
      </c>
      <c r="B899" s="2">
        <v>46023</v>
      </c>
      <c r="C899" s="3">
        <v>0.10335648148148148</v>
      </c>
      <c r="D899">
        <v>8930</v>
      </c>
      <c r="E899" s="4">
        <v>3.952</v>
      </c>
      <c r="F899" s="4">
        <v>26.52</v>
      </c>
      <c r="G899" s="4">
        <v>1000</v>
      </c>
      <c r="H899" s="4">
        <v>1170.2919999999999</v>
      </c>
      <c r="I899" s="4">
        <v>-170.29239999999999</v>
      </c>
      <c r="J899" s="57">
        <v>9.2512010000000006E-3</v>
      </c>
      <c r="K899" s="188">
        <v>12.942220000000001</v>
      </c>
      <c r="L899" s="4">
        <v>-2985.7220000000002</v>
      </c>
      <c r="M899" s="4">
        <v>0.47273920000000003</v>
      </c>
      <c r="N899" s="4">
        <v>13.414960000000001</v>
      </c>
      <c r="O899" s="4">
        <v>13.414960000000001</v>
      </c>
    </row>
    <row r="900" spans="1:15" x14ac:dyDescent="0.25">
      <c r="A900" s="6">
        <f t="shared" si="15"/>
        <v>45292.103472222225</v>
      </c>
      <c r="B900" s="2">
        <v>46023</v>
      </c>
      <c r="C900" s="3">
        <v>0.10347222222222222</v>
      </c>
      <c r="D900">
        <v>8940</v>
      </c>
      <c r="E900" s="4">
        <v>3.952</v>
      </c>
      <c r="F900" s="4">
        <v>26.52</v>
      </c>
      <c r="G900" s="4">
        <v>1000</v>
      </c>
      <c r="H900" s="4">
        <v>1169.434</v>
      </c>
      <c r="I900" s="4">
        <v>-169.43430000000001</v>
      </c>
      <c r="J900" s="57">
        <v>9.2512010000000006E-3</v>
      </c>
      <c r="K900" s="188">
        <v>12.87701</v>
      </c>
      <c r="L900" s="4">
        <v>-4684.3549999999996</v>
      </c>
      <c r="M900" s="4">
        <v>0.7416895</v>
      </c>
      <c r="N900" s="4">
        <v>13.6187</v>
      </c>
      <c r="O900" s="4">
        <v>13.6187</v>
      </c>
    </row>
    <row r="901" spans="1:15" x14ac:dyDescent="0.25">
      <c r="A901" s="6">
        <f t="shared" si="15"/>
        <v>45292.103587962964</v>
      </c>
      <c r="B901" s="2">
        <v>46023</v>
      </c>
      <c r="C901" s="3">
        <v>0.10358796296296297</v>
      </c>
      <c r="D901">
        <v>8950</v>
      </c>
      <c r="E901" s="4">
        <v>3.952</v>
      </c>
      <c r="F901" s="4">
        <v>26.52</v>
      </c>
      <c r="G901" s="4">
        <v>1000</v>
      </c>
      <c r="H901" s="4">
        <v>1168.461</v>
      </c>
      <c r="I901" s="4">
        <v>-168.46129999999999</v>
      </c>
      <c r="J901" s="57">
        <v>9.2512010000000006E-3</v>
      </c>
      <c r="K901" s="188">
        <v>12.80306</v>
      </c>
      <c r="L901" s="4">
        <v>-6373.8329999999996</v>
      </c>
      <c r="M901" s="4">
        <v>1.00919</v>
      </c>
      <c r="N901" s="4">
        <v>13.812250000000001</v>
      </c>
      <c r="O901" s="4">
        <v>13.812250000000001</v>
      </c>
    </row>
    <row r="902" spans="1:15" x14ac:dyDescent="0.25">
      <c r="A902" s="6">
        <f t="shared" ref="A902:A965" si="16">DATEVALUE(TEXT($A$1,"MM/DD/YYYY"))+C902</f>
        <v>45292.103703703702</v>
      </c>
      <c r="B902" s="2">
        <v>46023</v>
      </c>
      <c r="C902" s="3">
        <v>0.1037037037037037</v>
      </c>
      <c r="D902">
        <v>8960</v>
      </c>
      <c r="E902" s="4">
        <v>3.952</v>
      </c>
      <c r="F902" s="4">
        <v>26.52</v>
      </c>
      <c r="G902" s="4">
        <v>1000</v>
      </c>
      <c r="H902" s="4">
        <v>1167.3810000000001</v>
      </c>
      <c r="I902" s="4">
        <v>-167.3811</v>
      </c>
      <c r="J902" s="57">
        <v>9.2512010000000006E-3</v>
      </c>
      <c r="K902" s="188">
        <v>12.72096</v>
      </c>
      <c r="L902" s="4">
        <v>-8053.0450000000001</v>
      </c>
      <c r="M902" s="4">
        <v>1.2750649999999999</v>
      </c>
      <c r="N902" s="4">
        <v>13.996029999999999</v>
      </c>
      <c r="O902" s="4">
        <v>13.996029999999999</v>
      </c>
    </row>
    <row r="903" spans="1:15" x14ac:dyDescent="0.25">
      <c r="A903" s="6">
        <f t="shared" si="16"/>
        <v>45292.103819444441</v>
      </c>
      <c r="B903" s="2">
        <v>46023</v>
      </c>
      <c r="C903" s="3">
        <v>0.10381944444444445</v>
      </c>
      <c r="D903">
        <v>8970</v>
      </c>
      <c r="E903" s="4">
        <v>3.952</v>
      </c>
      <c r="F903" s="4">
        <v>26.52</v>
      </c>
      <c r="G903" s="4">
        <v>1000</v>
      </c>
      <c r="H903" s="4">
        <v>1166.201</v>
      </c>
      <c r="I903" s="4">
        <v>-166.2012</v>
      </c>
      <c r="J903" s="57">
        <v>9.2512010000000006E-3</v>
      </c>
      <c r="K903" s="188">
        <v>12.63129</v>
      </c>
      <c r="L903" s="4">
        <v>-9720.9570000000003</v>
      </c>
      <c r="M903" s="4">
        <v>1.5391509999999999</v>
      </c>
      <c r="N903" s="4">
        <v>14.170439999999999</v>
      </c>
      <c r="O903" s="4">
        <v>14.170439999999999</v>
      </c>
    </row>
    <row r="904" spans="1:15" x14ac:dyDescent="0.25">
      <c r="A904" s="6">
        <f t="shared" si="16"/>
        <v>45292.103935185187</v>
      </c>
      <c r="B904" s="2">
        <v>46023</v>
      </c>
      <c r="C904" s="3">
        <v>0.10393518518518519</v>
      </c>
      <c r="D904">
        <v>8980</v>
      </c>
      <c r="E904" s="4">
        <v>3.952</v>
      </c>
      <c r="F904" s="4">
        <v>26.52</v>
      </c>
      <c r="G904" s="4">
        <v>1000</v>
      </c>
      <c r="H904" s="4">
        <v>1164.9290000000001</v>
      </c>
      <c r="I904" s="4">
        <v>-164.92859999999999</v>
      </c>
      <c r="J904" s="57">
        <v>9.2512010000000006E-3</v>
      </c>
      <c r="K904" s="188">
        <v>12.53457</v>
      </c>
      <c r="L904" s="4">
        <v>-11376.61</v>
      </c>
      <c r="M904" s="4">
        <v>1.801296</v>
      </c>
      <c r="N904" s="4">
        <v>14.33587</v>
      </c>
      <c r="O904" s="4">
        <v>14.33587</v>
      </c>
    </row>
    <row r="905" spans="1:15" x14ac:dyDescent="0.25">
      <c r="A905" s="6">
        <f t="shared" si="16"/>
        <v>45292.104050925926</v>
      </c>
      <c r="B905" s="2">
        <v>46023</v>
      </c>
      <c r="C905" s="3">
        <v>0.10405092592592592</v>
      </c>
      <c r="D905">
        <v>8990</v>
      </c>
      <c r="E905" s="4">
        <v>3.952</v>
      </c>
      <c r="F905" s="4">
        <v>26.52</v>
      </c>
      <c r="G905" s="4">
        <v>1000</v>
      </c>
      <c r="H905" s="4">
        <v>1163.57</v>
      </c>
      <c r="I905" s="4">
        <v>-163.5701</v>
      </c>
      <c r="J905" s="57">
        <v>9.2512010000000006E-3</v>
      </c>
      <c r="K905" s="188">
        <v>12.431319999999999</v>
      </c>
      <c r="L905" s="4">
        <v>-13019.1</v>
      </c>
      <c r="M905" s="4">
        <v>2.0613570000000001</v>
      </c>
      <c r="N905" s="4">
        <v>14.49268</v>
      </c>
      <c r="O905" s="4">
        <v>14.49268</v>
      </c>
    </row>
    <row r="906" spans="1:15" x14ac:dyDescent="0.25">
      <c r="A906" s="6">
        <f t="shared" si="16"/>
        <v>45292.104166666664</v>
      </c>
      <c r="B906" s="2">
        <v>46023</v>
      </c>
      <c r="C906" s="3">
        <v>0.10416666666666667</v>
      </c>
      <c r="D906">
        <v>9000</v>
      </c>
      <c r="E906" s="4">
        <v>3.952</v>
      </c>
      <c r="F906" s="4">
        <v>26.52</v>
      </c>
      <c r="G906" s="4">
        <v>1000</v>
      </c>
      <c r="H906" s="4">
        <v>1162.1320000000001</v>
      </c>
      <c r="I906" s="4">
        <v>-162.13239999999999</v>
      </c>
      <c r="J906" s="57">
        <v>9.2512010000000006E-3</v>
      </c>
      <c r="K906" s="188">
        <v>12.32207</v>
      </c>
      <c r="L906" s="4">
        <v>-14647.61</v>
      </c>
      <c r="M906" s="4">
        <v>2.3192050000000002</v>
      </c>
      <c r="N906" s="4">
        <v>14.64127</v>
      </c>
      <c r="O906" s="4">
        <v>14.64127</v>
      </c>
    </row>
    <row r="907" spans="1:15" x14ac:dyDescent="0.25">
      <c r="A907" s="6">
        <f t="shared" si="16"/>
        <v>45292.10428240741</v>
      </c>
      <c r="B907" s="2">
        <v>46023</v>
      </c>
      <c r="C907" s="3">
        <v>0.10428240740740741</v>
      </c>
      <c r="D907">
        <v>9010</v>
      </c>
      <c r="E907" s="4">
        <v>3.952</v>
      </c>
      <c r="F907" s="4">
        <v>26.52</v>
      </c>
      <c r="G907" s="4">
        <v>1000</v>
      </c>
      <c r="H907" s="4">
        <v>1160.6220000000001</v>
      </c>
      <c r="I907" s="4">
        <v>-160.62180000000001</v>
      </c>
      <c r="J907" s="57">
        <v>9.2512010000000006E-3</v>
      </c>
      <c r="K907" s="188">
        <v>12.20726</v>
      </c>
      <c r="L907" s="4">
        <v>-16261.38</v>
      </c>
      <c r="M907" s="4">
        <v>2.574719</v>
      </c>
      <c r="N907" s="4">
        <v>14.781980000000001</v>
      </c>
      <c r="O907" s="4">
        <v>14.781980000000001</v>
      </c>
    </row>
    <row r="908" spans="1:15" x14ac:dyDescent="0.25">
      <c r="A908" s="6">
        <f t="shared" si="16"/>
        <v>45292.104398148149</v>
      </c>
      <c r="B908" s="2">
        <v>46023</v>
      </c>
      <c r="C908" s="3">
        <v>0.10439814814814814</v>
      </c>
      <c r="D908">
        <v>9020</v>
      </c>
      <c r="E908" s="4">
        <v>3.952</v>
      </c>
      <c r="F908" s="4">
        <v>26.52</v>
      </c>
      <c r="G908" s="4">
        <v>1000</v>
      </c>
      <c r="H908" s="4">
        <v>1159.0440000000001</v>
      </c>
      <c r="I908" s="4">
        <v>-159.04409999999999</v>
      </c>
      <c r="J908" s="57">
        <v>9.2512010000000006E-3</v>
      </c>
      <c r="K908" s="188">
        <v>12.087350000000001</v>
      </c>
      <c r="L908" s="4">
        <v>-17859.71</v>
      </c>
      <c r="M908" s="4">
        <v>2.827788</v>
      </c>
      <c r="N908" s="4">
        <v>14.915139999999999</v>
      </c>
      <c r="O908" s="4">
        <v>14.915139999999999</v>
      </c>
    </row>
    <row r="909" spans="1:15" x14ac:dyDescent="0.25">
      <c r="A909" s="6">
        <f t="shared" si="16"/>
        <v>45292.104513888888</v>
      </c>
      <c r="B909" s="2">
        <v>46023</v>
      </c>
      <c r="C909" s="3">
        <v>0.10451388888888889</v>
      </c>
      <c r="D909">
        <v>9030</v>
      </c>
      <c r="E909" s="4">
        <v>3.952</v>
      </c>
      <c r="F909" s="4">
        <v>26.52</v>
      </c>
      <c r="G909" s="4">
        <v>1000</v>
      </c>
      <c r="H909" s="4">
        <v>1157.405</v>
      </c>
      <c r="I909" s="4">
        <v>-157.4049</v>
      </c>
      <c r="J909" s="57">
        <v>9.2512010000000006E-3</v>
      </c>
      <c r="K909" s="188">
        <v>11.962770000000001</v>
      </c>
      <c r="L909" s="4">
        <v>-19441.96</v>
      </c>
      <c r="M909" s="4">
        <v>3.0783100000000001</v>
      </c>
      <c r="N909" s="4">
        <v>15.041079999999999</v>
      </c>
      <c r="O909" s="4">
        <v>15.041079999999999</v>
      </c>
    </row>
    <row r="910" spans="1:15" x14ac:dyDescent="0.25">
      <c r="A910" s="6">
        <f t="shared" si="16"/>
        <v>45292.104629629626</v>
      </c>
      <c r="B910" s="2">
        <v>46023</v>
      </c>
      <c r="C910" s="3">
        <v>0.10462962962962963</v>
      </c>
      <c r="D910">
        <v>9040</v>
      </c>
      <c r="E910" s="4">
        <v>3.952</v>
      </c>
      <c r="F910" s="4">
        <v>26.52</v>
      </c>
      <c r="G910" s="4">
        <v>1000</v>
      </c>
      <c r="H910" s="4">
        <v>1155.71</v>
      </c>
      <c r="I910" s="4">
        <v>-155.71</v>
      </c>
      <c r="J910" s="57">
        <v>9.2512010000000006E-3</v>
      </c>
      <c r="K910" s="188">
        <v>11.833959999999999</v>
      </c>
      <c r="L910" s="4">
        <v>-21007.53</v>
      </c>
      <c r="M910" s="4">
        <v>3.3261919999999998</v>
      </c>
      <c r="N910" s="4">
        <v>15.16015</v>
      </c>
      <c r="O910" s="4">
        <v>15.16015</v>
      </c>
    </row>
    <row r="911" spans="1:15" x14ac:dyDescent="0.25">
      <c r="A911" s="6">
        <f t="shared" si="16"/>
        <v>45292.104745370372</v>
      </c>
      <c r="B911" s="2">
        <v>46023</v>
      </c>
      <c r="C911" s="3">
        <v>0.10474537037037036</v>
      </c>
      <c r="D911">
        <v>9050</v>
      </c>
      <c r="E911" s="4">
        <v>3.952</v>
      </c>
      <c r="F911" s="4">
        <v>26.52</v>
      </c>
      <c r="G911" s="4">
        <v>1000</v>
      </c>
      <c r="H911" s="4">
        <v>1153.9639999999999</v>
      </c>
      <c r="I911" s="4">
        <v>-153.96420000000001</v>
      </c>
      <c r="J911" s="57">
        <v>9.2512010000000006E-3</v>
      </c>
      <c r="K911" s="188">
        <v>11.701280000000001</v>
      </c>
      <c r="L911" s="4">
        <v>-22555.9</v>
      </c>
      <c r="M911" s="4">
        <v>3.5713509999999999</v>
      </c>
      <c r="N911" s="4">
        <v>15.272629999999999</v>
      </c>
      <c r="O911" s="4">
        <v>15.272629999999999</v>
      </c>
    </row>
    <row r="912" spans="1:15" x14ac:dyDescent="0.25">
      <c r="A912" s="6">
        <f t="shared" si="16"/>
        <v>45292.104861111111</v>
      </c>
      <c r="B912" s="2">
        <v>46023</v>
      </c>
      <c r="C912" s="3">
        <v>0.10486111111111111</v>
      </c>
      <c r="D912">
        <v>9060</v>
      </c>
      <c r="E912" s="4">
        <v>3.952</v>
      </c>
      <c r="F912" s="4">
        <v>26.52</v>
      </c>
      <c r="G912" s="4">
        <v>1000</v>
      </c>
      <c r="H912" s="4">
        <v>1152.172</v>
      </c>
      <c r="I912" s="4">
        <v>-152.17240000000001</v>
      </c>
      <c r="J912" s="57">
        <v>9.2512010000000006E-3</v>
      </c>
      <c r="K912" s="188">
        <v>11.565099999999999</v>
      </c>
      <c r="L912" s="4">
        <v>-24086.59</v>
      </c>
      <c r="M912" s="4">
        <v>3.8137089999999998</v>
      </c>
      <c r="N912" s="4">
        <v>15.37881</v>
      </c>
      <c r="O912" s="4">
        <v>15.37881</v>
      </c>
    </row>
    <row r="913" spans="1:15" x14ac:dyDescent="0.25">
      <c r="A913" s="6">
        <f t="shared" si="16"/>
        <v>45292.10497685185</v>
      </c>
      <c r="B913" s="2">
        <v>46023</v>
      </c>
      <c r="C913" s="3">
        <v>0.10497685185185185</v>
      </c>
      <c r="D913">
        <v>9070</v>
      </c>
      <c r="E913" s="4">
        <v>3.952</v>
      </c>
      <c r="F913" s="4">
        <v>26.52</v>
      </c>
      <c r="G913" s="4">
        <v>1000</v>
      </c>
      <c r="H913" s="4">
        <v>1150.3389999999999</v>
      </c>
      <c r="I913" s="4">
        <v>-150.339</v>
      </c>
      <c r="J913" s="57">
        <v>9.2512010000000006E-3</v>
      </c>
      <c r="K913" s="188">
        <v>11.42576</v>
      </c>
      <c r="L913" s="4">
        <v>-25599.14</v>
      </c>
      <c r="M913" s="4">
        <v>4.0531969999999999</v>
      </c>
      <c r="N913" s="4">
        <v>15.478960000000001</v>
      </c>
      <c r="O913" s="4">
        <v>15.478960000000001</v>
      </c>
    </row>
    <row r="914" spans="1:15" x14ac:dyDescent="0.25">
      <c r="A914" s="6">
        <f t="shared" si="16"/>
        <v>45292.105092592596</v>
      </c>
      <c r="B914" s="2">
        <v>46023</v>
      </c>
      <c r="C914" s="3">
        <v>0.1050925925925926</v>
      </c>
      <c r="D914">
        <v>9080</v>
      </c>
      <c r="E914" s="4">
        <v>3.952</v>
      </c>
      <c r="F914" s="4">
        <v>26.52</v>
      </c>
      <c r="G914" s="4">
        <v>1000</v>
      </c>
      <c r="H914" s="4">
        <v>1148.4690000000001</v>
      </c>
      <c r="I914" s="4">
        <v>-148.46879999999999</v>
      </c>
      <c r="J914" s="57">
        <v>9.2512010000000006E-3</v>
      </c>
      <c r="K914" s="188">
        <v>11.283620000000001</v>
      </c>
      <c r="L914" s="4">
        <v>-27093.18</v>
      </c>
      <c r="M914" s="4">
        <v>4.2897530000000001</v>
      </c>
      <c r="N914" s="4">
        <v>15.57338</v>
      </c>
      <c r="O914" s="4">
        <v>15.57338</v>
      </c>
    </row>
    <row r="915" spans="1:15" x14ac:dyDescent="0.25">
      <c r="A915" s="6">
        <f t="shared" si="16"/>
        <v>45292.105208333334</v>
      </c>
      <c r="B915" s="2">
        <v>46023</v>
      </c>
      <c r="C915" s="3">
        <v>0.10520833333333333</v>
      </c>
      <c r="D915">
        <v>9090</v>
      </c>
      <c r="E915" s="4">
        <v>3.952</v>
      </c>
      <c r="F915" s="4">
        <v>26.52</v>
      </c>
      <c r="G915" s="4">
        <v>1000</v>
      </c>
      <c r="H915" s="4">
        <v>1146.5650000000001</v>
      </c>
      <c r="I915" s="4">
        <v>-146.56540000000001</v>
      </c>
      <c r="J915" s="57">
        <v>9.2512010000000006E-3</v>
      </c>
      <c r="K915" s="188">
        <v>11.13897</v>
      </c>
      <c r="L915" s="4">
        <v>-28568.35</v>
      </c>
      <c r="M915" s="4">
        <v>4.5233220000000003</v>
      </c>
      <c r="N915" s="4">
        <v>15.66229</v>
      </c>
      <c r="O915" s="4">
        <v>15.66229</v>
      </c>
    </row>
    <row r="916" spans="1:15" x14ac:dyDescent="0.25">
      <c r="A916" s="6">
        <f t="shared" si="16"/>
        <v>45292.105324074073</v>
      </c>
      <c r="B916" s="2">
        <v>46023</v>
      </c>
      <c r="C916" s="3">
        <v>0.10532407407407407</v>
      </c>
      <c r="D916">
        <v>9100</v>
      </c>
      <c r="E916" s="4">
        <v>3.952</v>
      </c>
      <c r="F916" s="4">
        <v>26.52</v>
      </c>
      <c r="G916" s="4">
        <v>1000</v>
      </c>
      <c r="H916" s="4">
        <v>1144.633</v>
      </c>
      <c r="I916" s="4">
        <v>-144.63329999999999</v>
      </c>
      <c r="J916" s="57">
        <v>9.2512010000000006E-3</v>
      </c>
      <c r="K916" s="188">
        <v>10.99213</v>
      </c>
      <c r="L916" s="4">
        <v>-30024.35</v>
      </c>
      <c r="M916" s="4">
        <v>4.7538539999999996</v>
      </c>
      <c r="N916" s="4">
        <v>15.745990000000001</v>
      </c>
      <c r="O916" s="4">
        <v>15.745990000000001</v>
      </c>
    </row>
    <row r="917" spans="1:15" x14ac:dyDescent="0.25">
      <c r="A917" s="6">
        <f t="shared" si="16"/>
        <v>45292.105439814812</v>
      </c>
      <c r="B917" s="2">
        <v>46023</v>
      </c>
      <c r="C917" s="3">
        <v>0.10543981481481482</v>
      </c>
      <c r="D917">
        <v>9110</v>
      </c>
      <c r="E917" s="4">
        <v>3.952</v>
      </c>
      <c r="F917" s="4">
        <v>26.52</v>
      </c>
      <c r="G917" s="4">
        <v>1000</v>
      </c>
      <c r="H917" s="4">
        <v>1142.6759999999999</v>
      </c>
      <c r="I917" s="4">
        <v>-142.67590000000001</v>
      </c>
      <c r="J917" s="57">
        <v>9.2512010000000006E-3</v>
      </c>
      <c r="K917" s="188">
        <v>10.84337</v>
      </c>
      <c r="L917" s="4">
        <v>-31460.89</v>
      </c>
      <c r="M917" s="4">
        <v>4.9813080000000003</v>
      </c>
      <c r="N917" s="4">
        <v>15.824680000000001</v>
      </c>
      <c r="O917" s="4">
        <v>15.824680000000001</v>
      </c>
    </row>
    <row r="918" spans="1:15" x14ac:dyDescent="0.25">
      <c r="A918" s="6">
        <f t="shared" si="16"/>
        <v>45292.105555555558</v>
      </c>
      <c r="B918" s="2">
        <v>46023</v>
      </c>
      <c r="C918" s="3">
        <v>0.10555555555555556</v>
      </c>
      <c r="D918">
        <v>9120</v>
      </c>
      <c r="E918" s="4">
        <v>3.952</v>
      </c>
      <c r="F918" s="4">
        <v>26.52</v>
      </c>
      <c r="G918" s="4">
        <v>1000</v>
      </c>
      <c r="H918" s="4">
        <v>1140.6969999999999</v>
      </c>
      <c r="I918" s="4">
        <v>-140.69669999999999</v>
      </c>
      <c r="J918" s="57">
        <v>9.2512010000000006E-3</v>
      </c>
      <c r="K918" s="188">
        <v>10.69295</v>
      </c>
      <c r="L918" s="4">
        <v>-32877.75</v>
      </c>
      <c r="M918" s="4">
        <v>5.2056440000000004</v>
      </c>
      <c r="N918" s="4">
        <v>15.89859</v>
      </c>
      <c r="O918" s="4">
        <v>15.89859</v>
      </c>
    </row>
    <row r="919" spans="1:15" x14ac:dyDescent="0.25">
      <c r="A919" s="6">
        <f t="shared" si="16"/>
        <v>45292.105671296296</v>
      </c>
      <c r="B919" s="2">
        <v>46023</v>
      </c>
      <c r="C919" s="3">
        <v>0.10567129629629629</v>
      </c>
      <c r="D919">
        <v>9130</v>
      </c>
      <c r="E919" s="4">
        <v>3.952</v>
      </c>
      <c r="F919" s="4">
        <v>26.52</v>
      </c>
      <c r="G919" s="4">
        <v>1000</v>
      </c>
      <c r="H919" s="4">
        <v>1138.6990000000001</v>
      </c>
      <c r="I919" s="4">
        <v>-138.69909999999999</v>
      </c>
      <c r="J919" s="57">
        <v>9.2512010000000006E-3</v>
      </c>
      <c r="K919" s="188">
        <v>10.541130000000001</v>
      </c>
      <c r="L919" s="4">
        <v>-34274.730000000003</v>
      </c>
      <c r="M919" s="4">
        <v>5.4268330000000002</v>
      </c>
      <c r="N919" s="4">
        <v>15.96796</v>
      </c>
      <c r="O919" s="4">
        <v>15.96796</v>
      </c>
    </row>
    <row r="920" spans="1:15" x14ac:dyDescent="0.25">
      <c r="A920" s="6">
        <f t="shared" si="16"/>
        <v>45292.105787037035</v>
      </c>
      <c r="B920" s="2">
        <v>46023</v>
      </c>
      <c r="C920" s="3">
        <v>0.10578703703703704</v>
      </c>
      <c r="D920">
        <v>9140</v>
      </c>
      <c r="E920" s="4">
        <v>3.952</v>
      </c>
      <c r="F920" s="4">
        <v>26.52</v>
      </c>
      <c r="G920" s="4">
        <v>1000</v>
      </c>
      <c r="H920" s="4">
        <v>1136.6859999999999</v>
      </c>
      <c r="I920" s="4">
        <v>-136.68620000000001</v>
      </c>
      <c r="J920" s="57">
        <v>9.2512010000000006E-3</v>
      </c>
      <c r="K920" s="188">
        <v>10.38815</v>
      </c>
      <c r="L920" s="4">
        <v>-35651.660000000003</v>
      </c>
      <c r="M920" s="4">
        <v>5.6448460000000003</v>
      </c>
      <c r="N920" s="4">
        <v>16.032990000000002</v>
      </c>
      <c r="O920" s="4">
        <v>16.032990000000002</v>
      </c>
    </row>
    <row r="921" spans="1:15" x14ac:dyDescent="0.25">
      <c r="A921" s="6">
        <f t="shared" si="16"/>
        <v>45292.105902777781</v>
      </c>
      <c r="B921" s="2">
        <v>46023</v>
      </c>
      <c r="C921" s="3">
        <v>0.10590277777777778</v>
      </c>
      <c r="D921">
        <v>9150</v>
      </c>
      <c r="E921" s="4">
        <v>3.952</v>
      </c>
      <c r="F921" s="4">
        <v>26.52</v>
      </c>
      <c r="G921" s="4">
        <v>1000</v>
      </c>
      <c r="H921" s="4">
        <v>1134.6610000000001</v>
      </c>
      <c r="I921" s="4">
        <v>-134.66079999999999</v>
      </c>
      <c r="J921" s="57">
        <v>9.2512010000000006E-3</v>
      </c>
      <c r="K921" s="188">
        <v>10.234220000000001</v>
      </c>
      <c r="L921" s="4">
        <v>-37008.39</v>
      </c>
      <c r="M921" s="4">
        <v>5.8596620000000001</v>
      </c>
      <c r="N921" s="4">
        <v>16.093879999999999</v>
      </c>
      <c r="O921" s="4">
        <v>16.093879999999999</v>
      </c>
    </row>
    <row r="922" spans="1:15" x14ac:dyDescent="0.25">
      <c r="A922" s="6">
        <f t="shared" si="16"/>
        <v>45292.10601851852</v>
      </c>
      <c r="B922" s="2">
        <v>46023</v>
      </c>
      <c r="C922" s="3">
        <v>0.10601851851851851</v>
      </c>
      <c r="D922">
        <v>9160</v>
      </c>
      <c r="E922" s="4">
        <v>3.952</v>
      </c>
      <c r="F922" s="4">
        <v>26.52</v>
      </c>
      <c r="G922" s="4">
        <v>1000</v>
      </c>
      <c r="H922" s="4">
        <v>1132.626</v>
      </c>
      <c r="I922" s="4">
        <v>-132.6259</v>
      </c>
      <c r="J922" s="57">
        <v>9.2512010000000006E-3</v>
      </c>
      <c r="K922" s="188">
        <v>10.07957</v>
      </c>
      <c r="L922" s="4">
        <v>-38344.83</v>
      </c>
      <c r="M922" s="4">
        <v>6.0712640000000002</v>
      </c>
      <c r="N922" s="4">
        <v>16.150829999999999</v>
      </c>
      <c r="O922" s="4">
        <v>16.150829999999999</v>
      </c>
    </row>
    <row r="923" spans="1:15" x14ac:dyDescent="0.25">
      <c r="A923" s="6">
        <f t="shared" si="16"/>
        <v>45292.106134259258</v>
      </c>
      <c r="B923" s="2">
        <v>46023</v>
      </c>
      <c r="C923" s="3">
        <v>0.10613425925925926</v>
      </c>
      <c r="D923">
        <v>9170</v>
      </c>
      <c r="E923" s="4">
        <v>3.952</v>
      </c>
      <c r="F923" s="4">
        <v>26.52</v>
      </c>
      <c r="G923" s="4">
        <v>1000</v>
      </c>
      <c r="H923" s="4">
        <v>1130.5840000000001</v>
      </c>
      <c r="I923" s="4">
        <v>-130.584</v>
      </c>
      <c r="J923" s="57">
        <v>9.2512010000000006E-3</v>
      </c>
      <c r="K923" s="188">
        <v>9.9243819999999996</v>
      </c>
      <c r="L923" s="4">
        <v>-39660.879999999997</v>
      </c>
      <c r="M923" s="4">
        <v>6.2796380000000003</v>
      </c>
      <c r="N923" s="4">
        <v>16.20402</v>
      </c>
      <c r="O923" s="4">
        <v>16.20402</v>
      </c>
    </row>
    <row r="924" spans="1:15" x14ac:dyDescent="0.25">
      <c r="A924" s="6">
        <f t="shared" si="16"/>
        <v>45292.106249999997</v>
      </c>
      <c r="B924" s="2">
        <v>46023</v>
      </c>
      <c r="C924" s="3">
        <v>0.10625</v>
      </c>
      <c r="D924">
        <v>9180</v>
      </c>
      <c r="E924" s="4">
        <v>3.952</v>
      </c>
      <c r="F924" s="4">
        <v>26.52</v>
      </c>
      <c r="G924" s="4">
        <v>1000</v>
      </c>
      <c r="H924" s="4">
        <v>1128.537</v>
      </c>
      <c r="I924" s="4">
        <v>-128.53739999999999</v>
      </c>
      <c r="J924" s="57">
        <v>9.2512010000000006E-3</v>
      </c>
      <c r="K924" s="188">
        <v>9.7688389999999998</v>
      </c>
      <c r="L924" s="4">
        <v>-40956.480000000003</v>
      </c>
      <c r="M924" s="4">
        <v>6.4847760000000001</v>
      </c>
      <c r="N924" s="4">
        <v>16.253609999999998</v>
      </c>
      <c r="O924" s="4">
        <v>16.253609999999998</v>
      </c>
    </row>
    <row r="925" spans="1:15" x14ac:dyDescent="0.25">
      <c r="A925" s="6">
        <f t="shared" si="16"/>
        <v>45292.106365740743</v>
      </c>
      <c r="B925" s="2">
        <v>46023</v>
      </c>
      <c r="C925" s="3">
        <v>0.10636574074074075</v>
      </c>
      <c r="D925">
        <v>9190</v>
      </c>
      <c r="E925" s="4">
        <v>3.952</v>
      </c>
      <c r="F925" s="4">
        <v>26.52</v>
      </c>
      <c r="G925" s="4">
        <v>1000</v>
      </c>
      <c r="H925" s="4">
        <v>1126.489</v>
      </c>
      <c r="I925" s="4">
        <v>-126.48860000000001</v>
      </c>
      <c r="J925" s="57">
        <v>9.2512010000000006E-3</v>
      </c>
      <c r="K925" s="188">
        <v>9.613137</v>
      </c>
      <c r="L925" s="4">
        <v>-42231.61</v>
      </c>
      <c r="M925" s="4">
        <v>6.6866719999999997</v>
      </c>
      <c r="N925" s="4">
        <v>16.299810000000001</v>
      </c>
      <c r="O925" s="4">
        <v>16.299810000000001</v>
      </c>
    </row>
    <row r="926" spans="1:15" x14ac:dyDescent="0.25">
      <c r="A926" s="6">
        <f t="shared" si="16"/>
        <v>45292.106481481482</v>
      </c>
      <c r="B926" s="2">
        <v>46023</v>
      </c>
      <c r="C926" s="3">
        <v>0.10648148148148148</v>
      </c>
      <c r="D926">
        <v>9200</v>
      </c>
      <c r="E926" s="4">
        <v>3.952</v>
      </c>
      <c r="F926" s="4">
        <v>26.52</v>
      </c>
      <c r="G926" s="4">
        <v>1000</v>
      </c>
      <c r="H926" s="4">
        <v>1124.44</v>
      </c>
      <c r="I926" s="4">
        <v>-124.4397</v>
      </c>
      <c r="J926" s="57">
        <v>9.2512010000000006E-3</v>
      </c>
      <c r="K926" s="188">
        <v>9.4574169999999995</v>
      </c>
      <c r="L926" s="4">
        <v>-43486.25</v>
      </c>
      <c r="M926" s="4">
        <v>6.8853229999999996</v>
      </c>
      <c r="N926" s="4">
        <v>16.342739999999999</v>
      </c>
      <c r="O926" s="4">
        <v>16.342739999999999</v>
      </c>
    </row>
    <row r="927" spans="1:15" x14ac:dyDescent="0.25">
      <c r="A927" s="6">
        <f t="shared" si="16"/>
        <v>45292.10659722222</v>
      </c>
      <c r="B927" s="2">
        <v>46023</v>
      </c>
      <c r="C927" s="3">
        <v>0.10659722222222222</v>
      </c>
      <c r="D927">
        <v>9210</v>
      </c>
      <c r="E927" s="4">
        <v>3.952</v>
      </c>
      <c r="F927" s="4">
        <v>26.52</v>
      </c>
      <c r="G927" s="4">
        <v>1000</v>
      </c>
      <c r="H927" s="4">
        <v>1122.393</v>
      </c>
      <c r="I927" s="4">
        <v>-122.3927</v>
      </c>
      <c r="J927" s="57">
        <v>9.2512010000000006E-3</v>
      </c>
      <c r="K927" s="188">
        <v>9.3018450000000001</v>
      </c>
      <c r="L927" s="4">
        <v>-44720.42</v>
      </c>
      <c r="M927" s="4">
        <v>7.0807320000000002</v>
      </c>
      <c r="N927" s="4">
        <v>16.382580000000001</v>
      </c>
      <c r="O927" s="4">
        <v>16.382580000000001</v>
      </c>
    </row>
    <row r="928" spans="1:15" x14ac:dyDescent="0.25">
      <c r="A928" s="6">
        <f t="shared" si="16"/>
        <v>45292.106712962966</v>
      </c>
      <c r="B928" s="2">
        <v>46023</v>
      </c>
      <c r="C928" s="3">
        <v>0.10671296296296297</v>
      </c>
      <c r="D928">
        <v>9220</v>
      </c>
      <c r="E928" s="4">
        <v>3.952</v>
      </c>
      <c r="F928" s="4">
        <v>26.52</v>
      </c>
      <c r="G928" s="4">
        <v>1000</v>
      </c>
      <c r="H928" s="4">
        <v>1120.3489999999999</v>
      </c>
      <c r="I928" s="4">
        <v>-120.3494</v>
      </c>
      <c r="J928" s="57">
        <v>9.2512010000000006E-3</v>
      </c>
      <c r="K928" s="188">
        <v>9.1465510000000005</v>
      </c>
      <c r="L928" s="4">
        <v>-45934.12</v>
      </c>
      <c r="M928" s="4">
        <v>7.2729020000000002</v>
      </c>
      <c r="N928" s="4">
        <v>16.419450000000001</v>
      </c>
      <c r="O928" s="4">
        <v>16.419450000000001</v>
      </c>
    </row>
    <row r="929" spans="1:15" x14ac:dyDescent="0.25">
      <c r="A929" s="6">
        <f t="shared" si="16"/>
        <v>45292.106828703705</v>
      </c>
      <c r="B929" s="2">
        <v>46023</v>
      </c>
      <c r="C929" s="3">
        <v>0.1068287037037037</v>
      </c>
      <c r="D929">
        <v>9230</v>
      </c>
      <c r="E929" s="4">
        <v>3.952</v>
      </c>
      <c r="F929" s="4">
        <v>26.52</v>
      </c>
      <c r="G929" s="4">
        <v>1000</v>
      </c>
      <c r="H929" s="4">
        <v>1118.3119999999999</v>
      </c>
      <c r="I929" s="4">
        <v>-118.3116</v>
      </c>
      <c r="J929" s="57">
        <v>9.2512010000000006E-3</v>
      </c>
      <c r="K929" s="188">
        <v>8.9916850000000004</v>
      </c>
      <c r="L929" s="4">
        <v>-47127.43</v>
      </c>
      <c r="M929" s="4">
        <v>7.461843</v>
      </c>
      <c r="N929" s="4">
        <v>16.453530000000001</v>
      </c>
      <c r="O929" s="4">
        <v>16.453530000000001</v>
      </c>
    </row>
    <row r="930" spans="1:15" x14ac:dyDescent="0.25">
      <c r="A930" s="6">
        <f t="shared" si="16"/>
        <v>45292.106944444444</v>
      </c>
      <c r="B930" s="2">
        <v>46023</v>
      </c>
      <c r="C930" s="3">
        <v>0.10694444444444444</v>
      </c>
      <c r="D930">
        <v>9240</v>
      </c>
      <c r="E930" s="4">
        <v>3.952</v>
      </c>
      <c r="F930" s="4">
        <v>26.52</v>
      </c>
      <c r="G930" s="4">
        <v>1000</v>
      </c>
      <c r="H930" s="4">
        <v>1116.2809999999999</v>
      </c>
      <c r="I930" s="4">
        <v>-116.2811</v>
      </c>
      <c r="J930" s="57">
        <v>9.2512010000000006E-3</v>
      </c>
      <c r="K930" s="188">
        <v>8.8373650000000001</v>
      </c>
      <c r="L930" s="4">
        <v>-48300.39</v>
      </c>
      <c r="M930" s="4">
        <v>7.6475619999999997</v>
      </c>
      <c r="N930" s="4">
        <v>16.484929999999999</v>
      </c>
      <c r="O930" s="4">
        <v>16.484929999999999</v>
      </c>
    </row>
    <row r="931" spans="1:15" x14ac:dyDescent="0.25">
      <c r="A931" s="6">
        <f t="shared" si="16"/>
        <v>45292.107060185182</v>
      </c>
      <c r="B931" s="2">
        <v>46023</v>
      </c>
      <c r="C931" s="3">
        <v>0.10706018518518519</v>
      </c>
      <c r="D931">
        <v>9250</v>
      </c>
      <c r="E931" s="4">
        <v>3.952</v>
      </c>
      <c r="F931" s="4">
        <v>26.52</v>
      </c>
      <c r="G931" s="4">
        <v>1000</v>
      </c>
      <c r="H931" s="4">
        <v>1114.259</v>
      </c>
      <c r="I931" s="4">
        <v>-114.25920000000001</v>
      </c>
      <c r="J931" s="57">
        <v>9.2512010000000006E-3</v>
      </c>
      <c r="K931" s="188">
        <v>8.6836959999999994</v>
      </c>
      <c r="L931" s="4">
        <v>-49453.1</v>
      </c>
      <c r="M931" s="4">
        <v>7.8300729999999996</v>
      </c>
      <c r="N931" s="4">
        <v>16.513770000000001</v>
      </c>
      <c r="O931" s="4">
        <v>16.513770000000001</v>
      </c>
    </row>
    <row r="932" spans="1:15" x14ac:dyDescent="0.25">
      <c r="A932" s="6">
        <f t="shared" si="16"/>
        <v>45292.107175925928</v>
      </c>
      <c r="B932" s="2">
        <v>46023</v>
      </c>
      <c r="C932" s="3">
        <v>0.10717592592592592</v>
      </c>
      <c r="D932">
        <v>9260</v>
      </c>
      <c r="E932" s="4">
        <v>3.952</v>
      </c>
      <c r="F932" s="4">
        <v>26.52</v>
      </c>
      <c r="G932" s="4">
        <v>1000</v>
      </c>
      <c r="H932" s="4">
        <v>1112.2470000000001</v>
      </c>
      <c r="I932" s="4">
        <v>-112.2473</v>
      </c>
      <c r="J932" s="57">
        <v>9.2512010000000006E-3</v>
      </c>
      <c r="K932" s="188">
        <v>8.5307960000000005</v>
      </c>
      <c r="L932" s="4">
        <v>-50585.63</v>
      </c>
      <c r="M932" s="4">
        <v>8.0093910000000008</v>
      </c>
      <c r="N932" s="4">
        <v>16.540189999999999</v>
      </c>
      <c r="O932" s="4">
        <v>16.540189999999999</v>
      </c>
    </row>
    <row r="933" spans="1:15" x14ac:dyDescent="0.25">
      <c r="A933" s="6">
        <f t="shared" si="16"/>
        <v>45292.107291666667</v>
      </c>
      <c r="B933" s="2">
        <v>46023</v>
      </c>
      <c r="C933" s="3">
        <v>0.10729166666666666</v>
      </c>
      <c r="D933">
        <v>9270</v>
      </c>
      <c r="E933" s="4">
        <v>3.952</v>
      </c>
      <c r="F933" s="4">
        <v>26.52</v>
      </c>
      <c r="G933" s="4">
        <v>1000</v>
      </c>
      <c r="H933" s="4">
        <v>1110.2470000000001</v>
      </c>
      <c r="I933" s="4">
        <v>-110.2469</v>
      </c>
      <c r="J933" s="57">
        <v>9.2512010000000006E-3</v>
      </c>
      <c r="K933" s="188">
        <v>8.3787680000000009</v>
      </c>
      <c r="L933" s="4">
        <v>-51698.1</v>
      </c>
      <c r="M933" s="4">
        <v>8.1855329999999995</v>
      </c>
      <c r="N933" s="4">
        <v>16.564299999999999</v>
      </c>
      <c r="O933" s="4">
        <v>16.564299999999999</v>
      </c>
    </row>
    <row r="934" spans="1:15" x14ac:dyDescent="0.25">
      <c r="A934" s="6">
        <f t="shared" si="16"/>
        <v>45292.107407407406</v>
      </c>
      <c r="B934" s="2">
        <v>46023</v>
      </c>
      <c r="C934" s="3">
        <v>0.10740740740740741</v>
      </c>
      <c r="D934">
        <v>9280</v>
      </c>
      <c r="E934" s="4">
        <v>3.952</v>
      </c>
      <c r="F934" s="4">
        <v>26.52</v>
      </c>
      <c r="G934" s="4">
        <v>1000</v>
      </c>
      <c r="H934" s="4">
        <v>1108.259</v>
      </c>
      <c r="I934" s="4">
        <v>-108.2593</v>
      </c>
      <c r="J934" s="57">
        <v>9.2512010000000006E-3</v>
      </c>
      <c r="K934" s="188">
        <v>8.2277050000000003</v>
      </c>
      <c r="L934" s="4">
        <v>-52790.63</v>
      </c>
      <c r="M934" s="4">
        <v>8.3585170000000009</v>
      </c>
      <c r="N934" s="4">
        <v>16.586220000000001</v>
      </c>
      <c r="O934" s="4">
        <v>16.586220000000001</v>
      </c>
    </row>
    <row r="935" spans="1:15" x14ac:dyDescent="0.25">
      <c r="A935" s="6">
        <f t="shared" si="16"/>
        <v>45292.107523148145</v>
      </c>
      <c r="B935" s="2">
        <v>46023</v>
      </c>
      <c r="C935" s="3">
        <v>0.10752314814814815</v>
      </c>
      <c r="D935">
        <v>9290</v>
      </c>
      <c r="E935" s="4">
        <v>3.952</v>
      </c>
      <c r="F935" s="4">
        <v>26.52</v>
      </c>
      <c r="G935" s="4">
        <v>1000</v>
      </c>
      <c r="H935" s="4">
        <v>1106.2850000000001</v>
      </c>
      <c r="I935" s="4">
        <v>-106.28530000000001</v>
      </c>
      <c r="J935" s="57">
        <v>9.2512010000000006E-3</v>
      </c>
      <c r="K935" s="188">
        <v>8.0776810000000001</v>
      </c>
      <c r="L935" s="4">
        <v>-53863.360000000001</v>
      </c>
      <c r="M935" s="4">
        <v>8.5283639999999998</v>
      </c>
      <c r="N935" s="4">
        <v>16.60604</v>
      </c>
      <c r="O935" s="4">
        <v>16.60604</v>
      </c>
    </row>
    <row r="936" spans="1:15" x14ac:dyDescent="0.25">
      <c r="A936" s="6">
        <f t="shared" si="16"/>
        <v>45292.107638888891</v>
      </c>
      <c r="B936" s="2">
        <v>46023</v>
      </c>
      <c r="C936" s="3">
        <v>0.1076388888888889</v>
      </c>
      <c r="D936">
        <v>9300</v>
      </c>
      <c r="E936" s="4">
        <v>3.952</v>
      </c>
      <c r="F936" s="4">
        <v>26.52</v>
      </c>
      <c r="G936" s="4">
        <v>1000</v>
      </c>
      <c r="H936" s="4">
        <v>1104.326</v>
      </c>
      <c r="I936" s="4">
        <v>-104.3263</v>
      </c>
      <c r="J936" s="57">
        <v>9.2512010000000006E-3</v>
      </c>
      <c r="K936" s="188">
        <v>7.9287979999999996</v>
      </c>
      <c r="L936" s="4">
        <v>-54916.41</v>
      </c>
      <c r="M936" s="4">
        <v>8.6950979999999998</v>
      </c>
      <c r="N936" s="4">
        <v>16.623899999999999</v>
      </c>
      <c r="O936" s="4">
        <v>16.623899999999999</v>
      </c>
    </row>
    <row r="937" spans="1:15" x14ac:dyDescent="0.25">
      <c r="A937" s="6">
        <f t="shared" si="16"/>
        <v>45292.107754629629</v>
      </c>
      <c r="B937" s="2">
        <v>46023</v>
      </c>
      <c r="C937" s="3">
        <v>0.10775462962962963</v>
      </c>
      <c r="D937">
        <v>9310</v>
      </c>
      <c r="E937" s="4">
        <v>3.952</v>
      </c>
      <c r="F937" s="4">
        <v>26.52</v>
      </c>
      <c r="G937" s="4">
        <v>1000</v>
      </c>
      <c r="H937" s="4">
        <v>1102.383</v>
      </c>
      <c r="I937" s="4">
        <v>-102.38290000000001</v>
      </c>
      <c r="J937" s="57">
        <v>9.2512010000000006E-3</v>
      </c>
      <c r="K937" s="188">
        <v>7.7811029999999999</v>
      </c>
      <c r="L937" s="4">
        <v>-55949.96</v>
      </c>
      <c r="M937" s="4">
        <v>8.8587430000000005</v>
      </c>
      <c r="N937" s="4">
        <v>16.63984</v>
      </c>
      <c r="O937" s="4">
        <v>16.63984</v>
      </c>
    </row>
    <row r="938" spans="1:15" x14ac:dyDescent="0.25">
      <c r="A938" s="6">
        <f t="shared" si="16"/>
        <v>45292.107870370368</v>
      </c>
      <c r="B938" s="2">
        <v>46023</v>
      </c>
      <c r="C938" s="3">
        <v>0.10787037037037037</v>
      </c>
      <c r="D938">
        <v>9320</v>
      </c>
      <c r="E938" s="4">
        <v>3.952</v>
      </c>
      <c r="F938" s="4">
        <v>26.52</v>
      </c>
      <c r="G938" s="4">
        <v>1000</v>
      </c>
      <c r="H938" s="4">
        <v>1100.4559999999999</v>
      </c>
      <c r="I938" s="4">
        <v>-100.4564</v>
      </c>
      <c r="J938" s="57">
        <v>9.2512010000000006E-3</v>
      </c>
      <c r="K938" s="188">
        <v>7.6346879999999997</v>
      </c>
      <c r="L938" s="4">
        <v>-56964.160000000003</v>
      </c>
      <c r="M938" s="4">
        <v>9.0193239999999992</v>
      </c>
      <c r="N938" s="4">
        <v>16.65401</v>
      </c>
      <c r="O938" s="4">
        <v>16.65401</v>
      </c>
    </row>
    <row r="939" spans="1:15" x14ac:dyDescent="0.25">
      <c r="A939" s="6">
        <f t="shared" si="16"/>
        <v>45292.107986111114</v>
      </c>
      <c r="B939" s="2">
        <v>46023</v>
      </c>
      <c r="C939" s="3">
        <v>0.10798611111111112</v>
      </c>
      <c r="D939">
        <v>9330</v>
      </c>
      <c r="E939" s="4">
        <v>3.952</v>
      </c>
      <c r="F939" s="4">
        <v>26.52</v>
      </c>
      <c r="G939" s="4">
        <v>1000</v>
      </c>
      <c r="H939" s="4">
        <v>1098.547</v>
      </c>
      <c r="I939" s="4">
        <v>-98.547359999999998</v>
      </c>
      <c r="J939" s="57">
        <v>9.2512010000000006E-3</v>
      </c>
      <c r="K939" s="188">
        <v>7.4895990000000001</v>
      </c>
      <c r="L939" s="4">
        <v>-57959.18</v>
      </c>
      <c r="M939" s="4">
        <v>9.1768680000000007</v>
      </c>
      <c r="N939" s="4">
        <v>16.66647</v>
      </c>
      <c r="O939" s="4">
        <v>16.66647</v>
      </c>
    </row>
    <row r="940" spans="1:15" x14ac:dyDescent="0.25">
      <c r="A940" s="6">
        <f t="shared" si="16"/>
        <v>45292.108101851853</v>
      </c>
      <c r="B940" s="2">
        <v>46023</v>
      </c>
      <c r="C940" s="3">
        <v>0.10810185185185185</v>
      </c>
      <c r="D940">
        <v>9340</v>
      </c>
      <c r="E940" s="4">
        <v>3.952</v>
      </c>
      <c r="F940" s="4">
        <v>26.52</v>
      </c>
      <c r="G940" s="4">
        <v>1000</v>
      </c>
      <c r="H940" s="4">
        <v>1096.6569999999999</v>
      </c>
      <c r="I940" s="4">
        <v>-96.656620000000004</v>
      </c>
      <c r="J940" s="57">
        <v>9.2512010000000006E-3</v>
      </c>
      <c r="K940" s="188">
        <v>7.3459019999999997</v>
      </c>
      <c r="L940" s="4">
        <v>-58935.199999999997</v>
      </c>
      <c r="M940" s="4">
        <v>9.3314059999999994</v>
      </c>
      <c r="N940" s="4">
        <v>16.677309999999999</v>
      </c>
      <c r="O940" s="4">
        <v>16.677309999999999</v>
      </c>
    </row>
    <row r="941" spans="1:15" x14ac:dyDescent="0.25">
      <c r="A941" s="6">
        <f t="shared" si="16"/>
        <v>45292.108217592591</v>
      </c>
      <c r="B941" s="2">
        <v>46023</v>
      </c>
      <c r="C941" s="3">
        <v>0.10821759259259259</v>
      </c>
      <c r="D941">
        <v>9350</v>
      </c>
      <c r="E941" s="4">
        <v>3.952</v>
      </c>
      <c r="F941" s="4">
        <v>26.52</v>
      </c>
      <c r="G941" s="4">
        <v>1000</v>
      </c>
      <c r="H941" s="4">
        <v>1094.7850000000001</v>
      </c>
      <c r="I941" s="4">
        <v>-94.784909999999996</v>
      </c>
      <c r="J941" s="57">
        <v>9.2512010000000006E-3</v>
      </c>
      <c r="K941" s="188">
        <v>7.2036530000000001</v>
      </c>
      <c r="L941" s="4">
        <v>-59892.4</v>
      </c>
      <c r="M941" s="4">
        <v>9.4829629999999998</v>
      </c>
      <c r="N941" s="4">
        <v>16.686610000000002</v>
      </c>
      <c r="O941" s="4">
        <v>16.686610000000002</v>
      </c>
    </row>
    <row r="942" spans="1:15" x14ac:dyDescent="0.25">
      <c r="A942" s="6">
        <f t="shared" si="16"/>
        <v>45292.10833333333</v>
      </c>
      <c r="B942" s="2">
        <v>46023</v>
      </c>
      <c r="C942" s="3">
        <v>0.10833333333333334</v>
      </c>
      <c r="D942">
        <v>9360</v>
      </c>
      <c r="E942" s="4">
        <v>3.952</v>
      </c>
      <c r="F942" s="4">
        <v>26.52</v>
      </c>
      <c r="G942" s="4">
        <v>1000</v>
      </c>
      <c r="H942" s="4">
        <v>1092.933</v>
      </c>
      <c r="I942" s="4">
        <v>-92.93262</v>
      </c>
      <c r="J942" s="57">
        <v>9.2512010000000006E-3</v>
      </c>
      <c r="K942" s="188">
        <v>7.0628789999999997</v>
      </c>
      <c r="L942" s="4">
        <v>-60830.99</v>
      </c>
      <c r="M942" s="4">
        <v>9.6315729999999995</v>
      </c>
      <c r="N942" s="4">
        <v>16.69445</v>
      </c>
      <c r="O942" s="4">
        <v>16.69445</v>
      </c>
    </row>
    <row r="943" spans="1:15" x14ac:dyDescent="0.25">
      <c r="A943" s="6">
        <f t="shared" si="16"/>
        <v>45292.108449074076</v>
      </c>
      <c r="B943" s="2">
        <v>46023</v>
      </c>
      <c r="C943" s="3">
        <v>0.10844907407407407</v>
      </c>
      <c r="D943">
        <v>9370</v>
      </c>
      <c r="E943" s="4">
        <v>3.952</v>
      </c>
      <c r="F943" s="4">
        <v>26.52</v>
      </c>
      <c r="G943" s="4">
        <v>1000</v>
      </c>
      <c r="H943" s="4">
        <v>1091.1010000000001</v>
      </c>
      <c r="I943" s="4">
        <v>-91.100589999999997</v>
      </c>
      <c r="J943" s="57">
        <v>9.2512010000000006E-3</v>
      </c>
      <c r="K943" s="188">
        <v>6.9236449999999996</v>
      </c>
      <c r="L943" s="4">
        <v>-61751.16</v>
      </c>
      <c r="M943" s="4">
        <v>9.7772659999999991</v>
      </c>
      <c r="N943" s="4">
        <v>16.70091</v>
      </c>
      <c r="O943" s="4">
        <v>16.70091</v>
      </c>
    </row>
    <row r="944" spans="1:15" x14ac:dyDescent="0.25">
      <c r="A944" s="6">
        <f t="shared" si="16"/>
        <v>45292.108564814815</v>
      </c>
      <c r="B944" s="2">
        <v>46023</v>
      </c>
      <c r="C944" s="3">
        <v>0.10856481481481481</v>
      </c>
      <c r="D944">
        <v>9380</v>
      </c>
      <c r="E944" s="4">
        <v>3.952</v>
      </c>
      <c r="F944" s="4">
        <v>26.52</v>
      </c>
      <c r="G944" s="4">
        <v>1000</v>
      </c>
      <c r="H944" s="4">
        <v>1089.289</v>
      </c>
      <c r="I944" s="4">
        <v>-89.289180000000002</v>
      </c>
      <c r="J944" s="57">
        <v>9.2512010000000006E-3</v>
      </c>
      <c r="K944" s="188">
        <v>6.7859780000000001</v>
      </c>
      <c r="L944" s="4">
        <v>-62653.11</v>
      </c>
      <c r="M944" s="4">
        <v>9.9200739999999996</v>
      </c>
      <c r="N944" s="4">
        <v>16.706050000000001</v>
      </c>
      <c r="O944" s="4">
        <v>16.706050000000001</v>
      </c>
    </row>
    <row r="945" spans="1:15" x14ac:dyDescent="0.25">
      <c r="A945" s="6">
        <f t="shared" si="16"/>
        <v>45292.108680555553</v>
      </c>
      <c r="B945" s="2">
        <v>46023</v>
      </c>
      <c r="C945" s="3">
        <v>0.10868055555555556</v>
      </c>
      <c r="D945">
        <v>9390</v>
      </c>
      <c r="E945" s="4">
        <v>3.952</v>
      </c>
      <c r="F945" s="4">
        <v>26.52</v>
      </c>
      <c r="G945" s="4">
        <v>1000</v>
      </c>
      <c r="H945" s="4">
        <v>1087.499</v>
      </c>
      <c r="I945" s="4">
        <v>-87.498900000000006</v>
      </c>
      <c r="J945" s="57">
        <v>9.2512010000000006E-3</v>
      </c>
      <c r="K945" s="188">
        <v>6.6499160000000002</v>
      </c>
      <c r="L945" s="4">
        <v>-63537.04</v>
      </c>
      <c r="M945" s="4">
        <v>10.060029999999999</v>
      </c>
      <c r="N945" s="4">
        <v>16.709949999999999</v>
      </c>
      <c r="O945" s="4">
        <v>16.709949999999999</v>
      </c>
    </row>
    <row r="946" spans="1:15" x14ac:dyDescent="0.25">
      <c r="A946" s="6">
        <f t="shared" si="16"/>
        <v>45292.108796296299</v>
      </c>
      <c r="B946" s="2">
        <v>46023</v>
      </c>
      <c r="C946" s="3">
        <v>0.10879629629629629</v>
      </c>
      <c r="D946">
        <v>9400</v>
      </c>
      <c r="E946" s="4">
        <v>3.952</v>
      </c>
      <c r="F946" s="4">
        <v>26.52</v>
      </c>
      <c r="G946" s="4">
        <v>1000</v>
      </c>
      <c r="H946" s="4">
        <v>1085.73</v>
      </c>
      <c r="I946" s="4">
        <v>-85.730220000000003</v>
      </c>
      <c r="J946" s="57">
        <v>9.2512010000000006E-3</v>
      </c>
      <c r="K946" s="188">
        <v>6.5154969999999999</v>
      </c>
      <c r="L946" s="4">
        <v>-64403.19</v>
      </c>
      <c r="M946" s="4">
        <v>10.19717</v>
      </c>
      <c r="N946" s="4">
        <v>16.712669999999999</v>
      </c>
      <c r="O946" s="4">
        <v>16.712669999999999</v>
      </c>
    </row>
    <row r="947" spans="1:15" x14ac:dyDescent="0.25">
      <c r="A947" s="6">
        <f t="shared" si="16"/>
        <v>45292.108912037038</v>
      </c>
      <c r="B947" s="2">
        <v>46023</v>
      </c>
      <c r="C947" s="3">
        <v>0.10891203703703704</v>
      </c>
      <c r="D947">
        <v>9410</v>
      </c>
      <c r="E947" s="4">
        <v>3.952</v>
      </c>
      <c r="F947" s="4">
        <v>26.52</v>
      </c>
      <c r="G947" s="4">
        <v>1000</v>
      </c>
      <c r="H947" s="4">
        <v>1083.9829999999999</v>
      </c>
      <c r="I947" s="4">
        <v>-83.983400000000003</v>
      </c>
      <c r="J947" s="57">
        <v>9.2512010000000006E-3</v>
      </c>
      <c r="K947" s="188">
        <v>6.3827379999999998</v>
      </c>
      <c r="L947" s="4">
        <v>-65251.76</v>
      </c>
      <c r="M947" s="4">
        <v>10.331530000000001</v>
      </c>
      <c r="N947" s="4">
        <v>16.714269999999999</v>
      </c>
      <c r="O947" s="4">
        <v>16.714269999999999</v>
      </c>
    </row>
    <row r="948" spans="1:15" x14ac:dyDescent="0.25">
      <c r="A948" s="6">
        <f t="shared" si="16"/>
        <v>45292.109027777777</v>
      </c>
      <c r="B948" s="2">
        <v>46023</v>
      </c>
      <c r="C948" s="3">
        <v>0.10902777777777778</v>
      </c>
      <c r="D948">
        <v>9420</v>
      </c>
      <c r="E948" s="4">
        <v>3.952</v>
      </c>
      <c r="F948" s="4">
        <v>26.52</v>
      </c>
      <c r="G948" s="4">
        <v>1000</v>
      </c>
      <c r="H948" s="4">
        <v>1082.259</v>
      </c>
      <c r="I948" s="4">
        <v>-82.258790000000005</v>
      </c>
      <c r="J948" s="57">
        <v>9.2512010000000006E-3</v>
      </c>
      <c r="K948" s="188">
        <v>6.2516679999999996</v>
      </c>
      <c r="L948" s="4">
        <v>-66082.97</v>
      </c>
      <c r="M948" s="4">
        <v>10.463139999999999</v>
      </c>
      <c r="N948" s="4">
        <v>16.7148</v>
      </c>
      <c r="O948" s="4">
        <v>16.7148</v>
      </c>
    </row>
    <row r="949" spans="1:15" x14ac:dyDescent="0.25">
      <c r="A949" s="6">
        <f t="shared" si="16"/>
        <v>45292.109143518515</v>
      </c>
      <c r="B949" s="2">
        <v>46023</v>
      </c>
      <c r="C949" s="3">
        <v>0.10914351851851851</v>
      </c>
      <c r="D949">
        <v>9430</v>
      </c>
      <c r="E949" s="4">
        <v>3.952</v>
      </c>
      <c r="F949" s="4">
        <v>26.52</v>
      </c>
      <c r="G949" s="4">
        <v>1000</v>
      </c>
      <c r="H949" s="4">
        <v>1080.557</v>
      </c>
      <c r="I949" s="4">
        <v>-80.556640000000002</v>
      </c>
      <c r="J949" s="57">
        <v>9.2512010000000006E-3</v>
      </c>
      <c r="K949" s="188">
        <v>6.1223039999999997</v>
      </c>
      <c r="L949" s="4">
        <v>-66897.05</v>
      </c>
      <c r="M949" s="4">
        <v>10.592029999999999</v>
      </c>
      <c r="N949" s="4">
        <v>16.71434</v>
      </c>
      <c r="O949" s="4">
        <v>16.71434</v>
      </c>
    </row>
    <row r="950" spans="1:15" x14ac:dyDescent="0.25">
      <c r="A950" s="6">
        <f t="shared" si="16"/>
        <v>45292.109259259261</v>
      </c>
      <c r="B950" s="2">
        <v>46023</v>
      </c>
      <c r="C950" s="3">
        <v>0.10925925925925926</v>
      </c>
      <c r="D950">
        <v>9440</v>
      </c>
      <c r="E950" s="4">
        <v>3.952</v>
      </c>
      <c r="F950" s="4">
        <v>26.52</v>
      </c>
      <c r="G950" s="4">
        <v>1000</v>
      </c>
      <c r="H950" s="4">
        <v>1078.877</v>
      </c>
      <c r="I950" s="4">
        <v>-78.877319999999997</v>
      </c>
      <c r="J950" s="57">
        <v>9.2512010000000006E-3</v>
      </c>
      <c r="K950" s="188">
        <v>5.9946760000000001</v>
      </c>
      <c r="L950" s="4">
        <v>-67694.22</v>
      </c>
      <c r="M950" s="4">
        <v>10.718249999999999</v>
      </c>
      <c r="N950" s="4">
        <v>16.71293</v>
      </c>
      <c r="O950" s="4">
        <v>16.71293</v>
      </c>
    </row>
    <row r="951" spans="1:15" x14ac:dyDescent="0.25">
      <c r="A951" s="6">
        <f t="shared" si="16"/>
        <v>45292.109375</v>
      </c>
      <c r="B951" s="2">
        <v>46023</v>
      </c>
      <c r="C951" s="3">
        <v>0.109375</v>
      </c>
      <c r="D951">
        <v>9450</v>
      </c>
      <c r="E951" s="4">
        <v>3.952</v>
      </c>
      <c r="F951" s="4">
        <v>26.52</v>
      </c>
      <c r="G951" s="4">
        <v>1000</v>
      </c>
      <c r="H951" s="4">
        <v>1077.221</v>
      </c>
      <c r="I951" s="4">
        <v>-77.220830000000007</v>
      </c>
      <c r="J951" s="57">
        <v>9.2512010000000006E-3</v>
      </c>
      <c r="K951" s="188">
        <v>5.8687829999999996</v>
      </c>
      <c r="L951" s="4">
        <v>-68474.710000000006</v>
      </c>
      <c r="M951" s="4">
        <v>10.84183</v>
      </c>
      <c r="N951" s="4">
        <v>16.710609999999999</v>
      </c>
      <c r="O951" s="4">
        <v>16.710609999999999</v>
      </c>
    </row>
    <row r="952" spans="1:15" x14ac:dyDescent="0.25">
      <c r="A952" s="6">
        <f t="shared" si="16"/>
        <v>45292.109490740739</v>
      </c>
      <c r="B952" s="2">
        <v>46023</v>
      </c>
      <c r="C952" s="3">
        <v>0.10949074074074074</v>
      </c>
      <c r="D952">
        <v>9460</v>
      </c>
      <c r="E952" s="4">
        <v>3.952</v>
      </c>
      <c r="F952" s="4">
        <v>26.52</v>
      </c>
      <c r="G952" s="4">
        <v>1000</v>
      </c>
      <c r="H952" s="4">
        <v>1075.588</v>
      </c>
      <c r="I952" s="4">
        <v>-75.587519999999998</v>
      </c>
      <c r="J952" s="57">
        <v>9.2512010000000006E-3</v>
      </c>
      <c r="K952" s="188">
        <v>5.7446520000000003</v>
      </c>
      <c r="L952" s="4">
        <v>-69238.75</v>
      </c>
      <c r="M952" s="4">
        <v>10.9628</v>
      </c>
      <c r="N952" s="4">
        <v>16.707450000000001</v>
      </c>
      <c r="O952" s="4">
        <v>16.707450000000001</v>
      </c>
    </row>
    <row r="953" spans="1:15" x14ac:dyDescent="0.25">
      <c r="A953" s="6">
        <f t="shared" si="16"/>
        <v>45292.109606481485</v>
      </c>
      <c r="B953" s="2">
        <v>46023</v>
      </c>
      <c r="C953" s="3">
        <v>0.10960648148148149</v>
      </c>
      <c r="D953">
        <v>9470</v>
      </c>
      <c r="E953" s="4">
        <v>3.952</v>
      </c>
      <c r="F953" s="4">
        <v>26.52</v>
      </c>
      <c r="G953" s="4">
        <v>1000</v>
      </c>
      <c r="H953" s="4">
        <v>1073.9780000000001</v>
      </c>
      <c r="I953" s="4">
        <v>-73.977540000000005</v>
      </c>
      <c r="J953" s="57">
        <v>9.2512010000000006E-3</v>
      </c>
      <c r="K953" s="188">
        <v>5.622293</v>
      </c>
      <c r="L953" s="4">
        <v>-69986.58</v>
      </c>
      <c r="M953" s="4">
        <v>11.08121</v>
      </c>
      <c r="N953" s="4">
        <v>16.703499999999998</v>
      </c>
      <c r="O953" s="4">
        <v>16.703499999999998</v>
      </c>
    </row>
    <row r="954" spans="1:15" x14ac:dyDescent="0.25">
      <c r="A954" s="6">
        <f t="shared" si="16"/>
        <v>45292.109722222223</v>
      </c>
      <c r="B954" s="2">
        <v>46023</v>
      </c>
      <c r="C954" s="3">
        <v>0.10972222222222222</v>
      </c>
      <c r="D954">
        <v>9480</v>
      </c>
      <c r="E954" s="4">
        <v>3.952</v>
      </c>
      <c r="F954" s="4">
        <v>26.52</v>
      </c>
      <c r="G954" s="4">
        <v>1000</v>
      </c>
      <c r="H954" s="4">
        <v>1072.3910000000001</v>
      </c>
      <c r="I954" s="4">
        <v>-72.390870000000007</v>
      </c>
      <c r="J954" s="57">
        <v>9.2512010000000006E-3</v>
      </c>
      <c r="K954" s="188">
        <v>5.5017060000000004</v>
      </c>
      <c r="L954" s="4">
        <v>-70718.41</v>
      </c>
      <c r="M954" s="4">
        <v>11.19708</v>
      </c>
      <c r="N954" s="4">
        <v>16.698789999999999</v>
      </c>
      <c r="O954" s="4">
        <v>16.698789999999999</v>
      </c>
    </row>
    <row r="955" spans="1:15" x14ac:dyDescent="0.25">
      <c r="A955" s="6">
        <f t="shared" si="16"/>
        <v>45292.109837962962</v>
      </c>
      <c r="B955" s="2">
        <v>46023</v>
      </c>
      <c r="C955" s="3">
        <v>0.10983796296296296</v>
      </c>
      <c r="D955">
        <v>9490</v>
      </c>
      <c r="E955" s="4">
        <v>3.952</v>
      </c>
      <c r="F955" s="4">
        <v>26.52</v>
      </c>
      <c r="G955" s="4">
        <v>1000</v>
      </c>
      <c r="H955" s="4">
        <v>1070.828</v>
      </c>
      <c r="I955" s="4">
        <v>-70.827759999999998</v>
      </c>
      <c r="J955" s="57">
        <v>9.2512010000000006E-3</v>
      </c>
      <c r="K955" s="188">
        <v>5.3829089999999997</v>
      </c>
      <c r="L955" s="4">
        <v>-71434.509999999995</v>
      </c>
      <c r="M955" s="4">
        <v>11.310460000000001</v>
      </c>
      <c r="N955" s="4">
        <v>16.693370000000002</v>
      </c>
      <c r="O955" s="4">
        <v>16.693370000000002</v>
      </c>
    </row>
    <row r="956" spans="1:15" x14ac:dyDescent="0.25">
      <c r="A956" s="6">
        <f t="shared" si="16"/>
        <v>45292.109953703701</v>
      </c>
      <c r="B956" s="2">
        <v>46023</v>
      </c>
      <c r="C956" s="3">
        <v>0.10995370370370371</v>
      </c>
      <c r="D956">
        <v>9500</v>
      </c>
      <c r="E956" s="4">
        <v>3.952</v>
      </c>
      <c r="F956" s="4">
        <v>26.52</v>
      </c>
      <c r="G956" s="4">
        <v>1000</v>
      </c>
      <c r="H956" s="4">
        <v>1069.288</v>
      </c>
      <c r="I956" s="4">
        <v>-69.287959999999998</v>
      </c>
      <c r="J956" s="57">
        <v>9.2512010000000006E-3</v>
      </c>
      <c r="K956" s="188">
        <v>5.2658849999999999</v>
      </c>
      <c r="L956" s="4">
        <v>-72135.09</v>
      </c>
      <c r="M956" s="4">
        <v>11.421390000000001</v>
      </c>
      <c r="N956" s="4">
        <v>16.687270000000002</v>
      </c>
      <c r="O956" s="4">
        <v>16.687270000000002</v>
      </c>
    </row>
    <row r="957" spans="1:15" x14ac:dyDescent="0.25">
      <c r="A957" s="6">
        <f t="shared" si="16"/>
        <v>45292.110069444447</v>
      </c>
      <c r="B957" s="2">
        <v>46023</v>
      </c>
      <c r="C957" s="3">
        <v>0.11006944444444444</v>
      </c>
      <c r="D957">
        <v>9510</v>
      </c>
      <c r="E957" s="4">
        <v>3.952</v>
      </c>
      <c r="F957" s="4">
        <v>26.52</v>
      </c>
      <c r="G957" s="4">
        <v>1000</v>
      </c>
      <c r="H957" s="4">
        <v>1067.7719999999999</v>
      </c>
      <c r="I957" s="4">
        <v>-67.771850000000001</v>
      </c>
      <c r="J957" s="57">
        <v>9.2512010000000006E-3</v>
      </c>
      <c r="K957" s="188">
        <v>5.1506610000000004</v>
      </c>
      <c r="L957" s="4">
        <v>-72820.39</v>
      </c>
      <c r="M957" s="4">
        <v>11.52989</v>
      </c>
      <c r="N957" s="4">
        <v>16.68055</v>
      </c>
      <c r="O957" s="4">
        <v>16.68055</v>
      </c>
    </row>
    <row r="958" spans="1:15" x14ac:dyDescent="0.25">
      <c r="A958" s="6">
        <f t="shared" si="16"/>
        <v>45292.110185185185</v>
      </c>
      <c r="B958" s="2">
        <v>46023</v>
      </c>
      <c r="C958" s="3">
        <v>0.11018518518518519</v>
      </c>
      <c r="D958">
        <v>9520</v>
      </c>
      <c r="E958" s="4">
        <v>3.952</v>
      </c>
      <c r="F958" s="4">
        <v>26.52</v>
      </c>
      <c r="G958" s="4">
        <v>1000</v>
      </c>
      <c r="H958" s="4">
        <v>1066.279</v>
      </c>
      <c r="I958" s="4">
        <v>-66.279169999999993</v>
      </c>
      <c r="J958" s="57">
        <v>9.2512010000000006E-3</v>
      </c>
      <c r="K958" s="188">
        <v>5.0372170000000001</v>
      </c>
      <c r="L958" s="4">
        <v>-73490.64</v>
      </c>
      <c r="M958" s="4">
        <v>11.63602</v>
      </c>
      <c r="N958" s="4">
        <v>16.67323</v>
      </c>
      <c r="O958" s="4">
        <v>16.67323</v>
      </c>
    </row>
    <row r="959" spans="1:15" x14ac:dyDescent="0.25">
      <c r="A959" s="6">
        <f t="shared" si="16"/>
        <v>45292.110300925924</v>
      </c>
      <c r="B959" s="2">
        <v>46023</v>
      </c>
      <c r="C959" s="3">
        <v>0.11030092592592593</v>
      </c>
      <c r="D959">
        <v>9530</v>
      </c>
      <c r="E959" s="4">
        <v>3.952</v>
      </c>
      <c r="F959" s="4">
        <v>26.52</v>
      </c>
      <c r="G959" s="4">
        <v>1000</v>
      </c>
      <c r="H959" s="4">
        <v>1064.81</v>
      </c>
      <c r="I959" s="4">
        <v>-64.810180000000003</v>
      </c>
      <c r="J959" s="57">
        <v>9.2512010000000006E-3</v>
      </c>
      <c r="K959" s="188">
        <v>4.925573</v>
      </c>
      <c r="L959" s="4">
        <v>-74146.09</v>
      </c>
      <c r="M959" s="4">
        <v>11.739800000000001</v>
      </c>
      <c r="N959" s="4">
        <v>16.665369999999999</v>
      </c>
      <c r="O959" s="4">
        <v>16.665369999999999</v>
      </c>
    </row>
    <row r="960" spans="1:15" x14ac:dyDescent="0.25">
      <c r="A960" s="6">
        <f t="shared" si="16"/>
        <v>45292.11041666667</v>
      </c>
      <c r="B960" s="2">
        <v>46023</v>
      </c>
      <c r="C960" s="3">
        <v>0.11041666666666666</v>
      </c>
      <c r="D960">
        <v>9540</v>
      </c>
      <c r="E960" s="4">
        <v>3.952</v>
      </c>
      <c r="F960" s="4">
        <v>26.52</v>
      </c>
      <c r="G960" s="4">
        <v>1000</v>
      </c>
      <c r="H960" s="4">
        <v>1063.365</v>
      </c>
      <c r="I960" s="4">
        <v>-63.364620000000002</v>
      </c>
      <c r="J960" s="57">
        <v>9.2512010000000006E-3</v>
      </c>
      <c r="K960" s="188">
        <v>4.8157110000000003</v>
      </c>
      <c r="L960" s="4">
        <v>-74786.960000000006</v>
      </c>
      <c r="M960" s="4">
        <v>11.84127</v>
      </c>
      <c r="N960" s="4">
        <v>16.656980000000001</v>
      </c>
      <c r="O960" s="4">
        <v>16.656980000000001</v>
      </c>
    </row>
    <row r="961" spans="1:15" x14ac:dyDescent="0.25">
      <c r="A961" s="6">
        <f t="shared" si="16"/>
        <v>45292.110532407409</v>
      </c>
      <c r="B961" s="2">
        <v>46023</v>
      </c>
      <c r="C961" s="3">
        <v>0.11053240740740741</v>
      </c>
      <c r="D961">
        <v>9550</v>
      </c>
      <c r="E961" s="4">
        <v>3.952</v>
      </c>
      <c r="F961" s="4">
        <v>26.52</v>
      </c>
      <c r="G961" s="4">
        <v>1000</v>
      </c>
      <c r="H961" s="4">
        <v>1061.943</v>
      </c>
      <c r="I961" s="4">
        <v>-61.942500000000003</v>
      </c>
      <c r="J961" s="57">
        <v>9.2512010000000006E-3</v>
      </c>
      <c r="K961" s="188">
        <v>4.70763</v>
      </c>
      <c r="L961" s="4">
        <v>-75413.5</v>
      </c>
      <c r="M961" s="4">
        <v>11.940469999999999</v>
      </c>
      <c r="N961" s="4">
        <v>16.648099999999999</v>
      </c>
      <c r="O961" s="4">
        <v>16.648099999999999</v>
      </c>
    </row>
    <row r="962" spans="1:15" x14ac:dyDescent="0.25">
      <c r="A962" s="6">
        <f t="shared" si="16"/>
        <v>45292.110648148147</v>
      </c>
      <c r="B962" s="2">
        <v>46023</v>
      </c>
      <c r="C962" s="3">
        <v>0.11064814814814815</v>
      </c>
      <c r="D962">
        <v>9560</v>
      </c>
      <c r="E962" s="4">
        <v>3.952</v>
      </c>
      <c r="F962" s="4">
        <v>26.52</v>
      </c>
      <c r="G962" s="4">
        <v>1000</v>
      </c>
      <c r="H962" s="4">
        <v>1060.5440000000001</v>
      </c>
      <c r="I962" s="4">
        <v>-60.543700000000001</v>
      </c>
      <c r="J962" s="57">
        <v>9.2512010000000006E-3</v>
      </c>
      <c r="K962" s="188">
        <v>4.6013210000000004</v>
      </c>
      <c r="L962" s="4">
        <v>-76025.929999999993</v>
      </c>
      <c r="M962" s="4">
        <v>12.03744</v>
      </c>
      <c r="N962" s="4">
        <v>16.638760000000001</v>
      </c>
      <c r="O962" s="4">
        <v>16.638760000000001</v>
      </c>
    </row>
    <row r="963" spans="1:15" x14ac:dyDescent="0.25">
      <c r="A963" s="6">
        <f t="shared" si="16"/>
        <v>45292.110763888886</v>
      </c>
      <c r="B963" s="2">
        <v>46023</v>
      </c>
      <c r="C963" s="3">
        <v>0.11076388888888888</v>
      </c>
      <c r="D963">
        <v>9570</v>
      </c>
      <c r="E963" s="4">
        <v>3.952</v>
      </c>
      <c r="F963" s="4">
        <v>26.52</v>
      </c>
      <c r="G963" s="4">
        <v>1000</v>
      </c>
      <c r="H963" s="4">
        <v>1059.1679999999999</v>
      </c>
      <c r="I963" s="4">
        <v>-59.168210000000002</v>
      </c>
      <c r="J963" s="57">
        <v>9.2512010000000006E-3</v>
      </c>
      <c r="K963" s="188">
        <v>4.4967839999999999</v>
      </c>
      <c r="L963" s="4">
        <v>-76624.490000000005</v>
      </c>
      <c r="M963" s="4">
        <v>12.132210000000001</v>
      </c>
      <c r="N963" s="4">
        <v>16.628990000000002</v>
      </c>
      <c r="O963" s="4">
        <v>16.628990000000002</v>
      </c>
    </row>
    <row r="964" spans="1:15" x14ac:dyDescent="0.25">
      <c r="A964" s="6">
        <f t="shared" si="16"/>
        <v>45292.110879629632</v>
      </c>
      <c r="B964" s="2">
        <v>46023</v>
      </c>
      <c r="C964" s="3">
        <v>0.11087962962962963</v>
      </c>
      <c r="D964">
        <v>9580</v>
      </c>
      <c r="E964" s="4">
        <v>3.952</v>
      </c>
      <c r="F964" s="4">
        <v>26.52</v>
      </c>
      <c r="G964" s="4">
        <v>1000</v>
      </c>
      <c r="H964" s="4">
        <v>1057.816</v>
      </c>
      <c r="I964" s="4">
        <v>-57.815919999999998</v>
      </c>
      <c r="J964" s="57">
        <v>9.2512010000000006E-3</v>
      </c>
      <c r="K964" s="188">
        <v>4.3940099999999997</v>
      </c>
      <c r="L964" s="4">
        <v>-77209.41</v>
      </c>
      <c r="M964" s="4">
        <v>12.224819999999999</v>
      </c>
      <c r="N964" s="4">
        <v>16.618829999999999</v>
      </c>
      <c r="O964" s="4">
        <v>16.618829999999999</v>
      </c>
    </row>
    <row r="965" spans="1:15" x14ac:dyDescent="0.25">
      <c r="A965" s="6">
        <f t="shared" si="16"/>
        <v>45292.110995370371</v>
      </c>
      <c r="B965" s="2">
        <v>46023</v>
      </c>
      <c r="C965" s="3">
        <v>0.11099537037037037</v>
      </c>
      <c r="D965">
        <v>9590</v>
      </c>
      <c r="E965" s="4">
        <v>3.952</v>
      </c>
      <c r="F965" s="4">
        <v>26.52</v>
      </c>
      <c r="G965" s="4">
        <v>1000</v>
      </c>
      <c r="H965" s="4">
        <v>1056.4870000000001</v>
      </c>
      <c r="I965" s="4">
        <v>-56.486690000000003</v>
      </c>
      <c r="J965" s="57">
        <v>9.2512010000000006E-3</v>
      </c>
      <c r="K965" s="188">
        <v>4.2929890000000004</v>
      </c>
      <c r="L965" s="4">
        <v>-77780.92</v>
      </c>
      <c r="M965" s="4">
        <v>12.31531</v>
      </c>
      <c r="N965" s="4">
        <v>16.6083</v>
      </c>
      <c r="O965" s="4">
        <v>16.6083</v>
      </c>
    </row>
    <row r="966" spans="1:15" x14ac:dyDescent="0.25">
      <c r="A966" s="6">
        <f t="shared" ref="A966:A1029" si="17">DATEVALUE(TEXT($A$1,"MM/DD/YYYY"))+C966</f>
        <v>45292.111111111109</v>
      </c>
      <c r="B966" s="2">
        <v>46023</v>
      </c>
      <c r="C966" s="3">
        <v>0.1111111111111111</v>
      </c>
      <c r="D966">
        <v>9600</v>
      </c>
      <c r="E966" s="4">
        <v>3.952</v>
      </c>
      <c r="F966" s="4">
        <v>26.52</v>
      </c>
      <c r="G966" s="4">
        <v>1000</v>
      </c>
      <c r="H966" s="4">
        <v>1055.18</v>
      </c>
      <c r="I966" s="4">
        <v>-55.180419999999998</v>
      </c>
      <c r="J966" s="57">
        <v>9.2512010000000006E-3</v>
      </c>
      <c r="K966" s="188">
        <v>4.1937119999999997</v>
      </c>
      <c r="L966" s="4">
        <v>-78339.259999999995</v>
      </c>
      <c r="M966" s="4">
        <v>12.40372</v>
      </c>
      <c r="N966" s="4">
        <v>16.597429999999999</v>
      </c>
      <c r="O966" s="4">
        <v>16.597429999999999</v>
      </c>
    </row>
    <row r="967" spans="1:15" x14ac:dyDescent="0.25">
      <c r="A967" s="6">
        <f t="shared" si="17"/>
        <v>45292.111226851855</v>
      </c>
      <c r="B967" s="2">
        <v>46023</v>
      </c>
      <c r="C967" s="3">
        <v>0.11122685185185185</v>
      </c>
      <c r="D967">
        <v>9610</v>
      </c>
      <c r="E967" s="4">
        <v>3.952</v>
      </c>
      <c r="F967" s="4">
        <v>26.52</v>
      </c>
      <c r="G967" s="4">
        <v>1000</v>
      </c>
      <c r="H967" s="4">
        <v>1053.8969999999999</v>
      </c>
      <c r="I967" s="4">
        <v>-53.896850000000001</v>
      </c>
      <c r="J967" s="57">
        <v>9.2512010000000006E-3</v>
      </c>
      <c r="K967" s="188">
        <v>4.0961600000000002</v>
      </c>
      <c r="L967" s="4">
        <v>-78884.649999999994</v>
      </c>
      <c r="M967" s="4">
        <v>12.490069999999999</v>
      </c>
      <c r="N967" s="4">
        <v>16.58623</v>
      </c>
      <c r="O967" s="4">
        <v>16.58623</v>
      </c>
    </row>
    <row r="968" spans="1:15" x14ac:dyDescent="0.25">
      <c r="A968" s="6">
        <f t="shared" si="17"/>
        <v>45292.111342592594</v>
      </c>
      <c r="B968" s="2">
        <v>46023</v>
      </c>
      <c r="C968" s="3">
        <v>0.11134259259259259</v>
      </c>
      <c r="D968">
        <v>9620</v>
      </c>
      <c r="E968" s="4">
        <v>3.952</v>
      </c>
      <c r="F968" s="4">
        <v>26.52</v>
      </c>
      <c r="G968" s="4">
        <v>1000</v>
      </c>
      <c r="H968" s="4">
        <v>1052.636</v>
      </c>
      <c r="I968" s="4">
        <v>-52.635860000000001</v>
      </c>
      <c r="J968" s="57">
        <v>9.2512010000000006E-3</v>
      </c>
      <c r="K968" s="188">
        <v>4.0003260000000003</v>
      </c>
      <c r="L968" s="4">
        <v>-79417.3</v>
      </c>
      <c r="M968" s="4">
        <v>12.57441</v>
      </c>
      <c r="N968" s="4">
        <v>16.574729999999999</v>
      </c>
      <c r="O968" s="4">
        <v>16.574729999999999</v>
      </c>
    </row>
    <row r="969" spans="1:15" x14ac:dyDescent="0.25">
      <c r="A969" s="6">
        <f t="shared" si="17"/>
        <v>45292.111458333333</v>
      </c>
      <c r="B969" s="2">
        <v>46023</v>
      </c>
      <c r="C969" s="3">
        <v>0.11145833333333334</v>
      </c>
      <c r="D969">
        <v>9630</v>
      </c>
      <c r="E969" s="4">
        <v>3.952</v>
      </c>
      <c r="F969" s="4">
        <v>26.52</v>
      </c>
      <c r="G969" s="4">
        <v>1000</v>
      </c>
      <c r="H969" s="4">
        <v>1051.3969999999999</v>
      </c>
      <c r="I969" s="4">
        <v>-51.397460000000002</v>
      </c>
      <c r="J969" s="57">
        <v>9.2512010000000006E-3</v>
      </c>
      <c r="K969" s="188">
        <v>3.9062070000000002</v>
      </c>
      <c r="L969" s="4">
        <v>-79937.48</v>
      </c>
      <c r="M969" s="4">
        <v>12.65677</v>
      </c>
      <c r="N969" s="4">
        <v>16.56297</v>
      </c>
      <c r="O969" s="4">
        <v>16.56297</v>
      </c>
    </row>
    <row r="970" spans="1:15" x14ac:dyDescent="0.25">
      <c r="A970" s="6">
        <f t="shared" si="17"/>
        <v>45292.111574074072</v>
      </c>
      <c r="B970" s="2">
        <v>46023</v>
      </c>
      <c r="C970" s="3">
        <v>0.11157407407407408</v>
      </c>
      <c r="D970">
        <v>9640</v>
      </c>
      <c r="E970" s="4">
        <v>3.952</v>
      </c>
      <c r="F970" s="4">
        <v>26.52</v>
      </c>
      <c r="G970" s="4">
        <v>1000</v>
      </c>
      <c r="H970" s="4">
        <v>1050.181</v>
      </c>
      <c r="I970" s="4">
        <v>-50.181269999999998</v>
      </c>
      <c r="J970" s="57">
        <v>9.2512010000000006E-3</v>
      </c>
      <c r="K970" s="188">
        <v>3.813777</v>
      </c>
      <c r="L970" s="4">
        <v>-80445.37</v>
      </c>
      <c r="M970" s="4">
        <v>12.73718</v>
      </c>
      <c r="N970" s="4">
        <v>16.55096</v>
      </c>
      <c r="O970" s="4">
        <v>16.55096</v>
      </c>
    </row>
    <row r="971" spans="1:15" x14ac:dyDescent="0.25">
      <c r="A971" s="6">
        <f t="shared" si="17"/>
        <v>45292.111689814818</v>
      </c>
      <c r="B971" s="2">
        <v>46023</v>
      </c>
      <c r="C971" s="3">
        <v>0.11168981481481481</v>
      </c>
      <c r="D971">
        <v>9650</v>
      </c>
      <c r="E971" s="4">
        <v>3.952</v>
      </c>
      <c r="F971" s="4">
        <v>26.52</v>
      </c>
      <c r="G971" s="4">
        <v>1000</v>
      </c>
      <c r="H971" s="4">
        <v>1048.9870000000001</v>
      </c>
      <c r="I971" s="4">
        <v>-48.987180000000002</v>
      </c>
      <c r="J971" s="57">
        <v>9.2512010000000006E-3</v>
      </c>
      <c r="K971" s="188">
        <v>3.7230259999999999</v>
      </c>
      <c r="L971" s="4">
        <v>-80941.210000000006</v>
      </c>
      <c r="M971" s="4">
        <v>12.81569</v>
      </c>
      <c r="N971" s="4">
        <v>16.538720000000001</v>
      </c>
      <c r="O971" s="4">
        <v>16.538720000000001</v>
      </c>
    </row>
    <row r="972" spans="1:15" x14ac:dyDescent="0.25">
      <c r="A972" s="6">
        <f t="shared" si="17"/>
        <v>45292.111805555556</v>
      </c>
      <c r="B972" s="2">
        <v>46023</v>
      </c>
      <c r="C972" s="3">
        <v>0.11180555555555556</v>
      </c>
      <c r="D972">
        <v>9660</v>
      </c>
      <c r="E972" s="4">
        <v>3.952</v>
      </c>
      <c r="F972" s="4">
        <v>26.52</v>
      </c>
      <c r="G972" s="4">
        <v>1000</v>
      </c>
      <c r="H972" s="4">
        <v>1047.8150000000001</v>
      </c>
      <c r="I972" s="4">
        <v>-47.815060000000003</v>
      </c>
      <c r="J972" s="57">
        <v>9.2512010000000006E-3</v>
      </c>
      <c r="K972" s="188">
        <v>3.6339450000000002</v>
      </c>
      <c r="L972" s="4">
        <v>-81425.22</v>
      </c>
      <c r="M972" s="4">
        <v>12.892329999999999</v>
      </c>
      <c r="N972" s="4">
        <v>16.52627</v>
      </c>
      <c r="O972" s="4">
        <v>16.52627</v>
      </c>
    </row>
    <row r="973" spans="1:15" x14ac:dyDescent="0.25">
      <c r="A973" s="6">
        <f t="shared" si="17"/>
        <v>45292.111921296295</v>
      </c>
      <c r="B973" s="2">
        <v>46023</v>
      </c>
      <c r="C973" s="3">
        <v>0.1119212962962963</v>
      </c>
      <c r="D973">
        <v>9670</v>
      </c>
      <c r="E973" s="4">
        <v>3.952</v>
      </c>
      <c r="F973" s="4">
        <v>26.52</v>
      </c>
      <c r="G973" s="4">
        <v>1000</v>
      </c>
      <c r="H973" s="4">
        <v>1046.665</v>
      </c>
      <c r="I973" s="4">
        <v>-46.664549999999998</v>
      </c>
      <c r="J973" s="57">
        <v>9.2512010000000006E-3</v>
      </c>
      <c r="K973" s="188">
        <v>3.5465059999999999</v>
      </c>
      <c r="L973" s="4">
        <v>-81897.62</v>
      </c>
      <c r="M973" s="4">
        <v>12.96712</v>
      </c>
      <c r="N973" s="4">
        <v>16.513629999999999</v>
      </c>
      <c r="O973" s="4">
        <v>16.513629999999999</v>
      </c>
    </row>
    <row r="974" spans="1:15" x14ac:dyDescent="0.25">
      <c r="A974" s="6">
        <f t="shared" si="17"/>
        <v>45292.112037037034</v>
      </c>
      <c r="B974" s="2">
        <v>46023</v>
      </c>
      <c r="C974" s="3">
        <v>0.11203703703703703</v>
      </c>
      <c r="D974">
        <v>9680</v>
      </c>
      <c r="E974" s="4">
        <v>3.952</v>
      </c>
      <c r="F974" s="4">
        <v>26.52</v>
      </c>
      <c r="G974" s="4">
        <v>1000</v>
      </c>
      <c r="H974" s="4">
        <v>1045.5360000000001</v>
      </c>
      <c r="I974" s="4">
        <v>-45.535519999999998</v>
      </c>
      <c r="J974" s="57">
        <v>9.2512010000000006E-3</v>
      </c>
      <c r="K974" s="188">
        <v>3.4607000000000001</v>
      </c>
      <c r="L974" s="4">
        <v>-82358.62</v>
      </c>
      <c r="M974" s="4">
        <v>13.04011</v>
      </c>
      <c r="N974" s="4">
        <v>16.500810000000001</v>
      </c>
      <c r="O974" s="4">
        <v>16.500810000000001</v>
      </c>
    </row>
    <row r="975" spans="1:15" x14ac:dyDescent="0.25">
      <c r="A975" s="6">
        <f t="shared" si="17"/>
        <v>45292.11215277778</v>
      </c>
      <c r="B975" s="2">
        <v>46023</v>
      </c>
      <c r="C975" s="3">
        <v>0.11215277777777778</v>
      </c>
      <c r="D975">
        <v>9690</v>
      </c>
      <c r="E975" s="4">
        <v>3.952</v>
      </c>
      <c r="F975" s="4">
        <v>26.52</v>
      </c>
      <c r="G975" s="4">
        <v>1000</v>
      </c>
      <c r="H975" s="4">
        <v>1044.4280000000001</v>
      </c>
      <c r="I975" s="4">
        <v>-44.427860000000003</v>
      </c>
      <c r="J975" s="57">
        <v>9.2512010000000006E-3</v>
      </c>
      <c r="K975" s="188">
        <v>3.3765170000000002</v>
      </c>
      <c r="L975" s="4">
        <v>-82808.44</v>
      </c>
      <c r="M975" s="4">
        <v>13.111330000000001</v>
      </c>
      <c r="N975" s="4">
        <v>16.487850000000002</v>
      </c>
      <c r="O975" s="4">
        <v>16.487850000000002</v>
      </c>
    </row>
    <row r="976" spans="1:15" x14ac:dyDescent="0.25">
      <c r="A976" s="6">
        <f t="shared" si="17"/>
        <v>45292.112268518518</v>
      </c>
      <c r="B976" s="2">
        <v>46023</v>
      </c>
      <c r="C976" s="3">
        <v>0.11226851851851852</v>
      </c>
      <c r="D976">
        <v>9700</v>
      </c>
      <c r="E976" s="4">
        <v>3.952</v>
      </c>
      <c r="F976" s="4">
        <v>26.52</v>
      </c>
      <c r="G976" s="4">
        <v>1000</v>
      </c>
      <c r="H976" s="4">
        <v>1043.3409999999999</v>
      </c>
      <c r="I976" s="4">
        <v>-43.341059999999999</v>
      </c>
      <c r="J976" s="57">
        <v>9.2512010000000006E-3</v>
      </c>
      <c r="K976" s="188">
        <v>3.2939210000000001</v>
      </c>
      <c r="L976" s="4">
        <v>-83247.28</v>
      </c>
      <c r="M976" s="4">
        <v>13.180820000000001</v>
      </c>
      <c r="N976" s="4">
        <v>16.474740000000001</v>
      </c>
      <c r="O976" s="4">
        <v>16.474740000000001</v>
      </c>
    </row>
    <row r="977" spans="1:15" x14ac:dyDescent="0.25">
      <c r="A977" s="6">
        <f t="shared" si="17"/>
        <v>45292.112384259257</v>
      </c>
      <c r="B977" s="2">
        <v>46023</v>
      </c>
      <c r="C977" s="3">
        <v>0.11238425925925925</v>
      </c>
      <c r="D977">
        <v>9710</v>
      </c>
      <c r="E977" s="4">
        <v>3.952</v>
      </c>
      <c r="F977" s="4">
        <v>26.52</v>
      </c>
      <c r="G977" s="4">
        <v>1000</v>
      </c>
      <c r="H977" s="4">
        <v>1042.2750000000001</v>
      </c>
      <c r="I977" s="4">
        <v>-42.275269999999999</v>
      </c>
      <c r="J977" s="57">
        <v>9.2512010000000006E-3</v>
      </c>
      <c r="K977" s="188">
        <v>3.21292</v>
      </c>
      <c r="L977" s="4">
        <v>-83675.37</v>
      </c>
      <c r="M977" s="4">
        <v>13.2486</v>
      </c>
      <c r="N977" s="4">
        <v>16.46152</v>
      </c>
      <c r="O977" s="4">
        <v>16.46152</v>
      </c>
    </row>
    <row r="978" spans="1:15" x14ac:dyDescent="0.25">
      <c r="A978" s="6">
        <f t="shared" si="17"/>
        <v>45292.112500000003</v>
      </c>
      <c r="B978" s="2">
        <v>46023</v>
      </c>
      <c r="C978" s="3">
        <v>0.1125</v>
      </c>
      <c r="D978">
        <v>9720</v>
      </c>
      <c r="E978" s="4">
        <v>3.952</v>
      </c>
      <c r="F978" s="4">
        <v>26.52</v>
      </c>
      <c r="G978" s="4">
        <v>1000</v>
      </c>
      <c r="H978" s="4">
        <v>1041.23</v>
      </c>
      <c r="I978" s="4">
        <v>-41.229979999999998</v>
      </c>
      <c r="J978" s="57">
        <v>9.2512010000000006E-3</v>
      </c>
      <c r="K978" s="188">
        <v>3.1334780000000002</v>
      </c>
      <c r="L978" s="4">
        <v>-84092.89</v>
      </c>
      <c r="M978" s="4">
        <v>13.31471</v>
      </c>
      <c r="N978" s="4">
        <v>16.448180000000001</v>
      </c>
      <c r="O978" s="4">
        <v>16.448180000000001</v>
      </c>
    </row>
    <row r="979" spans="1:15" x14ac:dyDescent="0.25">
      <c r="A979" s="6">
        <f t="shared" si="17"/>
        <v>45292.112615740742</v>
      </c>
      <c r="B979" s="2">
        <v>46023</v>
      </c>
      <c r="C979" s="3">
        <v>0.11261574074074074</v>
      </c>
      <c r="D979">
        <v>9730</v>
      </c>
      <c r="E979" s="4">
        <v>3.952</v>
      </c>
      <c r="F979" s="4">
        <v>26.52</v>
      </c>
      <c r="G979" s="4">
        <v>1000</v>
      </c>
      <c r="H979" s="4">
        <v>1040.2049999999999</v>
      </c>
      <c r="I979" s="4">
        <v>-40.205080000000002</v>
      </c>
      <c r="J979" s="57">
        <v>9.2512010000000006E-3</v>
      </c>
      <c r="K979" s="188">
        <v>3.0555859999999999</v>
      </c>
      <c r="L979" s="4">
        <v>-84500.06</v>
      </c>
      <c r="M979" s="4">
        <v>13.37918</v>
      </c>
      <c r="N979" s="4">
        <v>16.434760000000001</v>
      </c>
      <c r="O979" s="4">
        <v>16.434760000000001</v>
      </c>
    </row>
    <row r="980" spans="1:15" x14ac:dyDescent="0.25">
      <c r="A980" s="6">
        <f t="shared" si="17"/>
        <v>45292.11273148148</v>
      </c>
      <c r="B980" s="2">
        <v>46023</v>
      </c>
      <c r="C980" s="3">
        <v>0.11273148148148149</v>
      </c>
      <c r="D980">
        <v>9740</v>
      </c>
      <c r="E980" s="4">
        <v>3.952</v>
      </c>
      <c r="F980" s="4">
        <v>26.52</v>
      </c>
      <c r="G980" s="4">
        <v>1000</v>
      </c>
      <c r="H980" s="4">
        <v>1039.2</v>
      </c>
      <c r="I980" s="4">
        <v>-39.200319999999998</v>
      </c>
      <c r="J980" s="57">
        <v>9.2512010000000006E-3</v>
      </c>
      <c r="K980" s="188">
        <v>2.9792239999999999</v>
      </c>
      <c r="L980" s="4">
        <v>-84897.09</v>
      </c>
      <c r="M980" s="4">
        <v>13.44204</v>
      </c>
      <c r="N980" s="4">
        <v>16.42126</v>
      </c>
      <c r="O980" s="4">
        <v>16.42126</v>
      </c>
    </row>
    <row r="981" spans="1:15" x14ac:dyDescent="0.25">
      <c r="A981" s="6">
        <f t="shared" si="17"/>
        <v>45292.112847222219</v>
      </c>
      <c r="B981" s="2">
        <v>46023</v>
      </c>
      <c r="C981" s="3">
        <v>0.11284722222222222</v>
      </c>
      <c r="D981">
        <v>9750</v>
      </c>
      <c r="E981" s="4">
        <v>3.952</v>
      </c>
      <c r="F981" s="4">
        <v>26.52</v>
      </c>
      <c r="G981" s="4">
        <v>1000</v>
      </c>
      <c r="H981" s="4">
        <v>1038.2149999999999</v>
      </c>
      <c r="I981" s="4">
        <v>-38.215449999999997</v>
      </c>
      <c r="J981" s="57">
        <v>9.2512010000000006E-3</v>
      </c>
      <c r="K981" s="188">
        <v>2.9043739999999998</v>
      </c>
      <c r="L981" s="4">
        <v>-85284.17</v>
      </c>
      <c r="M981" s="4">
        <v>13.50333</v>
      </c>
      <c r="N981" s="4">
        <v>16.407699999999998</v>
      </c>
      <c r="O981" s="4">
        <v>16.407699999999998</v>
      </c>
    </row>
    <row r="982" spans="1:15" x14ac:dyDescent="0.25">
      <c r="A982" s="6">
        <f t="shared" si="17"/>
        <v>45292.112962962965</v>
      </c>
      <c r="B982" s="2">
        <v>46023</v>
      </c>
      <c r="C982" s="3">
        <v>0.11296296296296296</v>
      </c>
      <c r="D982">
        <v>9760</v>
      </c>
      <c r="E982" s="4">
        <v>3.952</v>
      </c>
      <c r="F982" s="4">
        <v>26.52</v>
      </c>
      <c r="G982" s="4">
        <v>1000</v>
      </c>
      <c r="H982" s="4">
        <v>1037.25</v>
      </c>
      <c r="I982" s="4">
        <v>-37.250120000000003</v>
      </c>
      <c r="J982" s="57">
        <v>9.2512010000000006E-3</v>
      </c>
      <c r="K982" s="188">
        <v>2.8310089999999999</v>
      </c>
      <c r="L982" s="4">
        <v>-85661.5</v>
      </c>
      <c r="M982" s="4">
        <v>13.56307</v>
      </c>
      <c r="N982" s="4">
        <v>16.394079999999999</v>
      </c>
      <c r="O982" s="4">
        <v>16.394079999999999</v>
      </c>
    </row>
    <row r="983" spans="1:15" x14ac:dyDescent="0.25">
      <c r="A983" s="6">
        <f t="shared" si="17"/>
        <v>45292.113078703704</v>
      </c>
      <c r="B983" s="2">
        <v>46023</v>
      </c>
      <c r="C983" s="3">
        <v>0.11307870370370371</v>
      </c>
      <c r="D983">
        <v>9770</v>
      </c>
      <c r="E983" s="4">
        <v>3.952</v>
      </c>
      <c r="F983" s="4">
        <v>26.52</v>
      </c>
      <c r="G983" s="4">
        <v>1000</v>
      </c>
      <c r="H983" s="4">
        <v>1036.3040000000001</v>
      </c>
      <c r="I983" s="4">
        <v>-36.304319999999997</v>
      </c>
      <c r="J983" s="57">
        <v>9.2512010000000006E-3</v>
      </c>
      <c r="K983" s="188">
        <v>2.759128</v>
      </c>
      <c r="L983" s="4">
        <v>-86029.27</v>
      </c>
      <c r="M983" s="4">
        <v>13.6213</v>
      </c>
      <c r="N983" s="4">
        <v>16.38043</v>
      </c>
      <c r="O983" s="4">
        <v>16.38043</v>
      </c>
    </row>
    <row r="984" spans="1:15" x14ac:dyDescent="0.25">
      <c r="A984" s="6">
        <f t="shared" si="17"/>
        <v>45292.113194444442</v>
      </c>
      <c r="B984" s="2">
        <v>46023</v>
      </c>
      <c r="C984" s="3">
        <v>0.11319444444444444</v>
      </c>
      <c r="D984">
        <v>9780</v>
      </c>
      <c r="E984" s="4">
        <v>3.952</v>
      </c>
      <c r="F984" s="4">
        <v>26.52</v>
      </c>
      <c r="G984" s="4">
        <v>1000</v>
      </c>
      <c r="H984" s="4">
        <v>1035.3779999999999</v>
      </c>
      <c r="I984" s="4">
        <v>-35.377560000000003</v>
      </c>
      <c r="J984" s="57">
        <v>9.2512010000000006E-3</v>
      </c>
      <c r="K984" s="188">
        <v>2.6886950000000001</v>
      </c>
      <c r="L984" s="4">
        <v>-86387.68</v>
      </c>
      <c r="M984" s="4">
        <v>13.678050000000001</v>
      </c>
      <c r="N984" s="4">
        <v>16.36674</v>
      </c>
      <c r="O984" s="4">
        <v>16.36674</v>
      </c>
    </row>
    <row r="985" spans="1:15" x14ac:dyDescent="0.25">
      <c r="A985" s="6">
        <f t="shared" si="17"/>
        <v>45292.113310185188</v>
      </c>
      <c r="B985" s="2">
        <v>46023</v>
      </c>
      <c r="C985" s="3">
        <v>0.11331018518518518</v>
      </c>
      <c r="D985">
        <v>9790</v>
      </c>
      <c r="E985" s="4">
        <v>3.952</v>
      </c>
      <c r="F985" s="4">
        <v>26.52</v>
      </c>
      <c r="G985" s="4">
        <v>1000</v>
      </c>
      <c r="H985" s="4">
        <v>1034.47</v>
      </c>
      <c r="I985" s="4">
        <v>-34.4696</v>
      </c>
      <c r="J985" s="57">
        <v>9.2512010000000006E-3</v>
      </c>
      <c r="K985" s="188">
        <v>2.6196899999999999</v>
      </c>
      <c r="L985" s="4">
        <v>-86736.91</v>
      </c>
      <c r="M985" s="4">
        <v>13.73334</v>
      </c>
      <c r="N985" s="4">
        <v>16.35303</v>
      </c>
      <c r="O985" s="4">
        <v>16.35303</v>
      </c>
    </row>
    <row r="986" spans="1:15" x14ac:dyDescent="0.25">
      <c r="A986" s="6">
        <f t="shared" si="17"/>
        <v>45292.113425925927</v>
      </c>
      <c r="B986" s="2">
        <v>46023</v>
      </c>
      <c r="C986" s="3">
        <v>0.11342592592592593</v>
      </c>
      <c r="D986">
        <v>9800</v>
      </c>
      <c r="E986" s="4">
        <v>3.952</v>
      </c>
      <c r="F986" s="4">
        <v>26.52</v>
      </c>
      <c r="G986" s="4">
        <v>1000</v>
      </c>
      <c r="H986" s="4">
        <v>1033.58</v>
      </c>
      <c r="I986" s="4">
        <v>-33.58032</v>
      </c>
      <c r="J986" s="57">
        <v>9.2512010000000006E-3</v>
      </c>
      <c r="K986" s="188">
        <v>2.5521039999999999</v>
      </c>
      <c r="L986" s="4">
        <v>-87077.16</v>
      </c>
      <c r="M986" s="4">
        <v>13.78722</v>
      </c>
      <c r="N986" s="4">
        <v>16.339320000000001</v>
      </c>
      <c r="O986" s="4">
        <v>16.339320000000001</v>
      </c>
    </row>
    <row r="987" spans="1:15" x14ac:dyDescent="0.25">
      <c r="A987" s="6">
        <f t="shared" si="17"/>
        <v>45292.113541666666</v>
      </c>
      <c r="B987" s="2">
        <v>46023</v>
      </c>
      <c r="C987" s="3">
        <v>0.11354166666666667</v>
      </c>
      <c r="D987">
        <v>9810</v>
      </c>
      <c r="E987" s="4">
        <v>3.952</v>
      </c>
      <c r="F987" s="4">
        <v>26.52</v>
      </c>
      <c r="G987" s="4">
        <v>1000</v>
      </c>
      <c r="H987" s="4">
        <v>1032.7090000000001</v>
      </c>
      <c r="I987" s="4">
        <v>-32.709470000000003</v>
      </c>
      <c r="J987" s="57">
        <v>9.2512010000000006E-3</v>
      </c>
      <c r="K987" s="188">
        <v>2.4859200000000001</v>
      </c>
      <c r="L987" s="4">
        <v>-87408.62</v>
      </c>
      <c r="M987" s="4">
        <v>13.839700000000001</v>
      </c>
      <c r="N987" s="4">
        <v>16.325620000000001</v>
      </c>
      <c r="O987" s="4">
        <v>16.325620000000001</v>
      </c>
    </row>
    <row r="988" spans="1:15" x14ac:dyDescent="0.25">
      <c r="A988" s="6">
        <f t="shared" si="17"/>
        <v>45292.113657407404</v>
      </c>
      <c r="B988" s="2">
        <v>46023</v>
      </c>
      <c r="C988" s="3">
        <v>0.1136574074074074</v>
      </c>
      <c r="D988">
        <v>9820</v>
      </c>
      <c r="E988" s="4">
        <v>3.952</v>
      </c>
      <c r="F988" s="4">
        <v>26.52</v>
      </c>
      <c r="G988" s="4">
        <v>1000</v>
      </c>
      <c r="H988" s="4">
        <v>1031.857</v>
      </c>
      <c r="I988" s="4">
        <v>-31.856570000000001</v>
      </c>
      <c r="J988" s="57">
        <v>9.2512010000000006E-3</v>
      </c>
      <c r="K988" s="188">
        <v>2.4210989999999999</v>
      </c>
      <c r="L988" s="4">
        <v>-87731.45</v>
      </c>
      <c r="M988" s="4">
        <v>13.89081</v>
      </c>
      <c r="N988" s="4">
        <v>16.311910000000001</v>
      </c>
      <c r="O988" s="4">
        <v>16.311910000000001</v>
      </c>
    </row>
    <row r="989" spans="1:15" x14ac:dyDescent="0.25">
      <c r="A989" s="6">
        <f t="shared" si="17"/>
        <v>45292.11377314815</v>
      </c>
      <c r="B989" s="2">
        <v>46023</v>
      </c>
      <c r="C989" s="3">
        <v>0.11377314814814815</v>
      </c>
      <c r="D989">
        <v>9830</v>
      </c>
      <c r="E989" s="4">
        <v>3.952</v>
      </c>
      <c r="F989" s="4">
        <v>26.52</v>
      </c>
      <c r="G989" s="4">
        <v>1000</v>
      </c>
      <c r="H989" s="4">
        <v>1031.0219999999999</v>
      </c>
      <c r="I989" s="4">
        <v>-31.021609999999999</v>
      </c>
      <c r="J989" s="57">
        <v>9.2512010000000006E-3</v>
      </c>
      <c r="K989" s="188">
        <v>2.3576419999999998</v>
      </c>
      <c r="L989" s="4">
        <v>-88045.84</v>
      </c>
      <c r="M989" s="4">
        <v>13.94059</v>
      </c>
      <c r="N989" s="4">
        <v>16.29823</v>
      </c>
      <c r="O989" s="4">
        <v>16.29823</v>
      </c>
    </row>
    <row r="990" spans="1:15" x14ac:dyDescent="0.25">
      <c r="A990" s="6">
        <f t="shared" si="17"/>
        <v>45292.113888888889</v>
      </c>
      <c r="B990" s="2">
        <v>46023</v>
      </c>
      <c r="C990" s="3">
        <v>0.11388888888888889</v>
      </c>
      <c r="D990">
        <v>9840</v>
      </c>
      <c r="E990" s="4">
        <v>3.952</v>
      </c>
      <c r="F990" s="4">
        <v>26.52</v>
      </c>
      <c r="G990" s="4">
        <v>1000</v>
      </c>
      <c r="H990" s="4">
        <v>1030.204</v>
      </c>
      <c r="I990" s="4">
        <v>-30.204350000000002</v>
      </c>
      <c r="J990" s="57">
        <v>9.2512010000000006E-3</v>
      </c>
      <c r="K990" s="188">
        <v>2.2955299999999998</v>
      </c>
      <c r="L990" s="4">
        <v>-88351.97</v>
      </c>
      <c r="M990" s="4">
        <v>13.98906</v>
      </c>
      <c r="N990" s="4">
        <v>16.284590000000001</v>
      </c>
      <c r="O990" s="4">
        <v>16.284590000000001</v>
      </c>
    </row>
    <row r="991" spans="1:15" x14ac:dyDescent="0.25">
      <c r="A991" s="6">
        <f t="shared" si="17"/>
        <v>45292.114004629628</v>
      </c>
      <c r="B991" s="2">
        <v>46023</v>
      </c>
      <c r="C991" s="3">
        <v>0.11400462962962964</v>
      </c>
      <c r="D991">
        <v>9850</v>
      </c>
      <c r="E991" s="4">
        <v>3.952</v>
      </c>
      <c r="F991" s="4">
        <v>26.52</v>
      </c>
      <c r="G991" s="4">
        <v>1000</v>
      </c>
      <c r="H991" s="4">
        <v>1029.404</v>
      </c>
      <c r="I991" s="4">
        <v>-29.404299999999999</v>
      </c>
      <c r="J991" s="57">
        <v>9.2512010000000006E-3</v>
      </c>
      <c r="K991" s="188">
        <v>2.2347260000000002</v>
      </c>
      <c r="L991" s="4">
        <v>-88650.01</v>
      </c>
      <c r="M991" s="4">
        <v>14.036250000000001</v>
      </c>
      <c r="N991" s="4">
        <v>16.270980000000002</v>
      </c>
      <c r="O991" s="4">
        <v>16.270980000000002</v>
      </c>
    </row>
    <row r="992" spans="1:15" x14ac:dyDescent="0.25">
      <c r="A992" s="6">
        <f t="shared" si="17"/>
        <v>45292.114120370374</v>
      </c>
      <c r="B992" s="2">
        <v>46023</v>
      </c>
      <c r="C992" s="3">
        <v>0.11412037037037037</v>
      </c>
      <c r="D992">
        <v>9860</v>
      </c>
      <c r="E992" s="4">
        <v>3.952</v>
      </c>
      <c r="F992" s="4">
        <v>26.52</v>
      </c>
      <c r="G992" s="4">
        <v>1000</v>
      </c>
      <c r="H992" s="4">
        <v>1028.6210000000001</v>
      </c>
      <c r="I992" s="4">
        <v>-28.621220000000001</v>
      </c>
      <c r="J992" s="57">
        <v>9.2512010000000006E-3</v>
      </c>
      <c r="K992" s="188">
        <v>2.1752120000000001</v>
      </c>
      <c r="L992" s="4">
        <v>-88940.14</v>
      </c>
      <c r="M992" s="4">
        <v>14.082190000000001</v>
      </c>
      <c r="N992" s="4">
        <v>16.257400000000001</v>
      </c>
      <c r="O992" s="4">
        <v>16.257400000000001</v>
      </c>
    </row>
    <row r="993" spans="1:15" x14ac:dyDescent="0.25">
      <c r="A993" s="6">
        <f t="shared" si="17"/>
        <v>45292.114236111112</v>
      </c>
      <c r="B993" s="2">
        <v>46023</v>
      </c>
      <c r="C993" s="3">
        <v>0.11423611111111111</v>
      </c>
      <c r="D993">
        <v>9870</v>
      </c>
      <c r="E993" s="4">
        <v>3.952</v>
      </c>
      <c r="F993" s="4">
        <v>26.52</v>
      </c>
      <c r="G993" s="4">
        <v>1000</v>
      </c>
      <c r="H993" s="4">
        <v>1027.855</v>
      </c>
      <c r="I993" s="4">
        <v>-27.8551</v>
      </c>
      <c r="J993" s="57">
        <v>9.2512010000000006E-3</v>
      </c>
      <c r="K993" s="188">
        <v>2.1169880000000001</v>
      </c>
      <c r="L993" s="4">
        <v>-89222.52</v>
      </c>
      <c r="M993" s="4">
        <v>14.126899999999999</v>
      </c>
      <c r="N993" s="4">
        <v>16.24389</v>
      </c>
      <c r="O993" s="4">
        <v>16.24389</v>
      </c>
    </row>
    <row r="994" spans="1:15" x14ac:dyDescent="0.25">
      <c r="A994" s="6">
        <f t="shared" si="17"/>
        <v>45292.114351851851</v>
      </c>
      <c r="B994" s="2">
        <v>46023</v>
      </c>
      <c r="C994" s="3">
        <v>0.11435185185185186</v>
      </c>
      <c r="D994">
        <v>9880</v>
      </c>
      <c r="E994" s="4">
        <v>3.952</v>
      </c>
      <c r="F994" s="4">
        <v>26.52</v>
      </c>
      <c r="G994" s="4">
        <v>1000</v>
      </c>
      <c r="H994" s="4">
        <v>1027.106</v>
      </c>
      <c r="I994" s="4">
        <v>-27.105589999999999</v>
      </c>
      <c r="J994" s="57">
        <v>9.2512010000000006E-3</v>
      </c>
      <c r="K994" s="188">
        <v>2.060025</v>
      </c>
      <c r="L994" s="4">
        <v>-89497.32</v>
      </c>
      <c r="M994" s="4">
        <v>14.17041</v>
      </c>
      <c r="N994" s="4">
        <v>16.230429999999998</v>
      </c>
      <c r="O994" s="4">
        <v>16.230429999999998</v>
      </c>
    </row>
    <row r="995" spans="1:15" x14ac:dyDescent="0.25">
      <c r="A995" s="6">
        <f t="shared" si="17"/>
        <v>45292.11446759259</v>
      </c>
      <c r="B995" s="2">
        <v>46023</v>
      </c>
      <c r="C995" s="3">
        <v>0.11446759259259259</v>
      </c>
      <c r="D995">
        <v>9890</v>
      </c>
      <c r="E995" s="4">
        <v>3.952</v>
      </c>
      <c r="F995" s="4">
        <v>26.52</v>
      </c>
      <c r="G995" s="4">
        <v>1000</v>
      </c>
      <c r="H995" s="4">
        <v>1026.3720000000001</v>
      </c>
      <c r="I995" s="4">
        <v>-26.372309999999999</v>
      </c>
      <c r="J995" s="57">
        <v>9.2512010000000006E-3</v>
      </c>
      <c r="K995" s="188">
        <v>2.0042960000000001</v>
      </c>
      <c r="L995" s="4">
        <v>-89764.71</v>
      </c>
      <c r="M995" s="4">
        <v>14.21274</v>
      </c>
      <c r="N995" s="4">
        <v>16.217040000000001</v>
      </c>
      <c r="O995" s="4">
        <v>16.217040000000001</v>
      </c>
    </row>
    <row r="996" spans="1:15" x14ac:dyDescent="0.25">
      <c r="A996" s="6">
        <f t="shared" si="17"/>
        <v>45292.114583333336</v>
      </c>
      <c r="B996" s="2">
        <v>46023</v>
      </c>
      <c r="C996" s="3">
        <v>0.11458333333333333</v>
      </c>
      <c r="D996">
        <v>9900</v>
      </c>
      <c r="E996" s="4">
        <v>3.952</v>
      </c>
      <c r="F996" s="4">
        <v>26.52</v>
      </c>
      <c r="G996" s="4">
        <v>1000</v>
      </c>
      <c r="H996" s="4">
        <v>1025.655</v>
      </c>
      <c r="I996" s="4">
        <v>-25.65503</v>
      </c>
      <c r="J996" s="57">
        <v>9.2512010000000006E-3</v>
      </c>
      <c r="K996" s="188">
        <v>1.9497819999999999</v>
      </c>
      <c r="L996" s="4">
        <v>-90024.85</v>
      </c>
      <c r="M996" s="4">
        <v>14.25393</v>
      </c>
      <c r="N996" s="4">
        <v>16.203720000000001</v>
      </c>
      <c r="O996" s="4">
        <v>16.203720000000001</v>
      </c>
    </row>
    <row r="997" spans="1:15" x14ac:dyDescent="0.25">
      <c r="A997" s="6">
        <f t="shared" si="17"/>
        <v>45292.114699074074</v>
      </c>
      <c r="B997" s="2">
        <v>46023</v>
      </c>
      <c r="C997" s="3">
        <v>0.11469907407407408</v>
      </c>
      <c r="D997">
        <v>9910</v>
      </c>
      <c r="E997" s="4">
        <v>3.952</v>
      </c>
      <c r="F997" s="4">
        <v>26.52</v>
      </c>
      <c r="G997" s="4">
        <v>1000</v>
      </c>
      <c r="H997" s="4">
        <v>1024.953</v>
      </c>
      <c r="I997" s="4">
        <v>-24.953489999999999</v>
      </c>
      <c r="J997" s="57">
        <v>9.2512010000000006E-3</v>
      </c>
      <c r="K997" s="188">
        <v>1.8964650000000001</v>
      </c>
      <c r="L997" s="4">
        <v>-90277.89</v>
      </c>
      <c r="M997" s="4">
        <v>14.294</v>
      </c>
      <c r="N997" s="4">
        <v>16.190460000000002</v>
      </c>
      <c r="O997" s="4">
        <v>16.190460000000002</v>
      </c>
    </row>
    <row r="998" spans="1:15" x14ac:dyDescent="0.25">
      <c r="A998" s="6">
        <f t="shared" si="17"/>
        <v>45292.114814814813</v>
      </c>
      <c r="B998" s="2">
        <v>46023</v>
      </c>
      <c r="C998" s="3">
        <v>0.11481481481481481</v>
      </c>
      <c r="D998">
        <v>9920</v>
      </c>
      <c r="E998" s="4">
        <v>3.952</v>
      </c>
      <c r="F998" s="4">
        <v>26.52</v>
      </c>
      <c r="G998" s="4">
        <v>1000</v>
      </c>
      <c r="H998" s="4">
        <v>1024.268</v>
      </c>
      <c r="I998" s="4">
        <v>-24.267700000000001</v>
      </c>
      <c r="J998" s="57">
        <v>9.2512010000000006E-3</v>
      </c>
      <c r="K998" s="188">
        <v>1.8443449999999999</v>
      </c>
      <c r="L998" s="4">
        <v>-90524</v>
      </c>
      <c r="M998" s="4">
        <v>14.33297</v>
      </c>
      <c r="N998" s="4">
        <v>16.177309999999999</v>
      </c>
      <c r="O998" s="4">
        <v>16.177309999999999</v>
      </c>
    </row>
    <row r="999" spans="1:15" x14ac:dyDescent="0.25">
      <c r="A999" s="6">
        <f t="shared" si="17"/>
        <v>45292.114930555559</v>
      </c>
      <c r="B999" s="2">
        <v>46023</v>
      </c>
      <c r="C999" s="3">
        <v>0.11493055555555555</v>
      </c>
      <c r="D999">
        <v>9930</v>
      </c>
      <c r="E999" s="4">
        <v>3.952</v>
      </c>
      <c r="F999" s="4">
        <v>26.52</v>
      </c>
      <c r="G999" s="4">
        <v>1000</v>
      </c>
      <c r="H999" s="4">
        <v>1023.597</v>
      </c>
      <c r="I999" s="4">
        <v>-23.596979999999999</v>
      </c>
      <c r="J999" s="57">
        <v>9.2512010000000006E-3</v>
      </c>
      <c r="K999" s="188">
        <v>1.793371</v>
      </c>
      <c r="L999" s="4">
        <v>-90763.32</v>
      </c>
      <c r="M999" s="4">
        <v>14.37086</v>
      </c>
      <c r="N999" s="4">
        <v>16.16423</v>
      </c>
      <c r="O999" s="4">
        <v>16.16423</v>
      </c>
    </row>
    <row r="1000" spans="1:15" x14ac:dyDescent="0.25">
      <c r="A1000" s="6">
        <f t="shared" si="17"/>
        <v>45292.115046296298</v>
      </c>
      <c r="B1000" s="2">
        <v>46023</v>
      </c>
      <c r="C1000" s="3">
        <v>0.1150462962962963</v>
      </c>
      <c r="D1000">
        <v>9940</v>
      </c>
      <c r="E1000" s="4">
        <v>3.952</v>
      </c>
      <c r="F1000" s="4">
        <v>26.52</v>
      </c>
      <c r="G1000" s="4">
        <v>1000</v>
      </c>
      <c r="H1000" s="4">
        <v>1022.941</v>
      </c>
      <c r="I1000" s="4">
        <v>-22.94135</v>
      </c>
      <c r="J1000" s="57">
        <v>9.2512010000000006E-3</v>
      </c>
      <c r="K1000" s="188">
        <v>1.7435419999999999</v>
      </c>
      <c r="L1000" s="4">
        <v>-90996.02</v>
      </c>
      <c r="M1000" s="4">
        <v>14.4077</v>
      </c>
      <c r="N1000" s="4">
        <v>16.151240000000001</v>
      </c>
      <c r="O1000" s="4">
        <v>16.151240000000001</v>
      </c>
    </row>
    <row r="1001" spans="1:15" x14ac:dyDescent="0.25">
      <c r="A1001" s="6">
        <f t="shared" si="17"/>
        <v>45292.115162037036</v>
      </c>
      <c r="B1001" s="2">
        <v>46023</v>
      </c>
      <c r="C1001" s="3">
        <v>0.11516203703703703</v>
      </c>
      <c r="D1001">
        <v>9950</v>
      </c>
      <c r="E1001" s="4">
        <v>3.952</v>
      </c>
      <c r="F1001" s="4">
        <v>26.52</v>
      </c>
      <c r="G1001" s="4">
        <v>1000</v>
      </c>
      <c r="H1001" s="4">
        <v>1022.301</v>
      </c>
      <c r="I1001" s="4">
        <v>-22.300540000000002</v>
      </c>
      <c r="J1001" s="57">
        <v>9.2512010000000006E-3</v>
      </c>
      <c r="K1001" s="188">
        <v>1.694841</v>
      </c>
      <c r="L1001" s="4">
        <v>-91222.22</v>
      </c>
      <c r="M1001" s="4">
        <v>14.443519999999999</v>
      </c>
      <c r="N1001" s="4">
        <v>16.138359999999999</v>
      </c>
      <c r="O1001" s="4">
        <v>16.138359999999999</v>
      </c>
    </row>
    <row r="1002" spans="1:15" x14ac:dyDescent="0.25">
      <c r="A1002" s="6">
        <f t="shared" si="17"/>
        <v>45292.115277777775</v>
      </c>
      <c r="B1002" s="2">
        <v>46023</v>
      </c>
      <c r="C1002" s="3">
        <v>0.11527777777777778</v>
      </c>
      <c r="D1002">
        <v>9960</v>
      </c>
      <c r="E1002" s="4">
        <v>3.952</v>
      </c>
      <c r="F1002" s="4">
        <v>26.52</v>
      </c>
      <c r="G1002" s="4">
        <v>1000</v>
      </c>
      <c r="H1002" s="4">
        <v>1021.674</v>
      </c>
      <c r="I1002" s="4">
        <v>-21.674189999999999</v>
      </c>
      <c r="J1002" s="57">
        <v>9.2512010000000006E-3</v>
      </c>
      <c r="K1002" s="188">
        <v>1.6472389999999999</v>
      </c>
      <c r="L1002" s="4">
        <v>-91442.09</v>
      </c>
      <c r="M1002" s="4">
        <v>14.47833</v>
      </c>
      <c r="N1002" s="4">
        <v>16.12557</v>
      </c>
      <c r="O1002" s="4">
        <v>16.12557</v>
      </c>
    </row>
    <row r="1003" spans="1:15" x14ac:dyDescent="0.25">
      <c r="A1003" s="6">
        <f t="shared" si="17"/>
        <v>45292.115393518521</v>
      </c>
      <c r="B1003" s="2">
        <v>46023</v>
      </c>
      <c r="C1003" s="3">
        <v>0.11539351851851852</v>
      </c>
      <c r="D1003">
        <v>9970</v>
      </c>
      <c r="E1003" s="4">
        <v>3.952</v>
      </c>
      <c r="F1003" s="4">
        <v>26.52</v>
      </c>
      <c r="G1003" s="4">
        <v>1000</v>
      </c>
      <c r="H1003" s="4">
        <v>1021.062</v>
      </c>
      <c r="I1003" s="4">
        <v>-21.06213</v>
      </c>
      <c r="J1003" s="57">
        <v>9.2512010000000006E-3</v>
      </c>
      <c r="K1003" s="188">
        <v>1.600722</v>
      </c>
      <c r="L1003" s="4">
        <v>-91655.77</v>
      </c>
      <c r="M1003" s="4">
        <v>14.51216</v>
      </c>
      <c r="N1003" s="4">
        <v>16.112880000000001</v>
      </c>
      <c r="O1003" s="4">
        <v>16.112880000000001</v>
      </c>
    </row>
    <row r="1004" spans="1:15" x14ac:dyDescent="0.25">
      <c r="A1004" s="6">
        <f t="shared" si="17"/>
        <v>45292.11550925926</v>
      </c>
      <c r="B1004" s="2">
        <v>46023</v>
      </c>
      <c r="C1004" s="3">
        <v>0.11550925925925926</v>
      </c>
      <c r="D1004">
        <v>9980</v>
      </c>
      <c r="E1004" s="4">
        <v>3.952</v>
      </c>
      <c r="F1004" s="4">
        <v>26.52</v>
      </c>
      <c r="G1004" s="4">
        <v>1000</v>
      </c>
      <c r="H1004" s="4">
        <v>1020.4640000000001</v>
      </c>
      <c r="I1004" s="4">
        <v>-20.464110000000002</v>
      </c>
      <c r="J1004" s="57">
        <v>9.2512010000000006E-3</v>
      </c>
      <c r="K1004" s="188">
        <v>1.555272</v>
      </c>
      <c r="L1004" s="4">
        <v>-91863.41</v>
      </c>
      <c r="M1004" s="4">
        <v>14.54504</v>
      </c>
      <c r="N1004" s="4">
        <v>16.10031</v>
      </c>
      <c r="O1004" s="4">
        <v>16.10031</v>
      </c>
    </row>
    <row r="1005" spans="1:15" x14ac:dyDescent="0.25">
      <c r="A1005" s="6">
        <f t="shared" si="17"/>
        <v>45292.115624999999</v>
      </c>
      <c r="B1005" s="2">
        <v>46023</v>
      </c>
      <c r="C1005" s="3">
        <v>0.11562500000000001</v>
      </c>
      <c r="D1005">
        <v>9990</v>
      </c>
      <c r="E1005" s="4">
        <v>3.952</v>
      </c>
      <c r="F1005" s="4">
        <v>26.52</v>
      </c>
      <c r="G1005" s="4">
        <v>1000</v>
      </c>
      <c r="H1005" s="4">
        <v>1019.88</v>
      </c>
      <c r="I1005" s="4">
        <v>-19.879940000000001</v>
      </c>
      <c r="J1005" s="57">
        <v>9.2512010000000006E-3</v>
      </c>
      <c r="K1005" s="188">
        <v>1.5108760000000001</v>
      </c>
      <c r="L1005" s="4">
        <v>-92065.12</v>
      </c>
      <c r="M1005" s="4">
        <v>14.576980000000001</v>
      </c>
      <c r="N1005" s="4">
        <v>16.08785</v>
      </c>
      <c r="O1005" s="4">
        <v>16.08785</v>
      </c>
    </row>
    <row r="1006" spans="1:15" x14ac:dyDescent="0.25">
      <c r="A1006" s="6">
        <f t="shared" si="17"/>
        <v>45292.115740740737</v>
      </c>
      <c r="B1006" s="2">
        <v>46023</v>
      </c>
      <c r="C1006" s="3">
        <v>0.11574074074074074</v>
      </c>
      <c r="D1006">
        <v>10000</v>
      </c>
      <c r="E1006" s="4">
        <v>3.952</v>
      </c>
      <c r="F1006" s="4">
        <v>26.52</v>
      </c>
      <c r="G1006" s="4">
        <v>1000</v>
      </c>
      <c r="H1006" s="4">
        <v>1019.309</v>
      </c>
      <c r="I1006" s="4">
        <v>-19.309200000000001</v>
      </c>
      <c r="J1006" s="57">
        <v>9.2512010000000006E-3</v>
      </c>
      <c r="K1006" s="188">
        <v>1.4674990000000001</v>
      </c>
      <c r="L1006" s="4">
        <v>-92261.07</v>
      </c>
      <c r="M1006" s="4">
        <v>14.608000000000001</v>
      </c>
      <c r="N1006" s="4">
        <v>16.075500000000002</v>
      </c>
      <c r="O1006" s="4">
        <v>16.075500000000002</v>
      </c>
    </row>
    <row r="1007" spans="1:15" x14ac:dyDescent="0.25">
      <c r="A1007" s="6">
        <f t="shared" si="17"/>
        <v>45292.115856481483</v>
      </c>
      <c r="B1007" s="2">
        <v>46023</v>
      </c>
      <c r="C1007" s="3">
        <v>0.11585648148148148</v>
      </c>
      <c r="D1007">
        <v>10010</v>
      </c>
      <c r="E1007" s="4">
        <v>3.952</v>
      </c>
      <c r="F1007" s="4">
        <v>26.52</v>
      </c>
      <c r="G1007" s="4">
        <v>1000</v>
      </c>
      <c r="H1007" s="4">
        <v>1018.752</v>
      </c>
      <c r="I1007" s="4">
        <v>-18.751830000000002</v>
      </c>
      <c r="J1007" s="57">
        <v>9.2512010000000006E-3</v>
      </c>
      <c r="K1007" s="188">
        <v>1.4251389999999999</v>
      </c>
      <c r="L1007" s="4">
        <v>-92451.38</v>
      </c>
      <c r="M1007" s="4">
        <v>14.63813</v>
      </c>
      <c r="N1007" s="4">
        <v>16.063269999999999</v>
      </c>
      <c r="O1007" s="4">
        <v>16.063269999999999</v>
      </c>
    </row>
    <row r="1008" spans="1:15" x14ac:dyDescent="0.25">
      <c r="A1008" s="6">
        <f t="shared" si="17"/>
        <v>45292.115972222222</v>
      </c>
      <c r="B1008" s="2">
        <v>46023</v>
      </c>
      <c r="C1008" s="3">
        <v>0.11597222222222223</v>
      </c>
      <c r="D1008">
        <v>10020</v>
      </c>
      <c r="E1008" s="4">
        <v>3.952</v>
      </c>
      <c r="F1008" s="4">
        <v>26.52</v>
      </c>
      <c r="G1008" s="4">
        <v>1000</v>
      </c>
      <c r="H1008" s="4">
        <v>1018.208</v>
      </c>
      <c r="I1008" s="4">
        <v>-18.20758</v>
      </c>
      <c r="J1008" s="57">
        <v>9.2512010000000006E-3</v>
      </c>
      <c r="K1008" s="188">
        <v>1.3837759999999999</v>
      </c>
      <c r="L1008" s="4">
        <v>-92636.18</v>
      </c>
      <c r="M1008" s="4">
        <v>14.667389999999999</v>
      </c>
      <c r="N1008" s="4">
        <v>16.051169999999999</v>
      </c>
      <c r="O1008" s="4">
        <v>16.051169999999999</v>
      </c>
    </row>
    <row r="1009" spans="1:15" x14ac:dyDescent="0.25">
      <c r="A1009" s="6">
        <f t="shared" si="17"/>
        <v>45292.116087962961</v>
      </c>
      <c r="B1009" s="2">
        <v>46023</v>
      </c>
      <c r="C1009" s="3">
        <v>0.11608796296296296</v>
      </c>
      <c r="D1009">
        <v>10030</v>
      </c>
      <c r="E1009" s="4">
        <v>3.952</v>
      </c>
      <c r="F1009" s="4">
        <v>26.52</v>
      </c>
      <c r="G1009" s="4">
        <v>1000</v>
      </c>
      <c r="H1009" s="4">
        <v>1017.676</v>
      </c>
      <c r="I1009" s="4">
        <v>-17.676030000000001</v>
      </c>
      <c r="J1009" s="57">
        <v>9.2512010000000006E-3</v>
      </c>
      <c r="K1009" s="188">
        <v>1.343378</v>
      </c>
      <c r="L1009" s="4">
        <v>-92815.59</v>
      </c>
      <c r="M1009" s="4">
        <v>14.6958</v>
      </c>
      <c r="N1009" s="4">
        <v>16.039180000000002</v>
      </c>
      <c r="O1009" s="4">
        <v>16.039180000000002</v>
      </c>
    </row>
    <row r="1010" spans="1:15" x14ac:dyDescent="0.25">
      <c r="A1010" s="6">
        <f t="shared" si="17"/>
        <v>45292.116203703707</v>
      </c>
      <c r="B1010" s="2">
        <v>46023</v>
      </c>
      <c r="C1010" s="3">
        <v>0.1162037037037037</v>
      </c>
      <c r="D1010">
        <v>10040</v>
      </c>
      <c r="E1010" s="4">
        <v>3.952</v>
      </c>
      <c r="F1010" s="4">
        <v>26.52</v>
      </c>
      <c r="G1010" s="4">
        <v>1000</v>
      </c>
      <c r="H1010" s="4">
        <v>1017.157</v>
      </c>
      <c r="I1010" s="4">
        <v>-17.157170000000001</v>
      </c>
      <c r="J1010" s="57">
        <v>9.2512010000000006E-3</v>
      </c>
      <c r="K1010" s="188">
        <v>1.3039449999999999</v>
      </c>
      <c r="L1010" s="4">
        <v>-92989.759999999995</v>
      </c>
      <c r="M1010" s="4">
        <v>14.723380000000001</v>
      </c>
      <c r="N1010" s="4">
        <v>16.02732</v>
      </c>
      <c r="O1010" s="4">
        <v>16.02732</v>
      </c>
    </row>
    <row r="1011" spans="1:15" x14ac:dyDescent="0.25">
      <c r="A1011" s="6">
        <f t="shared" si="17"/>
        <v>45292.116319444445</v>
      </c>
      <c r="B1011" s="2">
        <v>46023</v>
      </c>
      <c r="C1011" s="3">
        <v>0.11631944444444445</v>
      </c>
      <c r="D1011">
        <v>10050</v>
      </c>
      <c r="E1011" s="4">
        <v>3.952</v>
      </c>
      <c r="F1011" s="4">
        <v>26.52</v>
      </c>
      <c r="G1011" s="4">
        <v>1000</v>
      </c>
      <c r="H1011" s="4">
        <v>1016.651</v>
      </c>
      <c r="I1011" s="4">
        <v>-16.650700000000001</v>
      </c>
      <c r="J1011" s="57">
        <v>9.2512010000000006E-3</v>
      </c>
      <c r="K1011" s="188">
        <v>1.2654529999999999</v>
      </c>
      <c r="L1011" s="4">
        <v>-93158.8</v>
      </c>
      <c r="M1011" s="4">
        <v>14.75014</v>
      </c>
      <c r="N1011" s="4">
        <v>16.01559</v>
      </c>
      <c r="O1011" s="4">
        <v>16.01559</v>
      </c>
    </row>
    <row r="1012" spans="1:15" x14ac:dyDescent="0.25">
      <c r="A1012" s="6">
        <f t="shared" si="17"/>
        <v>45292.116435185184</v>
      </c>
      <c r="B1012" s="2">
        <v>46023</v>
      </c>
      <c r="C1012" s="3">
        <v>0.11643518518518518</v>
      </c>
      <c r="D1012">
        <v>10060</v>
      </c>
      <c r="E1012" s="4">
        <v>3.952</v>
      </c>
      <c r="F1012" s="4">
        <v>26.52</v>
      </c>
      <c r="G1012" s="4">
        <v>1000</v>
      </c>
      <c r="H1012" s="4">
        <v>1016.1559999999999</v>
      </c>
      <c r="I1012" s="4">
        <v>-16.156310000000001</v>
      </c>
      <c r="J1012" s="57">
        <v>9.2512010000000006E-3</v>
      </c>
      <c r="K1012" s="188">
        <v>1.2278800000000001</v>
      </c>
      <c r="L1012" s="4">
        <v>-93322.84</v>
      </c>
      <c r="M1012" s="4">
        <v>14.776109999999999</v>
      </c>
      <c r="N1012" s="4">
        <v>16.003990000000002</v>
      </c>
      <c r="O1012" s="4">
        <v>16.003990000000002</v>
      </c>
    </row>
    <row r="1013" spans="1:15" x14ac:dyDescent="0.25">
      <c r="A1013" s="6">
        <f t="shared" si="17"/>
        <v>45292.116550925923</v>
      </c>
      <c r="B1013" s="2">
        <v>46023</v>
      </c>
      <c r="C1013" s="3">
        <v>0.11655092592592593</v>
      </c>
      <c r="D1013">
        <v>10070</v>
      </c>
      <c r="E1013" s="4">
        <v>3.952</v>
      </c>
      <c r="F1013" s="4">
        <v>26.52</v>
      </c>
      <c r="G1013" s="4">
        <v>1000</v>
      </c>
      <c r="H1013" s="4">
        <v>1015.674</v>
      </c>
      <c r="I1013" s="4">
        <v>-15.67395</v>
      </c>
      <c r="J1013" s="57">
        <v>9.2512010000000006E-3</v>
      </c>
      <c r="K1013" s="188">
        <v>1.1912199999999999</v>
      </c>
      <c r="L1013" s="4">
        <v>-93481.98</v>
      </c>
      <c r="M1013" s="4">
        <v>14.801310000000001</v>
      </c>
      <c r="N1013" s="4">
        <v>15.99253</v>
      </c>
      <c r="O1013" s="4">
        <v>15.99253</v>
      </c>
    </row>
    <row r="1014" spans="1:15" x14ac:dyDescent="0.25">
      <c r="A1014" s="6">
        <f t="shared" si="17"/>
        <v>45292.116666666669</v>
      </c>
      <c r="B1014" s="2">
        <v>46023</v>
      </c>
      <c r="C1014" s="3">
        <v>0.11666666666666667</v>
      </c>
      <c r="D1014">
        <v>10080</v>
      </c>
      <c r="E1014" s="4">
        <v>3.952</v>
      </c>
      <c r="F1014" s="4">
        <v>26.52</v>
      </c>
      <c r="G1014" s="4">
        <v>1000</v>
      </c>
      <c r="H1014" s="4">
        <v>1015.203</v>
      </c>
      <c r="I1014" s="4">
        <v>-15.20312</v>
      </c>
      <c r="J1014" s="57">
        <v>9.2512010000000006E-3</v>
      </c>
      <c r="K1014" s="188">
        <v>1.155437</v>
      </c>
      <c r="L1014" s="4">
        <v>-93636.37</v>
      </c>
      <c r="M1014" s="4">
        <v>14.825760000000001</v>
      </c>
      <c r="N1014" s="4">
        <v>15.98119</v>
      </c>
      <c r="O1014" s="4">
        <v>15.98119</v>
      </c>
    </row>
    <row r="1015" spans="1:15" x14ac:dyDescent="0.25">
      <c r="A1015" s="6">
        <f t="shared" si="17"/>
        <v>45292.116782407407</v>
      </c>
      <c r="B1015" s="2">
        <v>46023</v>
      </c>
      <c r="C1015" s="3">
        <v>0.1167824074074074</v>
      </c>
      <c r="D1015">
        <v>10090</v>
      </c>
      <c r="E1015" s="4">
        <v>3.952</v>
      </c>
      <c r="F1015" s="4">
        <v>26.52</v>
      </c>
      <c r="G1015" s="4">
        <v>1000</v>
      </c>
      <c r="H1015" s="4">
        <v>1014.744</v>
      </c>
      <c r="I1015" s="4">
        <v>-14.743840000000001</v>
      </c>
      <c r="J1015" s="57">
        <v>9.2512010000000006E-3</v>
      </c>
      <c r="K1015" s="188">
        <v>1.1205309999999999</v>
      </c>
      <c r="L1015" s="4">
        <v>-93786.11</v>
      </c>
      <c r="M1015" s="4">
        <v>14.84947</v>
      </c>
      <c r="N1015" s="4">
        <v>15.97</v>
      </c>
      <c r="O1015" s="4">
        <v>15.97</v>
      </c>
    </row>
    <row r="1016" spans="1:15" x14ac:dyDescent="0.25">
      <c r="A1016" s="6">
        <f t="shared" si="17"/>
        <v>45292.116898148146</v>
      </c>
      <c r="B1016" s="2">
        <v>46023</v>
      </c>
      <c r="C1016" s="3">
        <v>0.11689814814814815</v>
      </c>
      <c r="D1016">
        <v>10100</v>
      </c>
      <c r="E1016" s="4">
        <v>3.952</v>
      </c>
      <c r="F1016" s="4">
        <v>26.52</v>
      </c>
      <c r="G1016" s="4">
        <v>1000</v>
      </c>
      <c r="H1016" s="4">
        <v>1014.296</v>
      </c>
      <c r="I1016" s="4">
        <v>-14.295780000000001</v>
      </c>
      <c r="J1016" s="57">
        <v>9.2512010000000006E-3</v>
      </c>
      <c r="K1016" s="188">
        <v>1.086479</v>
      </c>
      <c r="L1016" s="4">
        <v>-93931.3</v>
      </c>
      <c r="M1016" s="4">
        <v>14.87246</v>
      </c>
      <c r="N1016" s="4">
        <v>15.958930000000001</v>
      </c>
      <c r="O1016" s="4">
        <v>15.958930000000001</v>
      </c>
    </row>
    <row r="1017" spans="1:15" x14ac:dyDescent="0.25">
      <c r="A1017" s="6">
        <f t="shared" si="17"/>
        <v>45292.117013888892</v>
      </c>
      <c r="B1017" s="2">
        <v>46023</v>
      </c>
      <c r="C1017" s="3">
        <v>0.11701388888888889</v>
      </c>
      <c r="D1017">
        <v>10110</v>
      </c>
      <c r="E1017" s="4">
        <v>3.952</v>
      </c>
      <c r="F1017" s="4">
        <v>26.52</v>
      </c>
      <c r="G1017" s="4">
        <v>1000</v>
      </c>
      <c r="H1017" s="4">
        <v>1013.859</v>
      </c>
      <c r="I1017" s="4">
        <v>-13.85876</v>
      </c>
      <c r="J1017" s="57">
        <v>9.2512010000000006E-3</v>
      </c>
      <c r="K1017" s="188">
        <v>1.053266</v>
      </c>
      <c r="L1017" s="4">
        <v>-94072.08</v>
      </c>
      <c r="M1017" s="4">
        <v>14.894740000000001</v>
      </c>
      <c r="N1017" s="4">
        <v>15.94801</v>
      </c>
      <c r="O1017" s="4">
        <v>15.94801</v>
      </c>
    </row>
    <row r="1018" spans="1:15" x14ac:dyDescent="0.25">
      <c r="A1018" s="6">
        <f t="shared" si="17"/>
        <v>45292.117129629631</v>
      </c>
      <c r="B1018" s="2">
        <v>46023</v>
      </c>
      <c r="C1018" s="3">
        <v>0.11712962962962963</v>
      </c>
      <c r="D1018">
        <v>10120</v>
      </c>
      <c r="E1018" s="4">
        <v>3.952</v>
      </c>
      <c r="F1018" s="4">
        <v>26.52</v>
      </c>
      <c r="G1018" s="4">
        <v>1000</v>
      </c>
      <c r="H1018" s="4">
        <v>1013.433</v>
      </c>
      <c r="I1018" s="4">
        <v>-13.43262</v>
      </c>
      <c r="J1018" s="57">
        <v>9.2512010000000006E-3</v>
      </c>
      <c r="K1018" s="188">
        <v>1.0208790000000001</v>
      </c>
      <c r="L1018" s="4">
        <v>-94208.53</v>
      </c>
      <c r="M1018" s="4">
        <v>14.91635</v>
      </c>
      <c r="N1018" s="4">
        <v>15.93723</v>
      </c>
      <c r="O1018" s="4">
        <v>15.93723</v>
      </c>
    </row>
    <row r="1019" spans="1:15" x14ac:dyDescent="0.25">
      <c r="A1019" s="6">
        <f t="shared" si="17"/>
        <v>45292.117245370369</v>
      </c>
      <c r="B1019" s="2">
        <v>46023</v>
      </c>
      <c r="C1019" s="3">
        <v>0.11724537037037037</v>
      </c>
      <c r="D1019">
        <v>10130</v>
      </c>
      <c r="E1019" s="4">
        <v>3.952</v>
      </c>
      <c r="F1019" s="4">
        <v>26.52</v>
      </c>
      <c r="G1019" s="4">
        <v>1000</v>
      </c>
      <c r="H1019" s="4">
        <v>1013.0170000000001</v>
      </c>
      <c r="I1019" s="4">
        <v>-13.01703</v>
      </c>
      <c r="J1019" s="57">
        <v>9.2512010000000006E-3</v>
      </c>
      <c r="K1019" s="188">
        <v>0.98929420000000001</v>
      </c>
      <c r="L1019" s="4">
        <v>-94340.78</v>
      </c>
      <c r="M1019" s="4">
        <v>14.937290000000001</v>
      </c>
      <c r="N1019" s="4">
        <v>15.92658</v>
      </c>
      <c r="O1019" s="4">
        <v>15.92658</v>
      </c>
    </row>
    <row r="1020" spans="1:15" x14ac:dyDescent="0.25">
      <c r="A1020" s="6">
        <f t="shared" si="17"/>
        <v>45292.117361111108</v>
      </c>
      <c r="B1020" s="2">
        <v>46023</v>
      </c>
      <c r="C1020" s="3">
        <v>0.11736111111111111</v>
      </c>
      <c r="D1020">
        <v>10140</v>
      </c>
      <c r="E1020" s="4">
        <v>3.952</v>
      </c>
      <c r="F1020" s="4">
        <v>26.52</v>
      </c>
      <c r="G1020" s="4">
        <v>1000</v>
      </c>
      <c r="H1020" s="4">
        <v>1012.612</v>
      </c>
      <c r="I1020" s="4">
        <v>-12.611879999999999</v>
      </c>
      <c r="J1020" s="57">
        <v>9.2512010000000006E-3</v>
      </c>
      <c r="K1020" s="188">
        <v>0.95850270000000004</v>
      </c>
      <c r="L1020" s="4">
        <v>-94468.93</v>
      </c>
      <c r="M1020" s="4">
        <v>14.95758</v>
      </c>
      <c r="N1020" s="4">
        <v>15.916079999999999</v>
      </c>
      <c r="O1020" s="4">
        <v>15.916079999999999</v>
      </c>
    </row>
    <row r="1021" spans="1:15" x14ac:dyDescent="0.25">
      <c r="A1021" s="6">
        <f t="shared" si="17"/>
        <v>45292.117476851854</v>
      </c>
      <c r="B1021" s="2">
        <v>46023</v>
      </c>
      <c r="C1021" s="3">
        <v>0.11747685185185185</v>
      </c>
      <c r="D1021">
        <v>10150</v>
      </c>
      <c r="E1021" s="4">
        <v>3.952</v>
      </c>
      <c r="F1021" s="4">
        <v>26.52</v>
      </c>
      <c r="G1021" s="4">
        <v>1000</v>
      </c>
      <c r="H1021" s="4">
        <v>1012.217</v>
      </c>
      <c r="I1021" s="4">
        <v>-12.216799999999999</v>
      </c>
      <c r="J1021" s="57">
        <v>9.2512010000000006E-3</v>
      </c>
      <c r="K1021" s="188">
        <v>0.92847650000000004</v>
      </c>
      <c r="L1021" s="4">
        <v>-94593.07</v>
      </c>
      <c r="M1021" s="4">
        <v>14.97723</v>
      </c>
      <c r="N1021" s="4">
        <v>15.905709999999999</v>
      </c>
      <c r="O1021" s="4">
        <v>15.905709999999999</v>
      </c>
    </row>
    <row r="1022" spans="1:15" x14ac:dyDescent="0.25">
      <c r="A1022" s="6">
        <f t="shared" si="17"/>
        <v>45292.117592592593</v>
      </c>
      <c r="B1022" s="2">
        <v>46023</v>
      </c>
      <c r="C1022" s="3">
        <v>0.1175925925925926</v>
      </c>
      <c r="D1022">
        <v>10160</v>
      </c>
      <c r="E1022" s="4">
        <v>3.952</v>
      </c>
      <c r="F1022" s="4">
        <v>26.52</v>
      </c>
      <c r="G1022" s="4">
        <v>1000</v>
      </c>
      <c r="H1022" s="4">
        <v>1011.832</v>
      </c>
      <c r="I1022" s="4">
        <v>-11.831910000000001</v>
      </c>
      <c r="J1022" s="57">
        <v>9.2512010000000006E-3</v>
      </c>
      <c r="K1022" s="188">
        <v>0.8992251</v>
      </c>
      <c r="L1022" s="4">
        <v>-94713.31</v>
      </c>
      <c r="M1022" s="4">
        <v>14.996270000000001</v>
      </c>
      <c r="N1022" s="4">
        <v>15.8955</v>
      </c>
      <c r="O1022" s="4">
        <v>15.8955</v>
      </c>
    </row>
    <row r="1023" spans="1:15" x14ac:dyDescent="0.25">
      <c r="A1023" s="6">
        <f t="shared" si="17"/>
        <v>45292.117708333331</v>
      </c>
      <c r="B1023" s="2">
        <v>46023</v>
      </c>
      <c r="C1023" s="3">
        <v>0.11770833333333333</v>
      </c>
      <c r="D1023">
        <v>10170</v>
      </c>
      <c r="E1023" s="4">
        <v>3.952</v>
      </c>
      <c r="F1023" s="4">
        <v>26.52</v>
      </c>
      <c r="G1023" s="4">
        <v>1000</v>
      </c>
      <c r="H1023" s="4">
        <v>1011.457</v>
      </c>
      <c r="I1023" s="4">
        <v>-11.456670000000001</v>
      </c>
      <c r="J1023" s="57">
        <v>9.2512010000000006E-3</v>
      </c>
      <c r="K1023" s="188">
        <v>0.87070650000000005</v>
      </c>
      <c r="L1023" s="4">
        <v>-94829.759999999995</v>
      </c>
      <c r="M1023" s="4">
        <v>15.014709999999999</v>
      </c>
      <c r="N1023" s="4">
        <v>15.88542</v>
      </c>
      <c r="O1023" s="4">
        <v>15.88542</v>
      </c>
    </row>
    <row r="1024" spans="1:15" x14ac:dyDescent="0.25">
      <c r="A1024" s="6">
        <f t="shared" si="17"/>
        <v>45292.117824074077</v>
      </c>
      <c r="B1024" s="2">
        <v>46023</v>
      </c>
      <c r="C1024" s="3">
        <v>0.11782407407407407</v>
      </c>
      <c r="D1024">
        <v>10180</v>
      </c>
      <c r="E1024" s="4">
        <v>3.952</v>
      </c>
      <c r="F1024" s="4">
        <v>26.52</v>
      </c>
      <c r="G1024" s="4">
        <v>1000</v>
      </c>
      <c r="H1024" s="4">
        <v>1011.091</v>
      </c>
      <c r="I1024" s="4">
        <v>-11.091060000000001</v>
      </c>
      <c r="J1024" s="57">
        <v>9.2512010000000006E-3</v>
      </c>
      <c r="K1024" s="188">
        <v>0.84292089999999997</v>
      </c>
      <c r="L1024" s="4">
        <v>-94942.49</v>
      </c>
      <c r="M1024" s="4">
        <v>15.03256</v>
      </c>
      <c r="N1024" s="4">
        <v>15.87548</v>
      </c>
      <c r="O1024" s="4">
        <v>15.87548</v>
      </c>
    </row>
    <row r="1025" spans="1:15" x14ac:dyDescent="0.25">
      <c r="A1025" s="6">
        <f t="shared" si="17"/>
        <v>45292.117939814816</v>
      </c>
      <c r="B1025" s="2">
        <v>46023</v>
      </c>
      <c r="C1025" s="3">
        <v>0.11793981481481482</v>
      </c>
      <c r="D1025">
        <v>10190</v>
      </c>
      <c r="E1025" s="4">
        <v>3.952</v>
      </c>
      <c r="F1025" s="4">
        <v>26.52</v>
      </c>
      <c r="G1025" s="4">
        <v>1000</v>
      </c>
      <c r="H1025" s="4">
        <v>1010.735</v>
      </c>
      <c r="I1025" s="4">
        <v>-10.7348</v>
      </c>
      <c r="J1025" s="57">
        <v>9.2512010000000006E-3</v>
      </c>
      <c r="K1025" s="188">
        <v>0.81584500000000004</v>
      </c>
      <c r="L1025" s="4">
        <v>-95051.62</v>
      </c>
      <c r="M1025" s="4">
        <v>15.04984</v>
      </c>
      <c r="N1025" s="4">
        <v>15.865679999999999</v>
      </c>
      <c r="O1025" s="4">
        <v>15.865679999999999</v>
      </c>
    </row>
    <row r="1026" spans="1:15" x14ac:dyDescent="0.25">
      <c r="A1026" s="6">
        <f t="shared" si="17"/>
        <v>45292.118055555555</v>
      </c>
      <c r="B1026" s="2">
        <v>46023</v>
      </c>
      <c r="C1026" s="3">
        <v>0.11805555555555555</v>
      </c>
      <c r="D1026">
        <v>10200</v>
      </c>
      <c r="E1026" s="4">
        <v>3.952</v>
      </c>
      <c r="F1026" s="4">
        <v>26.52</v>
      </c>
      <c r="G1026" s="4">
        <v>1000</v>
      </c>
      <c r="H1026" s="4">
        <v>1010.388</v>
      </c>
      <c r="I1026" s="4">
        <v>-10.38776</v>
      </c>
      <c r="J1026" s="57">
        <v>9.2512010000000006E-3</v>
      </c>
      <c r="K1026" s="188">
        <v>0.78946950000000005</v>
      </c>
      <c r="L1026" s="4">
        <v>-95157.23</v>
      </c>
      <c r="M1026" s="4">
        <v>15.066560000000001</v>
      </c>
      <c r="N1026" s="4">
        <v>15.856030000000001</v>
      </c>
      <c r="O1026" s="4">
        <v>15.856030000000001</v>
      </c>
    </row>
    <row r="1027" spans="1:15" x14ac:dyDescent="0.25">
      <c r="A1027" s="6">
        <f t="shared" si="17"/>
        <v>45292.118171296293</v>
      </c>
      <c r="B1027" s="2">
        <v>46023</v>
      </c>
      <c r="C1027" s="3">
        <v>0.1181712962962963</v>
      </c>
      <c r="D1027">
        <v>10210</v>
      </c>
      <c r="E1027" s="4">
        <v>3.952</v>
      </c>
      <c r="F1027" s="4">
        <v>26.52</v>
      </c>
      <c r="G1027" s="4">
        <v>1000</v>
      </c>
      <c r="H1027" s="4">
        <v>1010.05</v>
      </c>
      <c r="I1027" s="4">
        <v>-10.049799999999999</v>
      </c>
      <c r="J1027" s="57">
        <v>9.2512010000000006E-3</v>
      </c>
      <c r="K1027" s="188">
        <v>0.76378509999999999</v>
      </c>
      <c r="L1027" s="4">
        <v>-95259.42</v>
      </c>
      <c r="M1027" s="4">
        <v>15.082739999999999</v>
      </c>
      <c r="N1027" s="4">
        <v>15.84653</v>
      </c>
      <c r="O1027" s="4">
        <v>15.84653</v>
      </c>
    </row>
    <row r="1028" spans="1:15" x14ac:dyDescent="0.25">
      <c r="A1028" s="6">
        <f t="shared" si="17"/>
        <v>45292.118287037039</v>
      </c>
      <c r="B1028" s="2">
        <v>46023</v>
      </c>
      <c r="C1028" s="3">
        <v>0.11828703703703704</v>
      </c>
      <c r="D1028">
        <v>10220</v>
      </c>
      <c r="E1028" s="4">
        <v>3.952</v>
      </c>
      <c r="F1028" s="4">
        <v>26.52</v>
      </c>
      <c r="G1028" s="4">
        <v>1000</v>
      </c>
      <c r="H1028" s="4">
        <v>1009.721</v>
      </c>
      <c r="I1028" s="4">
        <v>-9.7206419999999998</v>
      </c>
      <c r="J1028" s="57">
        <v>9.2512010000000006E-3</v>
      </c>
      <c r="K1028" s="188">
        <v>0.7387688</v>
      </c>
      <c r="L1028" s="4">
        <v>-95358.27</v>
      </c>
      <c r="M1028" s="4">
        <v>15.09839</v>
      </c>
      <c r="N1028" s="4">
        <v>15.837160000000001</v>
      </c>
      <c r="O1028" s="4">
        <v>15.837160000000001</v>
      </c>
    </row>
    <row r="1029" spans="1:15" x14ac:dyDescent="0.25">
      <c r="A1029" s="6">
        <f t="shared" si="17"/>
        <v>45292.118402777778</v>
      </c>
      <c r="B1029" s="2">
        <v>46023</v>
      </c>
      <c r="C1029" s="3">
        <v>0.11840277777777777</v>
      </c>
      <c r="D1029">
        <v>10230</v>
      </c>
      <c r="E1029" s="4">
        <v>3.952</v>
      </c>
      <c r="F1029" s="4">
        <v>26.52</v>
      </c>
      <c r="G1029" s="4">
        <v>1000</v>
      </c>
      <c r="H1029" s="4">
        <v>1009.4</v>
      </c>
      <c r="I1029" s="4">
        <v>-9.4000850000000007</v>
      </c>
      <c r="J1029" s="57">
        <v>9.2512010000000006E-3</v>
      </c>
      <c r="K1029" s="188">
        <v>0.71440650000000006</v>
      </c>
      <c r="L1029" s="4">
        <v>-95453.88</v>
      </c>
      <c r="M1029" s="4">
        <v>15.113530000000001</v>
      </c>
      <c r="N1029" s="4">
        <v>15.82794</v>
      </c>
      <c r="O1029" s="4">
        <v>15.82794</v>
      </c>
    </row>
    <row r="1030" spans="1:15" x14ac:dyDescent="0.25">
      <c r="A1030" s="6">
        <f t="shared" ref="A1030:A1093" si="18">DATEVALUE(TEXT($A$1,"MM/DD/YYYY"))+C1030</f>
        <v>45292.118518518517</v>
      </c>
      <c r="B1030" s="2">
        <v>46023</v>
      </c>
      <c r="C1030" s="3">
        <v>0.11851851851851852</v>
      </c>
      <c r="D1030">
        <v>10240</v>
      </c>
      <c r="E1030" s="4">
        <v>3.952</v>
      </c>
      <c r="F1030" s="4">
        <v>26.52</v>
      </c>
      <c r="G1030" s="4">
        <v>1000</v>
      </c>
      <c r="H1030" s="4">
        <v>1009.088</v>
      </c>
      <c r="I1030" s="4">
        <v>-9.0880130000000001</v>
      </c>
      <c r="J1030" s="57">
        <v>9.2512010000000006E-3</v>
      </c>
      <c r="K1030" s="188">
        <v>0.690689</v>
      </c>
      <c r="L1030" s="4">
        <v>-95546.32</v>
      </c>
      <c r="M1030" s="4">
        <v>15.128170000000001</v>
      </c>
      <c r="N1030" s="4">
        <v>15.818860000000001</v>
      </c>
      <c r="O1030" s="4">
        <v>15.818860000000001</v>
      </c>
    </row>
    <row r="1031" spans="1:15" x14ac:dyDescent="0.25">
      <c r="A1031" s="6">
        <f t="shared" si="18"/>
        <v>45292.118634259263</v>
      </c>
      <c r="B1031" s="2">
        <v>46023</v>
      </c>
      <c r="C1031" s="3">
        <v>0.11863425925925926</v>
      </c>
      <c r="D1031">
        <v>10250</v>
      </c>
      <c r="E1031" s="4">
        <v>3.952</v>
      </c>
      <c r="F1031" s="4">
        <v>26.52</v>
      </c>
      <c r="G1031" s="4">
        <v>1000</v>
      </c>
      <c r="H1031" s="4">
        <v>1008.784</v>
      </c>
      <c r="I1031" s="4">
        <v>-8.7842409999999997</v>
      </c>
      <c r="J1031" s="57">
        <v>9.2512010000000006E-3</v>
      </c>
      <c r="K1031" s="188">
        <v>0.66760229999999998</v>
      </c>
      <c r="L1031" s="4">
        <v>-95635.68</v>
      </c>
      <c r="M1031" s="4">
        <v>15.14231</v>
      </c>
      <c r="N1031" s="4">
        <v>15.80992</v>
      </c>
      <c r="O1031" s="4">
        <v>15.80992</v>
      </c>
    </row>
    <row r="1032" spans="1:15" x14ac:dyDescent="0.25">
      <c r="A1032" s="6">
        <f t="shared" si="18"/>
        <v>45292.118750000001</v>
      </c>
      <c r="B1032" s="2">
        <v>46023</v>
      </c>
      <c r="C1032" s="3">
        <v>0.11874999999999999</v>
      </c>
      <c r="D1032">
        <v>10260</v>
      </c>
      <c r="E1032" s="4">
        <v>3.952</v>
      </c>
      <c r="F1032" s="4">
        <v>26.52</v>
      </c>
      <c r="G1032" s="4">
        <v>1000</v>
      </c>
      <c r="H1032" s="4">
        <v>1008.489</v>
      </c>
      <c r="I1032" s="4">
        <v>-8.4885249999999992</v>
      </c>
      <c r="J1032" s="57">
        <v>9.2512010000000006E-3</v>
      </c>
      <c r="K1032" s="188">
        <v>0.64512789999999998</v>
      </c>
      <c r="L1032" s="4">
        <v>-95722.05</v>
      </c>
      <c r="M1032" s="4">
        <v>15.155989999999999</v>
      </c>
      <c r="N1032" s="4">
        <v>15.801119999999999</v>
      </c>
      <c r="O1032" s="4">
        <v>15.801119999999999</v>
      </c>
    </row>
    <row r="1033" spans="1:15" x14ac:dyDescent="0.25">
      <c r="A1033" s="6">
        <f t="shared" si="18"/>
        <v>45292.11886574074</v>
      </c>
      <c r="B1033" s="2">
        <v>46023</v>
      </c>
      <c r="C1033" s="3">
        <v>0.11886574074074074</v>
      </c>
      <c r="D1033">
        <v>10270</v>
      </c>
      <c r="E1033" s="4">
        <v>3.952</v>
      </c>
      <c r="F1033" s="4">
        <v>26.52</v>
      </c>
      <c r="G1033" s="4">
        <v>1000</v>
      </c>
      <c r="H1033" s="4">
        <v>1008.201</v>
      </c>
      <c r="I1033" s="4">
        <v>-8.2008670000000006</v>
      </c>
      <c r="J1033" s="57">
        <v>9.2512010000000006E-3</v>
      </c>
      <c r="K1033" s="188">
        <v>0.62326590000000004</v>
      </c>
      <c r="L1033" s="4">
        <v>-95805.49</v>
      </c>
      <c r="M1033" s="4">
        <v>15.1692</v>
      </c>
      <c r="N1033" s="4">
        <v>15.79247</v>
      </c>
      <c r="O1033" s="4">
        <v>15.79247</v>
      </c>
    </row>
    <row r="1034" spans="1:15" x14ac:dyDescent="0.25">
      <c r="A1034" s="6">
        <f t="shared" si="18"/>
        <v>45292.118981481479</v>
      </c>
      <c r="B1034" s="2">
        <v>46023</v>
      </c>
      <c r="C1034" s="3">
        <v>0.11898148148148148</v>
      </c>
      <c r="D1034">
        <v>10280</v>
      </c>
      <c r="E1034" s="4">
        <v>3.952</v>
      </c>
      <c r="F1034" s="4">
        <v>26.52</v>
      </c>
      <c r="G1034" s="4">
        <v>1000</v>
      </c>
      <c r="H1034" s="4">
        <v>1007.921</v>
      </c>
      <c r="I1034" s="4">
        <v>-7.920776</v>
      </c>
      <c r="J1034" s="57">
        <v>9.2512010000000006E-3</v>
      </c>
      <c r="K1034" s="188">
        <v>0.60197900000000004</v>
      </c>
      <c r="L1034" s="4">
        <v>-95886.1</v>
      </c>
      <c r="M1034" s="4">
        <v>15.18196</v>
      </c>
      <c r="N1034" s="4">
        <v>15.783939999999999</v>
      </c>
      <c r="O1034" s="4">
        <v>15.783939999999999</v>
      </c>
    </row>
    <row r="1035" spans="1:15" x14ac:dyDescent="0.25">
      <c r="A1035" s="6">
        <f t="shared" si="18"/>
        <v>45292.119097222225</v>
      </c>
      <c r="B1035" s="2">
        <v>46023</v>
      </c>
      <c r="C1035" s="3">
        <v>0.11909722222222222</v>
      </c>
      <c r="D1035">
        <v>10290</v>
      </c>
      <c r="E1035" s="4">
        <v>3.952</v>
      </c>
      <c r="F1035" s="4">
        <v>26.52</v>
      </c>
      <c r="G1035" s="4">
        <v>1000</v>
      </c>
      <c r="H1035" s="4">
        <v>1007.648</v>
      </c>
      <c r="I1035" s="4">
        <v>-7.6484379999999996</v>
      </c>
      <c r="J1035" s="57">
        <v>9.2512010000000006E-3</v>
      </c>
      <c r="K1035" s="188">
        <v>0.58128120000000005</v>
      </c>
      <c r="L1035" s="4">
        <v>-95963.95</v>
      </c>
      <c r="M1035" s="4">
        <v>15.194290000000001</v>
      </c>
      <c r="N1035" s="4">
        <v>15.77557</v>
      </c>
      <c r="O1035" s="4">
        <v>15.77557</v>
      </c>
    </row>
    <row r="1036" spans="1:15" x14ac:dyDescent="0.25">
      <c r="A1036" s="6">
        <f t="shared" si="18"/>
        <v>45292.119212962964</v>
      </c>
      <c r="B1036" s="2">
        <v>46023</v>
      </c>
      <c r="C1036" s="3">
        <v>0.11921296296296297</v>
      </c>
      <c r="D1036">
        <v>10300</v>
      </c>
      <c r="E1036" s="4">
        <v>3.952</v>
      </c>
      <c r="F1036" s="4">
        <v>26.52</v>
      </c>
      <c r="G1036" s="4">
        <v>1000</v>
      </c>
      <c r="H1036" s="4">
        <v>1007.383</v>
      </c>
      <c r="I1036" s="4">
        <v>-7.3834840000000002</v>
      </c>
      <c r="J1036" s="57">
        <v>9.2512010000000006E-3</v>
      </c>
      <c r="K1036" s="188">
        <v>0.5611448</v>
      </c>
      <c r="L1036" s="4">
        <v>-96039.11</v>
      </c>
      <c r="M1036" s="4">
        <v>15.206189999999999</v>
      </c>
      <c r="N1036" s="4">
        <v>15.767340000000001</v>
      </c>
      <c r="O1036" s="4">
        <v>15.767340000000001</v>
      </c>
    </row>
    <row r="1037" spans="1:15" x14ac:dyDescent="0.25">
      <c r="A1037" s="6">
        <f t="shared" si="18"/>
        <v>45292.119328703702</v>
      </c>
      <c r="B1037" s="2">
        <v>46023</v>
      </c>
      <c r="C1037" s="3">
        <v>0.1193287037037037</v>
      </c>
      <c r="D1037">
        <v>10310</v>
      </c>
      <c r="E1037" s="4">
        <v>3.952</v>
      </c>
      <c r="F1037" s="4">
        <v>26.52</v>
      </c>
      <c r="G1037" s="4">
        <v>1000</v>
      </c>
      <c r="H1037" s="4">
        <v>1007.126</v>
      </c>
      <c r="I1037" s="4">
        <v>-7.1257929999999998</v>
      </c>
      <c r="J1037" s="57">
        <v>9.2512010000000006E-3</v>
      </c>
      <c r="K1037" s="188">
        <v>0.54156029999999999</v>
      </c>
      <c r="L1037" s="4">
        <v>-96111.66</v>
      </c>
      <c r="M1037" s="4">
        <v>15.21768</v>
      </c>
      <c r="N1037" s="4">
        <v>15.75924</v>
      </c>
      <c r="O1037" s="4">
        <v>15.75924</v>
      </c>
    </row>
    <row r="1038" spans="1:15" x14ac:dyDescent="0.25">
      <c r="A1038" s="6">
        <f t="shared" si="18"/>
        <v>45292.119444444441</v>
      </c>
      <c r="B1038" s="2">
        <v>46023</v>
      </c>
      <c r="C1038" s="3">
        <v>0.11944444444444445</v>
      </c>
      <c r="D1038">
        <v>10320</v>
      </c>
      <c r="E1038" s="4">
        <v>3.952</v>
      </c>
      <c r="F1038" s="4">
        <v>26.52</v>
      </c>
      <c r="G1038" s="4">
        <v>1000</v>
      </c>
      <c r="H1038" s="4">
        <v>1006.875</v>
      </c>
      <c r="I1038" s="4">
        <v>-6.8751829999999998</v>
      </c>
      <c r="J1038" s="57">
        <v>9.2512010000000006E-3</v>
      </c>
      <c r="K1038" s="188">
        <v>0.52251389999999998</v>
      </c>
      <c r="L1038" s="4">
        <v>-96181.66</v>
      </c>
      <c r="M1038" s="4">
        <v>15.228759999999999</v>
      </c>
      <c r="N1038" s="4">
        <v>15.75128</v>
      </c>
      <c r="O1038" s="4">
        <v>15.75128</v>
      </c>
    </row>
    <row r="1039" spans="1:15" x14ac:dyDescent="0.25">
      <c r="A1039" s="6">
        <f t="shared" si="18"/>
        <v>45292.119560185187</v>
      </c>
      <c r="B1039" s="2">
        <v>46023</v>
      </c>
      <c r="C1039" s="3">
        <v>0.11956018518518519</v>
      </c>
      <c r="D1039">
        <v>10330</v>
      </c>
      <c r="E1039" s="4">
        <v>3.952</v>
      </c>
      <c r="F1039" s="4">
        <v>26.52</v>
      </c>
      <c r="G1039" s="4">
        <v>1000</v>
      </c>
      <c r="H1039" s="4">
        <v>1006.6319999999999</v>
      </c>
      <c r="I1039" s="4">
        <v>-6.6315309999999998</v>
      </c>
      <c r="J1039" s="57">
        <v>9.2512010000000006E-3</v>
      </c>
      <c r="K1039" s="188">
        <v>0.50399629999999995</v>
      </c>
      <c r="L1039" s="4">
        <v>-96249.2</v>
      </c>
      <c r="M1039" s="4">
        <v>15.239459999999999</v>
      </c>
      <c r="N1039" s="4">
        <v>15.743449999999999</v>
      </c>
      <c r="O1039" s="4">
        <v>15.743449999999999</v>
      </c>
    </row>
    <row r="1040" spans="1:15" x14ac:dyDescent="0.25">
      <c r="A1040" s="6">
        <f t="shared" si="18"/>
        <v>45292.119675925926</v>
      </c>
      <c r="B1040" s="2">
        <v>46023</v>
      </c>
      <c r="C1040" s="3">
        <v>0.11967592592592592</v>
      </c>
      <c r="D1040">
        <v>10340</v>
      </c>
      <c r="E1040" s="4">
        <v>3.952</v>
      </c>
      <c r="F1040" s="4">
        <v>26.52</v>
      </c>
      <c r="G1040" s="4">
        <v>1000</v>
      </c>
      <c r="H1040" s="4">
        <v>1006.395</v>
      </c>
      <c r="I1040" s="4">
        <v>-6.3947139999999996</v>
      </c>
      <c r="J1040" s="57">
        <v>9.2512010000000006E-3</v>
      </c>
      <c r="K1040" s="188">
        <v>0.48599829999999999</v>
      </c>
      <c r="L1040" s="4">
        <v>-96314.32</v>
      </c>
      <c r="M1040" s="4">
        <v>15.24977</v>
      </c>
      <c r="N1040" s="4">
        <v>15.735760000000001</v>
      </c>
      <c r="O1040" s="4">
        <v>15.735760000000001</v>
      </c>
    </row>
    <row r="1041" spans="1:15" x14ac:dyDescent="0.25">
      <c r="A1041" s="6">
        <f t="shared" si="18"/>
        <v>45292.119791666664</v>
      </c>
      <c r="B1041" s="2">
        <v>46023</v>
      </c>
      <c r="C1041" s="3">
        <v>0.11979166666666667</v>
      </c>
      <c r="D1041">
        <v>10350</v>
      </c>
      <c r="E1041" s="4">
        <v>3.952</v>
      </c>
      <c r="F1041" s="4">
        <v>26.52</v>
      </c>
      <c r="G1041" s="4">
        <v>1000</v>
      </c>
      <c r="H1041" s="4">
        <v>1006.164</v>
      </c>
      <c r="I1041" s="4">
        <v>-6.1644899999999998</v>
      </c>
      <c r="J1041" s="57">
        <v>9.2512010000000006E-3</v>
      </c>
      <c r="K1041" s="188">
        <v>0.46850120000000001</v>
      </c>
      <c r="L1041" s="4">
        <v>-96377.12</v>
      </c>
      <c r="M1041" s="4">
        <v>15.25971</v>
      </c>
      <c r="N1041" s="4">
        <v>15.728210000000001</v>
      </c>
      <c r="O1041" s="4">
        <v>15.728210000000001</v>
      </c>
    </row>
    <row r="1042" spans="1:15" x14ac:dyDescent="0.25">
      <c r="A1042" s="6">
        <f t="shared" si="18"/>
        <v>45292.11990740741</v>
      </c>
      <c r="B1042" s="2">
        <v>46023</v>
      </c>
      <c r="C1042" s="3">
        <v>0.11990740740740741</v>
      </c>
      <c r="D1042">
        <v>10360</v>
      </c>
      <c r="E1042" s="4">
        <v>3.952</v>
      </c>
      <c r="F1042" s="4">
        <v>26.52</v>
      </c>
      <c r="G1042" s="4">
        <v>1000</v>
      </c>
      <c r="H1042" s="4">
        <v>1005.941</v>
      </c>
      <c r="I1042" s="4">
        <v>-5.9407350000000001</v>
      </c>
      <c r="J1042" s="57">
        <v>9.2512010000000006E-3</v>
      </c>
      <c r="K1042" s="188">
        <v>0.4514958</v>
      </c>
      <c r="L1042" s="4">
        <v>-96437.65</v>
      </c>
      <c r="M1042" s="4">
        <v>15.26929</v>
      </c>
      <c r="N1042" s="4">
        <v>15.720789999999999</v>
      </c>
      <c r="O1042" s="4">
        <v>15.720789999999999</v>
      </c>
    </row>
    <row r="1043" spans="1:15" x14ac:dyDescent="0.25">
      <c r="A1043" s="6">
        <f t="shared" si="18"/>
        <v>45292.120023148149</v>
      </c>
      <c r="B1043" s="2">
        <v>46023</v>
      </c>
      <c r="C1043" s="3">
        <v>0.12002314814814814</v>
      </c>
      <c r="D1043">
        <v>10370</v>
      </c>
      <c r="E1043" s="4">
        <v>3.952</v>
      </c>
      <c r="F1043" s="4">
        <v>26.52</v>
      </c>
      <c r="G1043" s="4">
        <v>1000</v>
      </c>
      <c r="H1043" s="4">
        <v>1005.723</v>
      </c>
      <c r="I1043" s="4">
        <v>-5.7233280000000004</v>
      </c>
      <c r="J1043" s="57">
        <v>9.2512010000000006E-3</v>
      </c>
      <c r="K1043" s="188">
        <v>0.4349729</v>
      </c>
      <c r="L1043" s="4">
        <v>-96495.97</v>
      </c>
      <c r="M1043" s="4">
        <v>15.27853</v>
      </c>
      <c r="N1043" s="4">
        <v>15.7135</v>
      </c>
      <c r="O1043" s="4">
        <v>15.7135</v>
      </c>
    </row>
    <row r="1044" spans="1:15" x14ac:dyDescent="0.25">
      <c r="A1044" s="6">
        <f t="shared" si="18"/>
        <v>45292.120138888888</v>
      </c>
      <c r="B1044" s="2">
        <v>46023</v>
      </c>
      <c r="C1044" s="3">
        <v>0.12013888888888889</v>
      </c>
      <c r="D1044">
        <v>10380</v>
      </c>
      <c r="E1044" s="4">
        <v>3.952</v>
      </c>
      <c r="F1044" s="4">
        <v>26.52</v>
      </c>
      <c r="G1044" s="4">
        <v>1000</v>
      </c>
      <c r="H1044" s="4">
        <v>1005.5119999999999</v>
      </c>
      <c r="I1044" s="4">
        <v>-5.5121460000000004</v>
      </c>
      <c r="J1044" s="57">
        <v>9.2512010000000006E-3</v>
      </c>
      <c r="K1044" s="188">
        <v>0.41892309999999999</v>
      </c>
      <c r="L1044" s="4">
        <v>-96552.14</v>
      </c>
      <c r="M1044" s="4">
        <v>15.287419999999999</v>
      </c>
      <c r="N1044" s="4">
        <v>15.706340000000001</v>
      </c>
      <c r="O1044" s="4">
        <v>15.706340000000001</v>
      </c>
    </row>
    <row r="1045" spans="1:15" x14ac:dyDescent="0.25">
      <c r="A1045" s="6">
        <f t="shared" si="18"/>
        <v>45292.120254629626</v>
      </c>
      <c r="B1045" s="2">
        <v>46023</v>
      </c>
      <c r="C1045" s="3">
        <v>0.12025462962962963</v>
      </c>
      <c r="D1045">
        <v>10390</v>
      </c>
      <c r="E1045" s="4">
        <v>3.952</v>
      </c>
      <c r="F1045" s="4">
        <v>26.52</v>
      </c>
      <c r="G1045" s="4">
        <v>1000</v>
      </c>
      <c r="H1045" s="4">
        <v>1005.307</v>
      </c>
      <c r="I1045" s="4">
        <v>-5.3070069999999996</v>
      </c>
      <c r="J1045" s="57">
        <v>9.2512010000000006E-3</v>
      </c>
      <c r="K1045" s="188">
        <v>0.40333249999999998</v>
      </c>
      <c r="L1045" s="4">
        <v>-96606.24</v>
      </c>
      <c r="M1045" s="4">
        <v>15.29599</v>
      </c>
      <c r="N1045" s="4">
        <v>15.69932</v>
      </c>
      <c r="O1045" s="4">
        <v>15.69932</v>
      </c>
    </row>
    <row r="1046" spans="1:15" x14ac:dyDescent="0.25">
      <c r="A1046" s="6">
        <f t="shared" si="18"/>
        <v>45292.120370370372</v>
      </c>
      <c r="B1046" s="2">
        <v>46023</v>
      </c>
      <c r="C1046" s="3">
        <v>0.12037037037037036</v>
      </c>
      <c r="D1046">
        <v>10400</v>
      </c>
      <c r="E1046" s="4">
        <v>3.952</v>
      </c>
      <c r="F1046" s="4">
        <v>26.52</v>
      </c>
      <c r="G1046" s="4">
        <v>1000</v>
      </c>
      <c r="H1046" s="4">
        <v>1005.1079999999999</v>
      </c>
      <c r="I1046" s="4">
        <v>-5.1077269999999997</v>
      </c>
      <c r="J1046" s="57">
        <v>9.2512010000000006E-3</v>
      </c>
      <c r="K1046" s="188">
        <v>0.38818720000000001</v>
      </c>
      <c r="L1046" s="4">
        <v>-96658.31</v>
      </c>
      <c r="M1046" s="4">
        <v>15.30423</v>
      </c>
      <c r="N1046" s="4">
        <v>15.69242</v>
      </c>
      <c r="O1046" s="4">
        <v>15.69242</v>
      </c>
    </row>
    <row r="1047" spans="1:15" x14ac:dyDescent="0.25">
      <c r="A1047" s="6">
        <f t="shared" si="18"/>
        <v>45292.120486111111</v>
      </c>
      <c r="B1047" s="2">
        <v>46023</v>
      </c>
      <c r="C1047" s="3">
        <v>0.12048611111111111</v>
      </c>
      <c r="D1047">
        <v>10410</v>
      </c>
      <c r="E1047" s="4">
        <v>3.952</v>
      </c>
      <c r="F1047" s="4">
        <v>26.52</v>
      </c>
      <c r="G1047" s="4">
        <v>1000</v>
      </c>
      <c r="H1047" s="4">
        <v>1004.914</v>
      </c>
      <c r="I1047" s="4">
        <v>-4.9143679999999996</v>
      </c>
      <c r="J1047" s="57">
        <v>9.2512010000000006E-3</v>
      </c>
      <c r="K1047" s="188">
        <v>0.37349189999999999</v>
      </c>
      <c r="L1047" s="4">
        <v>-96708.42</v>
      </c>
      <c r="M1047" s="4">
        <v>15.31217</v>
      </c>
      <c r="N1047" s="4">
        <v>15.68566</v>
      </c>
      <c r="O1047" s="4">
        <v>15.68566</v>
      </c>
    </row>
    <row r="1048" spans="1:15" x14ac:dyDescent="0.25">
      <c r="A1048" s="6">
        <f t="shared" si="18"/>
        <v>45292.12060185185</v>
      </c>
      <c r="B1048" s="2">
        <v>46023</v>
      </c>
      <c r="C1048" s="3">
        <v>0.12060185185185185</v>
      </c>
      <c r="D1048">
        <v>10420</v>
      </c>
      <c r="E1048" s="4">
        <v>3.952</v>
      </c>
      <c r="F1048" s="4">
        <v>26.52</v>
      </c>
      <c r="G1048" s="4">
        <v>1000</v>
      </c>
      <c r="H1048" s="4">
        <v>1004.727</v>
      </c>
      <c r="I1048" s="4">
        <v>-4.7265009999999998</v>
      </c>
      <c r="J1048" s="57">
        <v>9.2512010000000006E-3</v>
      </c>
      <c r="K1048" s="188">
        <v>0.35921409999999998</v>
      </c>
      <c r="L1048" s="4">
        <v>-96756.62</v>
      </c>
      <c r="M1048" s="4">
        <v>15.319800000000001</v>
      </c>
      <c r="N1048" s="4">
        <v>15.67901</v>
      </c>
      <c r="O1048" s="4">
        <v>15.67901</v>
      </c>
    </row>
    <row r="1049" spans="1:15" x14ac:dyDescent="0.25">
      <c r="A1049" s="6">
        <f t="shared" si="18"/>
        <v>45292.120717592596</v>
      </c>
      <c r="B1049" s="2">
        <v>46023</v>
      </c>
      <c r="C1049" s="3">
        <v>0.1207175925925926</v>
      </c>
      <c r="D1049">
        <v>10430</v>
      </c>
      <c r="E1049" s="4">
        <v>3.952</v>
      </c>
      <c r="F1049" s="4">
        <v>26.52</v>
      </c>
      <c r="G1049" s="4">
        <v>1000</v>
      </c>
      <c r="H1049" s="4">
        <v>1004.544</v>
      </c>
      <c r="I1049" s="4">
        <v>-4.5441890000000003</v>
      </c>
      <c r="J1049" s="57">
        <v>9.2512010000000006E-3</v>
      </c>
      <c r="K1049" s="188">
        <v>0.34535840000000001</v>
      </c>
      <c r="L1049" s="4">
        <v>-96802.98</v>
      </c>
      <c r="M1049" s="4">
        <v>15.32714</v>
      </c>
      <c r="N1049" s="4">
        <v>15.672499999999999</v>
      </c>
      <c r="O1049" s="4">
        <v>15.672499999999999</v>
      </c>
    </row>
    <row r="1050" spans="1:15" x14ac:dyDescent="0.25">
      <c r="A1050" s="6">
        <f t="shared" si="18"/>
        <v>45292.120833333334</v>
      </c>
      <c r="B1050" s="2">
        <v>46023</v>
      </c>
      <c r="C1050" s="3">
        <v>0.12083333333333333</v>
      </c>
      <c r="D1050">
        <v>10440</v>
      </c>
      <c r="E1050" s="4">
        <v>3.952</v>
      </c>
      <c r="F1050" s="4">
        <v>26.52</v>
      </c>
      <c r="G1050" s="4">
        <v>1000</v>
      </c>
      <c r="H1050" s="4">
        <v>1004.367</v>
      </c>
      <c r="I1050" s="4">
        <v>-4.3673099999999998</v>
      </c>
      <c r="J1050" s="57">
        <v>9.2512010000000006E-3</v>
      </c>
      <c r="K1050" s="188">
        <v>0.33191549999999997</v>
      </c>
      <c r="L1050" s="4">
        <v>-96847.54</v>
      </c>
      <c r="M1050" s="4">
        <v>15.33419</v>
      </c>
      <c r="N1050" s="4">
        <v>15.66611</v>
      </c>
      <c r="O1050" s="4">
        <v>15.66611</v>
      </c>
    </row>
    <row r="1051" spans="1:15" x14ac:dyDescent="0.25">
      <c r="A1051" s="6">
        <f t="shared" si="18"/>
        <v>45292.120949074073</v>
      </c>
      <c r="B1051" s="2">
        <v>46023</v>
      </c>
      <c r="C1051" s="3">
        <v>0.12094907407407407</v>
      </c>
      <c r="D1051">
        <v>10450</v>
      </c>
      <c r="E1051" s="4">
        <v>3.952</v>
      </c>
      <c r="F1051" s="4">
        <v>26.52</v>
      </c>
      <c r="G1051" s="4">
        <v>1000</v>
      </c>
      <c r="H1051" s="4">
        <v>1004.196</v>
      </c>
      <c r="I1051" s="4">
        <v>-4.1956179999999996</v>
      </c>
      <c r="J1051" s="57">
        <v>9.2512010000000006E-3</v>
      </c>
      <c r="K1051" s="188">
        <v>0.31886690000000001</v>
      </c>
      <c r="L1051" s="4">
        <v>-96890.35</v>
      </c>
      <c r="M1051" s="4">
        <v>15.34097</v>
      </c>
      <c r="N1051" s="4">
        <v>15.659840000000001</v>
      </c>
      <c r="O1051" s="4">
        <v>15.659840000000001</v>
      </c>
    </row>
    <row r="1052" spans="1:15" x14ac:dyDescent="0.25">
      <c r="A1052" s="6">
        <f t="shared" si="18"/>
        <v>45292.121064814812</v>
      </c>
      <c r="B1052" s="2">
        <v>46023</v>
      </c>
      <c r="C1052" s="3">
        <v>0.12106481481481482</v>
      </c>
      <c r="D1052">
        <v>10460</v>
      </c>
      <c r="E1052" s="4">
        <v>3.952</v>
      </c>
      <c r="F1052" s="4">
        <v>26.52</v>
      </c>
      <c r="G1052" s="4">
        <v>1000</v>
      </c>
      <c r="H1052" s="4">
        <v>1004.029</v>
      </c>
      <c r="I1052" s="4">
        <v>-4.0291139999999999</v>
      </c>
      <c r="J1052" s="57">
        <v>9.2512010000000006E-3</v>
      </c>
      <c r="K1052" s="188">
        <v>0.3062126</v>
      </c>
      <c r="L1052" s="4">
        <v>-96931.48</v>
      </c>
      <c r="M1052" s="4">
        <v>15.347479999999999</v>
      </c>
      <c r="N1052" s="4">
        <v>15.653700000000001</v>
      </c>
      <c r="O1052" s="4">
        <v>15.653700000000001</v>
      </c>
    </row>
    <row r="1053" spans="1:15" x14ac:dyDescent="0.25">
      <c r="A1053" s="6">
        <f t="shared" si="18"/>
        <v>45292.121180555558</v>
      </c>
      <c r="B1053" s="2">
        <v>46023</v>
      </c>
      <c r="C1053" s="3">
        <v>0.12118055555555556</v>
      </c>
      <c r="D1053">
        <v>10470</v>
      </c>
      <c r="E1053" s="4">
        <v>3.952</v>
      </c>
      <c r="F1053" s="4">
        <v>26.52</v>
      </c>
      <c r="G1053" s="4">
        <v>1000</v>
      </c>
      <c r="H1053" s="4">
        <v>1003.867</v>
      </c>
      <c r="I1053" s="4">
        <v>-3.8674930000000001</v>
      </c>
      <c r="J1053" s="57">
        <v>9.2512010000000006E-3</v>
      </c>
      <c r="K1053" s="188">
        <v>0.29392940000000001</v>
      </c>
      <c r="L1053" s="4">
        <v>-96970.96</v>
      </c>
      <c r="M1053" s="4">
        <v>15.353730000000001</v>
      </c>
      <c r="N1053" s="4">
        <v>15.64766</v>
      </c>
      <c r="O1053" s="4">
        <v>15.64766</v>
      </c>
    </row>
    <row r="1054" spans="1:15" x14ac:dyDescent="0.25">
      <c r="A1054" s="6">
        <f t="shared" si="18"/>
        <v>45292.121296296296</v>
      </c>
      <c r="B1054" s="2">
        <v>46023</v>
      </c>
      <c r="C1054" s="3">
        <v>0.12129629629629629</v>
      </c>
      <c r="D1054">
        <v>10480</v>
      </c>
      <c r="E1054" s="4">
        <v>3.952</v>
      </c>
      <c r="F1054" s="4">
        <v>26.52</v>
      </c>
      <c r="G1054" s="4">
        <v>1000</v>
      </c>
      <c r="H1054" s="4">
        <v>1003.711</v>
      </c>
      <c r="I1054" s="4">
        <v>-3.7108150000000002</v>
      </c>
      <c r="J1054" s="57">
        <v>9.2512010000000006E-3</v>
      </c>
      <c r="K1054" s="188">
        <v>0.28202199999999999</v>
      </c>
      <c r="L1054" s="4">
        <v>-97008.85</v>
      </c>
      <c r="M1054" s="4">
        <v>15.359730000000001</v>
      </c>
      <c r="N1054" s="4">
        <v>15.64176</v>
      </c>
      <c r="O1054" s="4">
        <v>15.64176</v>
      </c>
    </row>
    <row r="1055" spans="1:15" x14ac:dyDescent="0.25">
      <c r="A1055" s="6">
        <f t="shared" si="18"/>
        <v>45292.121412037035</v>
      </c>
      <c r="B1055" s="2">
        <v>46023</v>
      </c>
      <c r="C1055" s="3">
        <v>0.12141203703703704</v>
      </c>
      <c r="D1055">
        <v>10490</v>
      </c>
      <c r="E1055" s="4">
        <v>3.952</v>
      </c>
      <c r="F1055" s="4">
        <v>26.52</v>
      </c>
      <c r="G1055" s="4">
        <v>1000</v>
      </c>
      <c r="H1055" s="4">
        <v>1003.559</v>
      </c>
      <c r="I1055" s="4">
        <v>-3.5589599999999999</v>
      </c>
      <c r="J1055" s="57">
        <v>9.2512010000000006E-3</v>
      </c>
      <c r="K1055" s="188">
        <v>0.27048100000000003</v>
      </c>
      <c r="L1055" s="4">
        <v>-97045.2</v>
      </c>
      <c r="M1055" s="4">
        <v>15.365489999999999</v>
      </c>
      <c r="N1055" s="4">
        <v>15.63597</v>
      </c>
      <c r="O1055" s="4">
        <v>15.63597</v>
      </c>
    </row>
    <row r="1056" spans="1:15" x14ac:dyDescent="0.25">
      <c r="A1056" s="6">
        <f t="shared" si="18"/>
        <v>45292.121527777781</v>
      </c>
      <c r="B1056" s="2">
        <v>46023</v>
      </c>
      <c r="C1056" s="3">
        <v>0.12152777777777778</v>
      </c>
      <c r="D1056">
        <v>10500</v>
      </c>
      <c r="E1056" s="4">
        <v>3.952</v>
      </c>
      <c r="F1056" s="4">
        <v>26.52</v>
      </c>
      <c r="G1056" s="4">
        <v>1000</v>
      </c>
      <c r="H1056" s="4">
        <v>1003.412</v>
      </c>
      <c r="I1056" s="4">
        <v>-3.411743</v>
      </c>
      <c r="J1056" s="57">
        <v>9.2512010000000006E-3</v>
      </c>
      <c r="K1056" s="188">
        <v>0.25929249999999998</v>
      </c>
      <c r="L1056" s="4">
        <v>-97080.05</v>
      </c>
      <c r="M1056" s="4">
        <v>15.37101</v>
      </c>
      <c r="N1056" s="4">
        <v>15.6303</v>
      </c>
      <c r="O1056" s="4">
        <v>15.6303</v>
      </c>
    </row>
    <row r="1057" spans="1:15" x14ac:dyDescent="0.25">
      <c r="A1057" s="6">
        <f t="shared" si="18"/>
        <v>45292.12164351852</v>
      </c>
      <c r="B1057" s="2">
        <v>46023</v>
      </c>
      <c r="C1057" s="3">
        <v>0.12164351851851851</v>
      </c>
      <c r="D1057">
        <v>10510</v>
      </c>
      <c r="E1057" s="4">
        <v>3.952</v>
      </c>
      <c r="F1057" s="4">
        <v>26.52</v>
      </c>
      <c r="G1057" s="4">
        <v>1000</v>
      </c>
      <c r="H1057" s="4">
        <v>1003.269</v>
      </c>
      <c r="I1057" s="4">
        <v>-3.2689819999999998</v>
      </c>
      <c r="J1057" s="57">
        <v>9.2512010000000006E-3</v>
      </c>
      <c r="K1057" s="188">
        <v>0.24844260000000001</v>
      </c>
      <c r="L1057" s="4">
        <v>-97113.45</v>
      </c>
      <c r="M1057" s="4">
        <v>15.376300000000001</v>
      </c>
      <c r="N1057" s="4">
        <v>15.624739999999999</v>
      </c>
      <c r="O1057" s="4">
        <v>15.624739999999999</v>
      </c>
    </row>
    <row r="1058" spans="1:15" x14ac:dyDescent="0.25">
      <c r="A1058" s="6">
        <f t="shared" si="18"/>
        <v>45292.121759259258</v>
      </c>
      <c r="B1058" s="2">
        <v>46023</v>
      </c>
      <c r="C1058" s="3">
        <v>0.12175925925925926</v>
      </c>
      <c r="D1058">
        <v>10520</v>
      </c>
      <c r="E1058" s="4">
        <v>3.952</v>
      </c>
      <c r="F1058" s="4">
        <v>26.52</v>
      </c>
      <c r="G1058" s="4">
        <v>1000</v>
      </c>
      <c r="H1058" s="4">
        <v>1003.131</v>
      </c>
      <c r="I1058" s="4">
        <v>-3.1306759999999998</v>
      </c>
      <c r="J1058" s="57">
        <v>9.2512010000000006E-3</v>
      </c>
      <c r="K1058" s="188">
        <v>0.23793139999999999</v>
      </c>
      <c r="L1058" s="4">
        <v>-97145.45</v>
      </c>
      <c r="M1058" s="4">
        <v>15.381360000000001</v>
      </c>
      <c r="N1058" s="4">
        <v>15.619289999999999</v>
      </c>
      <c r="O1058" s="4">
        <v>15.619289999999999</v>
      </c>
    </row>
    <row r="1059" spans="1:15" x14ac:dyDescent="0.25">
      <c r="A1059" s="6">
        <f t="shared" si="18"/>
        <v>45292.121874999997</v>
      </c>
      <c r="B1059" s="2">
        <v>46023</v>
      </c>
      <c r="C1059" s="3">
        <v>0.121875</v>
      </c>
      <c r="D1059">
        <v>10530</v>
      </c>
      <c r="E1059" s="4">
        <v>3.952</v>
      </c>
      <c r="F1059" s="4">
        <v>26.52</v>
      </c>
      <c r="G1059" s="4">
        <v>1000</v>
      </c>
      <c r="H1059" s="4">
        <v>1002.997</v>
      </c>
      <c r="I1059" s="4">
        <v>-2.9966430000000002</v>
      </c>
      <c r="J1059" s="57">
        <v>9.2512010000000006E-3</v>
      </c>
      <c r="K1059" s="188">
        <v>0.2277449</v>
      </c>
      <c r="L1059" s="4">
        <v>-97176.09</v>
      </c>
      <c r="M1059" s="4">
        <v>15.38621</v>
      </c>
      <c r="N1059" s="4">
        <v>15.613960000000001</v>
      </c>
      <c r="O1059" s="4">
        <v>15.613960000000001</v>
      </c>
    </row>
    <row r="1060" spans="1:15" x14ac:dyDescent="0.25">
      <c r="A1060" s="6">
        <f t="shared" si="18"/>
        <v>45292.121990740743</v>
      </c>
      <c r="B1060" s="2">
        <v>46023</v>
      </c>
      <c r="C1060" s="3">
        <v>0.12199074074074075</v>
      </c>
      <c r="D1060">
        <v>10540</v>
      </c>
      <c r="E1060" s="4">
        <v>3.952</v>
      </c>
      <c r="F1060" s="4">
        <v>26.52</v>
      </c>
      <c r="G1060" s="4">
        <v>1000</v>
      </c>
      <c r="H1060" s="4">
        <v>1002.867</v>
      </c>
      <c r="I1060" s="4">
        <v>-2.8668819999999999</v>
      </c>
      <c r="J1060" s="57">
        <v>9.2512010000000006E-3</v>
      </c>
      <c r="K1060" s="188">
        <v>0.2178831</v>
      </c>
      <c r="L1060" s="4">
        <v>-97205.41</v>
      </c>
      <c r="M1060" s="4">
        <v>15.39085</v>
      </c>
      <c r="N1060" s="4">
        <v>15.608739999999999</v>
      </c>
      <c r="O1060" s="4">
        <v>15.608739999999999</v>
      </c>
    </row>
    <row r="1061" spans="1:15" x14ac:dyDescent="0.25">
      <c r="A1061" s="6">
        <f t="shared" si="18"/>
        <v>45292.122106481482</v>
      </c>
      <c r="B1061" s="2">
        <v>46023</v>
      </c>
      <c r="C1061" s="3">
        <v>0.12210648148148148</v>
      </c>
      <c r="D1061">
        <v>10550</v>
      </c>
      <c r="E1061" s="4">
        <v>3.952</v>
      </c>
      <c r="F1061" s="4">
        <v>26.52</v>
      </c>
      <c r="G1061" s="4">
        <v>1000</v>
      </c>
      <c r="H1061" s="4">
        <v>1002.741</v>
      </c>
      <c r="I1061" s="4">
        <v>-2.7411500000000002</v>
      </c>
      <c r="J1061" s="57">
        <v>9.2512010000000006E-3</v>
      </c>
      <c r="K1061" s="188">
        <v>0.2083274</v>
      </c>
      <c r="L1061" s="4">
        <v>-97233.45</v>
      </c>
      <c r="M1061" s="4">
        <v>15.395300000000001</v>
      </c>
      <c r="N1061" s="4">
        <v>15.603619999999999</v>
      </c>
      <c r="O1061" s="4">
        <v>15.603619999999999</v>
      </c>
    </row>
    <row r="1062" spans="1:15" x14ac:dyDescent="0.25">
      <c r="A1062" s="6">
        <f t="shared" si="18"/>
        <v>45292.12222222222</v>
      </c>
      <c r="B1062" s="2">
        <v>46023</v>
      </c>
      <c r="C1062" s="3">
        <v>0.12222222222222222</v>
      </c>
      <c r="D1062">
        <v>10560</v>
      </c>
      <c r="E1062" s="4">
        <v>3.952</v>
      </c>
      <c r="F1062" s="4">
        <v>26.52</v>
      </c>
      <c r="G1062" s="4">
        <v>1000</v>
      </c>
      <c r="H1062" s="4">
        <v>1002.62</v>
      </c>
      <c r="I1062" s="4">
        <v>-2.619507</v>
      </c>
      <c r="J1062" s="57">
        <v>9.2512010000000006E-3</v>
      </c>
      <c r="K1062" s="188">
        <v>0.1990825</v>
      </c>
      <c r="L1062" s="4">
        <v>-97260.25</v>
      </c>
      <c r="M1062" s="4">
        <v>15.39954</v>
      </c>
      <c r="N1062" s="4">
        <v>15.59862</v>
      </c>
      <c r="O1062" s="4">
        <v>15.59862</v>
      </c>
    </row>
    <row r="1063" spans="1:15" x14ac:dyDescent="0.25">
      <c r="A1063" s="6">
        <f t="shared" si="18"/>
        <v>45292.122337962966</v>
      </c>
      <c r="B1063" s="2">
        <v>46023</v>
      </c>
      <c r="C1063" s="3">
        <v>0.12233796296296297</v>
      </c>
      <c r="D1063">
        <v>10570</v>
      </c>
      <c r="E1063" s="4">
        <v>3.952</v>
      </c>
      <c r="F1063" s="4">
        <v>26.52</v>
      </c>
      <c r="G1063" s="4">
        <v>1000</v>
      </c>
      <c r="H1063" s="4">
        <v>1002.502</v>
      </c>
      <c r="I1063" s="4">
        <v>-2.5016479999999999</v>
      </c>
      <c r="J1063" s="57">
        <v>9.2512010000000006E-3</v>
      </c>
      <c r="K1063" s="188">
        <v>0.19012519999999999</v>
      </c>
      <c r="L1063" s="4">
        <v>-97285.86</v>
      </c>
      <c r="M1063" s="4">
        <v>15.403589999999999</v>
      </c>
      <c r="N1063" s="4">
        <v>15.593719999999999</v>
      </c>
      <c r="O1063" s="4">
        <v>15.593719999999999</v>
      </c>
    </row>
    <row r="1064" spans="1:15" x14ac:dyDescent="0.25">
      <c r="A1064" s="6">
        <f t="shared" si="18"/>
        <v>45292.122453703705</v>
      </c>
      <c r="B1064" s="2">
        <v>46023</v>
      </c>
      <c r="C1064" s="3">
        <v>0.1224537037037037</v>
      </c>
      <c r="D1064">
        <v>10580</v>
      </c>
      <c r="E1064" s="4">
        <v>3.952</v>
      </c>
      <c r="F1064" s="4">
        <v>26.52</v>
      </c>
      <c r="G1064" s="4">
        <v>1000</v>
      </c>
      <c r="H1064" s="4">
        <v>1002.388</v>
      </c>
      <c r="I1064" s="4">
        <v>-2.3875730000000002</v>
      </c>
      <c r="J1064" s="57">
        <v>9.2512010000000006E-3</v>
      </c>
      <c r="K1064" s="188">
        <v>0.18145559999999999</v>
      </c>
      <c r="L1064" s="4">
        <v>-97310.3</v>
      </c>
      <c r="M1064" s="4">
        <v>15.40746</v>
      </c>
      <c r="N1064" s="4">
        <v>15.58892</v>
      </c>
      <c r="O1064" s="4">
        <v>15.58892</v>
      </c>
    </row>
    <row r="1065" spans="1:15" x14ac:dyDescent="0.25">
      <c r="A1065" s="6">
        <f t="shared" si="18"/>
        <v>45292.122569444444</v>
      </c>
      <c r="B1065" s="2">
        <v>46023</v>
      </c>
      <c r="C1065" s="3">
        <v>0.12256944444444444</v>
      </c>
      <c r="D1065">
        <v>10590</v>
      </c>
      <c r="E1065" s="4">
        <v>3.952</v>
      </c>
      <c r="F1065" s="4">
        <v>26.52</v>
      </c>
      <c r="G1065" s="4">
        <v>1000</v>
      </c>
      <c r="H1065" s="4">
        <v>1002.277</v>
      </c>
      <c r="I1065" s="4">
        <v>-2.2772220000000001</v>
      </c>
      <c r="J1065" s="57">
        <v>9.2512010000000006E-3</v>
      </c>
      <c r="K1065" s="188">
        <v>0.17306879999999999</v>
      </c>
      <c r="L1065" s="4">
        <v>-97333.62</v>
      </c>
      <c r="M1065" s="4">
        <v>15.411160000000001</v>
      </c>
      <c r="N1065" s="4">
        <v>15.58422</v>
      </c>
      <c r="O1065" s="4">
        <v>15.58422</v>
      </c>
    </row>
    <row r="1066" spans="1:15" x14ac:dyDescent="0.25">
      <c r="A1066" s="6">
        <f t="shared" si="18"/>
        <v>45292.122685185182</v>
      </c>
      <c r="B1066" s="2">
        <v>46023</v>
      </c>
      <c r="C1066" s="3">
        <v>0.12268518518518519</v>
      </c>
      <c r="D1066">
        <v>10600</v>
      </c>
      <c r="E1066" s="4">
        <v>3.952</v>
      </c>
      <c r="F1066" s="4">
        <v>26.52</v>
      </c>
      <c r="G1066" s="4">
        <v>1000</v>
      </c>
      <c r="H1066" s="4">
        <v>1002.17</v>
      </c>
      <c r="I1066" s="4">
        <v>-2.170471</v>
      </c>
      <c r="J1066" s="57">
        <v>9.2512010000000006E-3</v>
      </c>
      <c r="K1066" s="188">
        <v>0.16495580000000001</v>
      </c>
      <c r="L1066" s="4">
        <v>-97355.87</v>
      </c>
      <c r="M1066" s="4">
        <v>15.414680000000001</v>
      </c>
      <c r="N1066" s="4">
        <v>15.57963</v>
      </c>
      <c r="O1066" s="4">
        <v>15.57963</v>
      </c>
    </row>
    <row r="1067" spans="1:15" x14ac:dyDescent="0.25">
      <c r="A1067" s="6">
        <f t="shared" si="18"/>
        <v>45292.122800925928</v>
      </c>
      <c r="B1067" s="2">
        <v>46023</v>
      </c>
      <c r="C1067" s="3">
        <v>0.12280092592592592</v>
      </c>
      <c r="D1067">
        <v>10610</v>
      </c>
      <c r="E1067" s="4">
        <v>3.952</v>
      </c>
      <c r="F1067" s="4">
        <v>26.52</v>
      </c>
      <c r="G1067" s="4">
        <v>1000</v>
      </c>
      <c r="H1067" s="4">
        <v>1002.067</v>
      </c>
      <c r="I1067" s="4">
        <v>-2.0672609999999998</v>
      </c>
      <c r="J1067" s="57">
        <v>9.2512010000000006E-3</v>
      </c>
      <c r="K1067" s="188">
        <v>0.1571118</v>
      </c>
      <c r="L1067" s="4">
        <v>-97377.05</v>
      </c>
      <c r="M1067" s="4">
        <v>15.41803</v>
      </c>
      <c r="N1067" s="4">
        <v>15.575139999999999</v>
      </c>
      <c r="O1067" s="4">
        <v>15.575139999999999</v>
      </c>
    </row>
    <row r="1068" spans="1:15" x14ac:dyDescent="0.25">
      <c r="A1068" s="6">
        <f t="shared" si="18"/>
        <v>45292.122916666667</v>
      </c>
      <c r="B1068" s="2">
        <v>46023</v>
      </c>
      <c r="C1068" s="3">
        <v>0.12291666666666666</v>
      </c>
      <c r="D1068">
        <v>10620</v>
      </c>
      <c r="E1068" s="4">
        <v>3.952</v>
      </c>
      <c r="F1068" s="4">
        <v>26.52</v>
      </c>
      <c r="G1068" s="4">
        <v>1000</v>
      </c>
      <c r="H1068" s="4">
        <v>1001.967</v>
      </c>
      <c r="I1068" s="4">
        <v>-1.967468</v>
      </c>
      <c r="J1068" s="57">
        <v>9.2512010000000006E-3</v>
      </c>
      <c r="K1068" s="188">
        <v>0.14952760000000001</v>
      </c>
      <c r="L1068" s="4">
        <v>-97397.23</v>
      </c>
      <c r="M1068" s="4">
        <v>15.42123</v>
      </c>
      <c r="N1068" s="4">
        <v>15.57075</v>
      </c>
      <c r="O1068" s="4">
        <v>15.57075</v>
      </c>
    </row>
    <row r="1069" spans="1:15" x14ac:dyDescent="0.25">
      <c r="A1069" s="6">
        <f t="shared" si="18"/>
        <v>45292.123032407406</v>
      </c>
      <c r="B1069" s="2">
        <v>46023</v>
      </c>
      <c r="C1069" s="3">
        <v>0.12303240740740741</v>
      </c>
      <c r="D1069">
        <v>10630</v>
      </c>
      <c r="E1069" s="4">
        <v>3.952</v>
      </c>
      <c r="F1069" s="4">
        <v>26.52</v>
      </c>
      <c r="G1069" s="4">
        <v>1000</v>
      </c>
      <c r="H1069" s="4">
        <v>1001.871</v>
      </c>
      <c r="I1069" s="4">
        <v>-1.870911</v>
      </c>
      <c r="J1069" s="57">
        <v>9.2512010000000006E-3</v>
      </c>
      <c r="K1069" s="188">
        <v>0.14218919999999999</v>
      </c>
      <c r="L1069" s="4">
        <v>-97416.42</v>
      </c>
      <c r="M1069" s="4">
        <v>15.42427</v>
      </c>
      <c r="N1069" s="4">
        <v>15.56645</v>
      </c>
      <c r="O1069" s="4">
        <v>15.56645</v>
      </c>
    </row>
    <row r="1070" spans="1:15" x14ac:dyDescent="0.25">
      <c r="A1070" s="6">
        <f t="shared" si="18"/>
        <v>45292.123148148145</v>
      </c>
      <c r="B1070" s="2">
        <v>46023</v>
      </c>
      <c r="C1070" s="3">
        <v>0.12314814814814815</v>
      </c>
      <c r="D1070">
        <v>10640</v>
      </c>
      <c r="E1070" s="4">
        <v>3.952</v>
      </c>
      <c r="F1070" s="4">
        <v>26.52</v>
      </c>
      <c r="G1070" s="4">
        <v>1000</v>
      </c>
      <c r="H1070" s="4">
        <v>1001.778</v>
      </c>
      <c r="I1070" s="4">
        <v>-1.777649</v>
      </c>
      <c r="J1070" s="57">
        <v>9.2512010000000006E-3</v>
      </c>
      <c r="K1070" s="188">
        <v>0.13510130000000001</v>
      </c>
      <c r="L1070" s="4">
        <v>-97434.66</v>
      </c>
      <c r="M1070" s="4">
        <v>15.427149999999999</v>
      </c>
      <c r="N1070" s="4">
        <v>15.562250000000001</v>
      </c>
      <c r="O1070" s="4">
        <v>15.562250000000001</v>
      </c>
    </row>
    <row r="1071" spans="1:15" x14ac:dyDescent="0.25">
      <c r="A1071" s="6">
        <f t="shared" si="18"/>
        <v>45292.123263888891</v>
      </c>
      <c r="B1071" s="2">
        <v>46023</v>
      </c>
      <c r="C1071" s="3">
        <v>0.1232638888888889</v>
      </c>
      <c r="D1071">
        <v>10650</v>
      </c>
      <c r="E1071" s="4">
        <v>3.952</v>
      </c>
      <c r="F1071" s="4">
        <v>26.52</v>
      </c>
      <c r="G1071" s="4">
        <v>1000</v>
      </c>
      <c r="H1071" s="4">
        <v>1001.688</v>
      </c>
      <c r="I1071" s="4">
        <v>-1.6875610000000001</v>
      </c>
      <c r="J1071" s="57">
        <v>9.2512010000000006E-3</v>
      </c>
      <c r="K1071" s="188">
        <v>0.1282546</v>
      </c>
      <c r="L1071" s="4">
        <v>-97451.99</v>
      </c>
      <c r="M1071" s="4">
        <v>15.4299</v>
      </c>
      <c r="N1071" s="4">
        <v>15.558149999999999</v>
      </c>
      <c r="O1071" s="4">
        <v>15.558149999999999</v>
      </c>
    </row>
    <row r="1072" spans="1:15" x14ac:dyDescent="0.25">
      <c r="A1072" s="6">
        <f t="shared" si="18"/>
        <v>45292.123379629629</v>
      </c>
      <c r="B1072" s="2">
        <v>46023</v>
      </c>
      <c r="C1072" s="3">
        <v>0.12337962962962963</v>
      </c>
      <c r="D1072">
        <v>10660</v>
      </c>
      <c r="E1072" s="4">
        <v>3.952</v>
      </c>
      <c r="F1072" s="4">
        <v>26.52</v>
      </c>
      <c r="G1072" s="4">
        <v>1000</v>
      </c>
      <c r="H1072" s="4">
        <v>1001.601</v>
      </c>
      <c r="I1072" s="4">
        <v>-1.600525</v>
      </c>
      <c r="J1072" s="57">
        <v>9.2512010000000006E-3</v>
      </c>
      <c r="K1072" s="188">
        <v>0.1216399</v>
      </c>
      <c r="L1072" s="4">
        <v>-97468.43</v>
      </c>
      <c r="M1072" s="4">
        <v>15.432499999999999</v>
      </c>
      <c r="N1072" s="4">
        <v>15.55414</v>
      </c>
      <c r="O1072" s="4">
        <v>15.55414</v>
      </c>
    </row>
    <row r="1073" spans="1:15" x14ac:dyDescent="0.25">
      <c r="A1073" s="6">
        <f t="shared" si="18"/>
        <v>45292.123495370368</v>
      </c>
      <c r="B1073" s="2">
        <v>46023</v>
      </c>
      <c r="C1073" s="3">
        <v>0.12349537037037037</v>
      </c>
      <c r="D1073">
        <v>10670</v>
      </c>
      <c r="E1073" s="4">
        <v>3.952</v>
      </c>
      <c r="F1073" s="4">
        <v>26.52</v>
      </c>
      <c r="G1073" s="4">
        <v>1000</v>
      </c>
      <c r="H1073" s="4">
        <v>1001.516</v>
      </c>
      <c r="I1073" s="4">
        <v>-1.516418</v>
      </c>
      <c r="J1073" s="57">
        <v>9.2512010000000006E-3</v>
      </c>
      <c r="K1073" s="188">
        <v>0.1152478</v>
      </c>
      <c r="L1073" s="4">
        <v>-97484.02</v>
      </c>
      <c r="M1073" s="4">
        <v>15.43497</v>
      </c>
      <c r="N1073" s="4">
        <v>15.550219999999999</v>
      </c>
      <c r="O1073" s="4">
        <v>15.550219999999999</v>
      </c>
    </row>
    <row r="1074" spans="1:15" x14ac:dyDescent="0.25">
      <c r="A1074" s="6">
        <f t="shared" si="18"/>
        <v>45292.123611111114</v>
      </c>
      <c r="B1074" s="2">
        <v>46023</v>
      </c>
      <c r="C1074" s="3">
        <v>0.12361111111111112</v>
      </c>
      <c r="D1074">
        <v>10680</v>
      </c>
      <c r="E1074" s="4">
        <v>3.952</v>
      </c>
      <c r="F1074" s="4">
        <v>26.52</v>
      </c>
      <c r="G1074" s="4">
        <v>1000</v>
      </c>
      <c r="H1074" s="4">
        <v>1001.4349999999999</v>
      </c>
      <c r="I1074" s="4">
        <v>-1.4352419999999999</v>
      </c>
      <c r="J1074" s="57">
        <v>9.2512010000000006E-3</v>
      </c>
      <c r="K1074" s="188">
        <v>0.10907840000000001</v>
      </c>
      <c r="L1074" s="4">
        <v>-97498.77</v>
      </c>
      <c r="M1074" s="4">
        <v>15.4373</v>
      </c>
      <c r="N1074" s="4">
        <v>15.546379999999999</v>
      </c>
      <c r="O1074" s="4">
        <v>15.546379999999999</v>
      </c>
    </row>
    <row r="1075" spans="1:15" x14ac:dyDescent="0.25">
      <c r="A1075" s="6">
        <f t="shared" si="18"/>
        <v>45292.123726851853</v>
      </c>
      <c r="B1075" s="2">
        <v>46023</v>
      </c>
      <c r="C1075" s="3">
        <v>0.12372685185185185</v>
      </c>
      <c r="D1075">
        <v>10690</v>
      </c>
      <c r="E1075" s="4">
        <v>3.952</v>
      </c>
      <c r="F1075" s="4">
        <v>26.52</v>
      </c>
      <c r="G1075" s="4">
        <v>1000</v>
      </c>
      <c r="H1075" s="4">
        <v>1001.357</v>
      </c>
      <c r="I1075" s="4">
        <v>-1.356873</v>
      </c>
      <c r="J1075" s="57">
        <v>9.2512010000000006E-3</v>
      </c>
      <c r="K1075" s="188">
        <v>0.1031223</v>
      </c>
      <c r="L1075" s="4">
        <v>-97512.73</v>
      </c>
      <c r="M1075" s="4">
        <v>15.43952</v>
      </c>
      <c r="N1075" s="4">
        <v>15.54264</v>
      </c>
      <c r="O1075" s="4">
        <v>15.54264</v>
      </c>
    </row>
    <row r="1076" spans="1:15" x14ac:dyDescent="0.25">
      <c r="A1076" s="6">
        <f t="shared" si="18"/>
        <v>45292.123842592591</v>
      </c>
      <c r="B1076" s="2">
        <v>46023</v>
      </c>
      <c r="C1076" s="3">
        <v>0.12384259259259259</v>
      </c>
      <c r="D1076">
        <v>10700</v>
      </c>
      <c r="E1076" s="4">
        <v>3.952</v>
      </c>
      <c r="F1076" s="4">
        <v>26.52</v>
      </c>
      <c r="G1076" s="4">
        <v>1000</v>
      </c>
      <c r="H1076" s="4">
        <v>1001.2809999999999</v>
      </c>
      <c r="I1076" s="4">
        <v>-1.2813110000000001</v>
      </c>
      <c r="J1076" s="57">
        <v>9.2512010000000006E-3</v>
      </c>
      <c r="K1076" s="188">
        <v>9.7379629999999995E-2</v>
      </c>
      <c r="L1076" s="4">
        <v>-97525.92</v>
      </c>
      <c r="M1076" s="4">
        <v>15.441599999999999</v>
      </c>
      <c r="N1076" s="4">
        <v>15.53898</v>
      </c>
      <c r="O1076" s="4">
        <v>15.53898</v>
      </c>
    </row>
    <row r="1077" spans="1:15" x14ac:dyDescent="0.25">
      <c r="A1077" s="6">
        <f t="shared" si="18"/>
        <v>45292.12395833333</v>
      </c>
      <c r="B1077" s="2">
        <v>46023</v>
      </c>
      <c r="C1077" s="3">
        <v>0.12395833333333334</v>
      </c>
      <c r="D1077">
        <v>10710</v>
      </c>
      <c r="E1077" s="4">
        <v>3.952</v>
      </c>
      <c r="F1077" s="4">
        <v>26.52</v>
      </c>
      <c r="G1077" s="4">
        <v>1000</v>
      </c>
      <c r="H1077" s="4">
        <v>1001.208</v>
      </c>
      <c r="I1077" s="4">
        <v>-1.2083740000000001</v>
      </c>
      <c r="J1077" s="57">
        <v>9.2512010000000006E-3</v>
      </c>
      <c r="K1077" s="188">
        <v>9.1836420000000002E-2</v>
      </c>
      <c r="L1077" s="4">
        <v>-97538.38</v>
      </c>
      <c r="M1077" s="4">
        <v>15.443569999999999</v>
      </c>
      <c r="N1077" s="4">
        <v>15.535410000000001</v>
      </c>
      <c r="O1077" s="4">
        <v>15.535410000000001</v>
      </c>
    </row>
    <row r="1078" spans="1:15" x14ac:dyDescent="0.25">
      <c r="A1078" s="6">
        <f t="shared" si="18"/>
        <v>45292.124074074076</v>
      </c>
      <c r="B1078" s="2">
        <v>46023</v>
      </c>
      <c r="C1078" s="3">
        <v>0.12407407407407407</v>
      </c>
      <c r="D1078">
        <v>10720</v>
      </c>
      <c r="E1078" s="4">
        <v>3.952</v>
      </c>
      <c r="F1078" s="4">
        <v>26.52</v>
      </c>
      <c r="G1078" s="4">
        <v>1000</v>
      </c>
      <c r="H1078" s="4">
        <v>1001.138</v>
      </c>
      <c r="I1078" s="4">
        <v>-1.1380619999999999</v>
      </c>
      <c r="J1078" s="57">
        <v>9.2512010000000006E-3</v>
      </c>
      <c r="K1078" s="188">
        <v>8.6492669999999994E-2</v>
      </c>
      <c r="L1078" s="4">
        <v>-97550.11</v>
      </c>
      <c r="M1078" s="4">
        <v>15.44543</v>
      </c>
      <c r="N1078" s="4">
        <v>15.531929999999999</v>
      </c>
      <c r="O1078" s="4">
        <v>15.531929999999999</v>
      </c>
    </row>
    <row r="1079" spans="1:15" x14ac:dyDescent="0.25">
      <c r="A1079" s="6">
        <f t="shared" si="18"/>
        <v>45292.124189814815</v>
      </c>
      <c r="B1079" s="2">
        <v>46023</v>
      </c>
      <c r="C1079" s="3">
        <v>0.12418981481481481</v>
      </c>
      <c r="D1079">
        <v>10730</v>
      </c>
      <c r="E1079" s="4">
        <v>3.952</v>
      </c>
      <c r="F1079" s="4">
        <v>26.52</v>
      </c>
      <c r="G1079" s="4">
        <v>1000</v>
      </c>
      <c r="H1079" s="4">
        <v>1001.07</v>
      </c>
      <c r="I1079" s="4">
        <v>-1.0702510000000001</v>
      </c>
      <c r="J1079" s="57">
        <v>9.2512010000000006E-3</v>
      </c>
      <c r="K1079" s="188">
        <v>8.1339110000000006E-2</v>
      </c>
      <c r="L1079" s="4">
        <v>-97561.15</v>
      </c>
      <c r="M1079" s="4">
        <v>15.447179999999999</v>
      </c>
      <c r="N1079" s="4">
        <v>15.52852</v>
      </c>
      <c r="O1079" s="4">
        <v>15.52852</v>
      </c>
    </row>
    <row r="1080" spans="1:15" x14ac:dyDescent="0.25">
      <c r="A1080" s="6">
        <f t="shared" si="18"/>
        <v>45292.124305555553</v>
      </c>
      <c r="B1080" s="2">
        <v>46023</v>
      </c>
      <c r="C1080" s="3">
        <v>0.12430555555555556</v>
      </c>
      <c r="D1080">
        <v>10740</v>
      </c>
      <c r="E1080" s="4">
        <v>3.952</v>
      </c>
      <c r="F1080" s="4">
        <v>26.52</v>
      </c>
      <c r="G1080" s="4">
        <v>1000</v>
      </c>
      <c r="H1080" s="4">
        <v>1001.005</v>
      </c>
      <c r="I1080" s="4">
        <v>-1.004883</v>
      </c>
      <c r="J1080" s="57">
        <v>9.2512010000000006E-3</v>
      </c>
      <c r="K1080" s="188">
        <v>7.6371090000000003E-2</v>
      </c>
      <c r="L1080" s="4">
        <v>-97571.520000000004</v>
      </c>
      <c r="M1080" s="4">
        <v>15.44882</v>
      </c>
      <c r="N1080" s="4">
        <v>15.52519</v>
      </c>
      <c r="O1080" s="4">
        <v>15.52519</v>
      </c>
    </row>
    <row r="1081" spans="1:15" x14ac:dyDescent="0.25">
      <c r="A1081" s="6">
        <f t="shared" si="18"/>
        <v>45292.124421296299</v>
      </c>
      <c r="B1081" s="2">
        <v>46023</v>
      </c>
      <c r="C1081" s="3">
        <v>0.12442129629629629</v>
      </c>
      <c r="D1081">
        <v>10750</v>
      </c>
      <c r="E1081" s="4">
        <v>3.952</v>
      </c>
      <c r="F1081" s="4">
        <v>26.52</v>
      </c>
      <c r="G1081" s="4">
        <v>1000</v>
      </c>
      <c r="H1081" s="4">
        <v>1000.942</v>
      </c>
      <c r="I1081" s="4">
        <v>-0.94189449999999997</v>
      </c>
      <c r="J1081" s="57">
        <v>9.2512010000000006E-3</v>
      </c>
      <c r="K1081" s="188">
        <v>7.1583980000000005E-2</v>
      </c>
      <c r="L1081" s="4">
        <v>-97581.26</v>
      </c>
      <c r="M1081" s="4">
        <v>15.450369999999999</v>
      </c>
      <c r="N1081" s="4">
        <v>15.52195</v>
      </c>
      <c r="O1081" s="4">
        <v>15.52195</v>
      </c>
    </row>
    <row r="1082" spans="1:15" x14ac:dyDescent="0.25">
      <c r="A1082" s="6">
        <f t="shared" si="18"/>
        <v>45292.124537037038</v>
      </c>
      <c r="B1082" s="2">
        <v>46023</v>
      </c>
      <c r="C1082" s="3">
        <v>0.12453703703703704</v>
      </c>
      <c r="D1082">
        <v>10760</v>
      </c>
      <c r="E1082" s="4">
        <v>3.952</v>
      </c>
      <c r="F1082" s="4">
        <v>26.52</v>
      </c>
      <c r="G1082" s="4">
        <v>1000</v>
      </c>
      <c r="H1082" s="4">
        <v>1000.881</v>
      </c>
      <c r="I1082" s="4">
        <v>-0.88122560000000005</v>
      </c>
      <c r="J1082" s="57">
        <v>9.2512010000000006E-3</v>
      </c>
      <c r="K1082" s="188">
        <v>6.697314E-2</v>
      </c>
      <c r="L1082" s="4">
        <v>-97590.38</v>
      </c>
      <c r="M1082" s="4">
        <v>15.45181</v>
      </c>
      <c r="N1082" s="4">
        <v>15.51878</v>
      </c>
      <c r="O1082" s="4">
        <v>15.51878</v>
      </c>
    </row>
    <row r="1083" spans="1:15" x14ac:dyDescent="0.25">
      <c r="A1083" s="6">
        <f t="shared" si="18"/>
        <v>45292.124652777777</v>
      </c>
      <c r="B1083" s="2">
        <v>46023</v>
      </c>
      <c r="C1083" s="3">
        <v>0.12465277777777778</v>
      </c>
      <c r="D1083">
        <v>10770</v>
      </c>
      <c r="E1083" s="4">
        <v>3.952</v>
      </c>
      <c r="F1083" s="4">
        <v>26.52</v>
      </c>
      <c r="G1083" s="4">
        <v>1000</v>
      </c>
      <c r="H1083" s="4">
        <v>1000.823</v>
      </c>
      <c r="I1083" s="4">
        <v>-0.82281490000000002</v>
      </c>
      <c r="J1083" s="57">
        <v>9.2512010000000006E-3</v>
      </c>
      <c r="K1083" s="188">
        <v>6.2533930000000001E-2</v>
      </c>
      <c r="L1083" s="4">
        <v>-97598.89</v>
      </c>
      <c r="M1083" s="4">
        <v>15.45316</v>
      </c>
      <c r="N1083" s="4">
        <v>15.515689999999999</v>
      </c>
      <c r="O1083" s="4">
        <v>15.515689999999999</v>
      </c>
    </row>
    <row r="1084" spans="1:15" x14ac:dyDescent="0.25">
      <c r="A1084" s="6">
        <f t="shared" si="18"/>
        <v>45292.124768518515</v>
      </c>
      <c r="B1084" s="2">
        <v>46023</v>
      </c>
      <c r="C1084" s="3">
        <v>0.12476851851851851</v>
      </c>
      <c r="D1084">
        <v>10780</v>
      </c>
      <c r="E1084" s="4">
        <v>3.952</v>
      </c>
      <c r="F1084" s="4">
        <v>26.52</v>
      </c>
      <c r="G1084" s="4">
        <v>1000</v>
      </c>
      <c r="H1084" s="4">
        <v>1000.7670000000001</v>
      </c>
      <c r="I1084" s="4">
        <v>-0.76660159999999999</v>
      </c>
      <c r="J1084" s="57">
        <v>9.2512010000000006E-3</v>
      </c>
      <c r="K1084" s="188">
        <v>5.8261720000000003E-2</v>
      </c>
      <c r="L1084" s="4">
        <v>-97606.84</v>
      </c>
      <c r="M1084" s="4">
        <v>15.454409999999999</v>
      </c>
      <c r="N1084" s="4">
        <v>15.51268</v>
      </c>
      <c r="O1084" s="4">
        <v>15.51268</v>
      </c>
    </row>
    <row r="1085" spans="1:15" x14ac:dyDescent="0.25">
      <c r="A1085" s="6">
        <f t="shared" si="18"/>
        <v>45292.124884259261</v>
      </c>
      <c r="B1085" s="2">
        <v>46023</v>
      </c>
      <c r="C1085" s="3">
        <v>0.12488425925925926</v>
      </c>
      <c r="D1085">
        <v>10790</v>
      </c>
      <c r="E1085" s="4">
        <v>3.952</v>
      </c>
      <c r="F1085" s="4">
        <v>26.52</v>
      </c>
      <c r="G1085" s="4">
        <v>1000</v>
      </c>
      <c r="H1085" s="4">
        <v>1000.713</v>
      </c>
      <c r="I1085" s="4">
        <v>-0.71252439999999995</v>
      </c>
      <c r="J1085" s="57">
        <v>9.2512010000000006E-3</v>
      </c>
      <c r="K1085" s="188">
        <v>5.4151860000000003E-2</v>
      </c>
      <c r="L1085" s="4">
        <v>-97614.23</v>
      </c>
      <c r="M1085" s="4">
        <v>15.455590000000001</v>
      </c>
      <c r="N1085" s="4">
        <v>15.509740000000001</v>
      </c>
      <c r="O1085" s="4">
        <v>15.509740000000001</v>
      </c>
    </row>
    <row r="1086" spans="1:15" x14ac:dyDescent="0.25">
      <c r="A1086" s="6">
        <f t="shared" si="18"/>
        <v>45292.125</v>
      </c>
      <c r="B1086" s="2">
        <v>46023</v>
      </c>
      <c r="C1086" s="3">
        <v>0.125</v>
      </c>
      <c r="D1086">
        <v>10800</v>
      </c>
      <c r="E1086" s="4">
        <v>3.952</v>
      </c>
      <c r="F1086" s="4">
        <v>26.52</v>
      </c>
      <c r="G1086" s="4">
        <v>1000</v>
      </c>
      <c r="H1086" s="4">
        <v>1000.66</v>
      </c>
      <c r="I1086" s="4">
        <v>-0.66046139999999998</v>
      </c>
      <c r="J1086" s="57">
        <v>9.2512010000000006E-3</v>
      </c>
      <c r="K1086" s="188">
        <v>5.0195070000000001E-2</v>
      </c>
      <c r="L1086" s="4">
        <v>-97621.1</v>
      </c>
      <c r="M1086" s="4">
        <v>15.456670000000001</v>
      </c>
      <c r="N1086" s="4">
        <v>15.506869999999999</v>
      </c>
      <c r="O1086" s="4">
        <v>15.506869999999999</v>
      </c>
    </row>
    <row r="1087" spans="1:15" x14ac:dyDescent="0.25">
      <c r="A1087" s="6">
        <f t="shared" si="18"/>
        <v>45292.125115740739</v>
      </c>
      <c r="B1087" s="2">
        <v>46023</v>
      </c>
      <c r="C1087" s="3">
        <v>0.12511574074074075</v>
      </c>
      <c r="D1087">
        <v>10810</v>
      </c>
      <c r="E1087" s="4">
        <v>3.952</v>
      </c>
      <c r="F1087" s="4">
        <v>26.52</v>
      </c>
      <c r="G1087" s="4">
        <v>1000</v>
      </c>
      <c r="H1087" s="4">
        <v>1000.61</v>
      </c>
      <c r="I1087" s="4">
        <v>-0.61047359999999995</v>
      </c>
      <c r="J1087" s="57">
        <v>9.2512010000000006E-3</v>
      </c>
      <c r="K1087" s="188">
        <v>4.6395989999999998E-2</v>
      </c>
      <c r="L1087" s="4">
        <v>-97627.45</v>
      </c>
      <c r="M1087" s="4">
        <v>15.45768</v>
      </c>
      <c r="N1087" s="4">
        <v>15.50408</v>
      </c>
      <c r="O1087" s="4">
        <v>15.50408</v>
      </c>
    </row>
    <row r="1088" spans="1:15" x14ac:dyDescent="0.25">
      <c r="A1088" s="6">
        <f t="shared" si="18"/>
        <v>45292.125231481485</v>
      </c>
      <c r="B1088" s="2">
        <v>46023</v>
      </c>
      <c r="C1088" s="3">
        <v>0.12523148148148147</v>
      </c>
      <c r="D1088">
        <v>10820</v>
      </c>
      <c r="E1088" s="4">
        <v>3.952</v>
      </c>
      <c r="F1088" s="4">
        <v>26.52</v>
      </c>
      <c r="G1088" s="4">
        <v>1000</v>
      </c>
      <c r="H1088" s="4">
        <v>1000.562</v>
      </c>
      <c r="I1088" s="4">
        <v>-0.56231690000000001</v>
      </c>
      <c r="J1088" s="57">
        <v>9.2512010000000006E-3</v>
      </c>
      <c r="K1088" s="188">
        <v>4.2736080000000003E-2</v>
      </c>
      <c r="L1088" s="4">
        <v>-97633.32</v>
      </c>
      <c r="M1088" s="4">
        <v>15.45861</v>
      </c>
      <c r="N1088" s="4">
        <v>15.501340000000001</v>
      </c>
      <c r="O1088" s="4">
        <v>15.501340000000001</v>
      </c>
    </row>
    <row r="1089" spans="1:15" x14ac:dyDescent="0.25">
      <c r="A1089" s="6">
        <f t="shared" si="18"/>
        <v>45292.125347222223</v>
      </c>
      <c r="B1089" s="2">
        <v>46023</v>
      </c>
      <c r="C1089" s="3">
        <v>0.12534722222222222</v>
      </c>
      <c r="D1089">
        <v>10830</v>
      </c>
      <c r="E1089" s="4">
        <v>3.952</v>
      </c>
      <c r="F1089" s="4">
        <v>26.52</v>
      </c>
      <c r="G1089" s="4">
        <v>1000</v>
      </c>
      <c r="H1089" s="4">
        <v>1000.516</v>
      </c>
      <c r="I1089" s="4">
        <v>-0.5161133</v>
      </c>
      <c r="J1089" s="57">
        <v>9.2512010000000006E-3</v>
      </c>
      <c r="K1089" s="188">
        <v>3.922461E-2</v>
      </c>
      <c r="L1089" s="4">
        <v>-97638.71</v>
      </c>
      <c r="M1089" s="4">
        <v>15.45946</v>
      </c>
      <c r="N1089" s="4">
        <v>15.49869</v>
      </c>
      <c r="O1089" s="4">
        <v>15.49869</v>
      </c>
    </row>
    <row r="1090" spans="1:15" x14ac:dyDescent="0.25">
      <c r="A1090" s="6">
        <f t="shared" si="18"/>
        <v>45292.125462962962</v>
      </c>
      <c r="B1090" s="2">
        <v>46023</v>
      </c>
      <c r="C1090" s="3">
        <v>0.12546296296296297</v>
      </c>
      <c r="D1090">
        <v>10840</v>
      </c>
      <c r="E1090" s="4">
        <v>3.952</v>
      </c>
      <c r="F1090" s="4">
        <v>26.52</v>
      </c>
      <c r="G1090" s="4">
        <v>1000</v>
      </c>
      <c r="H1090" s="4">
        <v>1000.472</v>
      </c>
      <c r="I1090" s="4">
        <v>-0.47180179999999999</v>
      </c>
      <c r="J1090" s="57">
        <v>9.2512010000000006E-3</v>
      </c>
      <c r="K1090" s="188">
        <v>3.5856930000000002E-2</v>
      </c>
      <c r="L1090" s="4">
        <v>-97643.65</v>
      </c>
      <c r="M1090" s="4">
        <v>15.460240000000001</v>
      </c>
      <c r="N1090" s="4">
        <v>15.4961</v>
      </c>
      <c r="O1090" s="4">
        <v>15.4961</v>
      </c>
    </row>
    <row r="1091" spans="1:15" x14ac:dyDescent="0.25">
      <c r="A1091" s="6">
        <f t="shared" si="18"/>
        <v>45292.125578703701</v>
      </c>
      <c r="B1091" s="2">
        <v>46023</v>
      </c>
      <c r="C1091" s="3">
        <v>0.12557870370370369</v>
      </c>
      <c r="D1091">
        <v>10850</v>
      </c>
      <c r="E1091" s="4">
        <v>3.952</v>
      </c>
      <c r="F1091" s="4">
        <v>26.52</v>
      </c>
      <c r="G1091" s="4">
        <v>1000</v>
      </c>
      <c r="H1091" s="4">
        <v>1000.429</v>
      </c>
      <c r="I1091" s="4">
        <v>-0.4291992</v>
      </c>
      <c r="J1091" s="57">
        <v>9.2512010000000006E-3</v>
      </c>
      <c r="K1091" s="188">
        <v>3.2619139999999998E-2</v>
      </c>
      <c r="L1091" s="4">
        <v>-97648.16</v>
      </c>
      <c r="M1091" s="4">
        <v>15.46096</v>
      </c>
      <c r="N1091" s="4">
        <v>15.49358</v>
      </c>
      <c r="O1091" s="4">
        <v>15.49358</v>
      </c>
    </row>
    <row r="1092" spans="1:15" x14ac:dyDescent="0.25">
      <c r="A1092" s="6">
        <f t="shared" si="18"/>
        <v>45292.125694444447</v>
      </c>
      <c r="B1092" s="2">
        <v>46023</v>
      </c>
      <c r="C1092" s="3">
        <v>0.12569444444444444</v>
      </c>
      <c r="D1092">
        <v>10860</v>
      </c>
      <c r="E1092" s="4">
        <v>3.952</v>
      </c>
      <c r="F1092" s="4">
        <v>26.52</v>
      </c>
      <c r="G1092" s="4">
        <v>1000</v>
      </c>
      <c r="H1092" s="4">
        <v>1000.388</v>
      </c>
      <c r="I1092" s="4">
        <v>-0.3882446</v>
      </c>
      <c r="J1092" s="57">
        <v>9.2512010000000006E-3</v>
      </c>
      <c r="K1092" s="188">
        <v>2.9506589999999999E-2</v>
      </c>
      <c r="L1092" s="4">
        <v>-97652.24</v>
      </c>
      <c r="M1092" s="4">
        <v>15.461600000000001</v>
      </c>
      <c r="N1092" s="4">
        <v>15.491110000000001</v>
      </c>
      <c r="O1092" s="4">
        <v>15.491110000000001</v>
      </c>
    </row>
    <row r="1093" spans="1:15" x14ac:dyDescent="0.25">
      <c r="A1093" s="6">
        <f t="shared" si="18"/>
        <v>45292.125810185185</v>
      </c>
      <c r="B1093" s="2">
        <v>46023</v>
      </c>
      <c r="C1093" s="3">
        <v>0.12581018518518519</v>
      </c>
      <c r="D1093">
        <v>10870</v>
      </c>
      <c r="E1093" s="4">
        <v>3.952</v>
      </c>
      <c r="F1093" s="4">
        <v>26.52</v>
      </c>
      <c r="G1093" s="4">
        <v>1000</v>
      </c>
      <c r="H1093" s="4">
        <v>1000.349</v>
      </c>
      <c r="I1093" s="4">
        <v>-0.34912110000000002</v>
      </c>
      <c r="J1093" s="57">
        <v>9.2512010000000006E-3</v>
      </c>
      <c r="K1093" s="188">
        <v>2.65332E-2</v>
      </c>
      <c r="L1093" s="4">
        <v>-97655.93</v>
      </c>
      <c r="M1093" s="4">
        <v>15.46219</v>
      </c>
      <c r="N1093" s="4">
        <v>15.488720000000001</v>
      </c>
      <c r="O1093" s="4">
        <v>15.488720000000001</v>
      </c>
    </row>
    <row r="1094" spans="1:15" x14ac:dyDescent="0.25">
      <c r="A1094" s="6">
        <f t="shared" ref="A1094:A1157" si="19">DATEVALUE(TEXT($A$1,"MM/DD/YYYY"))+C1094</f>
        <v>45292.125925925924</v>
      </c>
      <c r="B1094" s="2">
        <v>46023</v>
      </c>
      <c r="C1094" s="3">
        <v>0.12592592592592591</v>
      </c>
      <c r="D1094">
        <v>10880</v>
      </c>
      <c r="E1094" s="4">
        <v>3.952</v>
      </c>
      <c r="F1094" s="4">
        <v>26.52</v>
      </c>
      <c r="G1094" s="4">
        <v>1000</v>
      </c>
      <c r="H1094" s="4">
        <v>1000.311</v>
      </c>
      <c r="I1094" s="4">
        <v>-0.31146239999999997</v>
      </c>
      <c r="J1094" s="57">
        <v>9.2512010000000006E-3</v>
      </c>
      <c r="K1094" s="188">
        <v>2.367114E-2</v>
      </c>
      <c r="L1094" s="4">
        <v>-97659.23</v>
      </c>
      <c r="M1094" s="4">
        <v>15.46271</v>
      </c>
      <c r="N1094" s="4">
        <v>15.48638</v>
      </c>
      <c r="O1094" s="4">
        <v>15.48638</v>
      </c>
    </row>
    <row r="1095" spans="1:15" x14ac:dyDescent="0.25">
      <c r="A1095" s="6">
        <f t="shared" si="19"/>
        <v>45292.12604166667</v>
      </c>
      <c r="B1095" s="2">
        <v>46023</v>
      </c>
      <c r="C1095" s="3">
        <v>0.12604166666666666</v>
      </c>
      <c r="D1095">
        <v>10890</v>
      </c>
      <c r="E1095" s="4">
        <v>3.952</v>
      </c>
      <c r="F1095" s="4">
        <v>26.52</v>
      </c>
      <c r="G1095" s="4">
        <v>1000</v>
      </c>
      <c r="H1095" s="4">
        <v>1000.275</v>
      </c>
      <c r="I1095" s="4">
        <v>-0.27545170000000002</v>
      </c>
      <c r="J1095" s="57">
        <v>9.2512010000000006E-3</v>
      </c>
      <c r="K1095" s="188">
        <v>2.0934319999999999E-2</v>
      </c>
      <c r="L1095" s="4">
        <v>-97662.16</v>
      </c>
      <c r="M1095" s="4">
        <v>15.46317</v>
      </c>
      <c r="N1095" s="4">
        <v>15.484109999999999</v>
      </c>
      <c r="O1095" s="4">
        <v>15.484109999999999</v>
      </c>
    </row>
    <row r="1096" spans="1:15" x14ac:dyDescent="0.25">
      <c r="A1096" s="6">
        <f t="shared" si="19"/>
        <v>45292.126157407409</v>
      </c>
      <c r="B1096" s="2">
        <v>46023</v>
      </c>
      <c r="C1096" s="3">
        <v>0.12615740740740741</v>
      </c>
      <c r="D1096">
        <v>10900</v>
      </c>
      <c r="E1096" s="4">
        <v>3.952</v>
      </c>
      <c r="F1096" s="4">
        <v>26.52</v>
      </c>
      <c r="G1096" s="4">
        <v>1000</v>
      </c>
      <c r="H1096" s="4">
        <v>1000.241</v>
      </c>
      <c r="I1096" s="4">
        <v>-0.24102779999999999</v>
      </c>
      <c r="J1096" s="57">
        <v>9.2512010000000006E-3</v>
      </c>
      <c r="K1096" s="188">
        <v>1.8318109999999999E-2</v>
      </c>
      <c r="L1096" s="4">
        <v>-97664.75</v>
      </c>
      <c r="M1096" s="4">
        <v>15.46358</v>
      </c>
      <c r="N1096" s="4">
        <v>15.4819</v>
      </c>
      <c r="O1096" s="4">
        <v>15.4819</v>
      </c>
    </row>
    <row r="1097" spans="1:15" x14ac:dyDescent="0.25">
      <c r="A1097" s="6">
        <f t="shared" si="19"/>
        <v>45292.126273148147</v>
      </c>
      <c r="B1097" s="2">
        <v>46023</v>
      </c>
      <c r="C1097" s="3">
        <v>0.12627314814814813</v>
      </c>
      <c r="D1097">
        <v>10910</v>
      </c>
      <c r="E1097" s="4">
        <v>3.952</v>
      </c>
      <c r="F1097" s="4">
        <v>26.52</v>
      </c>
      <c r="G1097" s="4">
        <v>1000</v>
      </c>
      <c r="H1097" s="4">
        <v>1000.208</v>
      </c>
      <c r="I1097" s="4">
        <v>-0.20800779999999999</v>
      </c>
      <c r="J1097" s="57">
        <v>9.2512010000000006E-3</v>
      </c>
      <c r="K1097" s="188">
        <v>1.5808590000000001E-2</v>
      </c>
      <c r="L1097" s="4">
        <v>-97666.99</v>
      </c>
      <c r="M1097" s="4">
        <v>15.463939999999999</v>
      </c>
      <c r="N1097" s="4">
        <v>15.479749999999999</v>
      </c>
      <c r="O1097" s="4">
        <v>15.479749999999999</v>
      </c>
    </row>
    <row r="1098" spans="1:15" x14ac:dyDescent="0.25">
      <c r="A1098" s="6">
        <f t="shared" si="19"/>
        <v>45292.126388888886</v>
      </c>
      <c r="B1098" s="2">
        <v>46023</v>
      </c>
      <c r="C1098" s="3">
        <v>0.12638888888888888</v>
      </c>
      <c r="D1098">
        <v>10920</v>
      </c>
      <c r="E1098" s="4">
        <v>3.952</v>
      </c>
      <c r="F1098" s="4">
        <v>26.52</v>
      </c>
      <c r="G1098" s="4">
        <v>1000</v>
      </c>
      <c r="H1098" s="4">
        <v>1000.176</v>
      </c>
      <c r="I1098" s="4">
        <v>-0.1763306</v>
      </c>
      <c r="J1098" s="57">
        <v>9.2512010000000006E-3</v>
      </c>
      <c r="K1098" s="188">
        <v>1.3401120000000001E-2</v>
      </c>
      <c r="L1098" s="4">
        <v>-97668.91</v>
      </c>
      <c r="M1098" s="4">
        <v>15.46424</v>
      </c>
      <c r="N1098" s="4">
        <v>15.477639999999999</v>
      </c>
      <c r="O1098" s="4">
        <v>15.477639999999999</v>
      </c>
    </row>
    <row r="1099" spans="1:15" x14ac:dyDescent="0.25">
      <c r="A1099" s="6">
        <f t="shared" si="19"/>
        <v>45292.126504629632</v>
      </c>
      <c r="B1099" s="2">
        <v>46023</v>
      </c>
      <c r="C1099" s="3">
        <v>0.12650462962962963</v>
      </c>
      <c r="D1099">
        <v>10930</v>
      </c>
      <c r="E1099" s="4">
        <v>3.952</v>
      </c>
      <c r="F1099" s="4">
        <v>26.52</v>
      </c>
      <c r="G1099" s="4">
        <v>1000</v>
      </c>
      <c r="H1099" s="4">
        <v>1000.146</v>
      </c>
      <c r="I1099" s="4">
        <v>-0.1461182</v>
      </c>
      <c r="J1099" s="57">
        <v>9.2512010000000006E-3</v>
      </c>
      <c r="K1099" s="188">
        <v>1.110498E-2</v>
      </c>
      <c r="L1099" s="4">
        <v>-97670.53</v>
      </c>
      <c r="M1099" s="4">
        <v>15.464499999999999</v>
      </c>
      <c r="N1099" s="4">
        <v>15.4756</v>
      </c>
      <c r="O1099" s="4">
        <v>15.4756</v>
      </c>
    </row>
    <row r="1100" spans="1:15" x14ac:dyDescent="0.25">
      <c r="A1100" s="6">
        <f t="shared" si="19"/>
        <v>45292.126620370371</v>
      </c>
      <c r="B1100" s="2">
        <v>46023</v>
      </c>
      <c r="C1100" s="3">
        <v>0.12662037037037038</v>
      </c>
      <c r="D1100">
        <v>10940</v>
      </c>
      <c r="E1100" s="4">
        <v>3.952</v>
      </c>
      <c r="F1100" s="4">
        <v>26.52</v>
      </c>
      <c r="G1100" s="4">
        <v>1000</v>
      </c>
      <c r="H1100" s="4">
        <v>1000.117</v>
      </c>
      <c r="I1100" s="4">
        <v>-0.11724850000000001</v>
      </c>
      <c r="J1100" s="57">
        <v>9.2512010000000006E-3</v>
      </c>
      <c r="K1100" s="188">
        <v>8.910889E-3</v>
      </c>
      <c r="L1100" s="4">
        <v>-97671.84</v>
      </c>
      <c r="M1100" s="4">
        <v>15.46471</v>
      </c>
      <c r="N1100" s="4">
        <v>15.47362</v>
      </c>
      <c r="O1100" s="4">
        <v>15.47362</v>
      </c>
    </row>
    <row r="1101" spans="1:15" x14ac:dyDescent="0.25">
      <c r="A1101" s="6">
        <f t="shared" si="19"/>
        <v>45292.126736111109</v>
      </c>
      <c r="B1101" s="2">
        <v>46023</v>
      </c>
      <c r="C1101" s="3">
        <v>0.1267361111111111</v>
      </c>
      <c r="D1101">
        <v>10950</v>
      </c>
      <c r="E1101" s="4">
        <v>3.952</v>
      </c>
      <c r="F1101" s="4">
        <v>26.52</v>
      </c>
      <c r="G1101" s="4">
        <v>1000</v>
      </c>
      <c r="H1101" s="4">
        <v>1000.09</v>
      </c>
      <c r="I1101" s="4">
        <v>-8.966064E-2</v>
      </c>
      <c r="J1101" s="57">
        <v>9.2512010000000006E-3</v>
      </c>
      <c r="K1101" s="188">
        <v>6.8142089999999999E-3</v>
      </c>
      <c r="L1101" s="4">
        <v>-97672.88</v>
      </c>
      <c r="M1101" s="4">
        <v>15.464869999999999</v>
      </c>
      <c r="N1101" s="4">
        <v>15.471690000000001</v>
      </c>
      <c r="O1101" s="4">
        <v>15.471690000000001</v>
      </c>
    </row>
    <row r="1102" spans="1:15" x14ac:dyDescent="0.25">
      <c r="A1102" s="6">
        <f t="shared" si="19"/>
        <v>45292.126851851855</v>
      </c>
      <c r="B1102" s="2">
        <v>46023</v>
      </c>
      <c r="C1102" s="3">
        <v>0.12685185185185185</v>
      </c>
      <c r="D1102">
        <v>10960</v>
      </c>
      <c r="E1102" s="4">
        <v>3.952</v>
      </c>
      <c r="F1102" s="4">
        <v>26.52</v>
      </c>
      <c r="G1102" s="4">
        <v>1000</v>
      </c>
      <c r="H1102" s="4">
        <v>1000.063</v>
      </c>
      <c r="I1102" s="4">
        <v>-6.3415529999999998E-2</v>
      </c>
      <c r="J1102" s="57">
        <v>9.2512010000000006E-3</v>
      </c>
      <c r="K1102" s="188">
        <v>4.8195800000000004E-3</v>
      </c>
      <c r="L1102" s="4">
        <v>-97673.65</v>
      </c>
      <c r="M1102" s="4">
        <v>15.46499</v>
      </c>
      <c r="N1102" s="4">
        <v>15.469810000000001</v>
      </c>
      <c r="O1102" s="4">
        <v>15.469810000000001</v>
      </c>
    </row>
    <row r="1103" spans="1:15" x14ac:dyDescent="0.25">
      <c r="A1103" s="6">
        <f t="shared" si="19"/>
        <v>45292.126967592594</v>
      </c>
      <c r="B1103" s="2">
        <v>46023</v>
      </c>
      <c r="C1103" s="3">
        <v>0.1269675925925926</v>
      </c>
      <c r="D1103">
        <v>10970</v>
      </c>
      <c r="E1103" s="4">
        <v>3.952</v>
      </c>
      <c r="F1103" s="4">
        <v>26.52</v>
      </c>
      <c r="G1103" s="4">
        <v>1000</v>
      </c>
      <c r="H1103" s="4">
        <v>1000.038</v>
      </c>
      <c r="I1103" s="4">
        <v>-3.8269039999999997E-2</v>
      </c>
      <c r="J1103" s="57">
        <v>9.2512010000000006E-3</v>
      </c>
      <c r="K1103" s="188">
        <v>2.9084470000000002E-3</v>
      </c>
      <c r="L1103" s="4">
        <v>-97674.16</v>
      </c>
      <c r="M1103" s="4">
        <v>15.465070000000001</v>
      </c>
      <c r="N1103" s="4">
        <v>15.467980000000001</v>
      </c>
      <c r="O1103" s="4">
        <v>15.467980000000001</v>
      </c>
    </row>
    <row r="1104" spans="1:15" x14ac:dyDescent="0.25">
      <c r="A1104" s="6">
        <f t="shared" si="19"/>
        <v>45292.127083333333</v>
      </c>
      <c r="B1104" s="2">
        <v>46023</v>
      </c>
      <c r="C1104" s="3">
        <v>0.12708333333333333</v>
      </c>
      <c r="D1104">
        <v>10980</v>
      </c>
      <c r="E1104" s="4">
        <v>3.952</v>
      </c>
      <c r="F1104" s="4">
        <v>26.52</v>
      </c>
      <c r="G1104" s="4">
        <v>1000</v>
      </c>
      <c r="H1104" s="4">
        <v>1000.014</v>
      </c>
      <c r="I1104" s="4">
        <v>-1.434326E-2</v>
      </c>
      <c r="J1104" s="57">
        <v>9.2512010000000006E-3</v>
      </c>
      <c r="K1104" s="188">
        <v>1.0900879999999999E-3</v>
      </c>
      <c r="L1104" s="4">
        <v>-97674.41</v>
      </c>
      <c r="M1104" s="4">
        <v>15.465109999999999</v>
      </c>
      <c r="N1104" s="4">
        <v>15.466200000000001</v>
      </c>
      <c r="O1104" s="4">
        <v>15.466200000000001</v>
      </c>
    </row>
    <row r="1105" spans="1:15" x14ac:dyDescent="0.25">
      <c r="A1105" s="6">
        <f t="shared" si="19"/>
        <v>45292.127199074072</v>
      </c>
      <c r="B1105" s="2">
        <v>46023</v>
      </c>
      <c r="C1105" s="3">
        <v>0.12719907407407408</v>
      </c>
      <c r="D1105">
        <v>10990</v>
      </c>
      <c r="E1105" s="4">
        <v>3.952</v>
      </c>
      <c r="F1105" s="4">
        <v>26.52</v>
      </c>
      <c r="G1105" s="4">
        <v>1000</v>
      </c>
      <c r="H1105" s="4">
        <v>999.99149999999997</v>
      </c>
      <c r="I1105" s="4">
        <v>8.4838870000000007E-3</v>
      </c>
      <c r="J1105" s="57">
        <v>9.2512010000000006E-3</v>
      </c>
      <c r="K1105" s="188">
        <v>-6.4477540000000002E-4</v>
      </c>
      <c r="L1105" s="4">
        <v>-97674.45</v>
      </c>
      <c r="M1105" s="4">
        <v>15.465120000000001</v>
      </c>
      <c r="N1105" s="4">
        <v>15.46447</v>
      </c>
      <c r="O1105" s="4">
        <v>15.46447</v>
      </c>
    </row>
    <row r="1106" spans="1:15" x14ac:dyDescent="0.25">
      <c r="A1106" s="6">
        <f t="shared" si="19"/>
        <v>45292.127314814818</v>
      </c>
      <c r="B1106" s="2">
        <v>46023</v>
      </c>
      <c r="C1106" s="3">
        <v>0.12731481481481483</v>
      </c>
      <c r="D1106">
        <v>11000</v>
      </c>
      <c r="E1106" s="4">
        <v>3.952</v>
      </c>
      <c r="F1106" s="4">
        <v>26.52</v>
      </c>
      <c r="G1106" s="4">
        <v>1000</v>
      </c>
      <c r="H1106" s="4">
        <v>999.96979999999996</v>
      </c>
      <c r="I1106" s="4">
        <v>3.015137E-2</v>
      </c>
      <c r="J1106" s="57">
        <v>9.2512010000000006E-3</v>
      </c>
      <c r="K1106" s="188">
        <v>-2.2915040000000002E-3</v>
      </c>
      <c r="L1106" s="4">
        <v>-97674.25</v>
      </c>
      <c r="M1106" s="4">
        <v>15.46509</v>
      </c>
      <c r="N1106" s="4">
        <v>15.4628</v>
      </c>
      <c r="O1106" s="4">
        <v>15.4628</v>
      </c>
    </row>
    <row r="1107" spans="1:15" x14ac:dyDescent="0.25">
      <c r="A1107" s="6">
        <f t="shared" si="19"/>
        <v>45292.127430555556</v>
      </c>
      <c r="B1107" s="2">
        <v>46023</v>
      </c>
      <c r="C1107" s="3">
        <v>0.12743055555555555</v>
      </c>
      <c r="D1107">
        <v>11010</v>
      </c>
      <c r="E1107" s="4">
        <v>3.952</v>
      </c>
      <c r="F1107" s="4">
        <v>26.52</v>
      </c>
      <c r="G1107" s="4">
        <v>1000</v>
      </c>
      <c r="H1107" s="4">
        <v>999.94920000000002</v>
      </c>
      <c r="I1107" s="4">
        <v>5.078125E-2</v>
      </c>
      <c r="J1107" s="57">
        <v>9.2512010000000006E-3</v>
      </c>
      <c r="K1107" s="188">
        <v>-3.859375E-3</v>
      </c>
      <c r="L1107" s="4">
        <v>-97673.85</v>
      </c>
      <c r="M1107" s="4">
        <v>15.465020000000001</v>
      </c>
      <c r="N1107" s="4">
        <v>15.461169999999999</v>
      </c>
      <c r="O1107" s="4">
        <v>15.461169999999999</v>
      </c>
    </row>
    <row r="1108" spans="1:15" x14ac:dyDescent="0.25">
      <c r="A1108" s="6">
        <f t="shared" si="19"/>
        <v>45292.127546296295</v>
      </c>
      <c r="B1108" s="2">
        <v>46023</v>
      </c>
      <c r="C1108" s="3">
        <v>0.1275462962962963</v>
      </c>
      <c r="D1108">
        <v>11020</v>
      </c>
      <c r="E1108" s="4">
        <v>3.952</v>
      </c>
      <c r="F1108" s="4">
        <v>26.52</v>
      </c>
      <c r="G1108" s="4">
        <v>1000</v>
      </c>
      <c r="H1108" s="4">
        <v>999.92960000000005</v>
      </c>
      <c r="I1108" s="4">
        <v>7.0373539999999998E-2</v>
      </c>
      <c r="J1108" s="57">
        <v>9.2512010000000006E-3</v>
      </c>
      <c r="K1108" s="188">
        <v>-5.3483890000000003E-3</v>
      </c>
      <c r="L1108" s="4">
        <v>-97673.24</v>
      </c>
      <c r="M1108" s="4">
        <v>15.464930000000001</v>
      </c>
      <c r="N1108" s="4">
        <v>15.459580000000001</v>
      </c>
      <c r="O1108" s="4">
        <v>15.459580000000001</v>
      </c>
    </row>
    <row r="1109" spans="1:15" x14ac:dyDescent="0.25">
      <c r="A1109" s="6">
        <f t="shared" si="19"/>
        <v>45292.127662037034</v>
      </c>
      <c r="B1109" s="2">
        <v>46023</v>
      </c>
      <c r="C1109" s="3">
        <v>0.12766203703703705</v>
      </c>
      <c r="D1109">
        <v>11030</v>
      </c>
      <c r="E1109" s="4">
        <v>3.952</v>
      </c>
      <c r="F1109" s="4">
        <v>26.52</v>
      </c>
      <c r="G1109" s="4">
        <v>1000</v>
      </c>
      <c r="H1109" s="4">
        <v>999.91099999999994</v>
      </c>
      <c r="I1109" s="4">
        <v>8.8989260000000001E-2</v>
      </c>
      <c r="J1109" s="57">
        <v>9.2512010000000006E-3</v>
      </c>
      <c r="K1109" s="188">
        <v>-6.7631840000000002E-3</v>
      </c>
      <c r="L1109" s="4">
        <v>-97672.45</v>
      </c>
      <c r="M1109" s="4">
        <v>15.4648</v>
      </c>
      <c r="N1109" s="4">
        <v>15.45804</v>
      </c>
      <c r="O1109" s="4">
        <v>15.45804</v>
      </c>
    </row>
    <row r="1110" spans="1:15" x14ac:dyDescent="0.25">
      <c r="A1110" s="6">
        <f t="shared" si="19"/>
        <v>45292.12777777778</v>
      </c>
      <c r="B1110" s="2">
        <v>46023</v>
      </c>
      <c r="C1110" s="3">
        <v>0.12777777777777777</v>
      </c>
      <c r="D1110">
        <v>11040</v>
      </c>
      <c r="E1110" s="4">
        <v>3.952</v>
      </c>
      <c r="F1110" s="4">
        <v>26.52</v>
      </c>
      <c r="G1110" s="4">
        <v>1000</v>
      </c>
      <c r="H1110" s="4">
        <v>999.89340000000004</v>
      </c>
      <c r="I1110" s="4">
        <v>0.1066284</v>
      </c>
      <c r="J1110" s="57">
        <v>9.2512010000000006E-3</v>
      </c>
      <c r="K1110" s="188">
        <v>-8.1037599999999998E-3</v>
      </c>
      <c r="L1110" s="4">
        <v>-97671.47</v>
      </c>
      <c r="M1110" s="4">
        <v>15.464650000000001</v>
      </c>
      <c r="N1110" s="4">
        <v>15.45654</v>
      </c>
      <c r="O1110" s="4">
        <v>15.45654</v>
      </c>
    </row>
    <row r="1111" spans="1:15" x14ac:dyDescent="0.25">
      <c r="A1111" s="6">
        <f t="shared" si="19"/>
        <v>45292.127893518518</v>
      </c>
      <c r="B1111" s="2">
        <v>46023</v>
      </c>
      <c r="C1111" s="3">
        <v>0.12789351851851852</v>
      </c>
      <c r="D1111">
        <v>11050</v>
      </c>
      <c r="E1111" s="4">
        <v>3.952</v>
      </c>
      <c r="F1111" s="4">
        <v>26.52</v>
      </c>
      <c r="G1111" s="4">
        <v>1000</v>
      </c>
      <c r="H1111" s="4">
        <v>999.87670000000003</v>
      </c>
      <c r="I1111" s="4">
        <v>0.123291</v>
      </c>
      <c r="J1111" s="57">
        <v>9.2512010000000006E-3</v>
      </c>
      <c r="K1111" s="188">
        <v>-9.3701170000000007E-3</v>
      </c>
      <c r="L1111" s="4">
        <v>-97670.32</v>
      </c>
      <c r="M1111" s="4">
        <v>15.46447</v>
      </c>
      <c r="N1111" s="4">
        <v>15.4551</v>
      </c>
      <c r="O1111" s="4">
        <v>15.4551</v>
      </c>
    </row>
    <row r="1112" spans="1:15" x14ac:dyDescent="0.25">
      <c r="A1112" s="6">
        <f t="shared" si="19"/>
        <v>45292.128009259257</v>
      </c>
      <c r="B1112" s="2">
        <v>46023</v>
      </c>
      <c r="C1112" s="3">
        <v>0.12800925925925927</v>
      </c>
      <c r="D1112">
        <v>11060</v>
      </c>
      <c r="E1112" s="4">
        <v>3.952</v>
      </c>
      <c r="F1112" s="4">
        <v>26.52</v>
      </c>
      <c r="G1112" s="4">
        <v>1000</v>
      </c>
      <c r="H1112" s="4">
        <v>999.86080000000004</v>
      </c>
      <c r="I1112" s="4">
        <v>0.13916020000000001</v>
      </c>
      <c r="J1112" s="57">
        <v>9.2512010000000006E-3</v>
      </c>
      <c r="K1112" s="188">
        <v>-1.0576169999999999E-2</v>
      </c>
      <c r="L1112" s="4">
        <v>-97669.01</v>
      </c>
      <c r="M1112" s="4">
        <v>15.464259999999999</v>
      </c>
      <c r="N1112" s="4">
        <v>15.45368</v>
      </c>
      <c r="O1112" s="4">
        <v>15.45368</v>
      </c>
    </row>
    <row r="1113" spans="1:15" x14ac:dyDescent="0.25">
      <c r="A1113" s="6">
        <f t="shared" si="19"/>
        <v>45292.128125000003</v>
      </c>
      <c r="B1113" s="2">
        <v>46023</v>
      </c>
      <c r="C1113" s="3">
        <v>0.12812499999999999</v>
      </c>
      <c r="D1113">
        <v>11070</v>
      </c>
      <c r="E1113" s="4">
        <v>3.952</v>
      </c>
      <c r="F1113" s="4">
        <v>26.52</v>
      </c>
      <c r="G1113" s="4">
        <v>1000</v>
      </c>
      <c r="H1113" s="4">
        <v>999.84590000000003</v>
      </c>
      <c r="I1113" s="4">
        <v>0.1541138</v>
      </c>
      <c r="J1113" s="57">
        <v>9.2512010000000006E-3</v>
      </c>
      <c r="K1113" s="188">
        <v>-1.171265E-2</v>
      </c>
      <c r="L1113" s="4">
        <v>-97667.54</v>
      </c>
      <c r="M1113" s="4">
        <v>15.464029999999999</v>
      </c>
      <c r="N1113" s="4">
        <v>15.452310000000001</v>
      </c>
      <c r="O1113" s="4">
        <v>15.452310000000001</v>
      </c>
    </row>
    <row r="1114" spans="1:15" x14ac:dyDescent="0.25">
      <c r="A1114" s="6">
        <f t="shared" si="19"/>
        <v>45292.128240740742</v>
      </c>
      <c r="B1114" s="2">
        <v>46023</v>
      </c>
      <c r="C1114" s="3">
        <v>0.12824074074074074</v>
      </c>
      <c r="D1114">
        <v>11080</v>
      </c>
      <c r="E1114" s="4">
        <v>3.952</v>
      </c>
      <c r="F1114" s="4">
        <v>26.52</v>
      </c>
      <c r="G1114" s="4">
        <v>1000</v>
      </c>
      <c r="H1114" s="4">
        <v>999.83169999999996</v>
      </c>
      <c r="I1114" s="4">
        <v>0.1682739</v>
      </c>
      <c r="J1114" s="57">
        <v>9.2512010000000006E-3</v>
      </c>
      <c r="K1114" s="188">
        <v>-1.2788819999999999E-2</v>
      </c>
      <c r="L1114" s="4">
        <v>-97665.93</v>
      </c>
      <c r="M1114" s="4">
        <v>15.46377</v>
      </c>
      <c r="N1114" s="4">
        <v>15.450979999999999</v>
      </c>
      <c r="O1114" s="4">
        <v>15.450979999999999</v>
      </c>
    </row>
    <row r="1115" spans="1:15" x14ac:dyDescent="0.25">
      <c r="A1115" s="6">
        <f t="shared" si="19"/>
        <v>45292.12835648148</v>
      </c>
      <c r="B1115" s="2">
        <v>46023</v>
      </c>
      <c r="C1115" s="3">
        <v>0.12835648148148149</v>
      </c>
      <c r="D1115">
        <v>11090</v>
      </c>
      <c r="E1115" s="4">
        <v>3.952</v>
      </c>
      <c r="F1115" s="4">
        <v>26.52</v>
      </c>
      <c r="G1115" s="4">
        <v>1000</v>
      </c>
      <c r="H1115" s="4">
        <v>999.8184</v>
      </c>
      <c r="I1115" s="4">
        <v>0.18164060000000001</v>
      </c>
      <c r="J1115" s="57">
        <v>9.2512010000000006E-3</v>
      </c>
      <c r="K1115" s="188">
        <v>-1.380469E-2</v>
      </c>
      <c r="L1115" s="4">
        <v>-97664.18</v>
      </c>
      <c r="M1115" s="4">
        <v>15.46349</v>
      </c>
      <c r="N1115" s="4">
        <v>15.44969</v>
      </c>
      <c r="O1115" s="4">
        <v>15.44969</v>
      </c>
    </row>
    <row r="1116" spans="1:15" x14ac:dyDescent="0.25">
      <c r="A1116" s="6">
        <f t="shared" si="19"/>
        <v>45292.128472222219</v>
      </c>
      <c r="B1116" s="2">
        <v>46023</v>
      </c>
      <c r="C1116" s="3">
        <v>0.12847222222222221</v>
      </c>
      <c r="D1116">
        <v>11100</v>
      </c>
      <c r="E1116" s="4">
        <v>3.952</v>
      </c>
      <c r="F1116" s="4">
        <v>26.52</v>
      </c>
      <c r="G1116" s="4">
        <v>1000</v>
      </c>
      <c r="H1116" s="4">
        <v>999.80579999999998</v>
      </c>
      <c r="I1116" s="4">
        <v>0.19421389999999999</v>
      </c>
      <c r="J1116" s="57">
        <v>9.2512010000000006E-3</v>
      </c>
      <c r="K1116" s="188">
        <v>-1.4760250000000001E-2</v>
      </c>
      <c r="L1116" s="4">
        <v>-97662.3</v>
      </c>
      <c r="M1116" s="4">
        <v>15.463200000000001</v>
      </c>
      <c r="N1116" s="4">
        <v>15.44844</v>
      </c>
      <c r="O1116" s="4">
        <v>15.44844</v>
      </c>
    </row>
    <row r="1117" spans="1:15" x14ac:dyDescent="0.25">
      <c r="A1117" s="6">
        <f t="shared" si="19"/>
        <v>45292.128587962965</v>
      </c>
      <c r="B1117" s="2">
        <v>46023</v>
      </c>
      <c r="C1117" s="3">
        <v>0.12858796296296296</v>
      </c>
      <c r="D1117">
        <v>11110</v>
      </c>
      <c r="E1117" s="4">
        <v>3.952</v>
      </c>
      <c r="F1117" s="4">
        <v>26.52</v>
      </c>
      <c r="G1117" s="4">
        <v>1000</v>
      </c>
      <c r="H1117" s="4">
        <v>999.79399999999998</v>
      </c>
      <c r="I1117" s="4">
        <v>0.2059937</v>
      </c>
      <c r="J1117" s="57">
        <v>9.2512010000000006E-3</v>
      </c>
      <c r="K1117" s="188">
        <v>-1.5655519999999999E-2</v>
      </c>
      <c r="L1117" s="4">
        <v>-97660.3</v>
      </c>
      <c r="M1117" s="4">
        <v>15.46288</v>
      </c>
      <c r="N1117" s="4">
        <v>15.44722</v>
      </c>
      <c r="O1117" s="4">
        <v>15.44722</v>
      </c>
    </row>
    <row r="1118" spans="1:15" x14ac:dyDescent="0.25">
      <c r="A1118" s="6">
        <f t="shared" si="19"/>
        <v>45292.128703703704</v>
      </c>
      <c r="B1118" s="2">
        <v>46023</v>
      </c>
      <c r="C1118" s="3">
        <v>0.12870370370370371</v>
      </c>
      <c r="D1118">
        <v>11120</v>
      </c>
      <c r="E1118" s="4">
        <v>3.952</v>
      </c>
      <c r="F1118" s="4">
        <v>26.52</v>
      </c>
      <c r="G1118" s="4">
        <v>1000</v>
      </c>
      <c r="H1118" s="4">
        <v>999.78300000000002</v>
      </c>
      <c r="I1118" s="4">
        <v>0.21704100000000001</v>
      </c>
      <c r="J1118" s="57">
        <v>9.2512010000000006E-3</v>
      </c>
      <c r="K1118" s="188">
        <v>-1.6495119999999999E-2</v>
      </c>
      <c r="L1118" s="4">
        <v>-97658.18</v>
      </c>
      <c r="M1118" s="4">
        <v>15.462540000000001</v>
      </c>
      <c r="N1118" s="4">
        <v>15.44605</v>
      </c>
      <c r="O1118" s="4">
        <v>15.44605</v>
      </c>
    </row>
    <row r="1119" spans="1:15" x14ac:dyDescent="0.25">
      <c r="A1119" s="6">
        <f t="shared" si="19"/>
        <v>45292.128819444442</v>
      </c>
      <c r="B1119" s="2">
        <v>46023</v>
      </c>
      <c r="C1119" s="3">
        <v>0.12881944444444443</v>
      </c>
      <c r="D1119">
        <v>11130</v>
      </c>
      <c r="E1119" s="4">
        <v>3.952</v>
      </c>
      <c r="F1119" s="4">
        <v>26.52</v>
      </c>
      <c r="G1119" s="4">
        <v>1000</v>
      </c>
      <c r="H1119" s="4">
        <v>999.77260000000001</v>
      </c>
      <c r="I1119" s="4">
        <v>0.22741700000000001</v>
      </c>
      <c r="J1119" s="57">
        <v>9.2512010000000006E-3</v>
      </c>
      <c r="K1119" s="188">
        <v>-1.7283690000000001E-2</v>
      </c>
      <c r="L1119" s="4">
        <v>-97655.96</v>
      </c>
      <c r="M1119" s="4">
        <v>15.46219</v>
      </c>
      <c r="N1119" s="4">
        <v>15.44491</v>
      </c>
      <c r="O1119" s="4">
        <v>15.44491</v>
      </c>
    </row>
    <row r="1120" spans="1:15" x14ac:dyDescent="0.25">
      <c r="A1120" s="6">
        <f t="shared" si="19"/>
        <v>45292.128935185188</v>
      </c>
      <c r="B1120" s="2">
        <v>46023</v>
      </c>
      <c r="C1120" s="3">
        <v>0.12893518518518518</v>
      </c>
      <c r="D1120">
        <v>11140</v>
      </c>
      <c r="E1120" s="4">
        <v>3.952</v>
      </c>
      <c r="F1120" s="4">
        <v>26.52</v>
      </c>
      <c r="G1120" s="4">
        <v>1000</v>
      </c>
      <c r="H1120" s="4">
        <v>999.76279999999997</v>
      </c>
      <c r="I1120" s="4">
        <v>0.23718259999999999</v>
      </c>
      <c r="J1120" s="57">
        <v>9.2512010000000006E-3</v>
      </c>
      <c r="K1120" s="188">
        <v>-1.8025880000000001E-2</v>
      </c>
      <c r="L1120" s="4">
        <v>-97653.64</v>
      </c>
      <c r="M1120" s="4">
        <v>15.461830000000001</v>
      </c>
      <c r="N1120" s="4">
        <v>15.4438</v>
      </c>
      <c r="O1120" s="4">
        <v>15.4438</v>
      </c>
    </row>
    <row r="1121" spans="1:15" x14ac:dyDescent="0.25">
      <c r="A1121" s="6">
        <f t="shared" si="19"/>
        <v>45292.129050925927</v>
      </c>
      <c r="B1121" s="2">
        <v>46023</v>
      </c>
      <c r="C1121" s="3">
        <v>0.12905092592592593</v>
      </c>
      <c r="D1121">
        <v>11150</v>
      </c>
      <c r="E1121" s="4">
        <v>3.952</v>
      </c>
      <c r="F1121" s="4">
        <v>26.52</v>
      </c>
      <c r="G1121" s="4">
        <v>1000</v>
      </c>
      <c r="H1121" s="4">
        <v>999.75379999999996</v>
      </c>
      <c r="I1121" s="4">
        <v>0.24621580000000001</v>
      </c>
      <c r="J1121" s="57">
        <v>9.2512010000000006E-3</v>
      </c>
      <c r="K1121" s="188">
        <v>-1.8712400000000001E-2</v>
      </c>
      <c r="L1121" s="4">
        <v>-97651.22</v>
      </c>
      <c r="M1121" s="4">
        <v>15.46144</v>
      </c>
      <c r="N1121" s="4">
        <v>15.442729999999999</v>
      </c>
      <c r="O1121" s="4">
        <v>15.442729999999999</v>
      </c>
    </row>
    <row r="1122" spans="1:15" x14ac:dyDescent="0.25">
      <c r="A1122" s="6">
        <f t="shared" si="19"/>
        <v>45292.129166666666</v>
      </c>
      <c r="B1122" s="2">
        <v>46023</v>
      </c>
      <c r="C1122" s="3">
        <v>0.12916666666666668</v>
      </c>
      <c r="D1122">
        <v>11160</v>
      </c>
      <c r="E1122" s="4">
        <v>3.952</v>
      </c>
      <c r="F1122" s="4">
        <v>26.52</v>
      </c>
      <c r="G1122" s="4">
        <v>1000</v>
      </c>
      <c r="H1122" s="4">
        <v>999.74530000000004</v>
      </c>
      <c r="I1122" s="4">
        <v>0.25469969999999997</v>
      </c>
      <c r="J1122" s="57">
        <v>9.2512010000000006E-3</v>
      </c>
      <c r="K1122" s="188">
        <v>-1.9357180000000002E-2</v>
      </c>
      <c r="L1122" s="4">
        <v>-97648.72</v>
      </c>
      <c r="M1122" s="4">
        <v>15.46105</v>
      </c>
      <c r="N1122" s="4">
        <v>15.441689999999999</v>
      </c>
      <c r="O1122" s="4">
        <v>15.441689999999999</v>
      </c>
    </row>
    <row r="1123" spans="1:15" x14ac:dyDescent="0.25">
      <c r="A1123" s="6">
        <f t="shared" si="19"/>
        <v>45292.129282407404</v>
      </c>
      <c r="B1123" s="2">
        <v>46023</v>
      </c>
      <c r="C1123" s="3">
        <v>0.1292824074074074</v>
      </c>
      <c r="D1123">
        <v>11170</v>
      </c>
      <c r="E1123" s="4">
        <v>3.952</v>
      </c>
      <c r="F1123" s="4">
        <v>26.52</v>
      </c>
      <c r="G1123" s="4">
        <v>1000</v>
      </c>
      <c r="H1123" s="4">
        <v>999.73749999999995</v>
      </c>
      <c r="I1123" s="4">
        <v>0.26251219999999997</v>
      </c>
      <c r="J1123" s="57">
        <v>9.2512010000000006E-3</v>
      </c>
      <c r="K1123" s="188">
        <v>-1.9950929999999999E-2</v>
      </c>
      <c r="L1123" s="4">
        <v>-97646.13</v>
      </c>
      <c r="M1123" s="4">
        <v>15.46064</v>
      </c>
      <c r="N1123" s="4">
        <v>15.44069</v>
      </c>
      <c r="O1123" s="4">
        <v>15.44069</v>
      </c>
    </row>
    <row r="1124" spans="1:15" x14ac:dyDescent="0.25">
      <c r="A1124" s="6">
        <f t="shared" si="19"/>
        <v>45292.12939814815</v>
      </c>
      <c r="B1124" s="2">
        <v>46023</v>
      </c>
      <c r="C1124" s="3">
        <v>0.12939814814814815</v>
      </c>
      <c r="D1124">
        <v>11180</v>
      </c>
      <c r="E1124" s="4">
        <v>3.952</v>
      </c>
      <c r="F1124" s="4">
        <v>26.52</v>
      </c>
      <c r="G1124" s="4">
        <v>1000</v>
      </c>
      <c r="H1124" s="4">
        <v>999.73009999999999</v>
      </c>
      <c r="I1124" s="4">
        <v>0.26989750000000001</v>
      </c>
      <c r="J1124" s="57">
        <v>9.2512010000000006E-3</v>
      </c>
      <c r="K1124" s="188">
        <v>-2.0512209999999999E-2</v>
      </c>
      <c r="L1124" s="4">
        <v>-97643.47</v>
      </c>
      <c r="M1124" s="4">
        <v>15.46021</v>
      </c>
      <c r="N1124" s="4">
        <v>15.4397</v>
      </c>
      <c r="O1124" s="4">
        <v>15.4397</v>
      </c>
    </row>
    <row r="1125" spans="1:15" x14ac:dyDescent="0.25">
      <c r="A1125" s="6">
        <f t="shared" si="19"/>
        <v>45292.129513888889</v>
      </c>
      <c r="B1125" s="2">
        <v>46023</v>
      </c>
      <c r="C1125" s="3">
        <v>0.1295138888888889</v>
      </c>
      <c r="D1125">
        <v>11190</v>
      </c>
      <c r="E1125" s="4">
        <v>3.952</v>
      </c>
      <c r="F1125" s="4">
        <v>26.52</v>
      </c>
      <c r="G1125" s="4">
        <v>1000</v>
      </c>
      <c r="H1125" s="4">
        <v>999.72339999999997</v>
      </c>
      <c r="I1125" s="4">
        <v>0.27655030000000003</v>
      </c>
      <c r="J1125" s="57">
        <v>9.2512010000000006E-3</v>
      </c>
      <c r="K1125" s="188">
        <v>-2.101782E-2</v>
      </c>
      <c r="L1125" s="4">
        <v>-97640.73</v>
      </c>
      <c r="M1125" s="4">
        <v>15.45978</v>
      </c>
      <c r="N1125" s="4">
        <v>15.43876</v>
      </c>
      <c r="O1125" s="4">
        <v>15.43876</v>
      </c>
    </row>
    <row r="1126" spans="1:15" x14ac:dyDescent="0.25">
      <c r="A1126" s="6">
        <f t="shared" si="19"/>
        <v>45292.129629629628</v>
      </c>
      <c r="B1126" s="2">
        <v>46023</v>
      </c>
      <c r="C1126" s="3">
        <v>0.12962962962962962</v>
      </c>
      <c r="D1126">
        <v>11200</v>
      </c>
      <c r="E1126" s="4">
        <v>3.952</v>
      </c>
      <c r="F1126" s="4">
        <v>26.52</v>
      </c>
      <c r="G1126" s="4">
        <v>1000</v>
      </c>
      <c r="H1126" s="4">
        <v>999.71720000000005</v>
      </c>
      <c r="I1126" s="4">
        <v>0.28277590000000002</v>
      </c>
      <c r="J1126" s="57">
        <v>9.2512010000000006E-3</v>
      </c>
      <c r="K1126" s="188">
        <v>-2.1490970000000002E-2</v>
      </c>
      <c r="L1126" s="4">
        <v>-97637.94</v>
      </c>
      <c r="M1126" s="4">
        <v>15.459339999999999</v>
      </c>
      <c r="N1126" s="4">
        <v>15.437849999999999</v>
      </c>
      <c r="O1126" s="4">
        <v>15.437849999999999</v>
      </c>
    </row>
    <row r="1127" spans="1:15" x14ac:dyDescent="0.25">
      <c r="A1127" s="6">
        <f t="shared" si="19"/>
        <v>45292.129745370374</v>
      </c>
      <c r="B1127" s="2">
        <v>46023</v>
      </c>
      <c r="C1127" s="3">
        <v>0.12974537037037037</v>
      </c>
      <c r="D1127">
        <v>11210</v>
      </c>
      <c r="E1127" s="4">
        <v>3.952</v>
      </c>
      <c r="F1127" s="4">
        <v>26.52</v>
      </c>
      <c r="G1127" s="4">
        <v>1000</v>
      </c>
      <c r="H1127" s="4">
        <v>999.7115</v>
      </c>
      <c r="I1127" s="4">
        <v>0.28851320000000003</v>
      </c>
      <c r="J1127" s="57">
        <v>9.2512010000000006E-3</v>
      </c>
      <c r="K1127" s="188">
        <v>-2.1926999999999999E-2</v>
      </c>
      <c r="L1127" s="4">
        <v>-97635.09</v>
      </c>
      <c r="M1127" s="4">
        <v>15.45889</v>
      </c>
      <c r="N1127" s="4">
        <v>15.436959999999999</v>
      </c>
      <c r="O1127" s="4">
        <v>15.436959999999999</v>
      </c>
    </row>
    <row r="1128" spans="1:15" x14ac:dyDescent="0.25">
      <c r="A1128" s="6">
        <f t="shared" si="19"/>
        <v>45292.129861111112</v>
      </c>
      <c r="B1128" s="2">
        <v>46023</v>
      </c>
      <c r="C1128" s="3">
        <v>0.12986111111111112</v>
      </c>
      <c r="D1128">
        <v>11220</v>
      </c>
      <c r="E1128" s="4">
        <v>3.952</v>
      </c>
      <c r="F1128" s="4">
        <v>26.52</v>
      </c>
      <c r="G1128" s="4">
        <v>1000</v>
      </c>
      <c r="H1128" s="4">
        <v>999.70630000000006</v>
      </c>
      <c r="I1128" s="4">
        <v>0.2937012</v>
      </c>
      <c r="J1128" s="57">
        <v>9.2512010000000006E-3</v>
      </c>
      <c r="K1128" s="188">
        <v>-2.2321290000000001E-2</v>
      </c>
      <c r="L1128" s="4">
        <v>-97632.17</v>
      </c>
      <c r="M1128" s="4">
        <v>15.45843</v>
      </c>
      <c r="N1128" s="4">
        <v>15.4361</v>
      </c>
      <c r="O1128" s="4">
        <v>15.4361</v>
      </c>
    </row>
    <row r="1129" spans="1:15" x14ac:dyDescent="0.25">
      <c r="A1129" s="6">
        <f t="shared" si="19"/>
        <v>45292.129976851851</v>
      </c>
      <c r="B1129" s="2">
        <v>46023</v>
      </c>
      <c r="C1129" s="3">
        <v>0.12997685185185184</v>
      </c>
      <c r="D1129">
        <v>11230</v>
      </c>
      <c r="E1129" s="4">
        <v>3.952</v>
      </c>
      <c r="F1129" s="4">
        <v>26.52</v>
      </c>
      <c r="G1129" s="4">
        <v>1000</v>
      </c>
      <c r="H1129" s="4">
        <v>999.70159999999998</v>
      </c>
      <c r="I1129" s="4">
        <v>0.29840090000000002</v>
      </c>
      <c r="J1129" s="57">
        <v>9.2512010000000006E-3</v>
      </c>
      <c r="K1129" s="188">
        <v>-2.2678469999999999E-2</v>
      </c>
      <c r="L1129" s="4">
        <v>-97629.21</v>
      </c>
      <c r="M1129" s="4">
        <v>15.45796</v>
      </c>
      <c r="N1129" s="4">
        <v>15.435280000000001</v>
      </c>
      <c r="O1129" s="4">
        <v>15.435280000000001</v>
      </c>
    </row>
    <row r="1130" spans="1:15" x14ac:dyDescent="0.25">
      <c r="A1130" s="6">
        <f t="shared" si="19"/>
        <v>45292.13009259259</v>
      </c>
      <c r="B1130" s="2">
        <v>46023</v>
      </c>
      <c r="C1130" s="3">
        <v>0.13009259259259259</v>
      </c>
      <c r="D1130">
        <v>11240</v>
      </c>
      <c r="E1130" s="4">
        <v>3.952</v>
      </c>
      <c r="F1130" s="4">
        <v>26.52</v>
      </c>
      <c r="G1130" s="4">
        <v>1000</v>
      </c>
      <c r="H1130" s="4">
        <v>999.69730000000004</v>
      </c>
      <c r="I1130" s="4">
        <v>0.30267329999999998</v>
      </c>
      <c r="J1130" s="57">
        <v>9.2512010000000006E-3</v>
      </c>
      <c r="K1130" s="188">
        <v>-2.300317E-2</v>
      </c>
      <c r="L1130" s="4">
        <v>-97626.2</v>
      </c>
      <c r="M1130" s="4">
        <v>15.45748</v>
      </c>
      <c r="N1130" s="4">
        <v>15.434480000000001</v>
      </c>
      <c r="O1130" s="4">
        <v>15.434480000000001</v>
      </c>
    </row>
    <row r="1131" spans="1:15" x14ac:dyDescent="0.25">
      <c r="A1131" s="6">
        <f t="shared" si="19"/>
        <v>45292.130208333336</v>
      </c>
      <c r="B1131" s="2">
        <v>46023</v>
      </c>
      <c r="C1131" s="3">
        <v>0.13020833333333334</v>
      </c>
      <c r="D1131">
        <v>11250</v>
      </c>
      <c r="E1131" s="4">
        <v>3.952</v>
      </c>
      <c r="F1131" s="4">
        <v>26.52</v>
      </c>
      <c r="G1131" s="4">
        <v>1000</v>
      </c>
      <c r="H1131" s="4">
        <v>999.6934</v>
      </c>
      <c r="I1131" s="4">
        <v>0.30657960000000001</v>
      </c>
      <c r="J1131" s="57">
        <v>9.2512010000000006E-3</v>
      </c>
      <c r="K1131" s="188">
        <v>-2.3300049999999999E-2</v>
      </c>
      <c r="L1131" s="4">
        <v>-97623.16</v>
      </c>
      <c r="M1131" s="4">
        <v>15.457000000000001</v>
      </c>
      <c r="N1131" s="4">
        <v>15.4337</v>
      </c>
      <c r="O1131" s="4">
        <v>15.4337</v>
      </c>
    </row>
    <row r="1132" spans="1:15" x14ac:dyDescent="0.25">
      <c r="A1132" s="6">
        <f t="shared" si="19"/>
        <v>45292.130324074074</v>
      </c>
      <c r="B1132" s="2">
        <v>46023</v>
      </c>
      <c r="C1132" s="3">
        <v>0.13032407407407406</v>
      </c>
      <c r="D1132">
        <v>11260</v>
      </c>
      <c r="E1132" s="4">
        <v>3.952</v>
      </c>
      <c r="F1132" s="4">
        <v>26.52</v>
      </c>
      <c r="G1132" s="4">
        <v>1000</v>
      </c>
      <c r="H1132" s="4">
        <v>999.68989999999997</v>
      </c>
      <c r="I1132" s="4">
        <v>0.31005860000000002</v>
      </c>
      <c r="J1132" s="57">
        <v>9.2512010000000006E-3</v>
      </c>
      <c r="K1132" s="188">
        <v>-2.3564450000000001E-2</v>
      </c>
      <c r="L1132" s="4">
        <v>-97620.08</v>
      </c>
      <c r="M1132" s="4">
        <v>15.45651</v>
      </c>
      <c r="N1132" s="4">
        <v>15.43295</v>
      </c>
      <c r="O1132" s="4">
        <v>15.43295</v>
      </c>
    </row>
    <row r="1133" spans="1:15" x14ac:dyDescent="0.25">
      <c r="A1133" s="6">
        <f t="shared" si="19"/>
        <v>45292.130439814813</v>
      </c>
      <c r="B1133" s="2">
        <v>46023</v>
      </c>
      <c r="C1133" s="3">
        <v>0.13043981481481481</v>
      </c>
      <c r="D1133">
        <v>11270</v>
      </c>
      <c r="E1133" s="4">
        <v>3.952</v>
      </c>
      <c r="F1133" s="4">
        <v>26.52</v>
      </c>
      <c r="G1133" s="4">
        <v>1000</v>
      </c>
      <c r="H1133" s="4">
        <v>999.68700000000001</v>
      </c>
      <c r="I1133" s="4">
        <v>0.31304929999999997</v>
      </c>
      <c r="J1133" s="57">
        <v>9.2512010000000006E-3</v>
      </c>
      <c r="K1133" s="188">
        <v>-2.379175E-2</v>
      </c>
      <c r="L1133" s="4">
        <v>-97616.960000000006</v>
      </c>
      <c r="M1133" s="4">
        <v>15.456020000000001</v>
      </c>
      <c r="N1133" s="4">
        <v>15.432230000000001</v>
      </c>
      <c r="O1133" s="4">
        <v>15.432230000000001</v>
      </c>
    </row>
    <row r="1134" spans="1:15" x14ac:dyDescent="0.25">
      <c r="A1134" s="6">
        <f t="shared" si="19"/>
        <v>45292.130555555559</v>
      </c>
      <c r="B1134" s="2">
        <v>46023</v>
      </c>
      <c r="C1134" s="3">
        <v>0.13055555555555556</v>
      </c>
      <c r="D1134">
        <v>11280</v>
      </c>
      <c r="E1134" s="4">
        <v>3.952</v>
      </c>
      <c r="F1134" s="4">
        <v>26.52</v>
      </c>
      <c r="G1134" s="4">
        <v>1000</v>
      </c>
      <c r="H1134" s="4">
        <v>999.68430000000001</v>
      </c>
      <c r="I1134" s="4">
        <v>0.31573489999999999</v>
      </c>
      <c r="J1134" s="57">
        <v>9.2512010000000006E-3</v>
      </c>
      <c r="K1134" s="188">
        <v>-2.3995849999999999E-2</v>
      </c>
      <c r="L1134" s="4">
        <v>-97613.81</v>
      </c>
      <c r="M1134" s="4">
        <v>15.45552</v>
      </c>
      <c r="N1134" s="4">
        <v>15.431520000000001</v>
      </c>
      <c r="O1134" s="4">
        <v>15.431520000000001</v>
      </c>
    </row>
    <row r="1135" spans="1:15" x14ac:dyDescent="0.25">
      <c r="A1135" s="6">
        <f t="shared" si="19"/>
        <v>45292.130671296298</v>
      </c>
      <c r="B1135" s="2">
        <v>46023</v>
      </c>
      <c r="C1135" s="3">
        <v>0.13067129629629629</v>
      </c>
      <c r="D1135">
        <v>11290</v>
      </c>
      <c r="E1135" s="4">
        <v>3.952</v>
      </c>
      <c r="F1135" s="4">
        <v>26.52</v>
      </c>
      <c r="G1135" s="4">
        <v>1000</v>
      </c>
      <c r="H1135" s="4">
        <v>999.68200000000002</v>
      </c>
      <c r="I1135" s="4">
        <v>0.31799319999999998</v>
      </c>
      <c r="J1135" s="57">
        <v>9.2512010000000006E-3</v>
      </c>
      <c r="K1135" s="188">
        <v>-2.4167480000000002E-2</v>
      </c>
      <c r="L1135" s="4">
        <v>-97610.65</v>
      </c>
      <c r="M1135" s="4">
        <v>15.455019999999999</v>
      </c>
      <c r="N1135" s="4">
        <v>15.43085</v>
      </c>
      <c r="O1135" s="4">
        <v>15.43085</v>
      </c>
    </row>
    <row r="1136" spans="1:15" x14ac:dyDescent="0.25">
      <c r="A1136" s="6">
        <f t="shared" si="19"/>
        <v>45292.130787037036</v>
      </c>
      <c r="B1136" s="2">
        <v>46023</v>
      </c>
      <c r="C1136" s="3">
        <v>0.13078703703703703</v>
      </c>
      <c r="D1136">
        <v>11300</v>
      </c>
      <c r="E1136" s="4">
        <v>3.952</v>
      </c>
      <c r="F1136" s="4">
        <v>26.52</v>
      </c>
      <c r="G1136" s="4">
        <v>1000</v>
      </c>
      <c r="H1136" s="4">
        <v>999.68010000000004</v>
      </c>
      <c r="I1136" s="4">
        <v>0.31994630000000002</v>
      </c>
      <c r="J1136" s="57">
        <v>9.2512010000000006E-3</v>
      </c>
      <c r="K1136" s="188">
        <v>-2.4315920000000001E-2</v>
      </c>
      <c r="L1136" s="4">
        <v>-97607.46</v>
      </c>
      <c r="M1136" s="4">
        <v>15.454510000000001</v>
      </c>
      <c r="N1136" s="4">
        <v>15.430199999999999</v>
      </c>
      <c r="O1136" s="4">
        <v>15.430199999999999</v>
      </c>
    </row>
    <row r="1137" spans="1:15" x14ac:dyDescent="0.25">
      <c r="A1137" s="6">
        <f t="shared" si="19"/>
        <v>45292.130902777775</v>
      </c>
      <c r="B1137" s="2">
        <v>46023</v>
      </c>
      <c r="C1137" s="3">
        <v>0.13090277777777778</v>
      </c>
      <c r="D1137">
        <v>11310</v>
      </c>
      <c r="E1137" s="4">
        <v>3.952</v>
      </c>
      <c r="F1137" s="4">
        <v>26.52</v>
      </c>
      <c r="G1137" s="4">
        <v>1000</v>
      </c>
      <c r="H1137" s="4">
        <v>999.67849999999999</v>
      </c>
      <c r="I1137" s="4">
        <v>0.32153320000000002</v>
      </c>
      <c r="J1137" s="57">
        <v>9.2512010000000006E-3</v>
      </c>
      <c r="K1137" s="188">
        <v>-2.443652E-2</v>
      </c>
      <c r="L1137" s="4">
        <v>-97604.25</v>
      </c>
      <c r="M1137" s="4">
        <v>15.45401</v>
      </c>
      <c r="N1137" s="4">
        <v>15.42957</v>
      </c>
      <c r="O1137" s="4">
        <v>15.42957</v>
      </c>
    </row>
    <row r="1138" spans="1:15" x14ac:dyDescent="0.25">
      <c r="A1138" s="6">
        <f t="shared" si="19"/>
        <v>45292.131018518521</v>
      </c>
      <c r="B1138" s="2">
        <v>46023</v>
      </c>
      <c r="C1138" s="3">
        <v>0.13101851851851851</v>
      </c>
      <c r="D1138">
        <v>11320</v>
      </c>
      <c r="E1138" s="4">
        <v>3.952</v>
      </c>
      <c r="F1138" s="4">
        <v>26.52</v>
      </c>
      <c r="G1138" s="4">
        <v>1000</v>
      </c>
      <c r="H1138" s="4">
        <v>999.67719999999997</v>
      </c>
      <c r="I1138" s="4">
        <v>0.32281490000000002</v>
      </c>
      <c r="J1138" s="57">
        <v>9.2512010000000006E-3</v>
      </c>
      <c r="K1138" s="188">
        <v>-2.4533929999999999E-2</v>
      </c>
      <c r="L1138" s="4">
        <v>-97601.03</v>
      </c>
      <c r="M1138" s="4">
        <v>15.4535</v>
      </c>
      <c r="N1138" s="4">
        <v>15.42896</v>
      </c>
      <c r="O1138" s="4">
        <v>15.42896</v>
      </c>
    </row>
    <row r="1139" spans="1:15" x14ac:dyDescent="0.25">
      <c r="A1139" s="6">
        <f t="shared" si="19"/>
        <v>45292.13113425926</v>
      </c>
      <c r="B1139" s="2">
        <v>46023</v>
      </c>
      <c r="C1139" s="3">
        <v>0.13113425925925926</v>
      </c>
      <c r="D1139">
        <v>11330</v>
      </c>
      <c r="E1139" s="4">
        <v>3.952</v>
      </c>
      <c r="F1139" s="4">
        <v>26.52</v>
      </c>
      <c r="G1139" s="4">
        <v>1000</v>
      </c>
      <c r="H1139" s="4">
        <v>999.67610000000002</v>
      </c>
      <c r="I1139" s="4">
        <v>0.32385249999999999</v>
      </c>
      <c r="J1139" s="57">
        <v>9.2512010000000006E-3</v>
      </c>
      <c r="K1139" s="188">
        <v>-2.4612789999999999E-2</v>
      </c>
      <c r="L1139" s="4">
        <v>-97597.8</v>
      </c>
      <c r="M1139" s="4">
        <v>15.45298</v>
      </c>
      <c r="N1139" s="4">
        <v>15.428369999999999</v>
      </c>
      <c r="O1139" s="4">
        <v>15.428369999999999</v>
      </c>
    </row>
    <row r="1140" spans="1:15" x14ac:dyDescent="0.25">
      <c r="A1140" s="6">
        <f t="shared" si="19"/>
        <v>45292.131249999999</v>
      </c>
      <c r="B1140" s="2">
        <v>46023</v>
      </c>
      <c r="C1140" s="3">
        <v>0.13125000000000001</v>
      </c>
      <c r="D1140">
        <v>11340</v>
      </c>
      <c r="E1140" s="4">
        <v>3.952</v>
      </c>
      <c r="F1140" s="4">
        <v>26.52</v>
      </c>
      <c r="G1140" s="4">
        <v>1000</v>
      </c>
      <c r="H1140" s="4">
        <v>999.67550000000006</v>
      </c>
      <c r="I1140" s="4">
        <v>0.32452389999999998</v>
      </c>
      <c r="J1140" s="57">
        <v>9.2512010000000006E-3</v>
      </c>
      <c r="K1140" s="188">
        <v>-2.4663819999999999E-2</v>
      </c>
      <c r="L1140" s="4">
        <v>-97594.55</v>
      </c>
      <c r="M1140" s="4">
        <v>15.45247</v>
      </c>
      <c r="N1140" s="4">
        <v>15.427809999999999</v>
      </c>
      <c r="O1140" s="4">
        <v>15.427809999999999</v>
      </c>
    </row>
    <row r="1141" spans="1:15" x14ac:dyDescent="0.25">
      <c r="A1141" s="6">
        <f t="shared" si="19"/>
        <v>45292.131365740737</v>
      </c>
      <c r="B1141" s="2">
        <v>46023</v>
      </c>
      <c r="C1141" s="3">
        <v>0.13136574074074073</v>
      </c>
      <c r="D1141">
        <v>11350</v>
      </c>
      <c r="E1141" s="4">
        <v>3.952</v>
      </c>
      <c r="F1141" s="4">
        <v>26.52</v>
      </c>
      <c r="G1141" s="4">
        <v>1000</v>
      </c>
      <c r="H1141" s="4">
        <v>999.67510000000004</v>
      </c>
      <c r="I1141" s="4">
        <v>0.32489010000000001</v>
      </c>
      <c r="J1141" s="57">
        <v>9.2512010000000006E-3</v>
      </c>
      <c r="K1141" s="188">
        <v>-2.4691649999999999E-2</v>
      </c>
      <c r="L1141" s="4">
        <v>-97591.3</v>
      </c>
      <c r="M1141" s="4">
        <v>15.45196</v>
      </c>
      <c r="N1141" s="4">
        <v>15.42726</v>
      </c>
      <c r="O1141" s="4">
        <v>15.42726</v>
      </c>
    </row>
    <row r="1142" spans="1:15" x14ac:dyDescent="0.25">
      <c r="A1142" s="6">
        <f t="shared" si="19"/>
        <v>45292.131481481483</v>
      </c>
      <c r="B1142" s="2">
        <v>46023</v>
      </c>
      <c r="C1142" s="3">
        <v>0.13148148148148148</v>
      </c>
      <c r="D1142">
        <v>11360</v>
      </c>
      <c r="E1142" s="4">
        <v>3.952</v>
      </c>
      <c r="F1142" s="4">
        <v>26.52</v>
      </c>
      <c r="G1142" s="4">
        <v>1000</v>
      </c>
      <c r="H1142" s="4">
        <v>999.67489999999998</v>
      </c>
      <c r="I1142" s="4">
        <v>0.32513429999999999</v>
      </c>
      <c r="J1142" s="57">
        <v>9.2512010000000006E-3</v>
      </c>
      <c r="K1142" s="188">
        <v>-2.4710200000000002E-2</v>
      </c>
      <c r="L1142" s="4">
        <v>-97588.05</v>
      </c>
      <c r="M1142" s="4">
        <v>15.45144</v>
      </c>
      <c r="N1142" s="4">
        <v>15.426729999999999</v>
      </c>
      <c r="O1142" s="4">
        <v>15.426729999999999</v>
      </c>
    </row>
    <row r="1143" spans="1:15" x14ac:dyDescent="0.25">
      <c r="A1143" s="6">
        <f t="shared" si="19"/>
        <v>45292.131597222222</v>
      </c>
      <c r="B1143" s="2">
        <v>46023</v>
      </c>
      <c r="C1143" s="3">
        <v>0.13159722222222223</v>
      </c>
      <c r="D1143">
        <v>11370</v>
      </c>
      <c r="E1143" s="4">
        <v>3.952</v>
      </c>
      <c r="F1143" s="4">
        <v>26.52</v>
      </c>
      <c r="G1143" s="4">
        <v>1000</v>
      </c>
      <c r="H1143" s="4">
        <v>999.67499999999995</v>
      </c>
      <c r="I1143" s="4">
        <v>0.32501219999999997</v>
      </c>
      <c r="J1143" s="57">
        <v>9.2512010000000006E-3</v>
      </c>
      <c r="K1143" s="188">
        <v>-2.4700929999999999E-2</v>
      </c>
      <c r="L1143" s="4">
        <v>-97584.8</v>
      </c>
      <c r="M1143" s="4">
        <v>15.45093</v>
      </c>
      <c r="N1143" s="4">
        <v>15.426220000000001</v>
      </c>
      <c r="O1143" s="4">
        <v>15.426220000000001</v>
      </c>
    </row>
    <row r="1144" spans="1:15" x14ac:dyDescent="0.25">
      <c r="A1144" s="6">
        <f t="shared" si="19"/>
        <v>45292.131712962961</v>
      </c>
      <c r="B1144" s="2">
        <v>46023</v>
      </c>
      <c r="C1144" s="3">
        <v>0.13171296296296298</v>
      </c>
      <c r="D1144">
        <v>11380</v>
      </c>
      <c r="E1144" s="4">
        <v>3.952</v>
      </c>
      <c r="F1144" s="4">
        <v>26.52</v>
      </c>
      <c r="G1144" s="4">
        <v>1000</v>
      </c>
      <c r="H1144" s="4">
        <v>999.67539999999997</v>
      </c>
      <c r="I1144" s="4">
        <v>0.32464599999999999</v>
      </c>
      <c r="J1144" s="57">
        <v>9.2512010000000006E-3</v>
      </c>
      <c r="K1144" s="188">
        <v>-2.4673090000000002E-2</v>
      </c>
      <c r="L1144" s="4">
        <v>-97581.55</v>
      </c>
      <c r="M1144" s="4">
        <v>15.45041</v>
      </c>
      <c r="N1144" s="4">
        <v>15.425739999999999</v>
      </c>
      <c r="O1144" s="4">
        <v>15.425739999999999</v>
      </c>
    </row>
    <row r="1145" spans="1:15" x14ac:dyDescent="0.25">
      <c r="A1145" s="6">
        <f t="shared" si="19"/>
        <v>45292.131828703707</v>
      </c>
      <c r="B1145" s="2">
        <v>46023</v>
      </c>
      <c r="C1145" s="3">
        <v>0.1318287037037037</v>
      </c>
      <c r="D1145">
        <v>11390</v>
      </c>
      <c r="E1145" s="4">
        <v>3.952</v>
      </c>
      <c r="F1145" s="4">
        <v>26.52</v>
      </c>
      <c r="G1145" s="4">
        <v>1000</v>
      </c>
      <c r="H1145" s="4">
        <v>999.67600000000004</v>
      </c>
      <c r="I1145" s="4">
        <v>0.32403559999999998</v>
      </c>
      <c r="J1145" s="57">
        <v>9.2512010000000006E-3</v>
      </c>
      <c r="K1145" s="188">
        <v>-2.462671E-2</v>
      </c>
      <c r="L1145" s="4">
        <v>-97578.31</v>
      </c>
      <c r="M1145" s="4">
        <v>15.4499</v>
      </c>
      <c r="N1145" s="4">
        <v>15.425269999999999</v>
      </c>
      <c r="O1145" s="4">
        <v>15.425269999999999</v>
      </c>
    </row>
    <row r="1146" spans="1:15" x14ac:dyDescent="0.25">
      <c r="A1146" s="6">
        <f t="shared" si="19"/>
        <v>45292.131944444445</v>
      </c>
      <c r="B1146" s="2">
        <v>46023</v>
      </c>
      <c r="C1146" s="3">
        <v>0.13194444444444445</v>
      </c>
      <c r="D1146">
        <v>11400</v>
      </c>
      <c r="E1146" s="4">
        <v>3.952</v>
      </c>
      <c r="F1146" s="4">
        <v>26.52</v>
      </c>
      <c r="G1146" s="4">
        <v>1000</v>
      </c>
      <c r="H1146" s="4">
        <v>999.67669999999998</v>
      </c>
      <c r="I1146" s="4">
        <v>0.32330320000000001</v>
      </c>
      <c r="J1146" s="57">
        <v>9.2512010000000006E-3</v>
      </c>
      <c r="K1146" s="188">
        <v>-2.4571039999999999E-2</v>
      </c>
      <c r="L1146" s="4">
        <v>-97575.08</v>
      </c>
      <c r="M1146" s="4">
        <v>15.449389999999999</v>
      </c>
      <c r="N1146" s="4">
        <v>15.42482</v>
      </c>
      <c r="O1146" s="4">
        <v>15.42482</v>
      </c>
    </row>
    <row r="1147" spans="1:15" x14ac:dyDescent="0.25">
      <c r="A1147" s="6">
        <f t="shared" si="19"/>
        <v>45292.132060185184</v>
      </c>
      <c r="B1147" s="2">
        <v>46023</v>
      </c>
      <c r="C1147" s="3">
        <v>0.1320601851851852</v>
      </c>
      <c r="D1147">
        <v>11410</v>
      </c>
      <c r="E1147" s="4">
        <v>3.952</v>
      </c>
      <c r="F1147" s="4">
        <v>26.52</v>
      </c>
      <c r="G1147" s="4">
        <v>1000</v>
      </c>
      <c r="H1147" s="4">
        <v>999.67769999999996</v>
      </c>
      <c r="I1147" s="4">
        <v>0.32232670000000002</v>
      </c>
      <c r="J1147" s="57">
        <v>9.2512010000000006E-3</v>
      </c>
      <c r="K1147" s="188">
        <v>-2.4496830000000001E-2</v>
      </c>
      <c r="L1147" s="4">
        <v>-97571.85</v>
      </c>
      <c r="M1147" s="4">
        <v>15.448880000000001</v>
      </c>
      <c r="N1147" s="4">
        <v>15.424379999999999</v>
      </c>
      <c r="O1147" s="4">
        <v>15.424379999999999</v>
      </c>
    </row>
    <row r="1148" spans="1:15" x14ac:dyDescent="0.25">
      <c r="A1148" s="6">
        <f t="shared" si="19"/>
        <v>45292.132175925923</v>
      </c>
      <c r="B1148" s="2">
        <v>46023</v>
      </c>
      <c r="C1148" s="3">
        <v>0.13217592592592592</v>
      </c>
      <c r="D1148">
        <v>11420</v>
      </c>
      <c r="E1148" s="4">
        <v>3.952</v>
      </c>
      <c r="F1148" s="4">
        <v>26.52</v>
      </c>
      <c r="G1148" s="4">
        <v>1000</v>
      </c>
      <c r="H1148" s="4">
        <v>999.67880000000002</v>
      </c>
      <c r="I1148" s="4">
        <v>0.32116699999999998</v>
      </c>
      <c r="J1148" s="57">
        <v>9.2512010000000006E-3</v>
      </c>
      <c r="K1148" s="188">
        <v>-2.440869E-2</v>
      </c>
      <c r="L1148" s="4">
        <v>-97568.63</v>
      </c>
      <c r="M1148" s="4">
        <v>15.448370000000001</v>
      </c>
      <c r="N1148" s="4">
        <v>15.423959999999999</v>
      </c>
      <c r="O1148" s="4">
        <v>15.423959999999999</v>
      </c>
    </row>
    <row r="1149" spans="1:15" x14ac:dyDescent="0.25">
      <c r="A1149" s="6">
        <f t="shared" si="19"/>
        <v>45292.132291666669</v>
      </c>
      <c r="B1149" s="2">
        <v>46023</v>
      </c>
      <c r="C1149" s="3">
        <v>0.13229166666666667</v>
      </c>
      <c r="D1149">
        <v>11430</v>
      </c>
      <c r="E1149" s="4">
        <v>3.952</v>
      </c>
      <c r="F1149" s="4">
        <v>26.52</v>
      </c>
      <c r="G1149" s="4">
        <v>1000</v>
      </c>
      <c r="H1149" s="4">
        <v>999.68020000000001</v>
      </c>
      <c r="I1149" s="4">
        <v>0.31976320000000003</v>
      </c>
      <c r="J1149" s="57">
        <v>9.2512010000000006E-3</v>
      </c>
      <c r="K1149" s="188">
        <v>-2.4302000000000001E-2</v>
      </c>
      <c r="L1149" s="4">
        <v>-97565.43</v>
      </c>
      <c r="M1149" s="4">
        <v>15.44786</v>
      </c>
      <c r="N1149" s="4">
        <v>15.42356</v>
      </c>
      <c r="O1149" s="4">
        <v>15.42356</v>
      </c>
    </row>
    <row r="1150" spans="1:15" x14ac:dyDescent="0.25">
      <c r="A1150" s="6">
        <f t="shared" si="19"/>
        <v>45292.132407407407</v>
      </c>
      <c r="B1150" s="2">
        <v>46023</v>
      </c>
      <c r="C1150" s="3">
        <v>0.13240740740740742</v>
      </c>
      <c r="D1150">
        <v>11440</v>
      </c>
      <c r="E1150" s="4">
        <v>3.952</v>
      </c>
      <c r="F1150" s="4">
        <v>26.52</v>
      </c>
      <c r="G1150" s="4">
        <v>1000</v>
      </c>
      <c r="H1150" s="4">
        <v>999.68179999999995</v>
      </c>
      <c r="I1150" s="4">
        <v>0.3182373</v>
      </c>
      <c r="J1150" s="57">
        <v>9.2512010000000006E-3</v>
      </c>
      <c r="K1150" s="188">
        <v>-2.4186030000000001E-2</v>
      </c>
      <c r="L1150" s="4">
        <v>-97562.23</v>
      </c>
      <c r="M1150" s="4">
        <v>15.44735</v>
      </c>
      <c r="N1150" s="4">
        <v>15.423170000000001</v>
      </c>
      <c r="O1150" s="4">
        <v>15.423170000000001</v>
      </c>
    </row>
    <row r="1151" spans="1:15" x14ac:dyDescent="0.25">
      <c r="A1151" s="6">
        <f t="shared" si="19"/>
        <v>45292.132523148146</v>
      </c>
      <c r="B1151" s="2">
        <v>46023</v>
      </c>
      <c r="C1151" s="3">
        <v>0.13252314814814814</v>
      </c>
      <c r="D1151">
        <v>11450</v>
      </c>
      <c r="E1151" s="4">
        <v>3.952</v>
      </c>
      <c r="F1151" s="4">
        <v>26.52</v>
      </c>
      <c r="G1151" s="4">
        <v>1000</v>
      </c>
      <c r="H1151" s="4">
        <v>999.68349999999998</v>
      </c>
      <c r="I1151" s="4">
        <v>0.31652829999999998</v>
      </c>
      <c r="J1151" s="57">
        <v>9.2512010000000006E-3</v>
      </c>
      <c r="K1151" s="188">
        <v>-2.4056149999999998E-2</v>
      </c>
      <c r="L1151" s="4">
        <v>-97559.06</v>
      </c>
      <c r="M1151" s="4">
        <v>15.44685</v>
      </c>
      <c r="N1151" s="4">
        <v>15.422790000000001</v>
      </c>
      <c r="O1151" s="4">
        <v>15.422790000000001</v>
      </c>
    </row>
    <row r="1152" spans="1:15" x14ac:dyDescent="0.25">
      <c r="A1152" s="6">
        <f t="shared" si="19"/>
        <v>45292.132638888892</v>
      </c>
      <c r="B1152" s="2">
        <v>46023</v>
      </c>
      <c r="C1152" s="3">
        <v>0.13263888888888889</v>
      </c>
      <c r="D1152">
        <v>11460</v>
      </c>
      <c r="E1152" s="4">
        <v>3.952</v>
      </c>
      <c r="F1152" s="4">
        <v>26.52</v>
      </c>
      <c r="G1152" s="4">
        <v>1000</v>
      </c>
      <c r="H1152" s="4">
        <v>999.68529999999998</v>
      </c>
      <c r="I1152" s="4">
        <v>0.31469730000000001</v>
      </c>
      <c r="J1152" s="57">
        <v>9.2512010000000006E-3</v>
      </c>
      <c r="K1152" s="188">
        <v>-2.3916989999999999E-2</v>
      </c>
      <c r="L1152" s="4">
        <v>-97555.91</v>
      </c>
      <c r="M1152" s="4">
        <v>15.446350000000001</v>
      </c>
      <c r="N1152" s="4">
        <v>15.42243</v>
      </c>
      <c r="O1152" s="4">
        <v>15.42243</v>
      </c>
    </row>
    <row r="1153" spans="1:15" x14ac:dyDescent="0.25">
      <c r="A1153" s="6">
        <f t="shared" si="19"/>
        <v>45292.132754629631</v>
      </c>
      <c r="B1153" s="2">
        <v>46023</v>
      </c>
      <c r="C1153" s="3">
        <v>0.13275462962962964</v>
      </c>
      <c r="D1153">
        <v>11470</v>
      </c>
      <c r="E1153" s="4">
        <v>3.952</v>
      </c>
      <c r="F1153" s="4">
        <v>26.52</v>
      </c>
      <c r="G1153" s="4">
        <v>1000</v>
      </c>
      <c r="H1153" s="4">
        <v>999.68740000000003</v>
      </c>
      <c r="I1153" s="4">
        <v>0.31262210000000001</v>
      </c>
      <c r="J1153" s="57">
        <v>9.2512010000000006E-3</v>
      </c>
      <c r="K1153" s="188">
        <v>-2.3759280000000001E-2</v>
      </c>
      <c r="L1153" s="4">
        <v>-97552.77</v>
      </c>
      <c r="M1153" s="4">
        <v>15.44585</v>
      </c>
      <c r="N1153" s="4">
        <v>15.4221</v>
      </c>
      <c r="O1153" s="4">
        <v>15.4221</v>
      </c>
    </row>
    <row r="1154" spans="1:15" x14ac:dyDescent="0.25">
      <c r="A1154" s="6">
        <f t="shared" si="19"/>
        <v>45292.132870370369</v>
      </c>
      <c r="B1154" s="2">
        <v>46023</v>
      </c>
      <c r="C1154" s="3">
        <v>0.13287037037037036</v>
      </c>
      <c r="D1154">
        <v>11480</v>
      </c>
      <c r="E1154" s="4">
        <v>3.952</v>
      </c>
      <c r="F1154" s="4">
        <v>26.52</v>
      </c>
      <c r="G1154" s="4">
        <v>1000</v>
      </c>
      <c r="H1154" s="4">
        <v>999.68949999999995</v>
      </c>
      <c r="I1154" s="4">
        <v>0.31048579999999998</v>
      </c>
      <c r="J1154" s="57">
        <v>9.2512010000000006E-3</v>
      </c>
      <c r="K1154" s="188">
        <v>-2.359692E-2</v>
      </c>
      <c r="L1154" s="4">
        <v>-97549.66</v>
      </c>
      <c r="M1154" s="4">
        <v>15.445360000000001</v>
      </c>
      <c r="N1154" s="4">
        <v>15.421760000000001</v>
      </c>
      <c r="O1154" s="4">
        <v>15.421760000000001</v>
      </c>
    </row>
    <row r="1155" spans="1:15" x14ac:dyDescent="0.25">
      <c r="A1155" s="6">
        <f t="shared" si="19"/>
        <v>45292.132986111108</v>
      </c>
      <c r="B1155" s="2">
        <v>46023</v>
      </c>
      <c r="C1155" s="3">
        <v>0.13298611111111111</v>
      </c>
      <c r="D1155">
        <v>11490</v>
      </c>
      <c r="E1155" s="4">
        <v>3.952</v>
      </c>
      <c r="F1155" s="4">
        <v>26.52</v>
      </c>
      <c r="G1155" s="4">
        <v>1000</v>
      </c>
      <c r="H1155" s="4">
        <v>999.69169999999997</v>
      </c>
      <c r="I1155" s="4">
        <v>0.30828860000000002</v>
      </c>
      <c r="J1155" s="57">
        <v>9.2512010000000006E-3</v>
      </c>
      <c r="K1155" s="188">
        <v>-2.3429930000000002E-2</v>
      </c>
      <c r="L1155" s="4">
        <v>-97546.559999999998</v>
      </c>
      <c r="M1155" s="4">
        <v>15.44487</v>
      </c>
      <c r="N1155" s="4">
        <v>15.42144</v>
      </c>
      <c r="O1155" s="4">
        <v>15.42144</v>
      </c>
    </row>
    <row r="1156" spans="1:15" x14ac:dyDescent="0.25">
      <c r="A1156" s="6">
        <f t="shared" si="19"/>
        <v>45292.133101851854</v>
      </c>
      <c r="B1156" s="2">
        <v>46023</v>
      </c>
      <c r="C1156" s="3">
        <v>0.13310185185185186</v>
      </c>
      <c r="D1156">
        <v>11500</v>
      </c>
      <c r="E1156" s="4">
        <v>3.952</v>
      </c>
      <c r="F1156" s="4">
        <v>26.52</v>
      </c>
      <c r="G1156" s="4">
        <v>1000</v>
      </c>
      <c r="H1156" s="4">
        <v>999.69420000000002</v>
      </c>
      <c r="I1156" s="4">
        <v>0.30584719999999999</v>
      </c>
      <c r="J1156" s="57">
        <v>9.2512010000000006E-3</v>
      </c>
      <c r="K1156" s="188">
        <v>-2.3244379999999999E-2</v>
      </c>
      <c r="L1156" s="4">
        <v>-97543.49</v>
      </c>
      <c r="M1156" s="4">
        <v>15.44439</v>
      </c>
      <c r="N1156" s="4">
        <v>15.421139999999999</v>
      </c>
      <c r="O1156" s="4">
        <v>15.421139999999999</v>
      </c>
    </row>
    <row r="1157" spans="1:15" x14ac:dyDescent="0.25">
      <c r="A1157" s="6">
        <f t="shared" si="19"/>
        <v>45292.133217592593</v>
      </c>
      <c r="B1157" s="2">
        <v>46023</v>
      </c>
      <c r="C1157" s="3">
        <v>0.13321759259259258</v>
      </c>
      <c r="D1157">
        <v>11510</v>
      </c>
      <c r="E1157" s="4">
        <v>3.952</v>
      </c>
      <c r="F1157" s="4">
        <v>26.52</v>
      </c>
      <c r="G1157" s="4">
        <v>1000</v>
      </c>
      <c r="H1157" s="4">
        <v>999.69650000000001</v>
      </c>
      <c r="I1157" s="4">
        <v>0.30352780000000001</v>
      </c>
      <c r="J1157" s="57">
        <v>9.2512010000000006E-3</v>
      </c>
      <c r="K1157" s="188">
        <v>-2.3068120000000001E-2</v>
      </c>
      <c r="L1157" s="4">
        <v>-97540.45</v>
      </c>
      <c r="M1157" s="4">
        <v>15.443899999999999</v>
      </c>
      <c r="N1157" s="4">
        <v>15.42083</v>
      </c>
      <c r="O1157" s="4">
        <v>15.42083</v>
      </c>
    </row>
    <row r="1158" spans="1:15" x14ac:dyDescent="0.25">
      <c r="A1158" s="6">
        <f t="shared" ref="A1158:A1221" si="20">DATEVALUE(TEXT($A$1,"MM/DD/YYYY"))+C1158</f>
        <v>45292.133333333331</v>
      </c>
      <c r="B1158" s="2">
        <v>46023</v>
      </c>
      <c r="C1158" s="3">
        <v>0.13333333333333333</v>
      </c>
      <c r="D1158">
        <v>11520</v>
      </c>
      <c r="E1158" s="4">
        <v>3.952</v>
      </c>
      <c r="F1158" s="4">
        <v>26.52</v>
      </c>
      <c r="G1158" s="4">
        <v>1000</v>
      </c>
      <c r="H1158" s="4">
        <v>999.69910000000004</v>
      </c>
      <c r="I1158" s="4">
        <v>0.30090329999999998</v>
      </c>
      <c r="J1158" s="57">
        <v>9.2512010000000006E-3</v>
      </c>
      <c r="K1158" s="188">
        <v>-2.2868650000000001E-2</v>
      </c>
      <c r="L1158" s="4">
        <v>-97537.42</v>
      </c>
      <c r="M1158" s="4">
        <v>15.44342</v>
      </c>
      <c r="N1158" s="4">
        <v>15.42056</v>
      </c>
      <c r="O1158" s="4">
        <v>15.42056</v>
      </c>
    </row>
    <row r="1159" spans="1:15" x14ac:dyDescent="0.25">
      <c r="A1159" s="6">
        <f t="shared" si="20"/>
        <v>45292.133449074077</v>
      </c>
      <c r="B1159" s="2">
        <v>46023</v>
      </c>
      <c r="C1159" s="3">
        <v>0.13344907407407408</v>
      </c>
      <c r="D1159">
        <v>11530</v>
      </c>
      <c r="E1159" s="4">
        <v>3.952</v>
      </c>
      <c r="F1159" s="4">
        <v>26.52</v>
      </c>
      <c r="G1159" s="4">
        <v>1000</v>
      </c>
      <c r="H1159" s="4">
        <v>999.70159999999998</v>
      </c>
      <c r="I1159" s="4">
        <v>0.29840090000000002</v>
      </c>
      <c r="J1159" s="57">
        <v>9.2512010000000006E-3</v>
      </c>
      <c r="K1159" s="188">
        <v>-2.2678469999999999E-2</v>
      </c>
      <c r="L1159" s="4">
        <v>-97534.42</v>
      </c>
      <c r="M1159" s="4">
        <v>15.44295</v>
      </c>
      <c r="N1159" s="4">
        <v>15.42027</v>
      </c>
      <c r="O1159" s="4">
        <v>15.42027</v>
      </c>
    </row>
    <row r="1160" spans="1:15" x14ac:dyDescent="0.25">
      <c r="A1160" s="6">
        <f t="shared" si="20"/>
        <v>45292.133564814816</v>
      </c>
      <c r="B1160" s="2">
        <v>46023</v>
      </c>
      <c r="C1160" s="3">
        <v>0.1335648148148148</v>
      </c>
      <c r="D1160">
        <v>11540</v>
      </c>
      <c r="E1160" s="4">
        <v>3.952</v>
      </c>
      <c r="F1160" s="4">
        <v>26.52</v>
      </c>
      <c r="G1160" s="4">
        <v>1000</v>
      </c>
      <c r="H1160" s="4">
        <v>999.70450000000005</v>
      </c>
      <c r="I1160" s="4">
        <v>0.29553220000000002</v>
      </c>
      <c r="J1160" s="57">
        <v>9.2512010000000006E-3</v>
      </c>
      <c r="K1160" s="188">
        <v>-2.246045E-2</v>
      </c>
      <c r="L1160" s="4">
        <v>-97531.45</v>
      </c>
      <c r="M1160" s="4">
        <v>15.44248</v>
      </c>
      <c r="N1160" s="4">
        <v>15.420019999999999</v>
      </c>
      <c r="O1160" s="4">
        <v>15.420019999999999</v>
      </c>
    </row>
    <row r="1161" spans="1:15" x14ac:dyDescent="0.25">
      <c r="A1161" s="6">
        <f t="shared" si="20"/>
        <v>45292.133680555555</v>
      </c>
      <c r="B1161" s="2">
        <v>46023</v>
      </c>
      <c r="C1161" s="3">
        <v>0.13368055555555555</v>
      </c>
      <c r="D1161">
        <v>11550</v>
      </c>
      <c r="E1161" s="4">
        <v>3.952</v>
      </c>
      <c r="F1161" s="4">
        <v>26.52</v>
      </c>
      <c r="G1161" s="4">
        <v>1000</v>
      </c>
      <c r="H1161" s="4">
        <v>999.70709999999997</v>
      </c>
      <c r="I1161" s="4">
        <v>0.29290769999999999</v>
      </c>
      <c r="J1161" s="57">
        <v>9.2512010000000006E-3</v>
      </c>
      <c r="K1161" s="188">
        <v>-2.2260990000000001E-2</v>
      </c>
      <c r="L1161" s="4">
        <v>-97528.52</v>
      </c>
      <c r="M1161" s="4">
        <v>15.44201</v>
      </c>
      <c r="N1161" s="4">
        <v>15.419750000000001</v>
      </c>
      <c r="O1161" s="4">
        <v>15.419750000000001</v>
      </c>
    </row>
    <row r="1162" spans="1:15" x14ac:dyDescent="0.25">
      <c r="A1162" s="6">
        <f t="shared" si="20"/>
        <v>45292.133796296293</v>
      </c>
      <c r="B1162" s="2">
        <v>46023</v>
      </c>
      <c r="C1162" s="3">
        <v>0.1337962962962963</v>
      </c>
      <c r="D1162">
        <v>11560</v>
      </c>
      <c r="E1162" s="4">
        <v>3.952</v>
      </c>
      <c r="F1162" s="4">
        <v>26.52</v>
      </c>
      <c r="G1162" s="4">
        <v>1000</v>
      </c>
      <c r="H1162" s="4">
        <v>999.71019999999999</v>
      </c>
      <c r="I1162" s="4">
        <v>0.28979490000000002</v>
      </c>
      <c r="J1162" s="57">
        <v>9.2512010000000006E-3</v>
      </c>
      <c r="K1162" s="188">
        <v>-2.2024410000000001E-2</v>
      </c>
      <c r="L1162" s="4">
        <v>-97525.6</v>
      </c>
      <c r="M1162" s="4">
        <v>15.441549999999999</v>
      </c>
      <c r="N1162" s="4">
        <v>15.41953</v>
      </c>
      <c r="O1162" s="4">
        <v>15.41953</v>
      </c>
    </row>
    <row r="1163" spans="1:15" x14ac:dyDescent="0.25">
      <c r="A1163" s="6">
        <f t="shared" si="20"/>
        <v>45292.133912037039</v>
      </c>
      <c r="B1163" s="2">
        <v>46023</v>
      </c>
      <c r="C1163" s="3">
        <v>0.13391203703703702</v>
      </c>
      <c r="D1163">
        <v>11570</v>
      </c>
      <c r="E1163" s="4">
        <v>3.952</v>
      </c>
      <c r="F1163" s="4">
        <v>26.52</v>
      </c>
      <c r="G1163" s="4">
        <v>1000</v>
      </c>
      <c r="H1163" s="4">
        <v>999.71310000000005</v>
      </c>
      <c r="I1163" s="4">
        <v>0.28692630000000002</v>
      </c>
      <c r="J1163" s="57">
        <v>9.2512010000000006E-3</v>
      </c>
      <c r="K1163" s="188">
        <v>-2.18064E-2</v>
      </c>
      <c r="L1163" s="4">
        <v>-97522.72</v>
      </c>
      <c r="M1163" s="4">
        <v>15.4411</v>
      </c>
      <c r="N1163" s="4">
        <v>15.41929</v>
      </c>
      <c r="O1163" s="4">
        <v>15.41929</v>
      </c>
    </row>
    <row r="1164" spans="1:15" x14ac:dyDescent="0.25">
      <c r="A1164" s="6">
        <f t="shared" si="20"/>
        <v>45292.134027777778</v>
      </c>
      <c r="B1164" s="2">
        <v>46023</v>
      </c>
      <c r="C1164" s="3">
        <v>0.13402777777777777</v>
      </c>
      <c r="D1164">
        <v>11580</v>
      </c>
      <c r="E1164" s="4">
        <v>3.952</v>
      </c>
      <c r="F1164" s="4">
        <v>26.52</v>
      </c>
      <c r="G1164" s="4">
        <v>1000</v>
      </c>
      <c r="H1164" s="4">
        <v>999.71619999999996</v>
      </c>
      <c r="I1164" s="4">
        <v>0.28375240000000002</v>
      </c>
      <c r="J1164" s="57">
        <v>9.2512010000000006E-3</v>
      </c>
      <c r="K1164" s="188">
        <v>-2.156518E-2</v>
      </c>
      <c r="L1164" s="4">
        <v>-97519.86</v>
      </c>
      <c r="M1164" s="4">
        <v>15.44064</v>
      </c>
      <c r="N1164" s="4">
        <v>15.419079999999999</v>
      </c>
      <c r="O1164" s="4">
        <v>15.419079999999999</v>
      </c>
    </row>
    <row r="1165" spans="1:15" x14ac:dyDescent="0.25">
      <c r="A1165" s="6">
        <f t="shared" si="20"/>
        <v>45292.134143518517</v>
      </c>
      <c r="B1165" s="2">
        <v>46023</v>
      </c>
      <c r="C1165" s="3">
        <v>0.13414351851851852</v>
      </c>
      <c r="D1165">
        <v>11590</v>
      </c>
      <c r="E1165" s="4">
        <v>3.952</v>
      </c>
      <c r="F1165" s="4">
        <v>26.52</v>
      </c>
      <c r="G1165" s="4">
        <v>1000</v>
      </c>
      <c r="H1165" s="4">
        <v>999.71929999999998</v>
      </c>
      <c r="I1165" s="4">
        <v>0.28070070000000003</v>
      </c>
      <c r="J1165" s="57">
        <v>9.2512010000000006E-3</v>
      </c>
      <c r="K1165" s="188">
        <v>-2.1333250000000002E-2</v>
      </c>
      <c r="L1165" s="4">
        <v>-97517.04</v>
      </c>
      <c r="M1165" s="4">
        <v>15.440200000000001</v>
      </c>
      <c r="N1165" s="4">
        <v>15.41886</v>
      </c>
      <c r="O1165" s="4">
        <v>15.41886</v>
      </c>
    </row>
    <row r="1166" spans="1:15" x14ac:dyDescent="0.25">
      <c r="A1166" s="6">
        <f t="shared" si="20"/>
        <v>45292.134259259263</v>
      </c>
      <c r="B1166" s="2">
        <v>46023</v>
      </c>
      <c r="C1166" s="3">
        <v>0.13425925925925927</v>
      </c>
      <c r="D1166">
        <v>11600</v>
      </c>
      <c r="E1166" s="4">
        <v>3.952</v>
      </c>
      <c r="F1166" s="4">
        <v>26.52</v>
      </c>
      <c r="G1166" s="4">
        <v>1000</v>
      </c>
      <c r="H1166" s="4">
        <v>999.72260000000006</v>
      </c>
      <c r="I1166" s="4">
        <v>0.27740480000000001</v>
      </c>
      <c r="J1166" s="57">
        <v>9.2512010000000006E-3</v>
      </c>
      <c r="K1166" s="188">
        <v>-2.1082759999999999E-2</v>
      </c>
      <c r="L1166" s="4">
        <v>-97514.25</v>
      </c>
      <c r="M1166" s="4">
        <v>15.43976</v>
      </c>
      <c r="N1166" s="4">
        <v>15.418670000000001</v>
      </c>
      <c r="O1166" s="4">
        <v>15.418670000000001</v>
      </c>
    </row>
    <row r="1167" spans="1:15" x14ac:dyDescent="0.25">
      <c r="A1167" s="6">
        <f t="shared" si="20"/>
        <v>45292.134375000001</v>
      </c>
      <c r="B1167" s="2">
        <v>46023</v>
      </c>
      <c r="C1167" s="3">
        <v>0.13437499999999999</v>
      </c>
      <c r="D1167">
        <v>11610</v>
      </c>
      <c r="E1167" s="4">
        <v>3.952</v>
      </c>
      <c r="F1167" s="4">
        <v>26.52</v>
      </c>
      <c r="G1167" s="4">
        <v>1000</v>
      </c>
      <c r="H1167" s="4">
        <v>999.72580000000005</v>
      </c>
      <c r="I1167" s="4">
        <v>0.274231</v>
      </c>
      <c r="J1167" s="57">
        <v>9.2512010000000006E-3</v>
      </c>
      <c r="K1167" s="188">
        <v>-2.084155E-2</v>
      </c>
      <c r="L1167" s="4">
        <v>-97511.49</v>
      </c>
      <c r="M1167" s="4">
        <v>15.43932</v>
      </c>
      <c r="N1167" s="4">
        <v>15.418480000000001</v>
      </c>
      <c r="O1167" s="4">
        <v>15.418480000000001</v>
      </c>
    </row>
    <row r="1168" spans="1:15" x14ac:dyDescent="0.25">
      <c r="A1168" s="6">
        <f t="shared" si="20"/>
        <v>45292.13449074074</v>
      </c>
      <c r="B1168" s="2">
        <v>46023</v>
      </c>
      <c r="C1168" s="3">
        <v>0.13449074074074074</v>
      </c>
      <c r="D1168">
        <v>11620</v>
      </c>
      <c r="E1168" s="4">
        <v>3.952</v>
      </c>
      <c r="F1168" s="4">
        <v>26.52</v>
      </c>
      <c r="G1168" s="4">
        <v>1000</v>
      </c>
      <c r="H1168" s="4">
        <v>999.72919999999999</v>
      </c>
      <c r="I1168" s="4">
        <v>0.27081300000000003</v>
      </c>
      <c r="J1168" s="57">
        <v>9.2512010000000006E-3</v>
      </c>
      <c r="K1168" s="188">
        <v>-2.0581789999999999E-2</v>
      </c>
      <c r="L1168" s="4">
        <v>-97508.77</v>
      </c>
      <c r="M1168" s="4">
        <v>15.438890000000001</v>
      </c>
      <c r="N1168" s="4">
        <v>15.4183</v>
      </c>
      <c r="O1168" s="4">
        <v>15.4183</v>
      </c>
    </row>
    <row r="1169" spans="1:15" x14ac:dyDescent="0.25">
      <c r="A1169" s="6">
        <f t="shared" si="20"/>
        <v>45292.134606481479</v>
      </c>
      <c r="B1169" s="2">
        <v>46023</v>
      </c>
      <c r="C1169" s="3">
        <v>0.13460648148148149</v>
      </c>
      <c r="D1169">
        <v>11630</v>
      </c>
      <c r="E1169" s="4">
        <v>3.952</v>
      </c>
      <c r="F1169" s="4">
        <v>26.52</v>
      </c>
      <c r="G1169" s="4">
        <v>1000</v>
      </c>
      <c r="H1169" s="4">
        <v>999.73249999999996</v>
      </c>
      <c r="I1169" s="4">
        <v>0.26751710000000001</v>
      </c>
      <c r="J1169" s="57">
        <v>9.2512010000000006E-3</v>
      </c>
      <c r="K1169" s="188">
        <v>-2.03313E-2</v>
      </c>
      <c r="L1169" s="4">
        <v>-97506.08</v>
      </c>
      <c r="M1169" s="4">
        <v>15.438459999999999</v>
      </c>
      <c r="N1169" s="4">
        <v>15.41813</v>
      </c>
      <c r="O1169" s="4">
        <v>15.41813</v>
      </c>
    </row>
    <row r="1170" spans="1:15" x14ac:dyDescent="0.25">
      <c r="A1170" s="6">
        <f t="shared" si="20"/>
        <v>45292.134722222225</v>
      </c>
      <c r="B1170" s="2">
        <v>46023</v>
      </c>
      <c r="C1170" s="3">
        <v>0.13472222222222222</v>
      </c>
      <c r="D1170">
        <v>11640</v>
      </c>
      <c r="E1170" s="4">
        <v>3.952</v>
      </c>
      <c r="F1170" s="4">
        <v>26.52</v>
      </c>
      <c r="G1170" s="4">
        <v>1000</v>
      </c>
      <c r="H1170" s="4">
        <v>999.73590000000002</v>
      </c>
      <c r="I1170" s="4">
        <v>0.26409909999999998</v>
      </c>
      <c r="J1170" s="57">
        <v>9.2512010000000006E-3</v>
      </c>
      <c r="K1170" s="188">
        <v>-2.0071530000000001E-2</v>
      </c>
      <c r="L1170" s="4">
        <v>-97503.41</v>
      </c>
      <c r="M1170" s="4">
        <v>15.438040000000001</v>
      </c>
      <c r="N1170" s="4">
        <v>15.41797</v>
      </c>
      <c r="O1170" s="4">
        <v>15.41797</v>
      </c>
    </row>
    <row r="1171" spans="1:15" x14ac:dyDescent="0.25">
      <c r="A1171" s="6">
        <f t="shared" si="20"/>
        <v>45292.134837962964</v>
      </c>
      <c r="B1171" s="2">
        <v>46023</v>
      </c>
      <c r="C1171" s="3">
        <v>0.13483796296296297</v>
      </c>
      <c r="D1171">
        <v>11650</v>
      </c>
      <c r="E1171" s="4">
        <v>3.952</v>
      </c>
      <c r="F1171" s="4">
        <v>26.52</v>
      </c>
      <c r="G1171" s="4">
        <v>1000</v>
      </c>
      <c r="H1171" s="4">
        <v>999.73929999999996</v>
      </c>
      <c r="I1171" s="4">
        <v>0.2606812</v>
      </c>
      <c r="J1171" s="57">
        <v>9.2512010000000006E-3</v>
      </c>
      <c r="K1171" s="188">
        <v>-1.9811769999999999E-2</v>
      </c>
      <c r="L1171" s="4">
        <v>-97500.79</v>
      </c>
      <c r="M1171" s="4">
        <v>15.437620000000001</v>
      </c>
      <c r="N1171" s="4">
        <v>15.417809999999999</v>
      </c>
      <c r="O1171" s="4">
        <v>15.417809999999999</v>
      </c>
    </row>
    <row r="1172" spans="1:15" x14ac:dyDescent="0.25">
      <c r="A1172" s="6">
        <f t="shared" si="20"/>
        <v>45292.134953703702</v>
      </c>
      <c r="B1172" s="2">
        <v>46023</v>
      </c>
      <c r="C1172" s="3">
        <v>0.13495370370370371</v>
      </c>
      <c r="D1172">
        <v>11660</v>
      </c>
      <c r="E1172" s="4">
        <v>3.952</v>
      </c>
      <c r="F1172" s="4">
        <v>26.52</v>
      </c>
      <c r="G1172" s="4">
        <v>1000</v>
      </c>
      <c r="H1172" s="4">
        <v>999.74289999999996</v>
      </c>
      <c r="I1172" s="4">
        <v>0.25708009999999998</v>
      </c>
      <c r="J1172" s="57">
        <v>9.2512010000000006E-3</v>
      </c>
      <c r="K1172" s="188">
        <v>-1.9538090000000001E-2</v>
      </c>
      <c r="L1172" s="4">
        <v>-97498.2</v>
      </c>
      <c r="M1172" s="4">
        <v>15.43721</v>
      </c>
      <c r="N1172" s="4">
        <v>15.417680000000001</v>
      </c>
      <c r="O1172" s="4">
        <v>15.417680000000001</v>
      </c>
    </row>
    <row r="1173" spans="1:15" x14ac:dyDescent="0.25">
      <c r="A1173" s="6">
        <f t="shared" si="20"/>
        <v>45292.135069444441</v>
      </c>
      <c r="B1173" s="2">
        <v>46023</v>
      </c>
      <c r="C1173" s="3">
        <v>0.13506944444444444</v>
      </c>
      <c r="D1173">
        <v>11670</v>
      </c>
      <c r="E1173" s="4">
        <v>3.952</v>
      </c>
      <c r="F1173" s="4">
        <v>26.52</v>
      </c>
      <c r="G1173" s="4">
        <v>1000</v>
      </c>
      <c r="H1173" s="4">
        <v>999.74630000000002</v>
      </c>
      <c r="I1173" s="4">
        <v>0.2536621</v>
      </c>
      <c r="J1173" s="57">
        <v>9.2512010000000006E-3</v>
      </c>
      <c r="K1173" s="188">
        <v>-1.9278320000000002E-2</v>
      </c>
      <c r="L1173" s="4">
        <v>-97495.65</v>
      </c>
      <c r="M1173" s="4">
        <v>15.436809999999999</v>
      </c>
      <c r="N1173" s="4">
        <v>15.417529999999999</v>
      </c>
      <c r="O1173" s="4">
        <v>15.417529999999999</v>
      </c>
    </row>
    <row r="1174" spans="1:15" x14ac:dyDescent="0.25">
      <c r="A1174" s="6">
        <f t="shared" si="20"/>
        <v>45292.135185185187</v>
      </c>
      <c r="B1174" s="2">
        <v>46023</v>
      </c>
      <c r="C1174" s="3">
        <v>0.13518518518518519</v>
      </c>
      <c r="D1174">
        <v>11680</v>
      </c>
      <c r="E1174" s="4">
        <v>3.952</v>
      </c>
      <c r="F1174" s="4">
        <v>26.52</v>
      </c>
      <c r="G1174" s="4">
        <v>1000</v>
      </c>
      <c r="H1174" s="4">
        <v>999.74969999999996</v>
      </c>
      <c r="I1174" s="4">
        <v>0.25030520000000001</v>
      </c>
      <c r="J1174" s="57">
        <v>9.2512010000000006E-3</v>
      </c>
      <c r="K1174" s="188">
        <v>-1.9023189999999999E-2</v>
      </c>
      <c r="L1174" s="4">
        <v>-97493.13</v>
      </c>
      <c r="M1174" s="4">
        <v>15.43641</v>
      </c>
      <c r="N1174" s="4">
        <v>15.417389999999999</v>
      </c>
      <c r="O1174" s="4">
        <v>15.417389999999999</v>
      </c>
    </row>
    <row r="1175" spans="1:15" x14ac:dyDescent="0.25">
      <c r="A1175" s="6">
        <f t="shared" si="20"/>
        <v>45292.135300925926</v>
      </c>
      <c r="B1175" s="2">
        <v>46023</v>
      </c>
      <c r="C1175" s="3">
        <v>0.13530092592592594</v>
      </c>
      <c r="D1175">
        <v>11690</v>
      </c>
      <c r="E1175" s="4">
        <v>3.952</v>
      </c>
      <c r="F1175" s="4">
        <v>26.52</v>
      </c>
      <c r="G1175" s="4">
        <v>1000</v>
      </c>
      <c r="H1175" s="4">
        <v>999.75329999999997</v>
      </c>
      <c r="I1175" s="4">
        <v>0.24670410000000001</v>
      </c>
      <c r="J1175" s="57">
        <v>9.2512010000000006E-3</v>
      </c>
      <c r="K1175" s="188">
        <v>-1.874951E-2</v>
      </c>
      <c r="L1175" s="4">
        <v>-97490.65</v>
      </c>
      <c r="M1175" s="4">
        <v>15.436019999999999</v>
      </c>
      <c r="N1175" s="4">
        <v>15.41727</v>
      </c>
      <c r="O1175" s="4">
        <v>15.41727</v>
      </c>
    </row>
    <row r="1176" spans="1:15" x14ac:dyDescent="0.25">
      <c r="A1176" s="6">
        <f t="shared" si="20"/>
        <v>45292.135416666664</v>
      </c>
      <c r="B1176" s="2">
        <v>46023</v>
      </c>
      <c r="C1176" s="3">
        <v>0.13541666666666666</v>
      </c>
      <c r="D1176">
        <v>11700</v>
      </c>
      <c r="E1176" s="4">
        <v>3.952</v>
      </c>
      <c r="F1176" s="4">
        <v>26.52</v>
      </c>
      <c r="G1176" s="4">
        <v>1000</v>
      </c>
      <c r="H1176" s="4">
        <v>999.7568</v>
      </c>
      <c r="I1176" s="4">
        <v>0.24316409999999999</v>
      </c>
      <c r="J1176" s="57">
        <v>9.2512010000000006E-3</v>
      </c>
      <c r="K1176" s="188">
        <v>-1.8480469999999999E-2</v>
      </c>
      <c r="L1176" s="4">
        <v>-97488.2</v>
      </c>
      <c r="M1176" s="4">
        <v>15.43563</v>
      </c>
      <c r="N1176" s="4">
        <v>15.417149999999999</v>
      </c>
      <c r="O1176" s="4">
        <v>15.417149999999999</v>
      </c>
    </row>
    <row r="1177" spans="1:15" x14ac:dyDescent="0.25">
      <c r="A1177" s="6">
        <f t="shared" si="20"/>
        <v>45292.13553240741</v>
      </c>
      <c r="B1177" s="2">
        <v>46023</v>
      </c>
      <c r="C1177" s="3">
        <v>0.13553240740740741</v>
      </c>
      <c r="D1177">
        <v>11710</v>
      </c>
      <c r="E1177" s="4">
        <v>3.952</v>
      </c>
      <c r="F1177" s="4">
        <v>26.52</v>
      </c>
      <c r="G1177" s="4">
        <v>1000</v>
      </c>
      <c r="H1177" s="4">
        <v>999.76030000000003</v>
      </c>
      <c r="I1177" s="4">
        <v>0.23968510000000001</v>
      </c>
      <c r="J1177" s="57">
        <v>9.2512010000000006E-3</v>
      </c>
      <c r="K1177" s="188">
        <v>-1.8216059999999999E-2</v>
      </c>
      <c r="L1177" s="4">
        <v>-97485.78</v>
      </c>
      <c r="M1177" s="4">
        <v>15.43525</v>
      </c>
      <c r="N1177" s="4">
        <v>15.41703</v>
      </c>
      <c r="O1177" s="4">
        <v>15.41703</v>
      </c>
    </row>
    <row r="1178" spans="1:15" x14ac:dyDescent="0.25">
      <c r="A1178" s="6">
        <f t="shared" si="20"/>
        <v>45292.135648148149</v>
      </c>
      <c r="B1178" s="2">
        <v>46023</v>
      </c>
      <c r="C1178" s="3">
        <v>0.13564814814814816</v>
      </c>
      <c r="D1178">
        <v>11720</v>
      </c>
      <c r="E1178" s="4">
        <v>3.952</v>
      </c>
      <c r="F1178" s="4">
        <v>26.52</v>
      </c>
      <c r="G1178" s="4">
        <v>1000</v>
      </c>
      <c r="H1178" s="4">
        <v>999.76400000000001</v>
      </c>
      <c r="I1178" s="4">
        <v>0.23602290000000001</v>
      </c>
      <c r="J1178" s="57">
        <v>9.2512010000000006E-3</v>
      </c>
      <c r="K1178" s="188">
        <v>-1.7937740000000001E-2</v>
      </c>
      <c r="L1178" s="4">
        <v>-97483.41</v>
      </c>
      <c r="M1178" s="4">
        <v>15.43487</v>
      </c>
      <c r="N1178" s="4">
        <v>15.416930000000001</v>
      </c>
      <c r="O1178" s="4">
        <v>15.416930000000001</v>
      </c>
    </row>
    <row r="1179" spans="1:15" x14ac:dyDescent="0.25">
      <c r="A1179" s="6">
        <f t="shared" si="20"/>
        <v>45292.135763888888</v>
      </c>
      <c r="B1179" s="2">
        <v>46023</v>
      </c>
      <c r="C1179" s="3">
        <v>0.13576388888888888</v>
      </c>
      <c r="D1179">
        <v>11730</v>
      </c>
      <c r="E1179" s="4">
        <v>3.952</v>
      </c>
      <c r="F1179" s="4">
        <v>26.52</v>
      </c>
      <c r="G1179" s="4">
        <v>1000</v>
      </c>
      <c r="H1179" s="4">
        <v>999.76760000000002</v>
      </c>
      <c r="I1179" s="4">
        <v>0.23242189999999999</v>
      </c>
      <c r="J1179" s="57">
        <v>9.2512010000000006E-3</v>
      </c>
      <c r="K1179" s="188">
        <v>-1.7664059999999999E-2</v>
      </c>
      <c r="L1179" s="4">
        <v>-97481.06</v>
      </c>
      <c r="M1179" s="4">
        <v>15.4345</v>
      </c>
      <c r="N1179" s="4">
        <v>15.416840000000001</v>
      </c>
      <c r="O1179" s="4">
        <v>15.416840000000001</v>
      </c>
    </row>
    <row r="1180" spans="1:15" x14ac:dyDescent="0.25">
      <c r="A1180" s="6">
        <f t="shared" si="20"/>
        <v>45292.135879629626</v>
      </c>
      <c r="B1180" s="2">
        <v>46023</v>
      </c>
      <c r="C1180" s="3">
        <v>0.13587962962962963</v>
      </c>
      <c r="D1180">
        <v>11740</v>
      </c>
      <c r="E1180" s="4">
        <v>3.952</v>
      </c>
      <c r="F1180" s="4">
        <v>26.52</v>
      </c>
      <c r="G1180" s="4">
        <v>1000</v>
      </c>
      <c r="H1180" s="4">
        <v>999.77110000000005</v>
      </c>
      <c r="I1180" s="4">
        <v>0.2288818</v>
      </c>
      <c r="J1180" s="57">
        <v>9.2512010000000006E-3</v>
      </c>
      <c r="K1180" s="188">
        <v>-1.7395020000000001E-2</v>
      </c>
      <c r="L1180" s="4">
        <v>-97478.76</v>
      </c>
      <c r="M1180" s="4">
        <v>15.434139999999999</v>
      </c>
      <c r="N1180" s="4">
        <v>15.416740000000001</v>
      </c>
      <c r="O1180" s="4">
        <v>15.416740000000001</v>
      </c>
    </row>
    <row r="1181" spans="1:15" x14ac:dyDescent="0.25">
      <c r="A1181" s="6">
        <f t="shared" si="20"/>
        <v>45292.135995370372</v>
      </c>
      <c r="B1181" s="2">
        <v>46023</v>
      </c>
      <c r="C1181" s="3">
        <v>0.13599537037037038</v>
      </c>
      <c r="D1181">
        <v>11750</v>
      </c>
      <c r="E1181" s="4">
        <v>3.952</v>
      </c>
      <c r="F1181" s="4">
        <v>26.52</v>
      </c>
      <c r="G1181" s="4">
        <v>1000</v>
      </c>
      <c r="H1181" s="4">
        <v>999.77449999999999</v>
      </c>
      <c r="I1181" s="4">
        <v>0.2255249</v>
      </c>
      <c r="J1181" s="57">
        <v>9.2512010000000006E-3</v>
      </c>
      <c r="K1181" s="188">
        <v>-1.7139890000000001E-2</v>
      </c>
      <c r="L1181" s="4">
        <v>-97476.479999999996</v>
      </c>
      <c r="M1181" s="4">
        <v>15.43378</v>
      </c>
      <c r="N1181" s="4">
        <v>15.416639999999999</v>
      </c>
      <c r="O1181" s="4">
        <v>15.416639999999999</v>
      </c>
    </row>
    <row r="1182" spans="1:15" x14ac:dyDescent="0.25">
      <c r="A1182" s="6">
        <f t="shared" si="20"/>
        <v>45292.136111111111</v>
      </c>
      <c r="B1182" s="2">
        <v>46023</v>
      </c>
      <c r="C1182" s="3">
        <v>0.1361111111111111</v>
      </c>
      <c r="D1182">
        <v>11760</v>
      </c>
      <c r="E1182" s="4">
        <v>3.952</v>
      </c>
      <c r="F1182" s="4">
        <v>26.52</v>
      </c>
      <c r="G1182" s="4">
        <v>1000</v>
      </c>
      <c r="H1182" s="4">
        <v>999.77809999999999</v>
      </c>
      <c r="I1182" s="4">
        <v>0.2218628</v>
      </c>
      <c r="J1182" s="57">
        <v>9.2512010000000006E-3</v>
      </c>
      <c r="K1182" s="188">
        <v>-1.6861569999999999E-2</v>
      </c>
      <c r="L1182" s="4">
        <v>-97474.240000000005</v>
      </c>
      <c r="M1182" s="4">
        <v>15.43342</v>
      </c>
      <c r="N1182" s="4">
        <v>15.41656</v>
      </c>
      <c r="O1182" s="4">
        <v>15.41656</v>
      </c>
    </row>
    <row r="1183" spans="1:15" x14ac:dyDescent="0.25">
      <c r="A1183" s="6">
        <f t="shared" si="20"/>
        <v>45292.13622685185</v>
      </c>
      <c r="B1183" s="2">
        <v>46023</v>
      </c>
      <c r="C1183" s="3">
        <v>0.13622685185185185</v>
      </c>
      <c r="D1183">
        <v>11770</v>
      </c>
      <c r="E1183" s="4">
        <v>3.952</v>
      </c>
      <c r="F1183" s="4">
        <v>26.52</v>
      </c>
      <c r="G1183" s="4">
        <v>1000</v>
      </c>
      <c r="H1183" s="4">
        <v>999.7817</v>
      </c>
      <c r="I1183" s="4">
        <v>0.2182617</v>
      </c>
      <c r="J1183" s="57">
        <v>9.2512010000000006E-3</v>
      </c>
      <c r="K1183" s="188">
        <v>-1.6587890000000001E-2</v>
      </c>
      <c r="L1183" s="4">
        <v>-97472.05</v>
      </c>
      <c r="M1183" s="4">
        <v>15.433070000000001</v>
      </c>
      <c r="N1183" s="4">
        <v>15.41648</v>
      </c>
      <c r="O1183" s="4">
        <v>15.41648</v>
      </c>
    </row>
    <row r="1184" spans="1:15" x14ac:dyDescent="0.25">
      <c r="A1184" s="6">
        <f t="shared" si="20"/>
        <v>45292.136342592596</v>
      </c>
      <c r="B1184" s="2">
        <v>46023</v>
      </c>
      <c r="C1184" s="3">
        <v>0.1363425925925926</v>
      </c>
      <c r="D1184">
        <v>11780</v>
      </c>
      <c r="E1184" s="4">
        <v>3.952</v>
      </c>
      <c r="F1184" s="4">
        <v>26.52</v>
      </c>
      <c r="G1184" s="4">
        <v>1000</v>
      </c>
      <c r="H1184" s="4">
        <v>999.78530000000001</v>
      </c>
      <c r="I1184" s="4">
        <v>0.21466060000000001</v>
      </c>
      <c r="J1184" s="57">
        <v>9.2512010000000006E-3</v>
      </c>
      <c r="K1184" s="188">
        <v>-1.6314209999999999E-2</v>
      </c>
      <c r="L1184" s="4">
        <v>-97469.88</v>
      </c>
      <c r="M1184" s="4">
        <v>15.432729999999999</v>
      </c>
      <c r="N1184" s="4">
        <v>15.41642</v>
      </c>
      <c r="O1184" s="4">
        <v>15.41642</v>
      </c>
    </row>
    <row r="1185" spans="1:15" x14ac:dyDescent="0.25">
      <c r="A1185" s="6">
        <f t="shared" si="20"/>
        <v>45292.136458333334</v>
      </c>
      <c r="B1185" s="2">
        <v>46023</v>
      </c>
      <c r="C1185" s="3">
        <v>0.13645833333333332</v>
      </c>
      <c r="D1185">
        <v>11790</v>
      </c>
      <c r="E1185" s="4">
        <v>3.952</v>
      </c>
      <c r="F1185" s="4">
        <v>26.52</v>
      </c>
      <c r="G1185" s="4">
        <v>1000</v>
      </c>
      <c r="H1185" s="4">
        <v>999.78880000000004</v>
      </c>
      <c r="I1185" s="4">
        <v>0.2111816</v>
      </c>
      <c r="J1185" s="57">
        <v>9.2512010000000006E-3</v>
      </c>
      <c r="K1185" s="188">
        <v>-1.6049799999999999E-2</v>
      </c>
      <c r="L1185" s="4">
        <v>-97467.75</v>
      </c>
      <c r="M1185" s="4">
        <v>15.43239</v>
      </c>
      <c r="N1185" s="4">
        <v>15.41634</v>
      </c>
      <c r="O1185" s="4">
        <v>15.41634</v>
      </c>
    </row>
    <row r="1186" spans="1:15" x14ac:dyDescent="0.25">
      <c r="A1186" s="6">
        <f t="shared" si="20"/>
        <v>45292.136574074073</v>
      </c>
      <c r="B1186" s="2">
        <v>46023</v>
      </c>
      <c r="C1186" s="3">
        <v>0.13657407407407407</v>
      </c>
      <c r="D1186">
        <v>11800</v>
      </c>
      <c r="E1186" s="4">
        <v>3.952</v>
      </c>
      <c r="F1186" s="4">
        <v>26.52</v>
      </c>
      <c r="G1186" s="4">
        <v>1000</v>
      </c>
      <c r="H1186" s="4">
        <v>999.79219999999998</v>
      </c>
      <c r="I1186" s="4">
        <v>0.2078247</v>
      </c>
      <c r="J1186" s="57">
        <v>9.2512010000000006E-3</v>
      </c>
      <c r="K1186" s="188">
        <v>-1.5794679999999998E-2</v>
      </c>
      <c r="L1186" s="4">
        <v>-97465.66</v>
      </c>
      <c r="M1186" s="4">
        <v>15.43206</v>
      </c>
      <c r="N1186" s="4">
        <v>15.416270000000001</v>
      </c>
      <c r="O1186" s="4">
        <v>15.416270000000001</v>
      </c>
    </row>
    <row r="1187" spans="1:15" x14ac:dyDescent="0.25">
      <c r="A1187" s="6">
        <f t="shared" si="20"/>
        <v>45292.136689814812</v>
      </c>
      <c r="B1187" s="2">
        <v>46023</v>
      </c>
      <c r="C1187" s="3">
        <v>0.13668981481481482</v>
      </c>
      <c r="D1187">
        <v>11810</v>
      </c>
      <c r="E1187" s="4">
        <v>3.952</v>
      </c>
      <c r="F1187" s="4">
        <v>26.52</v>
      </c>
      <c r="G1187" s="4">
        <v>1000</v>
      </c>
      <c r="H1187" s="4">
        <v>999.79579999999999</v>
      </c>
      <c r="I1187" s="4">
        <v>0.2041626</v>
      </c>
      <c r="J1187" s="57">
        <v>9.2512010000000006E-3</v>
      </c>
      <c r="K1187" s="188">
        <v>-1.551636E-2</v>
      </c>
      <c r="L1187" s="4">
        <v>-97463.59</v>
      </c>
      <c r="M1187" s="4">
        <v>15.43173</v>
      </c>
      <c r="N1187" s="4">
        <v>15.416219999999999</v>
      </c>
      <c r="O1187" s="4">
        <v>15.416219999999999</v>
      </c>
    </row>
    <row r="1188" spans="1:15" x14ac:dyDescent="0.25">
      <c r="A1188" s="6">
        <f t="shared" si="20"/>
        <v>45292.136805555558</v>
      </c>
      <c r="B1188" s="2">
        <v>46023</v>
      </c>
      <c r="C1188" s="3">
        <v>0.13680555555555557</v>
      </c>
      <c r="D1188">
        <v>11820</v>
      </c>
      <c r="E1188" s="4">
        <v>3.952</v>
      </c>
      <c r="F1188" s="4">
        <v>26.52</v>
      </c>
      <c r="G1188" s="4">
        <v>1000</v>
      </c>
      <c r="H1188" s="4">
        <v>999.79939999999999</v>
      </c>
      <c r="I1188" s="4">
        <v>0.20062260000000001</v>
      </c>
      <c r="J1188" s="57">
        <v>9.2512010000000006E-3</v>
      </c>
      <c r="K1188" s="188">
        <v>-1.524731E-2</v>
      </c>
      <c r="L1188" s="4">
        <v>-97461.57</v>
      </c>
      <c r="M1188" s="4">
        <v>15.43141</v>
      </c>
      <c r="N1188" s="4">
        <v>15.416169999999999</v>
      </c>
      <c r="O1188" s="4">
        <v>15.416169999999999</v>
      </c>
    </row>
    <row r="1189" spans="1:15" x14ac:dyDescent="0.25">
      <c r="A1189" s="6">
        <f t="shared" si="20"/>
        <v>45292.136921296296</v>
      </c>
      <c r="B1189" s="2">
        <v>46023</v>
      </c>
      <c r="C1189" s="3">
        <v>0.13692129629629629</v>
      </c>
      <c r="D1189">
        <v>11830</v>
      </c>
      <c r="E1189" s="4">
        <v>3.952</v>
      </c>
      <c r="F1189" s="4">
        <v>26.52</v>
      </c>
      <c r="G1189" s="4">
        <v>1000</v>
      </c>
      <c r="H1189" s="4">
        <v>999.80290000000002</v>
      </c>
      <c r="I1189" s="4">
        <v>0.19708249999999999</v>
      </c>
      <c r="J1189" s="57">
        <v>9.2512010000000006E-3</v>
      </c>
      <c r="K1189" s="188">
        <v>-1.497827E-2</v>
      </c>
      <c r="L1189" s="4">
        <v>-97459.59</v>
      </c>
      <c r="M1189" s="4">
        <v>15.431100000000001</v>
      </c>
      <c r="N1189" s="4">
        <v>15.416119999999999</v>
      </c>
      <c r="O1189" s="4">
        <v>15.416119999999999</v>
      </c>
    </row>
    <row r="1190" spans="1:15" x14ac:dyDescent="0.25">
      <c r="A1190" s="6">
        <f t="shared" si="20"/>
        <v>45292.137037037035</v>
      </c>
      <c r="B1190" s="2">
        <v>46023</v>
      </c>
      <c r="C1190" s="3">
        <v>0.13703703703703704</v>
      </c>
      <c r="D1190">
        <v>11840</v>
      </c>
      <c r="E1190" s="4">
        <v>3.952</v>
      </c>
      <c r="F1190" s="4">
        <v>26.52</v>
      </c>
      <c r="G1190" s="4">
        <v>1000</v>
      </c>
      <c r="H1190" s="4">
        <v>999.80629999999996</v>
      </c>
      <c r="I1190" s="4">
        <v>0.19366459999999999</v>
      </c>
      <c r="J1190" s="57">
        <v>9.2512010000000006E-3</v>
      </c>
      <c r="K1190" s="188">
        <v>-1.4718510000000001E-2</v>
      </c>
      <c r="L1190" s="4">
        <v>-97457.63</v>
      </c>
      <c r="M1190" s="4">
        <v>15.43079</v>
      </c>
      <c r="N1190" s="4">
        <v>15.416069999999999</v>
      </c>
      <c r="O1190" s="4">
        <v>15.416069999999999</v>
      </c>
    </row>
    <row r="1191" spans="1:15" x14ac:dyDescent="0.25">
      <c r="A1191" s="6">
        <f t="shared" si="20"/>
        <v>45292.137152777781</v>
      </c>
      <c r="B1191" s="2">
        <v>46023</v>
      </c>
      <c r="C1191" s="3">
        <v>0.13715277777777779</v>
      </c>
      <c r="D1191">
        <v>11850</v>
      </c>
      <c r="E1191" s="4">
        <v>3.952</v>
      </c>
      <c r="F1191" s="4">
        <v>26.52</v>
      </c>
      <c r="G1191" s="4">
        <v>1000</v>
      </c>
      <c r="H1191" s="4">
        <v>999.8098</v>
      </c>
      <c r="I1191" s="4">
        <v>0.19018550000000001</v>
      </c>
      <c r="J1191" s="57">
        <v>9.2512010000000006E-3</v>
      </c>
      <c r="K1191" s="188">
        <v>-1.4454099999999999E-2</v>
      </c>
      <c r="L1191" s="4">
        <v>-97455.71</v>
      </c>
      <c r="M1191" s="4">
        <v>15.430490000000001</v>
      </c>
      <c r="N1191" s="4">
        <v>15.416029999999999</v>
      </c>
      <c r="O1191" s="4">
        <v>15.416029999999999</v>
      </c>
    </row>
    <row r="1192" spans="1:15" x14ac:dyDescent="0.25">
      <c r="A1192" s="6">
        <f t="shared" si="20"/>
        <v>45292.13726851852</v>
      </c>
      <c r="B1192" s="2">
        <v>46023</v>
      </c>
      <c r="C1192" s="3">
        <v>0.13726851851851851</v>
      </c>
      <c r="D1192">
        <v>11860</v>
      </c>
      <c r="E1192" s="4">
        <v>3.952</v>
      </c>
      <c r="F1192" s="4">
        <v>26.52</v>
      </c>
      <c r="G1192" s="4">
        <v>1000</v>
      </c>
      <c r="H1192" s="4">
        <v>999.81320000000005</v>
      </c>
      <c r="I1192" s="4">
        <v>0.18682860000000001</v>
      </c>
      <c r="J1192" s="57">
        <v>9.2512010000000006E-3</v>
      </c>
      <c r="K1192" s="188">
        <v>-1.419897E-2</v>
      </c>
      <c r="L1192" s="4">
        <v>-97453.83</v>
      </c>
      <c r="M1192" s="4">
        <v>15.43019</v>
      </c>
      <c r="N1192" s="4">
        <v>15.415990000000001</v>
      </c>
      <c r="O1192" s="4">
        <v>15.415990000000001</v>
      </c>
    </row>
    <row r="1193" spans="1:15" x14ac:dyDescent="0.25">
      <c r="A1193" s="6">
        <f t="shared" si="20"/>
        <v>45292.137384259258</v>
      </c>
      <c r="B1193" s="2">
        <v>46023</v>
      </c>
      <c r="C1193" s="3">
        <v>0.13738425925925926</v>
      </c>
      <c r="D1193">
        <v>11870</v>
      </c>
      <c r="E1193" s="4">
        <v>3.952</v>
      </c>
      <c r="F1193" s="4">
        <v>26.52</v>
      </c>
      <c r="G1193" s="4">
        <v>1000</v>
      </c>
      <c r="H1193" s="4">
        <v>999.81640000000004</v>
      </c>
      <c r="I1193" s="4">
        <v>0.1835938</v>
      </c>
      <c r="J1193" s="57">
        <v>9.2512010000000006E-3</v>
      </c>
      <c r="K1193" s="188">
        <v>-1.3953119999999999E-2</v>
      </c>
      <c r="L1193" s="4">
        <v>-97451.98</v>
      </c>
      <c r="M1193" s="4">
        <v>15.4299</v>
      </c>
      <c r="N1193" s="4">
        <v>15.415940000000001</v>
      </c>
      <c r="O1193" s="4">
        <v>15.415940000000001</v>
      </c>
    </row>
    <row r="1194" spans="1:15" x14ac:dyDescent="0.25">
      <c r="A1194" s="6">
        <f t="shared" si="20"/>
        <v>45292.137499999997</v>
      </c>
      <c r="B1194" s="2">
        <v>46023</v>
      </c>
      <c r="C1194" s="3">
        <v>0.13750000000000001</v>
      </c>
      <c r="D1194">
        <v>11880</v>
      </c>
      <c r="E1194" s="4">
        <v>3.952</v>
      </c>
      <c r="F1194" s="4">
        <v>26.52</v>
      </c>
      <c r="G1194" s="4">
        <v>1000</v>
      </c>
      <c r="H1194" s="4">
        <v>999.81989999999996</v>
      </c>
      <c r="I1194" s="4">
        <v>0.18011469999999999</v>
      </c>
      <c r="J1194" s="57">
        <v>9.2512010000000006E-3</v>
      </c>
      <c r="K1194" s="188">
        <v>-1.368872E-2</v>
      </c>
      <c r="L1194" s="4">
        <v>-97450.16</v>
      </c>
      <c r="M1194" s="4">
        <v>15.42961</v>
      </c>
      <c r="N1194" s="4">
        <v>15.41592</v>
      </c>
      <c r="O1194" s="4">
        <v>15.41592</v>
      </c>
    </row>
    <row r="1195" spans="1:15" x14ac:dyDescent="0.25">
      <c r="A1195" s="6">
        <f t="shared" si="20"/>
        <v>45292.137615740743</v>
      </c>
      <c r="B1195" s="2">
        <v>46023</v>
      </c>
      <c r="C1195" s="3">
        <v>0.13761574074074073</v>
      </c>
      <c r="D1195">
        <v>11890</v>
      </c>
      <c r="E1195" s="4">
        <v>3.952</v>
      </c>
      <c r="F1195" s="4">
        <v>26.52</v>
      </c>
      <c r="G1195" s="4">
        <v>1000</v>
      </c>
      <c r="H1195" s="4">
        <v>999.82339999999999</v>
      </c>
      <c r="I1195" s="4">
        <v>0.17663570000000001</v>
      </c>
      <c r="J1195" s="57">
        <v>9.2512010000000006E-3</v>
      </c>
      <c r="K1195" s="188">
        <v>-1.342432E-2</v>
      </c>
      <c r="L1195" s="4">
        <v>-97448.38</v>
      </c>
      <c r="M1195" s="4">
        <v>15.42933</v>
      </c>
      <c r="N1195" s="4">
        <v>15.415900000000001</v>
      </c>
      <c r="O1195" s="4">
        <v>15.415900000000001</v>
      </c>
    </row>
    <row r="1196" spans="1:15" x14ac:dyDescent="0.25">
      <c r="A1196" s="6">
        <f t="shared" si="20"/>
        <v>45292.137731481482</v>
      </c>
      <c r="B1196" s="2">
        <v>46023</v>
      </c>
      <c r="C1196" s="3">
        <v>0.13773148148148148</v>
      </c>
      <c r="D1196">
        <v>11900</v>
      </c>
      <c r="E1196" s="4">
        <v>3.952</v>
      </c>
      <c r="F1196" s="4">
        <v>26.52</v>
      </c>
      <c r="G1196" s="4">
        <v>1000</v>
      </c>
      <c r="H1196" s="4">
        <v>999.82669999999996</v>
      </c>
      <c r="I1196" s="4">
        <v>0.17327880000000001</v>
      </c>
      <c r="J1196" s="57">
        <v>9.2512010000000006E-3</v>
      </c>
      <c r="K1196" s="188">
        <v>-1.3169190000000001E-2</v>
      </c>
      <c r="L1196" s="4">
        <v>-97446.62</v>
      </c>
      <c r="M1196" s="4">
        <v>15.42905</v>
      </c>
      <c r="N1196" s="4">
        <v>15.41588</v>
      </c>
      <c r="O1196" s="4">
        <v>15.41588</v>
      </c>
    </row>
    <row r="1197" spans="1:15" x14ac:dyDescent="0.25">
      <c r="A1197" s="6">
        <f t="shared" si="20"/>
        <v>45292.13784722222</v>
      </c>
      <c r="B1197" s="2">
        <v>46023</v>
      </c>
      <c r="C1197" s="3">
        <v>0.13784722222222223</v>
      </c>
      <c r="D1197">
        <v>11910</v>
      </c>
      <c r="E1197" s="4">
        <v>3.952</v>
      </c>
      <c r="F1197" s="4">
        <v>26.52</v>
      </c>
      <c r="G1197" s="4">
        <v>1000</v>
      </c>
      <c r="H1197" s="4">
        <v>999.83010000000002</v>
      </c>
      <c r="I1197" s="4">
        <v>0.16992189999999999</v>
      </c>
      <c r="J1197" s="57">
        <v>9.2512010000000006E-3</v>
      </c>
      <c r="K1197" s="188">
        <v>-1.291406E-2</v>
      </c>
      <c r="L1197" s="4">
        <v>-97444.91</v>
      </c>
      <c r="M1197" s="4">
        <v>15.42878</v>
      </c>
      <c r="N1197" s="4">
        <v>15.41586</v>
      </c>
      <c r="O1197" s="4">
        <v>15.41586</v>
      </c>
    </row>
    <row r="1198" spans="1:15" x14ac:dyDescent="0.25">
      <c r="A1198" s="6">
        <f t="shared" si="20"/>
        <v>45292.137962962966</v>
      </c>
      <c r="B1198" s="2">
        <v>46023</v>
      </c>
      <c r="C1198" s="3">
        <v>0.13796296296296295</v>
      </c>
      <c r="D1198">
        <v>11920</v>
      </c>
      <c r="E1198" s="4">
        <v>3.952</v>
      </c>
      <c r="F1198" s="4">
        <v>26.52</v>
      </c>
      <c r="G1198" s="4">
        <v>1000</v>
      </c>
      <c r="H1198" s="4">
        <v>999.83339999999998</v>
      </c>
      <c r="I1198" s="4">
        <v>0.166626</v>
      </c>
      <c r="J1198" s="57">
        <v>9.2512010000000006E-3</v>
      </c>
      <c r="K1198" s="188">
        <v>-1.2663570000000001E-2</v>
      </c>
      <c r="L1198" s="4">
        <v>-97443.23</v>
      </c>
      <c r="M1198" s="4">
        <v>15.428509999999999</v>
      </c>
      <c r="N1198" s="4">
        <v>15.415850000000001</v>
      </c>
      <c r="O1198" s="4">
        <v>15.415850000000001</v>
      </c>
    </row>
    <row r="1199" spans="1:15" x14ac:dyDescent="0.25">
      <c r="A1199" s="6">
        <f t="shared" si="20"/>
        <v>45292.138078703705</v>
      </c>
      <c r="B1199" s="2">
        <v>46023</v>
      </c>
      <c r="C1199" s="3">
        <v>0.1380787037037037</v>
      </c>
      <c r="D1199">
        <v>11930</v>
      </c>
      <c r="E1199" s="4">
        <v>3.952</v>
      </c>
      <c r="F1199" s="4">
        <v>26.52</v>
      </c>
      <c r="G1199" s="4">
        <v>1000</v>
      </c>
      <c r="H1199" s="4">
        <v>999.83659999999998</v>
      </c>
      <c r="I1199" s="4">
        <v>0.16339110000000001</v>
      </c>
      <c r="J1199" s="57">
        <v>9.2512010000000006E-3</v>
      </c>
      <c r="K1199" s="188">
        <v>-1.241772E-2</v>
      </c>
      <c r="L1199" s="4">
        <v>-97441.57</v>
      </c>
      <c r="M1199" s="4">
        <v>15.42825</v>
      </c>
      <c r="N1199" s="4">
        <v>15.41583</v>
      </c>
      <c r="O1199" s="4">
        <v>15.41583</v>
      </c>
    </row>
    <row r="1200" spans="1:15" x14ac:dyDescent="0.25">
      <c r="A1200" s="6">
        <f t="shared" si="20"/>
        <v>45292.138194444444</v>
      </c>
      <c r="B1200" s="2">
        <v>46023</v>
      </c>
      <c r="C1200" s="3">
        <v>0.13819444444444445</v>
      </c>
      <c r="D1200">
        <v>11940</v>
      </c>
      <c r="E1200" s="4">
        <v>3.952</v>
      </c>
      <c r="F1200" s="4">
        <v>26.52</v>
      </c>
      <c r="G1200" s="4">
        <v>1000</v>
      </c>
      <c r="H1200" s="4">
        <v>999.83979999999997</v>
      </c>
      <c r="I1200" s="4">
        <v>0.1601562</v>
      </c>
      <c r="J1200" s="57">
        <v>9.2512010000000006E-3</v>
      </c>
      <c r="K1200" s="188">
        <v>-1.217187E-2</v>
      </c>
      <c r="L1200" s="4">
        <v>-97439.95</v>
      </c>
      <c r="M1200" s="4">
        <v>15.427989999999999</v>
      </c>
      <c r="N1200" s="4">
        <v>15.41582</v>
      </c>
      <c r="O1200" s="4">
        <v>15.41582</v>
      </c>
    </row>
    <row r="1201" spans="1:15" x14ac:dyDescent="0.25">
      <c r="A1201" s="6">
        <f t="shared" si="20"/>
        <v>45292.138310185182</v>
      </c>
      <c r="B1201" s="2">
        <v>46023</v>
      </c>
      <c r="C1201" s="3">
        <v>0.13831018518518517</v>
      </c>
      <c r="D1201">
        <v>11950</v>
      </c>
      <c r="E1201" s="4">
        <v>3.952</v>
      </c>
      <c r="F1201" s="4">
        <v>26.52</v>
      </c>
      <c r="G1201" s="4">
        <v>1000</v>
      </c>
      <c r="H1201" s="4">
        <v>999.84299999999996</v>
      </c>
      <c r="I1201" s="4">
        <v>0.15698239999999999</v>
      </c>
      <c r="J1201" s="57">
        <v>9.2512010000000006E-3</v>
      </c>
      <c r="K1201" s="188">
        <v>-1.1930659999999999E-2</v>
      </c>
      <c r="L1201" s="4">
        <v>-97438.37</v>
      </c>
      <c r="M1201" s="4">
        <v>15.42774</v>
      </c>
      <c r="N1201" s="4">
        <v>15.41581</v>
      </c>
      <c r="O1201" s="4">
        <v>15.41581</v>
      </c>
    </row>
    <row r="1202" spans="1:15" x14ac:dyDescent="0.25">
      <c r="A1202" s="6">
        <f t="shared" si="20"/>
        <v>45292.138425925928</v>
      </c>
      <c r="B1202" s="2">
        <v>46023</v>
      </c>
      <c r="C1202" s="3">
        <v>0.13842592592592592</v>
      </c>
      <c r="D1202">
        <v>11960</v>
      </c>
      <c r="E1202" s="4">
        <v>3.952</v>
      </c>
      <c r="F1202" s="4">
        <v>26.52</v>
      </c>
      <c r="G1202" s="4">
        <v>1000</v>
      </c>
      <c r="H1202" s="4">
        <v>999.84619999999995</v>
      </c>
      <c r="I1202" s="4">
        <v>0.15380859999999999</v>
      </c>
      <c r="J1202" s="57">
        <v>9.2512010000000006E-3</v>
      </c>
      <c r="K1202" s="188">
        <v>-1.1689450000000001E-2</v>
      </c>
      <c r="L1202" s="4">
        <v>-97436.81</v>
      </c>
      <c r="M1202" s="4">
        <v>15.427490000000001</v>
      </c>
      <c r="N1202" s="4">
        <v>15.415800000000001</v>
      </c>
      <c r="O1202" s="4">
        <v>15.415800000000001</v>
      </c>
    </row>
    <row r="1203" spans="1:15" x14ac:dyDescent="0.25">
      <c r="A1203" s="6">
        <f t="shared" si="20"/>
        <v>45292.138541666667</v>
      </c>
      <c r="B1203" s="2">
        <v>46023</v>
      </c>
      <c r="C1203" s="3">
        <v>0.13854166666666667</v>
      </c>
      <c r="D1203">
        <v>11970</v>
      </c>
      <c r="E1203" s="4">
        <v>3.952</v>
      </c>
      <c r="F1203" s="4">
        <v>26.52</v>
      </c>
      <c r="G1203" s="4">
        <v>1000</v>
      </c>
      <c r="H1203" s="4">
        <v>999.8492</v>
      </c>
      <c r="I1203" s="4">
        <v>0.1507568</v>
      </c>
      <c r="J1203" s="57">
        <v>9.2512010000000006E-3</v>
      </c>
      <c r="K1203" s="188">
        <v>-1.1457520000000001E-2</v>
      </c>
      <c r="L1203" s="4">
        <v>-97435.29</v>
      </c>
      <c r="M1203" s="4">
        <v>15.427250000000001</v>
      </c>
      <c r="N1203" s="4">
        <v>15.415800000000001</v>
      </c>
      <c r="O1203" s="4">
        <v>15.415800000000001</v>
      </c>
    </row>
    <row r="1204" spans="1:15" x14ac:dyDescent="0.25">
      <c r="A1204" s="6">
        <f t="shared" si="20"/>
        <v>45292.138657407406</v>
      </c>
      <c r="B1204" s="2">
        <v>46023</v>
      </c>
      <c r="C1204" s="3">
        <v>0.1386574074074074</v>
      </c>
      <c r="D1204">
        <v>11980</v>
      </c>
      <c r="E1204" s="4">
        <v>3.952</v>
      </c>
      <c r="F1204" s="4">
        <v>26.52</v>
      </c>
      <c r="G1204" s="4">
        <v>1000</v>
      </c>
      <c r="H1204" s="4">
        <v>999.85230000000001</v>
      </c>
      <c r="I1204" s="4">
        <v>0.14770510000000001</v>
      </c>
      <c r="J1204" s="57">
        <v>9.2512010000000006E-3</v>
      </c>
      <c r="K1204" s="188">
        <v>-1.1225590000000001E-2</v>
      </c>
      <c r="L1204" s="4">
        <v>-97433.8</v>
      </c>
      <c r="M1204" s="4">
        <v>15.427020000000001</v>
      </c>
      <c r="N1204" s="4">
        <v>15.415789999999999</v>
      </c>
      <c r="O1204" s="4">
        <v>15.415789999999999</v>
      </c>
    </row>
    <row r="1205" spans="1:15" x14ac:dyDescent="0.25">
      <c r="A1205" s="6">
        <f t="shared" si="20"/>
        <v>45292.138773148145</v>
      </c>
      <c r="B1205" s="2">
        <v>46023</v>
      </c>
      <c r="C1205" s="3">
        <v>0.13877314814814815</v>
      </c>
      <c r="D1205">
        <v>11990</v>
      </c>
      <c r="E1205" s="4">
        <v>3.952</v>
      </c>
      <c r="F1205" s="4">
        <v>26.52</v>
      </c>
      <c r="G1205" s="4">
        <v>1000</v>
      </c>
      <c r="H1205" s="4">
        <v>999.85530000000006</v>
      </c>
      <c r="I1205" s="4">
        <v>0.14471439999999999</v>
      </c>
      <c r="J1205" s="57">
        <v>9.2512010000000006E-3</v>
      </c>
      <c r="K1205" s="188">
        <v>-1.0998290000000001E-2</v>
      </c>
      <c r="L1205" s="4">
        <v>-97432.34</v>
      </c>
      <c r="M1205" s="4">
        <v>15.42679</v>
      </c>
      <c r="N1205" s="4">
        <v>15.415789999999999</v>
      </c>
      <c r="O1205" s="4">
        <v>15.415789999999999</v>
      </c>
    </row>
    <row r="1206" spans="1:15" x14ac:dyDescent="0.25">
      <c r="A1206" s="6">
        <f t="shared" si="20"/>
        <v>45292.138888888891</v>
      </c>
      <c r="B1206" s="2">
        <v>46023</v>
      </c>
      <c r="C1206" s="3">
        <v>0.1388888888888889</v>
      </c>
      <c r="D1206">
        <v>12000</v>
      </c>
      <c r="E1206" s="4">
        <v>3.952</v>
      </c>
      <c r="F1206" s="4">
        <v>26.52</v>
      </c>
      <c r="G1206" s="4">
        <v>1000</v>
      </c>
      <c r="H1206" s="4">
        <v>999.85829999999999</v>
      </c>
      <c r="I1206" s="4">
        <v>0.14172360000000001</v>
      </c>
      <c r="J1206" s="57">
        <v>9.2512010000000006E-3</v>
      </c>
      <c r="K1206" s="188">
        <v>-1.0770999999999999E-2</v>
      </c>
      <c r="L1206" s="4">
        <v>-97430.91</v>
      </c>
      <c r="M1206" s="4">
        <v>15.42656</v>
      </c>
      <c r="N1206" s="4">
        <v>15.415789999999999</v>
      </c>
      <c r="O1206" s="4">
        <v>15.415789999999999</v>
      </c>
    </row>
    <row r="1207" spans="1:15" x14ac:dyDescent="0.25">
      <c r="A1207" s="6">
        <f t="shared" si="20"/>
        <v>45292.139004629629</v>
      </c>
      <c r="B1207" s="2">
        <v>46023</v>
      </c>
      <c r="C1207" s="3">
        <v>0.13900462962962962</v>
      </c>
      <c r="D1207">
        <v>12010</v>
      </c>
      <c r="E1207" s="4">
        <v>3.952</v>
      </c>
      <c r="F1207" s="4">
        <v>26.52</v>
      </c>
      <c r="G1207" s="4">
        <v>1000</v>
      </c>
      <c r="H1207" s="4">
        <v>999.86120000000005</v>
      </c>
      <c r="I1207" s="4">
        <v>0.1387939</v>
      </c>
      <c r="J1207" s="57">
        <v>9.2512010000000006E-3</v>
      </c>
      <c r="K1207" s="188">
        <v>-1.054834E-2</v>
      </c>
      <c r="L1207" s="4">
        <v>-97429.5</v>
      </c>
      <c r="M1207" s="4">
        <v>15.42634</v>
      </c>
      <c r="N1207" s="4">
        <v>15.415789999999999</v>
      </c>
      <c r="O1207" s="4">
        <v>15.415789999999999</v>
      </c>
    </row>
    <row r="1208" spans="1:15" x14ac:dyDescent="0.25">
      <c r="A1208" s="6">
        <f t="shared" si="20"/>
        <v>45292.139120370368</v>
      </c>
      <c r="B1208" s="2">
        <v>46023</v>
      </c>
      <c r="C1208" s="3">
        <v>0.13912037037037037</v>
      </c>
      <c r="D1208">
        <v>12020</v>
      </c>
      <c r="E1208" s="4">
        <v>3.952</v>
      </c>
      <c r="F1208" s="4">
        <v>26.52</v>
      </c>
      <c r="G1208" s="4">
        <v>1000</v>
      </c>
      <c r="H1208" s="4">
        <v>999.86410000000001</v>
      </c>
      <c r="I1208" s="4">
        <v>0.13586429999999999</v>
      </c>
      <c r="J1208" s="57">
        <v>9.2512010000000006E-3</v>
      </c>
      <c r="K1208" s="188">
        <v>-1.032568E-2</v>
      </c>
      <c r="L1208" s="4">
        <v>-97428.13</v>
      </c>
      <c r="M1208" s="4">
        <v>15.426119999999999</v>
      </c>
      <c r="N1208" s="4">
        <v>15.415789999999999</v>
      </c>
      <c r="O1208" s="4">
        <v>15.415789999999999</v>
      </c>
    </row>
    <row r="1209" spans="1:15" x14ac:dyDescent="0.25">
      <c r="A1209" s="6">
        <f t="shared" si="20"/>
        <v>45292.139236111114</v>
      </c>
      <c r="B1209" s="2">
        <v>46023</v>
      </c>
      <c r="C1209" s="3">
        <v>0.13923611111111112</v>
      </c>
      <c r="D1209">
        <v>12030</v>
      </c>
      <c r="E1209" s="4">
        <v>3.952</v>
      </c>
      <c r="F1209" s="4">
        <v>26.52</v>
      </c>
      <c r="G1209" s="4">
        <v>1000</v>
      </c>
      <c r="H1209" s="4">
        <v>999.86689999999999</v>
      </c>
      <c r="I1209" s="4">
        <v>0.1330566</v>
      </c>
      <c r="J1209" s="57">
        <v>9.2512010000000006E-3</v>
      </c>
      <c r="K1209" s="188">
        <v>-1.0112299999999999E-2</v>
      </c>
      <c r="L1209" s="4">
        <v>-97426.79</v>
      </c>
      <c r="M1209" s="4">
        <v>15.42591</v>
      </c>
      <c r="N1209" s="4">
        <v>15.415789999999999</v>
      </c>
      <c r="O1209" s="4">
        <v>15.415789999999999</v>
      </c>
    </row>
    <row r="1210" spans="1:15" x14ac:dyDescent="0.25">
      <c r="A1210" s="6">
        <f t="shared" si="20"/>
        <v>45292.139351851853</v>
      </c>
      <c r="B1210" s="2">
        <v>46023</v>
      </c>
      <c r="C1210" s="3">
        <v>0.13935185185185187</v>
      </c>
      <c r="D1210">
        <v>12040</v>
      </c>
      <c r="E1210" s="4">
        <v>3.952</v>
      </c>
      <c r="F1210" s="4">
        <v>26.52</v>
      </c>
      <c r="G1210" s="4">
        <v>1000</v>
      </c>
      <c r="H1210" s="4">
        <v>999.86980000000005</v>
      </c>
      <c r="I1210" s="4">
        <v>0.130188</v>
      </c>
      <c r="J1210" s="57">
        <v>9.2512010000000006E-3</v>
      </c>
      <c r="K1210" s="188">
        <v>-9.8942869999999999E-3</v>
      </c>
      <c r="L1210" s="4">
        <v>-97425.47</v>
      </c>
      <c r="M1210" s="4">
        <v>15.425700000000001</v>
      </c>
      <c r="N1210" s="4">
        <v>15.415800000000001</v>
      </c>
      <c r="O1210" s="4">
        <v>15.415800000000001</v>
      </c>
    </row>
    <row r="1211" spans="1:15" x14ac:dyDescent="0.25">
      <c r="A1211" s="6">
        <f t="shared" si="20"/>
        <v>45292.139467592591</v>
      </c>
      <c r="B1211" s="2">
        <v>46023</v>
      </c>
      <c r="C1211" s="3">
        <v>0.13946759259259259</v>
      </c>
      <c r="D1211">
        <v>12050</v>
      </c>
      <c r="E1211" s="4">
        <v>3.952</v>
      </c>
      <c r="F1211" s="4">
        <v>26.52</v>
      </c>
      <c r="G1211" s="4">
        <v>1000</v>
      </c>
      <c r="H1211" s="4">
        <v>999.87260000000003</v>
      </c>
      <c r="I1211" s="4">
        <v>0.12744140000000001</v>
      </c>
      <c r="J1211" s="57">
        <v>9.2512010000000006E-3</v>
      </c>
      <c r="K1211" s="188">
        <v>-9.6855459999999997E-3</v>
      </c>
      <c r="L1211" s="4">
        <v>-97424.18</v>
      </c>
      <c r="M1211" s="4">
        <v>15.42549</v>
      </c>
      <c r="N1211" s="4">
        <v>15.41581</v>
      </c>
      <c r="O1211" s="4">
        <v>15.41581</v>
      </c>
    </row>
    <row r="1212" spans="1:15" x14ac:dyDescent="0.25">
      <c r="A1212" s="6">
        <f t="shared" si="20"/>
        <v>45292.13958333333</v>
      </c>
      <c r="B1212" s="2">
        <v>46023</v>
      </c>
      <c r="C1212" s="3">
        <v>0.13958333333333334</v>
      </c>
      <c r="D1212">
        <v>12060</v>
      </c>
      <c r="E1212" s="4">
        <v>3.952</v>
      </c>
      <c r="F1212" s="4">
        <v>26.52</v>
      </c>
      <c r="G1212" s="4">
        <v>1000</v>
      </c>
      <c r="H1212" s="4">
        <v>999.87530000000004</v>
      </c>
      <c r="I1212" s="4">
        <v>0.12469479999999999</v>
      </c>
      <c r="J1212" s="57">
        <v>9.2512010000000006E-3</v>
      </c>
      <c r="K1212" s="188">
        <v>-9.4768060000000008E-3</v>
      </c>
      <c r="L1212" s="4">
        <v>-97422.92</v>
      </c>
      <c r="M1212" s="4">
        <v>15.42529</v>
      </c>
      <c r="N1212" s="4">
        <v>15.41582</v>
      </c>
      <c r="O1212" s="4">
        <v>15.41582</v>
      </c>
    </row>
    <row r="1213" spans="1:15" x14ac:dyDescent="0.25">
      <c r="A1213" s="6">
        <f t="shared" si="20"/>
        <v>45292.139699074076</v>
      </c>
      <c r="B1213" s="2">
        <v>46023</v>
      </c>
      <c r="C1213" s="3">
        <v>0.13969907407407409</v>
      </c>
      <c r="D1213">
        <v>12070</v>
      </c>
      <c r="E1213" s="4">
        <v>3.952</v>
      </c>
      <c r="F1213" s="4">
        <v>26.52</v>
      </c>
      <c r="G1213" s="4">
        <v>1000</v>
      </c>
      <c r="H1213" s="4">
        <v>999.87810000000002</v>
      </c>
      <c r="I1213" s="4">
        <v>0.12194820000000001</v>
      </c>
      <c r="J1213" s="57">
        <v>9.2512010000000006E-3</v>
      </c>
      <c r="K1213" s="188">
        <v>-9.2680660000000002E-3</v>
      </c>
      <c r="L1213" s="4">
        <v>-97421.69</v>
      </c>
      <c r="M1213" s="4">
        <v>15.4251</v>
      </c>
      <c r="N1213" s="4">
        <v>15.41583</v>
      </c>
      <c r="O1213" s="4">
        <v>15.41583</v>
      </c>
    </row>
    <row r="1214" spans="1:15" x14ac:dyDescent="0.25">
      <c r="A1214" s="6">
        <f t="shared" si="20"/>
        <v>45292.139814814815</v>
      </c>
      <c r="B1214" s="2">
        <v>46023</v>
      </c>
      <c r="C1214" s="3">
        <v>0.13981481481481481</v>
      </c>
      <c r="D1214">
        <v>12080</v>
      </c>
      <c r="E1214" s="4">
        <v>3.952</v>
      </c>
      <c r="F1214" s="4">
        <v>26.52</v>
      </c>
      <c r="G1214" s="4">
        <v>1000</v>
      </c>
      <c r="H1214" s="4">
        <v>999.88070000000005</v>
      </c>
      <c r="I1214" s="4">
        <v>0.1192627</v>
      </c>
      <c r="J1214" s="57">
        <v>9.2512010000000006E-3</v>
      </c>
      <c r="K1214" s="188">
        <v>-9.0639650000000002E-3</v>
      </c>
      <c r="L1214" s="4">
        <v>-97420.479999999996</v>
      </c>
      <c r="M1214" s="4">
        <v>15.424910000000001</v>
      </c>
      <c r="N1214" s="4">
        <v>15.415839999999999</v>
      </c>
      <c r="O1214" s="4">
        <v>15.415839999999999</v>
      </c>
    </row>
    <row r="1215" spans="1:15" x14ac:dyDescent="0.25">
      <c r="A1215" s="6">
        <f t="shared" si="20"/>
        <v>45292.139930555553</v>
      </c>
      <c r="B1215" s="2">
        <v>46023</v>
      </c>
      <c r="C1215" s="3">
        <v>0.13993055555555556</v>
      </c>
      <c r="D1215">
        <v>12090</v>
      </c>
      <c r="E1215" s="4">
        <v>3.952</v>
      </c>
      <c r="F1215" s="4">
        <v>26.52</v>
      </c>
      <c r="G1215" s="4">
        <v>1000</v>
      </c>
      <c r="H1215" s="4">
        <v>999.88340000000005</v>
      </c>
      <c r="I1215" s="4">
        <v>0.1165771</v>
      </c>
      <c r="J1215" s="57">
        <v>9.2512010000000006E-3</v>
      </c>
      <c r="K1215" s="188">
        <v>-8.8598630000000008E-3</v>
      </c>
      <c r="L1215" s="4">
        <v>-97419.3</v>
      </c>
      <c r="M1215" s="4">
        <v>15.424720000000001</v>
      </c>
      <c r="N1215" s="4">
        <v>15.41586</v>
      </c>
      <c r="O1215" s="4">
        <v>15.41586</v>
      </c>
    </row>
    <row r="1216" spans="1:15" x14ac:dyDescent="0.25">
      <c r="A1216" s="6">
        <f t="shared" si="20"/>
        <v>45292.140046296299</v>
      </c>
      <c r="B1216" s="2">
        <v>46023</v>
      </c>
      <c r="C1216" s="3">
        <v>0.14004629629629631</v>
      </c>
      <c r="D1216">
        <v>12100</v>
      </c>
      <c r="E1216" s="4">
        <v>3.952</v>
      </c>
      <c r="F1216" s="4">
        <v>26.52</v>
      </c>
      <c r="G1216" s="4">
        <v>1000</v>
      </c>
      <c r="H1216" s="4">
        <v>999.88610000000006</v>
      </c>
      <c r="I1216" s="4">
        <v>0.1138916</v>
      </c>
      <c r="J1216" s="57">
        <v>9.2512010000000006E-3</v>
      </c>
      <c r="K1216" s="188">
        <v>-8.6557609999999997E-3</v>
      </c>
      <c r="L1216" s="4">
        <v>-97418.15</v>
      </c>
      <c r="M1216" s="4">
        <v>15.42454</v>
      </c>
      <c r="N1216" s="4">
        <v>15.41588</v>
      </c>
      <c r="O1216" s="4">
        <v>15.41588</v>
      </c>
    </row>
    <row r="1217" spans="1:15" x14ac:dyDescent="0.25">
      <c r="A1217" s="6">
        <f t="shared" si="20"/>
        <v>45292.140162037038</v>
      </c>
      <c r="B1217" s="2">
        <v>46023</v>
      </c>
      <c r="C1217" s="3">
        <v>0.14016203703703703</v>
      </c>
      <c r="D1217">
        <v>12110</v>
      </c>
      <c r="E1217" s="4">
        <v>3.952</v>
      </c>
      <c r="F1217" s="4">
        <v>26.52</v>
      </c>
      <c r="G1217" s="4">
        <v>1000</v>
      </c>
      <c r="H1217" s="4">
        <v>999.88869999999997</v>
      </c>
      <c r="I1217" s="4">
        <v>0.11126709999999999</v>
      </c>
      <c r="J1217" s="57">
        <v>9.2512010000000006E-3</v>
      </c>
      <c r="K1217" s="188">
        <v>-8.4562979999999992E-3</v>
      </c>
      <c r="L1217" s="4">
        <v>-97417.02</v>
      </c>
      <c r="M1217" s="4">
        <v>15.42436</v>
      </c>
      <c r="N1217" s="4">
        <v>15.415900000000001</v>
      </c>
      <c r="O1217" s="4">
        <v>15.415900000000001</v>
      </c>
    </row>
    <row r="1218" spans="1:15" x14ac:dyDescent="0.25">
      <c r="A1218" s="6">
        <f t="shared" si="20"/>
        <v>45292.140277777777</v>
      </c>
      <c r="B1218" s="2">
        <v>46023</v>
      </c>
      <c r="C1218" s="3">
        <v>0.14027777777777778</v>
      </c>
      <c r="D1218">
        <v>12120</v>
      </c>
      <c r="E1218" s="4">
        <v>3.952</v>
      </c>
      <c r="F1218" s="4">
        <v>26.52</v>
      </c>
      <c r="G1218" s="4">
        <v>1000</v>
      </c>
      <c r="H1218" s="4">
        <v>999.8913</v>
      </c>
      <c r="I1218" s="4">
        <v>0.1087036</v>
      </c>
      <c r="J1218" s="57">
        <v>9.2512010000000006E-3</v>
      </c>
      <c r="K1218" s="188">
        <v>-8.2614750000000008E-3</v>
      </c>
      <c r="L1218" s="4">
        <v>-97415.92</v>
      </c>
      <c r="M1218" s="4">
        <v>15.424189999999999</v>
      </c>
      <c r="N1218" s="4">
        <v>15.415929999999999</v>
      </c>
      <c r="O1218" s="4">
        <v>15.415929999999999</v>
      </c>
    </row>
    <row r="1219" spans="1:15" x14ac:dyDescent="0.25">
      <c r="A1219" s="6">
        <f t="shared" si="20"/>
        <v>45292.140393518515</v>
      </c>
      <c r="B1219" s="2">
        <v>46023</v>
      </c>
      <c r="C1219" s="3">
        <v>0.14039351851851853</v>
      </c>
      <c r="D1219">
        <v>12130</v>
      </c>
      <c r="E1219" s="4">
        <v>3.952</v>
      </c>
      <c r="F1219" s="4">
        <v>26.52</v>
      </c>
      <c r="G1219" s="4">
        <v>1000</v>
      </c>
      <c r="H1219" s="4">
        <v>999.89390000000003</v>
      </c>
      <c r="I1219" s="4">
        <v>0.1060791</v>
      </c>
      <c r="J1219" s="57">
        <v>9.2512010000000006E-3</v>
      </c>
      <c r="K1219" s="188">
        <v>-8.0620120000000003E-3</v>
      </c>
      <c r="L1219" s="4">
        <v>-97414.85</v>
      </c>
      <c r="M1219" s="4">
        <v>15.424020000000001</v>
      </c>
      <c r="N1219" s="4">
        <v>15.41595</v>
      </c>
      <c r="O1219" s="4">
        <v>15.41595</v>
      </c>
    </row>
    <row r="1220" spans="1:15" x14ac:dyDescent="0.25">
      <c r="A1220" s="6">
        <f t="shared" si="20"/>
        <v>45292.140509259261</v>
      </c>
      <c r="B1220" s="2">
        <v>46023</v>
      </c>
      <c r="C1220" s="3">
        <v>0.14050925925925925</v>
      </c>
      <c r="D1220">
        <v>12140</v>
      </c>
      <c r="E1220" s="4">
        <v>3.952</v>
      </c>
      <c r="F1220" s="4">
        <v>26.52</v>
      </c>
      <c r="G1220" s="4">
        <v>1000</v>
      </c>
      <c r="H1220" s="4">
        <v>999.89639999999997</v>
      </c>
      <c r="I1220" s="4">
        <v>0.10357669999999999</v>
      </c>
      <c r="J1220" s="57">
        <v>9.2512010000000006E-3</v>
      </c>
      <c r="K1220" s="188">
        <v>-7.8718260000000002E-3</v>
      </c>
      <c r="L1220" s="4">
        <v>-97413.8</v>
      </c>
      <c r="M1220" s="4">
        <v>15.42385</v>
      </c>
      <c r="N1220" s="4">
        <v>15.415979999999999</v>
      </c>
      <c r="O1220" s="4">
        <v>15.415979999999999</v>
      </c>
    </row>
    <row r="1221" spans="1:15" x14ac:dyDescent="0.25">
      <c r="A1221" s="6">
        <f t="shared" si="20"/>
        <v>45292.140625</v>
      </c>
      <c r="B1221" s="2">
        <v>46023</v>
      </c>
      <c r="C1221" s="3">
        <v>0.140625</v>
      </c>
      <c r="D1221">
        <v>12150</v>
      </c>
      <c r="E1221" s="4">
        <v>3.952</v>
      </c>
      <c r="F1221" s="4">
        <v>26.52</v>
      </c>
      <c r="G1221" s="4">
        <v>1000</v>
      </c>
      <c r="H1221" s="4">
        <v>999.899</v>
      </c>
      <c r="I1221" s="4">
        <v>0.1010132</v>
      </c>
      <c r="J1221" s="57">
        <v>9.2512010000000006E-3</v>
      </c>
      <c r="K1221" s="188">
        <v>-7.6770019999999996E-3</v>
      </c>
      <c r="L1221" s="4">
        <v>-97412.78</v>
      </c>
      <c r="M1221" s="4">
        <v>15.423690000000001</v>
      </c>
      <c r="N1221" s="4">
        <v>15.41601</v>
      </c>
      <c r="O1221" s="4">
        <v>15.41601</v>
      </c>
    </row>
    <row r="1222" spans="1:15" x14ac:dyDescent="0.25">
      <c r="A1222" s="6">
        <f t="shared" ref="A1222:A1285" si="21">DATEVALUE(TEXT($A$1,"MM/DD/YYYY"))+C1222</f>
        <v>45292.140740740739</v>
      </c>
      <c r="B1222" s="2">
        <v>46023</v>
      </c>
      <c r="C1222" s="3">
        <v>0.14074074074074075</v>
      </c>
      <c r="D1222">
        <v>12160</v>
      </c>
      <c r="E1222" s="4">
        <v>3.952</v>
      </c>
      <c r="F1222" s="4">
        <v>26.52</v>
      </c>
      <c r="G1222" s="4">
        <v>1000</v>
      </c>
      <c r="H1222" s="4">
        <v>999.90150000000006</v>
      </c>
      <c r="I1222" s="4">
        <v>9.8510739999999999E-2</v>
      </c>
      <c r="J1222" s="57">
        <v>9.2512010000000006E-3</v>
      </c>
      <c r="K1222" s="188">
        <v>-7.4868160000000003E-3</v>
      </c>
      <c r="L1222" s="4">
        <v>-97411.78</v>
      </c>
      <c r="M1222" s="4">
        <v>15.42353</v>
      </c>
      <c r="N1222" s="4">
        <v>15.416040000000001</v>
      </c>
      <c r="O1222" s="4">
        <v>15.416040000000001</v>
      </c>
    </row>
    <row r="1223" spans="1:15" x14ac:dyDescent="0.25">
      <c r="A1223" s="6">
        <f t="shared" si="21"/>
        <v>45292.140856481485</v>
      </c>
      <c r="B1223" s="2">
        <v>46023</v>
      </c>
      <c r="C1223" s="3">
        <v>0.14085648148148147</v>
      </c>
      <c r="D1223">
        <v>12170</v>
      </c>
      <c r="E1223" s="4">
        <v>3.952</v>
      </c>
      <c r="F1223" s="4">
        <v>26.52</v>
      </c>
      <c r="G1223" s="4">
        <v>1000</v>
      </c>
      <c r="H1223" s="4">
        <v>999.90390000000002</v>
      </c>
      <c r="I1223" s="4">
        <v>9.6069340000000003E-2</v>
      </c>
      <c r="J1223" s="57">
        <v>9.2512010000000006E-3</v>
      </c>
      <c r="K1223" s="188">
        <v>-7.301269E-3</v>
      </c>
      <c r="L1223" s="4">
        <v>-97410.8</v>
      </c>
      <c r="M1223" s="4">
        <v>15.42338</v>
      </c>
      <c r="N1223" s="4">
        <v>15.416069999999999</v>
      </c>
      <c r="O1223" s="4">
        <v>15.416069999999999</v>
      </c>
    </row>
    <row r="1224" spans="1:15" x14ac:dyDescent="0.25">
      <c r="A1224" s="6">
        <f t="shared" si="21"/>
        <v>45292.140972222223</v>
      </c>
      <c r="B1224" s="2">
        <v>46023</v>
      </c>
      <c r="C1224" s="3">
        <v>0.14097222222222222</v>
      </c>
      <c r="D1224">
        <v>12180</v>
      </c>
      <c r="E1224" s="4">
        <v>3.952</v>
      </c>
      <c r="F1224" s="4">
        <v>26.52</v>
      </c>
      <c r="G1224" s="4">
        <v>1000</v>
      </c>
      <c r="H1224" s="4">
        <v>999.90639999999996</v>
      </c>
      <c r="I1224" s="4">
        <v>9.356689E-2</v>
      </c>
      <c r="J1224" s="57">
        <v>9.2512010000000006E-3</v>
      </c>
      <c r="K1224" s="188">
        <v>-7.1110840000000002E-3</v>
      </c>
      <c r="L1224" s="4">
        <v>-97409.86</v>
      </c>
      <c r="M1224" s="4">
        <v>15.42323</v>
      </c>
      <c r="N1224" s="4">
        <v>15.41611</v>
      </c>
      <c r="O1224" s="4">
        <v>15.41611</v>
      </c>
    </row>
    <row r="1225" spans="1:15" x14ac:dyDescent="0.25">
      <c r="A1225" s="6">
        <f t="shared" si="21"/>
        <v>45292.141087962962</v>
      </c>
      <c r="B1225" s="2">
        <v>46023</v>
      </c>
      <c r="C1225" s="3">
        <v>0.14108796296296297</v>
      </c>
      <c r="D1225">
        <v>12190</v>
      </c>
      <c r="E1225" s="4">
        <v>3.952</v>
      </c>
      <c r="F1225" s="4">
        <v>26.52</v>
      </c>
      <c r="G1225" s="4">
        <v>1000</v>
      </c>
      <c r="H1225" s="4">
        <v>999.90890000000002</v>
      </c>
      <c r="I1225" s="4">
        <v>9.1125490000000003E-2</v>
      </c>
      <c r="J1225" s="57">
        <v>9.2512010000000006E-3</v>
      </c>
      <c r="K1225" s="188">
        <v>-6.9255369999999998E-3</v>
      </c>
      <c r="L1225" s="4">
        <v>-97408.94</v>
      </c>
      <c r="M1225" s="4">
        <v>15.423080000000001</v>
      </c>
      <c r="N1225" s="4">
        <v>15.41615</v>
      </c>
      <c r="O1225" s="4">
        <v>15.41615</v>
      </c>
    </row>
    <row r="1226" spans="1:15" x14ac:dyDescent="0.25">
      <c r="A1226" s="6">
        <f t="shared" si="21"/>
        <v>45292.141203703701</v>
      </c>
      <c r="B1226" s="2">
        <v>46023</v>
      </c>
      <c r="C1226" s="3">
        <v>0.14120370370370369</v>
      </c>
      <c r="D1226">
        <v>12200</v>
      </c>
      <c r="E1226" s="4">
        <v>3.952</v>
      </c>
      <c r="F1226" s="4">
        <v>26.52</v>
      </c>
      <c r="G1226" s="4">
        <v>1000</v>
      </c>
      <c r="H1226" s="4">
        <v>999.91129999999998</v>
      </c>
      <c r="I1226" s="4">
        <v>8.8684079999999998E-2</v>
      </c>
      <c r="J1226" s="57">
        <v>9.2512010000000006E-3</v>
      </c>
      <c r="K1226" s="188">
        <v>-6.7399900000000004E-3</v>
      </c>
      <c r="L1226" s="4">
        <v>-97408.04</v>
      </c>
      <c r="M1226" s="4">
        <v>15.422940000000001</v>
      </c>
      <c r="N1226" s="4">
        <v>15.4162</v>
      </c>
      <c r="O1226" s="4">
        <v>15.4162</v>
      </c>
    </row>
    <row r="1227" spans="1:15" x14ac:dyDescent="0.25">
      <c r="A1227" s="6">
        <f t="shared" si="21"/>
        <v>45292.141319444447</v>
      </c>
      <c r="B1227" s="2">
        <v>46023</v>
      </c>
      <c r="C1227" s="3">
        <v>0.14131944444444444</v>
      </c>
      <c r="D1227">
        <v>12210</v>
      </c>
      <c r="E1227" s="4">
        <v>3.952</v>
      </c>
      <c r="F1227" s="4">
        <v>26.52</v>
      </c>
      <c r="G1227" s="4">
        <v>1000</v>
      </c>
      <c r="H1227" s="4">
        <v>999.91380000000004</v>
      </c>
      <c r="I1227" s="4">
        <v>8.6242680000000002E-2</v>
      </c>
      <c r="J1227" s="57">
        <v>9.2512010000000006E-3</v>
      </c>
      <c r="K1227" s="188">
        <v>-6.5544430000000001E-3</v>
      </c>
      <c r="L1227" s="4">
        <v>-97407.16</v>
      </c>
      <c r="M1227" s="4">
        <v>15.422800000000001</v>
      </c>
      <c r="N1227" s="4">
        <v>15.41625</v>
      </c>
      <c r="O1227" s="4">
        <v>15.41625</v>
      </c>
    </row>
    <row r="1228" spans="1:15" x14ac:dyDescent="0.25">
      <c r="A1228" s="6">
        <f t="shared" si="21"/>
        <v>45292.141435185185</v>
      </c>
      <c r="B1228" s="2">
        <v>46023</v>
      </c>
      <c r="C1228" s="3">
        <v>0.14143518518518519</v>
      </c>
      <c r="D1228">
        <v>12220</v>
      </c>
      <c r="E1228" s="4">
        <v>3.952</v>
      </c>
      <c r="F1228" s="4">
        <v>26.52</v>
      </c>
      <c r="G1228" s="4">
        <v>1000</v>
      </c>
      <c r="H1228" s="4">
        <v>999.91610000000003</v>
      </c>
      <c r="I1228" s="4">
        <v>8.3862300000000001E-2</v>
      </c>
      <c r="J1228" s="57">
        <v>9.2512010000000006E-3</v>
      </c>
      <c r="K1228" s="188">
        <v>-6.3735349999999996E-3</v>
      </c>
      <c r="L1228" s="4">
        <v>-97406.31</v>
      </c>
      <c r="M1228" s="4">
        <v>15.42266</v>
      </c>
      <c r="N1228" s="4">
        <v>15.41629</v>
      </c>
      <c r="O1228" s="4">
        <v>15.41629</v>
      </c>
    </row>
    <row r="1229" spans="1:15" x14ac:dyDescent="0.25">
      <c r="A1229" s="6">
        <f t="shared" si="21"/>
        <v>45292.141550925924</v>
      </c>
      <c r="B1229" s="2">
        <v>46023</v>
      </c>
      <c r="C1229" s="3">
        <v>0.14155092592592591</v>
      </c>
      <c r="D1229">
        <v>12230</v>
      </c>
      <c r="E1229" s="4">
        <v>3.952</v>
      </c>
      <c r="F1229" s="4">
        <v>26.52</v>
      </c>
      <c r="G1229" s="4">
        <v>1000</v>
      </c>
      <c r="H1229" s="4">
        <v>999.91819999999996</v>
      </c>
      <c r="I1229" s="4">
        <v>8.1787109999999996E-2</v>
      </c>
      <c r="J1229" s="57">
        <v>9.2512010000000006E-3</v>
      </c>
      <c r="K1229" s="188">
        <v>-6.2158200000000004E-3</v>
      </c>
      <c r="L1229" s="4">
        <v>-97405.48</v>
      </c>
      <c r="M1229" s="4">
        <v>15.42253</v>
      </c>
      <c r="N1229" s="4">
        <v>15.416320000000001</v>
      </c>
      <c r="O1229" s="4">
        <v>15.416320000000001</v>
      </c>
    </row>
    <row r="1230" spans="1:15" x14ac:dyDescent="0.25">
      <c r="A1230" s="6">
        <f t="shared" si="21"/>
        <v>45292.14166666667</v>
      </c>
      <c r="B1230" s="2">
        <v>46023</v>
      </c>
      <c r="C1230" s="3">
        <v>0.14166666666666666</v>
      </c>
      <c r="D1230">
        <v>12240</v>
      </c>
      <c r="E1230" s="4">
        <v>3.952</v>
      </c>
      <c r="F1230" s="4">
        <v>26.52</v>
      </c>
      <c r="G1230" s="4">
        <v>1000</v>
      </c>
      <c r="H1230" s="4">
        <v>999.9203</v>
      </c>
      <c r="I1230" s="4">
        <v>7.9650879999999993E-2</v>
      </c>
      <c r="J1230" s="57">
        <v>9.2512010000000006E-3</v>
      </c>
      <c r="K1230" s="188">
        <v>-6.0534669999999999E-3</v>
      </c>
      <c r="L1230" s="4">
        <v>-97404.68</v>
      </c>
      <c r="M1230" s="4">
        <v>15.422409999999999</v>
      </c>
      <c r="N1230" s="4">
        <v>15.41635</v>
      </c>
      <c r="O1230" s="4">
        <v>15.41635</v>
      </c>
    </row>
    <row r="1231" spans="1:15" x14ac:dyDescent="0.25">
      <c r="A1231" s="6">
        <f t="shared" si="21"/>
        <v>45292.141782407409</v>
      </c>
      <c r="B1231" s="2">
        <v>46023</v>
      </c>
      <c r="C1231" s="3">
        <v>0.14178240740740741</v>
      </c>
      <c r="D1231">
        <v>12250</v>
      </c>
      <c r="E1231" s="4">
        <v>3.952</v>
      </c>
      <c r="F1231" s="4">
        <v>26.52</v>
      </c>
      <c r="G1231" s="4">
        <v>1000</v>
      </c>
      <c r="H1231" s="4">
        <v>999.92240000000004</v>
      </c>
      <c r="I1231" s="4">
        <v>7.7575679999999994E-2</v>
      </c>
      <c r="J1231" s="57">
        <v>9.2512010000000006E-3</v>
      </c>
      <c r="K1231" s="188">
        <v>-5.8957519999999998E-3</v>
      </c>
      <c r="L1231" s="4">
        <v>-97403.89</v>
      </c>
      <c r="M1231" s="4">
        <v>15.422280000000001</v>
      </c>
      <c r="N1231" s="4">
        <v>15.41639</v>
      </c>
      <c r="O1231" s="4">
        <v>15.41639</v>
      </c>
    </row>
    <row r="1232" spans="1:15" x14ac:dyDescent="0.25">
      <c r="A1232" s="6">
        <f t="shared" si="21"/>
        <v>45292.141898148147</v>
      </c>
      <c r="B1232" s="2">
        <v>46023</v>
      </c>
      <c r="C1232" s="3">
        <v>0.14189814814814813</v>
      </c>
      <c r="D1232">
        <v>12260</v>
      </c>
      <c r="E1232" s="4">
        <v>3.952</v>
      </c>
      <c r="F1232" s="4">
        <v>26.52</v>
      </c>
      <c r="G1232" s="4">
        <v>1000</v>
      </c>
      <c r="H1232" s="4">
        <v>999.92449999999997</v>
      </c>
      <c r="I1232" s="4">
        <v>7.5500490000000003E-2</v>
      </c>
      <c r="J1232" s="57">
        <v>9.2512010000000006E-3</v>
      </c>
      <c r="K1232" s="188">
        <v>-5.7380369999999997E-3</v>
      </c>
      <c r="L1232" s="4">
        <v>-97403.12</v>
      </c>
      <c r="M1232" s="4">
        <v>15.42216</v>
      </c>
      <c r="N1232" s="4">
        <v>15.41642</v>
      </c>
      <c r="O1232" s="4">
        <v>15.41642</v>
      </c>
    </row>
    <row r="1233" spans="1:15" x14ac:dyDescent="0.25">
      <c r="A1233" s="6">
        <f t="shared" si="21"/>
        <v>45292.142013888886</v>
      </c>
      <c r="B1233" s="2">
        <v>46023</v>
      </c>
      <c r="C1233" s="3">
        <v>0.14201388888888888</v>
      </c>
      <c r="D1233">
        <v>12270</v>
      </c>
      <c r="E1233" s="4">
        <v>3.952</v>
      </c>
      <c r="F1233" s="4">
        <v>26.52</v>
      </c>
      <c r="G1233" s="4">
        <v>1000</v>
      </c>
      <c r="H1233" s="4">
        <v>999.92660000000001</v>
      </c>
      <c r="I1233" s="4">
        <v>7.3425290000000004E-2</v>
      </c>
      <c r="J1233" s="57">
        <v>9.2512010000000006E-3</v>
      </c>
      <c r="K1233" s="188">
        <v>-5.5803220000000004E-3</v>
      </c>
      <c r="L1233" s="4">
        <v>-97402.38</v>
      </c>
      <c r="M1233" s="4">
        <v>15.422040000000001</v>
      </c>
      <c r="N1233" s="4">
        <v>15.416460000000001</v>
      </c>
      <c r="O1233" s="4">
        <v>15.416460000000001</v>
      </c>
    </row>
    <row r="1234" spans="1:15" x14ac:dyDescent="0.25">
      <c r="A1234" s="6">
        <f t="shared" si="21"/>
        <v>45292.142129629632</v>
      </c>
      <c r="B1234" s="2">
        <v>46023</v>
      </c>
      <c r="C1234" s="3">
        <v>0.14212962962962963</v>
      </c>
      <c r="D1234">
        <v>12280</v>
      </c>
      <c r="E1234" s="4">
        <v>3.952</v>
      </c>
      <c r="F1234" s="4">
        <v>26.52</v>
      </c>
      <c r="G1234" s="4">
        <v>1000</v>
      </c>
      <c r="H1234" s="4">
        <v>999.92849999999999</v>
      </c>
      <c r="I1234" s="4">
        <v>7.1472170000000002E-2</v>
      </c>
      <c r="J1234" s="57">
        <v>9.2512010000000006E-3</v>
      </c>
      <c r="K1234" s="188">
        <v>-5.4318839999999997E-3</v>
      </c>
      <c r="L1234" s="4">
        <v>-97401.66</v>
      </c>
      <c r="M1234" s="4">
        <v>15.42193</v>
      </c>
      <c r="N1234" s="4">
        <v>15.416499999999999</v>
      </c>
      <c r="O1234" s="4">
        <v>15.416499999999999</v>
      </c>
    </row>
    <row r="1235" spans="1:15" x14ac:dyDescent="0.25">
      <c r="A1235" s="6">
        <f t="shared" si="21"/>
        <v>45292.142245370371</v>
      </c>
      <c r="B1235" s="2">
        <v>46023</v>
      </c>
      <c r="C1235" s="3">
        <v>0.14224537037037038</v>
      </c>
      <c r="D1235">
        <v>12290</v>
      </c>
      <c r="E1235" s="4">
        <v>3.952</v>
      </c>
      <c r="F1235" s="4">
        <v>26.52</v>
      </c>
      <c r="G1235" s="4">
        <v>1000</v>
      </c>
      <c r="H1235" s="4">
        <v>999.93060000000003</v>
      </c>
      <c r="I1235" s="4">
        <v>6.9396970000000002E-2</v>
      </c>
      <c r="J1235" s="57">
        <v>9.2512010000000006E-3</v>
      </c>
      <c r="K1235" s="188">
        <v>-5.2741699999999999E-3</v>
      </c>
      <c r="L1235" s="4">
        <v>-97400.95</v>
      </c>
      <c r="M1235" s="4">
        <v>15.42182</v>
      </c>
      <c r="N1235" s="4">
        <v>15.416539999999999</v>
      </c>
      <c r="O1235" s="4">
        <v>15.416539999999999</v>
      </c>
    </row>
    <row r="1236" spans="1:15" x14ac:dyDescent="0.25">
      <c r="A1236" s="6">
        <f t="shared" si="21"/>
        <v>45292.142361111109</v>
      </c>
      <c r="B1236" s="2">
        <v>46023</v>
      </c>
      <c r="C1236" s="3">
        <v>0.1423611111111111</v>
      </c>
      <c r="D1236">
        <v>12300</v>
      </c>
      <c r="E1236" s="4">
        <v>3.952</v>
      </c>
      <c r="F1236" s="4">
        <v>26.52</v>
      </c>
      <c r="G1236" s="4">
        <v>1000</v>
      </c>
      <c r="H1236" s="4">
        <v>999.93259999999998</v>
      </c>
      <c r="I1236" s="4">
        <v>6.7382810000000001E-2</v>
      </c>
      <c r="J1236" s="57">
        <v>9.2512010000000006E-3</v>
      </c>
      <c r="K1236" s="188">
        <v>-5.1210939999999996E-3</v>
      </c>
      <c r="L1236" s="4">
        <v>-97400.27</v>
      </c>
      <c r="M1236" s="4">
        <v>15.421709999999999</v>
      </c>
      <c r="N1236" s="4">
        <v>15.416589999999999</v>
      </c>
      <c r="O1236" s="4">
        <v>15.416589999999999</v>
      </c>
    </row>
    <row r="1237" spans="1:15" x14ac:dyDescent="0.25">
      <c r="A1237" s="6">
        <f t="shared" si="21"/>
        <v>45292.142476851855</v>
      </c>
      <c r="B1237" s="2">
        <v>46023</v>
      </c>
      <c r="C1237" s="3">
        <v>0.14247685185185185</v>
      </c>
      <c r="D1237">
        <v>12310</v>
      </c>
      <c r="E1237" s="4">
        <v>3.952</v>
      </c>
      <c r="F1237" s="4">
        <v>26.52</v>
      </c>
      <c r="G1237" s="4">
        <v>1000</v>
      </c>
      <c r="H1237" s="4">
        <v>999.93460000000005</v>
      </c>
      <c r="I1237" s="4">
        <v>6.536865E-2</v>
      </c>
      <c r="J1237" s="57">
        <v>9.2512010000000006E-3</v>
      </c>
      <c r="K1237" s="188">
        <v>-4.9680169999999999E-3</v>
      </c>
      <c r="L1237" s="4">
        <v>-97399.6</v>
      </c>
      <c r="M1237" s="4">
        <v>15.4216</v>
      </c>
      <c r="N1237" s="4">
        <v>15.41663</v>
      </c>
      <c r="O1237" s="4">
        <v>15.41663</v>
      </c>
    </row>
    <row r="1238" spans="1:15" x14ac:dyDescent="0.25">
      <c r="A1238" s="6">
        <f t="shared" si="21"/>
        <v>45292.142592592594</v>
      </c>
      <c r="B1238" s="2">
        <v>46023</v>
      </c>
      <c r="C1238" s="3">
        <v>0.1425925925925926</v>
      </c>
      <c r="D1238">
        <v>12320</v>
      </c>
      <c r="E1238" s="4">
        <v>3.952</v>
      </c>
      <c r="F1238" s="4">
        <v>26.52</v>
      </c>
      <c r="G1238" s="4">
        <v>1000</v>
      </c>
      <c r="H1238" s="4">
        <v>999.93629999999996</v>
      </c>
      <c r="I1238" s="4">
        <v>6.3720700000000005E-2</v>
      </c>
      <c r="J1238" s="57">
        <v>9.2512010000000006E-3</v>
      </c>
      <c r="K1238" s="188">
        <v>-4.8427729999999999E-3</v>
      </c>
      <c r="L1238" s="4">
        <v>-97398.96</v>
      </c>
      <c r="M1238" s="4">
        <v>15.4215</v>
      </c>
      <c r="N1238" s="4">
        <v>15.41666</v>
      </c>
      <c r="O1238" s="4">
        <v>15.41666</v>
      </c>
    </row>
    <row r="1239" spans="1:15" x14ac:dyDescent="0.25">
      <c r="A1239" s="6">
        <f t="shared" si="21"/>
        <v>45292.142708333333</v>
      </c>
      <c r="B1239" s="2">
        <v>46023</v>
      </c>
      <c r="C1239" s="3">
        <v>0.14270833333333333</v>
      </c>
      <c r="D1239">
        <v>12330</v>
      </c>
      <c r="E1239" s="4">
        <v>3.952</v>
      </c>
      <c r="F1239" s="4">
        <v>26.52</v>
      </c>
      <c r="G1239" s="4">
        <v>1000</v>
      </c>
      <c r="H1239" s="4">
        <v>999.93799999999999</v>
      </c>
      <c r="I1239" s="4">
        <v>6.1950680000000001E-2</v>
      </c>
      <c r="J1239" s="57">
        <v>9.2512010000000006E-3</v>
      </c>
      <c r="K1239" s="188">
        <v>-4.7082519999999996E-3</v>
      </c>
      <c r="L1239" s="4">
        <v>-97398.33</v>
      </c>
      <c r="M1239" s="4">
        <v>15.4214</v>
      </c>
      <c r="N1239" s="4">
        <v>15.416689999999999</v>
      </c>
      <c r="O1239" s="4">
        <v>15.416689999999999</v>
      </c>
    </row>
    <row r="1240" spans="1:15" x14ac:dyDescent="0.25">
      <c r="A1240" s="6">
        <f t="shared" si="21"/>
        <v>45292.142824074072</v>
      </c>
      <c r="B1240" s="2">
        <v>46023</v>
      </c>
      <c r="C1240" s="3">
        <v>0.14282407407407408</v>
      </c>
      <c r="D1240">
        <v>12340</v>
      </c>
      <c r="E1240" s="4">
        <v>3.952</v>
      </c>
      <c r="F1240" s="4">
        <v>26.52</v>
      </c>
      <c r="G1240" s="4">
        <v>1000</v>
      </c>
      <c r="H1240" s="4">
        <v>999.93979999999999</v>
      </c>
      <c r="I1240" s="4">
        <v>6.0241700000000002E-2</v>
      </c>
      <c r="J1240" s="57">
        <v>9.2512010000000006E-3</v>
      </c>
      <c r="K1240" s="188">
        <v>-4.5783689999999997E-3</v>
      </c>
      <c r="L1240" s="4">
        <v>-97397.72</v>
      </c>
      <c r="M1240" s="4">
        <v>15.4213</v>
      </c>
      <c r="N1240" s="4">
        <v>15.416729999999999</v>
      </c>
      <c r="O1240" s="4">
        <v>15.416729999999999</v>
      </c>
    </row>
    <row r="1241" spans="1:15" x14ac:dyDescent="0.25">
      <c r="A1241" s="6">
        <f t="shared" si="21"/>
        <v>45292.142939814818</v>
      </c>
      <c r="B1241" s="2">
        <v>46023</v>
      </c>
      <c r="C1241" s="3">
        <v>0.14293981481481483</v>
      </c>
      <c r="D1241">
        <v>12350</v>
      </c>
      <c r="E1241" s="4">
        <v>3.952</v>
      </c>
      <c r="F1241" s="4">
        <v>26.52</v>
      </c>
      <c r="G1241" s="4">
        <v>1000</v>
      </c>
      <c r="H1241" s="4">
        <v>999.94140000000004</v>
      </c>
      <c r="I1241" s="4">
        <v>5.859375E-2</v>
      </c>
      <c r="J1241" s="57">
        <v>9.2512010000000006E-3</v>
      </c>
      <c r="K1241" s="188">
        <v>-4.4531249999999996E-3</v>
      </c>
      <c r="L1241" s="4">
        <v>-97397.119999999995</v>
      </c>
      <c r="M1241" s="4">
        <v>15.42121</v>
      </c>
      <c r="N1241" s="4">
        <v>15.41676</v>
      </c>
      <c r="O1241" s="4">
        <v>15.41676</v>
      </c>
    </row>
    <row r="1242" spans="1:15" x14ac:dyDescent="0.25">
      <c r="A1242" s="6">
        <f t="shared" si="21"/>
        <v>45292.143055555556</v>
      </c>
      <c r="B1242" s="2">
        <v>46023</v>
      </c>
      <c r="C1242" s="3">
        <v>0.14305555555555555</v>
      </c>
      <c r="D1242">
        <v>12360</v>
      </c>
      <c r="E1242" s="4">
        <v>3.952</v>
      </c>
      <c r="F1242" s="4">
        <v>26.52</v>
      </c>
      <c r="G1242" s="4">
        <v>1000</v>
      </c>
      <c r="H1242" s="4">
        <v>999.94309999999996</v>
      </c>
      <c r="I1242" s="4">
        <v>5.6884770000000001E-2</v>
      </c>
      <c r="J1242" s="57">
        <v>9.2512010000000006E-3</v>
      </c>
      <c r="K1242" s="188">
        <v>-4.3232419999999997E-3</v>
      </c>
      <c r="L1242" s="4">
        <v>-97396.55</v>
      </c>
      <c r="M1242" s="4">
        <v>15.42112</v>
      </c>
      <c r="N1242" s="4">
        <v>15.4168</v>
      </c>
      <c r="O1242" s="4">
        <v>15.4168</v>
      </c>
    </row>
    <row r="1243" spans="1:15" x14ac:dyDescent="0.25">
      <c r="A1243" s="6">
        <f t="shared" si="21"/>
        <v>45292.143171296295</v>
      </c>
      <c r="B1243" s="2">
        <v>46023</v>
      </c>
      <c r="C1243" s="3">
        <v>0.1431712962962963</v>
      </c>
      <c r="D1243">
        <v>12370</v>
      </c>
      <c r="E1243" s="4">
        <v>3.952</v>
      </c>
      <c r="F1243" s="4">
        <v>26.52</v>
      </c>
      <c r="G1243" s="4">
        <v>1000</v>
      </c>
      <c r="H1243" s="4">
        <v>999.94479999999999</v>
      </c>
      <c r="I1243" s="4">
        <v>5.5236819999999999E-2</v>
      </c>
      <c r="J1243" s="57">
        <v>9.2512010000000006E-3</v>
      </c>
      <c r="K1243" s="188">
        <v>-4.1979979999999997E-3</v>
      </c>
      <c r="L1243" s="4">
        <v>-97395.98</v>
      </c>
      <c r="M1243" s="4">
        <v>15.42103</v>
      </c>
      <c r="N1243" s="4">
        <v>15.416829999999999</v>
      </c>
      <c r="O1243" s="4">
        <v>15.416829999999999</v>
      </c>
    </row>
    <row r="1244" spans="1:15" x14ac:dyDescent="0.25">
      <c r="A1244" s="6">
        <f t="shared" si="21"/>
        <v>45292.143287037034</v>
      </c>
      <c r="B1244" s="2">
        <v>46023</v>
      </c>
      <c r="C1244" s="3">
        <v>0.14328703703703705</v>
      </c>
      <c r="D1244">
        <v>12380</v>
      </c>
      <c r="E1244" s="4">
        <v>3.952</v>
      </c>
      <c r="F1244" s="4">
        <v>26.52</v>
      </c>
      <c r="G1244" s="4">
        <v>1000</v>
      </c>
      <c r="H1244" s="4">
        <v>999.94640000000004</v>
      </c>
      <c r="I1244" s="4">
        <v>5.3588869999999997E-2</v>
      </c>
      <c r="J1244" s="57">
        <v>9.2512010000000006E-3</v>
      </c>
      <c r="K1244" s="188">
        <v>-4.0727539999999996E-3</v>
      </c>
      <c r="L1244" s="4">
        <v>-97395.45</v>
      </c>
      <c r="M1244" s="4">
        <v>15.42094</v>
      </c>
      <c r="N1244" s="4">
        <v>15.416869999999999</v>
      </c>
      <c r="O1244" s="4">
        <v>15.416869999999999</v>
      </c>
    </row>
    <row r="1245" spans="1:15" x14ac:dyDescent="0.25">
      <c r="A1245" s="6">
        <f t="shared" si="21"/>
        <v>45292.14340277778</v>
      </c>
      <c r="B1245" s="2">
        <v>46023</v>
      </c>
      <c r="C1245" s="3">
        <v>0.14340277777777777</v>
      </c>
      <c r="D1245">
        <v>12390</v>
      </c>
      <c r="E1245" s="4">
        <v>3.952</v>
      </c>
      <c r="F1245" s="4">
        <v>26.52</v>
      </c>
      <c r="G1245" s="4">
        <v>1000</v>
      </c>
      <c r="H1245" s="4">
        <v>999.94809999999995</v>
      </c>
      <c r="I1245" s="4">
        <v>5.1940920000000002E-2</v>
      </c>
      <c r="J1245" s="57">
        <v>9.2512010000000006E-3</v>
      </c>
      <c r="K1245" s="188">
        <v>-3.9475090000000001E-3</v>
      </c>
      <c r="L1245" s="4">
        <v>-97394.91</v>
      </c>
      <c r="M1245" s="4">
        <v>15.420859999999999</v>
      </c>
      <c r="N1245" s="4">
        <v>15.41691</v>
      </c>
      <c r="O1245" s="4">
        <v>15.41691</v>
      </c>
    </row>
    <row r="1246" spans="1:15" x14ac:dyDescent="0.25">
      <c r="A1246" s="6">
        <f t="shared" si="21"/>
        <v>45292.143518518518</v>
      </c>
      <c r="B1246" s="2">
        <v>46023</v>
      </c>
      <c r="C1246" s="3">
        <v>0.14351851851851852</v>
      </c>
      <c r="D1246">
        <v>12400</v>
      </c>
      <c r="E1246" s="4">
        <v>3.952</v>
      </c>
      <c r="F1246" s="4">
        <v>26.52</v>
      </c>
      <c r="G1246" s="4">
        <v>1000</v>
      </c>
      <c r="H1246" s="4">
        <v>999.94970000000001</v>
      </c>
      <c r="I1246" s="4">
        <v>5.0292969999999999E-2</v>
      </c>
      <c r="J1246" s="57">
        <v>9.2512010000000006E-3</v>
      </c>
      <c r="K1246" s="188">
        <v>-3.822265E-3</v>
      </c>
      <c r="L1246" s="4">
        <v>-97394.41</v>
      </c>
      <c r="M1246" s="4">
        <v>15.420780000000001</v>
      </c>
      <c r="N1246" s="4">
        <v>15.41696</v>
      </c>
      <c r="O1246" s="4">
        <v>15.41696</v>
      </c>
    </row>
    <row r="1247" spans="1:15" x14ac:dyDescent="0.25">
      <c r="A1247" s="6">
        <f t="shared" si="21"/>
        <v>45292.143634259257</v>
      </c>
      <c r="B1247" s="2">
        <v>46023</v>
      </c>
      <c r="C1247" s="3">
        <v>0.14363425925925927</v>
      </c>
      <c r="D1247">
        <v>12410</v>
      </c>
      <c r="E1247" s="4">
        <v>3.952</v>
      </c>
      <c r="F1247" s="4">
        <v>26.52</v>
      </c>
      <c r="G1247" s="4">
        <v>1000</v>
      </c>
      <c r="H1247" s="4">
        <v>999.95100000000002</v>
      </c>
      <c r="I1247" s="4">
        <v>4.8950199999999999E-2</v>
      </c>
      <c r="J1247" s="57">
        <v>9.2512010000000006E-3</v>
      </c>
      <c r="K1247" s="188">
        <v>-3.7202149999999998E-3</v>
      </c>
      <c r="L1247" s="4">
        <v>-97393.91</v>
      </c>
      <c r="M1247" s="4">
        <v>15.4207</v>
      </c>
      <c r="N1247" s="4">
        <v>15.416980000000001</v>
      </c>
      <c r="O1247" s="4">
        <v>15.416980000000001</v>
      </c>
    </row>
    <row r="1248" spans="1:15" x14ac:dyDescent="0.25">
      <c r="A1248" s="6">
        <f t="shared" si="21"/>
        <v>45292.143750000003</v>
      </c>
      <c r="B1248" s="2">
        <v>46023</v>
      </c>
      <c r="C1248" s="3">
        <v>0.14374999999999999</v>
      </c>
      <c r="D1248">
        <v>12420</v>
      </c>
      <c r="E1248" s="4">
        <v>3.952</v>
      </c>
      <c r="F1248" s="4">
        <v>26.52</v>
      </c>
      <c r="G1248" s="4">
        <v>1000</v>
      </c>
      <c r="H1248" s="4">
        <v>999.95249999999999</v>
      </c>
      <c r="I1248" s="4">
        <v>4.7546390000000001E-2</v>
      </c>
      <c r="J1248" s="57">
        <v>9.2512010000000006E-3</v>
      </c>
      <c r="K1248" s="188">
        <v>-3.6135249999999998E-3</v>
      </c>
      <c r="L1248" s="4">
        <v>-97393.42</v>
      </c>
      <c r="M1248" s="4">
        <v>15.42062</v>
      </c>
      <c r="N1248" s="4">
        <v>15.417009999999999</v>
      </c>
      <c r="O1248" s="4">
        <v>15.417009999999999</v>
      </c>
    </row>
    <row r="1249" spans="1:15" x14ac:dyDescent="0.25">
      <c r="A1249" s="6">
        <f t="shared" si="21"/>
        <v>45292.143865740742</v>
      </c>
      <c r="B1249" s="2">
        <v>46023</v>
      </c>
      <c r="C1249" s="3">
        <v>0.14386574074074074</v>
      </c>
      <c r="D1249">
        <v>12430</v>
      </c>
      <c r="E1249" s="4">
        <v>3.952</v>
      </c>
      <c r="F1249" s="4">
        <v>26.52</v>
      </c>
      <c r="G1249" s="4">
        <v>1000</v>
      </c>
      <c r="H1249" s="4">
        <v>999.95389999999998</v>
      </c>
      <c r="I1249" s="4">
        <v>4.6142580000000002E-2</v>
      </c>
      <c r="J1249" s="57">
        <v>9.2512010000000006E-3</v>
      </c>
      <c r="K1249" s="188">
        <v>-3.5068360000000002E-3</v>
      </c>
      <c r="L1249" s="4">
        <v>-97392.960000000006</v>
      </c>
      <c r="M1249" s="4">
        <v>15.42055</v>
      </c>
      <c r="N1249" s="4">
        <v>15.41704</v>
      </c>
      <c r="O1249" s="4">
        <v>15.41704</v>
      </c>
    </row>
    <row r="1250" spans="1:15" x14ac:dyDescent="0.25">
      <c r="A1250" s="6">
        <f t="shared" si="21"/>
        <v>45292.14398148148</v>
      </c>
      <c r="B1250" s="2">
        <v>46023</v>
      </c>
      <c r="C1250" s="3">
        <v>0.14398148148148149</v>
      </c>
      <c r="D1250">
        <v>12440</v>
      </c>
      <c r="E1250" s="4">
        <v>3.952</v>
      </c>
      <c r="F1250" s="4">
        <v>26.52</v>
      </c>
      <c r="G1250" s="4">
        <v>1000</v>
      </c>
      <c r="H1250" s="4">
        <v>999.95519999999999</v>
      </c>
      <c r="I1250" s="4">
        <v>4.4799800000000001E-2</v>
      </c>
      <c r="J1250" s="57">
        <v>9.2512010000000006E-3</v>
      </c>
      <c r="K1250" s="188">
        <v>-3.404785E-3</v>
      </c>
      <c r="L1250" s="4">
        <v>-97392.5</v>
      </c>
      <c r="M1250" s="4">
        <v>15.42048</v>
      </c>
      <c r="N1250" s="4">
        <v>15.417070000000001</v>
      </c>
      <c r="O1250" s="4">
        <v>15.417070000000001</v>
      </c>
    </row>
    <row r="1251" spans="1:15" x14ac:dyDescent="0.25">
      <c r="A1251" s="6">
        <f t="shared" si="21"/>
        <v>45292.144097222219</v>
      </c>
      <c r="B1251" s="2">
        <v>46023</v>
      </c>
      <c r="C1251" s="3">
        <v>0.14409722222222221</v>
      </c>
      <c r="D1251">
        <v>12450</v>
      </c>
      <c r="E1251" s="4">
        <v>3.952</v>
      </c>
      <c r="F1251" s="4">
        <v>26.52</v>
      </c>
      <c r="G1251" s="4">
        <v>1000</v>
      </c>
      <c r="H1251" s="4">
        <v>999.95650000000001</v>
      </c>
      <c r="I1251" s="4">
        <v>4.3457030000000001E-2</v>
      </c>
      <c r="J1251" s="57">
        <v>9.2512010000000006E-3</v>
      </c>
      <c r="K1251" s="188">
        <v>-3.3027339999999999E-3</v>
      </c>
      <c r="L1251" s="4">
        <v>-97392.06</v>
      </c>
      <c r="M1251" s="4">
        <v>15.42041</v>
      </c>
      <c r="N1251" s="4">
        <v>15.417109999999999</v>
      </c>
      <c r="O1251" s="4">
        <v>15.417109999999999</v>
      </c>
    </row>
    <row r="1252" spans="1:15" x14ac:dyDescent="0.25">
      <c r="A1252" s="6">
        <f t="shared" si="21"/>
        <v>45292.144212962965</v>
      </c>
      <c r="B1252" s="2">
        <v>46023</v>
      </c>
      <c r="C1252" s="3">
        <v>0.14421296296296296</v>
      </c>
      <c r="D1252">
        <v>12460</v>
      </c>
      <c r="E1252" s="4">
        <v>3.952</v>
      </c>
      <c r="F1252" s="4">
        <v>26.52</v>
      </c>
      <c r="G1252" s="4">
        <v>1000</v>
      </c>
      <c r="H1252" s="4">
        <v>999.9579</v>
      </c>
      <c r="I1252" s="4">
        <v>4.2114260000000001E-2</v>
      </c>
      <c r="J1252" s="57">
        <v>9.2512010000000006E-3</v>
      </c>
      <c r="K1252" s="188">
        <v>-3.2006840000000001E-3</v>
      </c>
      <c r="L1252" s="4">
        <v>-97391.63</v>
      </c>
      <c r="M1252" s="4">
        <v>15.420339999999999</v>
      </c>
      <c r="N1252" s="4">
        <v>15.41714</v>
      </c>
      <c r="O1252" s="4">
        <v>15.41714</v>
      </c>
    </row>
    <row r="1253" spans="1:15" x14ac:dyDescent="0.25">
      <c r="A1253" s="6">
        <f t="shared" si="21"/>
        <v>45292.144328703704</v>
      </c>
      <c r="B1253" s="2">
        <v>46023</v>
      </c>
      <c r="C1253" s="3">
        <v>0.14432870370370371</v>
      </c>
      <c r="D1253">
        <v>12470</v>
      </c>
      <c r="E1253" s="4">
        <v>3.952</v>
      </c>
      <c r="F1253" s="4">
        <v>26.52</v>
      </c>
      <c r="G1253" s="4">
        <v>1000</v>
      </c>
      <c r="H1253" s="4">
        <v>999.95929999999998</v>
      </c>
      <c r="I1253" s="4">
        <v>4.0710450000000002E-2</v>
      </c>
      <c r="J1253" s="57">
        <v>9.2512010000000006E-3</v>
      </c>
      <c r="K1253" s="188">
        <v>-3.0939940000000001E-3</v>
      </c>
      <c r="L1253" s="4">
        <v>-97391.22</v>
      </c>
      <c r="M1253" s="4">
        <v>15.42027</v>
      </c>
      <c r="N1253" s="4">
        <v>15.41718</v>
      </c>
      <c r="O1253" s="4">
        <v>15.41718</v>
      </c>
    </row>
    <row r="1254" spans="1:15" x14ac:dyDescent="0.25">
      <c r="A1254" s="6">
        <f t="shared" si="21"/>
        <v>45292.144444444442</v>
      </c>
      <c r="B1254" s="2">
        <v>46023</v>
      </c>
      <c r="C1254" s="3">
        <v>0.14444444444444443</v>
      </c>
      <c r="D1254">
        <v>12480</v>
      </c>
      <c r="E1254" s="4">
        <v>3.952</v>
      </c>
      <c r="F1254" s="4">
        <v>26.52</v>
      </c>
      <c r="G1254" s="4">
        <v>1000</v>
      </c>
      <c r="H1254" s="4">
        <v>999.9606</v>
      </c>
      <c r="I1254" s="4">
        <v>3.9428709999999999E-2</v>
      </c>
      <c r="J1254" s="57">
        <v>9.2512010000000006E-3</v>
      </c>
      <c r="K1254" s="188">
        <v>-2.9965819999999998E-3</v>
      </c>
      <c r="L1254" s="4">
        <v>-97390.82</v>
      </c>
      <c r="M1254" s="4">
        <v>15.420210000000001</v>
      </c>
      <c r="N1254" s="4">
        <v>15.41722</v>
      </c>
      <c r="O1254" s="4">
        <v>15.41722</v>
      </c>
    </row>
    <row r="1255" spans="1:15" x14ac:dyDescent="0.25">
      <c r="A1255" s="6">
        <f t="shared" si="21"/>
        <v>45292.144560185188</v>
      </c>
      <c r="B1255" s="2">
        <v>46023</v>
      </c>
      <c r="C1255" s="3">
        <v>0.14456018518518518</v>
      </c>
      <c r="D1255">
        <v>12490</v>
      </c>
      <c r="E1255" s="4">
        <v>3.952</v>
      </c>
      <c r="F1255" s="4">
        <v>26.52</v>
      </c>
      <c r="G1255" s="4">
        <v>1000</v>
      </c>
      <c r="H1255" s="4">
        <v>999.96190000000001</v>
      </c>
      <c r="I1255" s="4">
        <v>3.8146970000000002E-2</v>
      </c>
      <c r="J1255" s="57">
        <v>9.2512010000000006E-3</v>
      </c>
      <c r="K1255" s="188">
        <v>-2.89917E-3</v>
      </c>
      <c r="L1255" s="4">
        <v>-97390.43</v>
      </c>
      <c r="M1255" s="4">
        <v>15.42015</v>
      </c>
      <c r="N1255" s="4">
        <v>15.417249999999999</v>
      </c>
      <c r="O1255" s="4">
        <v>15.417249999999999</v>
      </c>
    </row>
    <row r="1256" spans="1:15" x14ac:dyDescent="0.25">
      <c r="A1256" s="6">
        <f t="shared" si="21"/>
        <v>45292.144675925927</v>
      </c>
      <c r="B1256" s="2">
        <v>46023</v>
      </c>
      <c r="C1256" s="3">
        <v>0.14467592592592593</v>
      </c>
      <c r="D1256">
        <v>12500</v>
      </c>
      <c r="E1256" s="4">
        <v>3.952</v>
      </c>
      <c r="F1256" s="4">
        <v>26.52</v>
      </c>
      <c r="G1256" s="4">
        <v>1000</v>
      </c>
      <c r="H1256" s="4">
        <v>999.9633</v>
      </c>
      <c r="I1256" s="4">
        <v>3.6743159999999997E-2</v>
      </c>
      <c r="J1256" s="57">
        <v>9.2512010000000006E-3</v>
      </c>
      <c r="K1256" s="188">
        <v>-2.79248E-3</v>
      </c>
      <c r="L1256" s="4">
        <v>-97390.05</v>
      </c>
      <c r="M1256" s="4">
        <v>15.42009</v>
      </c>
      <c r="N1256" s="4">
        <v>15.417299999999999</v>
      </c>
      <c r="O1256" s="4">
        <v>15.417299999999999</v>
      </c>
    </row>
    <row r="1257" spans="1:15" x14ac:dyDescent="0.25">
      <c r="A1257" s="6">
        <f t="shared" si="21"/>
        <v>45292.144791666666</v>
      </c>
      <c r="B1257" s="2">
        <v>46023</v>
      </c>
      <c r="C1257" s="3">
        <v>0.14479166666666668</v>
      </c>
      <c r="D1257">
        <v>12510</v>
      </c>
      <c r="E1257" s="4">
        <v>3.952</v>
      </c>
      <c r="F1257" s="4">
        <v>26.52</v>
      </c>
      <c r="G1257" s="4">
        <v>1000</v>
      </c>
      <c r="H1257" s="4">
        <v>999.96439999999996</v>
      </c>
      <c r="I1257" s="4">
        <v>3.5644530000000001E-2</v>
      </c>
      <c r="J1257" s="57">
        <v>9.2512010000000006E-3</v>
      </c>
      <c r="K1257" s="188">
        <v>-2.7089839999999998E-3</v>
      </c>
      <c r="L1257" s="4">
        <v>-97389.7</v>
      </c>
      <c r="M1257" s="4">
        <v>15.420030000000001</v>
      </c>
      <c r="N1257" s="4">
        <v>15.41733</v>
      </c>
      <c r="O1257" s="4">
        <v>15.41733</v>
      </c>
    </row>
    <row r="1258" spans="1:15" x14ac:dyDescent="0.25">
      <c r="A1258" s="6">
        <f t="shared" si="21"/>
        <v>45292.144907407404</v>
      </c>
      <c r="B1258" s="2">
        <v>46023</v>
      </c>
      <c r="C1258" s="3">
        <v>0.1449074074074074</v>
      </c>
      <c r="D1258">
        <v>12520</v>
      </c>
      <c r="E1258" s="4">
        <v>3.952</v>
      </c>
      <c r="F1258" s="4">
        <v>26.52</v>
      </c>
      <c r="G1258" s="4">
        <v>1000</v>
      </c>
      <c r="H1258" s="4">
        <v>999.96529999999996</v>
      </c>
      <c r="I1258" s="4">
        <v>3.4667969999999999E-2</v>
      </c>
      <c r="J1258" s="57">
        <v>9.2512010000000006E-3</v>
      </c>
      <c r="K1258" s="188">
        <v>-2.6347660000000002E-3</v>
      </c>
      <c r="L1258" s="4">
        <v>-97389.34</v>
      </c>
      <c r="M1258" s="4">
        <v>15.419980000000001</v>
      </c>
      <c r="N1258" s="4">
        <v>15.417339999999999</v>
      </c>
      <c r="O1258" s="4">
        <v>15.417339999999999</v>
      </c>
    </row>
    <row r="1259" spans="1:15" x14ac:dyDescent="0.25">
      <c r="A1259" s="6">
        <f t="shared" si="21"/>
        <v>45292.14502314815</v>
      </c>
      <c r="B1259" s="2">
        <v>46023</v>
      </c>
      <c r="C1259" s="3">
        <v>0.14502314814814815</v>
      </c>
      <c r="D1259">
        <v>12530</v>
      </c>
      <c r="E1259" s="4">
        <v>3.952</v>
      </c>
      <c r="F1259" s="4">
        <v>26.52</v>
      </c>
      <c r="G1259" s="4">
        <v>1000</v>
      </c>
      <c r="H1259" s="4">
        <v>999.96640000000002</v>
      </c>
      <c r="I1259" s="4">
        <v>3.363037E-2</v>
      </c>
      <c r="J1259" s="57">
        <v>9.2512010000000006E-3</v>
      </c>
      <c r="K1259" s="188">
        <v>-2.555908E-3</v>
      </c>
      <c r="L1259" s="4">
        <v>-97389</v>
      </c>
      <c r="M1259" s="4">
        <v>15.419919999999999</v>
      </c>
      <c r="N1259" s="4">
        <v>15.41737</v>
      </c>
      <c r="O1259" s="4">
        <v>15.41737</v>
      </c>
    </row>
    <row r="1260" spans="1:15" x14ac:dyDescent="0.25">
      <c r="A1260" s="6">
        <f t="shared" si="21"/>
        <v>45292.145138888889</v>
      </c>
      <c r="B1260" s="2">
        <v>46023</v>
      </c>
      <c r="C1260" s="3">
        <v>0.1451388888888889</v>
      </c>
      <c r="D1260">
        <v>12540</v>
      </c>
      <c r="E1260" s="4">
        <v>3.952</v>
      </c>
      <c r="F1260" s="4">
        <v>26.52</v>
      </c>
      <c r="G1260" s="4">
        <v>1000</v>
      </c>
      <c r="H1260" s="4">
        <v>999.9674</v>
      </c>
      <c r="I1260" s="4">
        <v>3.259277E-2</v>
      </c>
      <c r="J1260" s="57">
        <v>9.2512010000000006E-3</v>
      </c>
      <c r="K1260" s="188">
        <v>-2.4770510000000001E-3</v>
      </c>
      <c r="L1260" s="4">
        <v>-97388.67</v>
      </c>
      <c r="M1260" s="4">
        <v>15.41987</v>
      </c>
      <c r="N1260" s="4">
        <v>15.417400000000001</v>
      </c>
      <c r="O1260" s="4">
        <v>15.417400000000001</v>
      </c>
    </row>
    <row r="1261" spans="1:15" x14ac:dyDescent="0.25">
      <c r="A1261" s="6">
        <f t="shared" si="21"/>
        <v>45292.145254629628</v>
      </c>
      <c r="B1261" s="2">
        <v>46023</v>
      </c>
      <c r="C1261" s="3">
        <v>0.14525462962962962</v>
      </c>
      <c r="D1261">
        <v>12550</v>
      </c>
      <c r="E1261" s="4">
        <v>3.952</v>
      </c>
      <c r="F1261" s="4">
        <v>26.52</v>
      </c>
      <c r="G1261" s="4">
        <v>1000</v>
      </c>
      <c r="H1261" s="4">
        <v>999.96839999999997</v>
      </c>
      <c r="I1261" s="4">
        <v>3.1555180000000002E-2</v>
      </c>
      <c r="J1261" s="57">
        <v>9.2512010000000006E-3</v>
      </c>
      <c r="K1261" s="188">
        <v>-2.3981929999999999E-3</v>
      </c>
      <c r="L1261" s="4">
        <v>-97388.35</v>
      </c>
      <c r="M1261" s="4">
        <v>15.41982</v>
      </c>
      <c r="N1261" s="4">
        <v>15.41742</v>
      </c>
      <c r="O1261" s="4">
        <v>15.41742</v>
      </c>
    </row>
    <row r="1262" spans="1:15" x14ac:dyDescent="0.25">
      <c r="A1262" s="6">
        <f t="shared" si="21"/>
        <v>45292.145370370374</v>
      </c>
      <c r="B1262" s="2">
        <v>46023</v>
      </c>
      <c r="C1262" s="3">
        <v>0.14537037037037037</v>
      </c>
      <c r="D1262">
        <v>12560</v>
      </c>
      <c r="E1262" s="4">
        <v>3.952</v>
      </c>
      <c r="F1262" s="4">
        <v>26.52</v>
      </c>
      <c r="G1262" s="4">
        <v>1000</v>
      </c>
      <c r="H1262" s="4">
        <v>999.96950000000004</v>
      </c>
      <c r="I1262" s="4">
        <v>3.0517579999999999E-2</v>
      </c>
      <c r="J1262" s="57">
        <v>9.2512010000000006E-3</v>
      </c>
      <c r="K1262" s="188">
        <v>-2.319336E-3</v>
      </c>
      <c r="L1262" s="4">
        <v>-97388.04</v>
      </c>
      <c r="M1262" s="4">
        <v>15.41977</v>
      </c>
      <c r="N1262" s="4">
        <v>15.417450000000001</v>
      </c>
      <c r="O1262" s="4">
        <v>15.417450000000001</v>
      </c>
    </row>
    <row r="1263" spans="1:15" x14ac:dyDescent="0.25">
      <c r="A1263" s="6">
        <f t="shared" si="21"/>
        <v>45292.145486111112</v>
      </c>
      <c r="B1263" s="2">
        <v>46023</v>
      </c>
      <c r="C1263" s="3">
        <v>0.14548611111111112</v>
      </c>
      <c r="D1263">
        <v>12570</v>
      </c>
      <c r="E1263" s="4">
        <v>3.952</v>
      </c>
      <c r="F1263" s="4">
        <v>26.52</v>
      </c>
      <c r="G1263" s="4">
        <v>1000</v>
      </c>
      <c r="H1263" s="4">
        <v>999.97050000000002</v>
      </c>
      <c r="I1263" s="4">
        <v>2.9479979999999999E-2</v>
      </c>
      <c r="J1263" s="57">
        <v>9.2512010000000006E-3</v>
      </c>
      <c r="K1263" s="188">
        <v>-2.2404790000000001E-3</v>
      </c>
      <c r="L1263" s="4">
        <v>-97387.74</v>
      </c>
      <c r="M1263" s="4">
        <v>15.41972</v>
      </c>
      <c r="N1263" s="4">
        <v>15.417479999999999</v>
      </c>
      <c r="O1263" s="4">
        <v>15.417479999999999</v>
      </c>
    </row>
    <row r="1264" spans="1:15" x14ac:dyDescent="0.25">
      <c r="A1264" s="6">
        <f t="shared" si="21"/>
        <v>45292.145601851851</v>
      </c>
      <c r="B1264" s="2">
        <v>46023</v>
      </c>
      <c r="C1264" s="3">
        <v>0.14560185185185184</v>
      </c>
      <c r="D1264">
        <v>12580</v>
      </c>
      <c r="E1264" s="4">
        <v>3.952</v>
      </c>
      <c r="F1264" s="4">
        <v>26.52</v>
      </c>
      <c r="G1264" s="4">
        <v>1000</v>
      </c>
      <c r="H1264" s="4">
        <v>999.97159999999997</v>
      </c>
      <c r="I1264" s="4">
        <v>2.844238E-2</v>
      </c>
      <c r="J1264" s="57">
        <v>9.2512010000000006E-3</v>
      </c>
      <c r="K1264" s="188">
        <v>-2.1616209999999999E-3</v>
      </c>
      <c r="L1264" s="4">
        <v>-97387.45</v>
      </c>
      <c r="M1264" s="4">
        <v>15.41968</v>
      </c>
      <c r="N1264" s="4">
        <v>15.41752</v>
      </c>
      <c r="O1264" s="4">
        <v>15.41752</v>
      </c>
    </row>
    <row r="1265" spans="1:15" x14ac:dyDescent="0.25">
      <c r="A1265" s="6">
        <f t="shared" si="21"/>
        <v>45292.14571759259</v>
      </c>
      <c r="B1265" s="2">
        <v>46023</v>
      </c>
      <c r="C1265" s="3">
        <v>0.14571759259259259</v>
      </c>
      <c r="D1265">
        <v>12590</v>
      </c>
      <c r="E1265" s="4">
        <v>3.952</v>
      </c>
      <c r="F1265" s="4">
        <v>26.52</v>
      </c>
      <c r="G1265" s="4">
        <v>1000</v>
      </c>
      <c r="H1265" s="4">
        <v>999.97260000000006</v>
      </c>
      <c r="I1265" s="4">
        <v>2.7404789999999998E-2</v>
      </c>
      <c r="J1265" s="57">
        <v>9.2512010000000006E-3</v>
      </c>
      <c r="K1265" s="188">
        <v>-2.082764E-3</v>
      </c>
      <c r="L1265" s="4">
        <v>-97387.17</v>
      </c>
      <c r="M1265" s="4">
        <v>15.41963</v>
      </c>
      <c r="N1265" s="4">
        <v>15.41755</v>
      </c>
      <c r="O1265" s="4">
        <v>15.41755</v>
      </c>
    </row>
    <row r="1266" spans="1:15" x14ac:dyDescent="0.25">
      <c r="A1266" s="6">
        <f t="shared" si="21"/>
        <v>45292.145833333336</v>
      </c>
      <c r="B1266" s="2">
        <v>46023</v>
      </c>
      <c r="C1266" s="3">
        <v>0.14583333333333334</v>
      </c>
      <c r="D1266">
        <v>12600</v>
      </c>
      <c r="E1266" s="4">
        <v>3.952</v>
      </c>
      <c r="F1266" s="4">
        <v>26.52</v>
      </c>
      <c r="G1266" s="4">
        <v>1000</v>
      </c>
      <c r="H1266" s="4">
        <v>999.97360000000003</v>
      </c>
      <c r="I1266" s="4">
        <v>2.6428219999999999E-2</v>
      </c>
      <c r="J1266" s="57">
        <v>9.2512010000000006E-3</v>
      </c>
      <c r="K1266" s="188">
        <v>-2.008545E-3</v>
      </c>
      <c r="L1266" s="4">
        <v>-97386.9</v>
      </c>
      <c r="M1266" s="4">
        <v>15.419589999999999</v>
      </c>
      <c r="N1266" s="4">
        <v>15.417579999999999</v>
      </c>
      <c r="O1266" s="4">
        <v>15.417579999999999</v>
      </c>
    </row>
    <row r="1267" spans="1:15" x14ac:dyDescent="0.25">
      <c r="A1267" s="6">
        <f t="shared" si="21"/>
        <v>45292.145949074074</v>
      </c>
      <c r="B1267" s="2">
        <v>46023</v>
      </c>
      <c r="C1267" s="3">
        <v>0.14594907407407406</v>
      </c>
      <c r="D1267">
        <v>12610</v>
      </c>
      <c r="E1267" s="4">
        <v>3.952</v>
      </c>
      <c r="F1267" s="4">
        <v>26.52</v>
      </c>
      <c r="G1267" s="4">
        <v>1000</v>
      </c>
      <c r="H1267" s="4">
        <v>999.97460000000001</v>
      </c>
      <c r="I1267" s="4">
        <v>2.5390619999999999E-2</v>
      </c>
      <c r="J1267" s="57">
        <v>9.2512010000000006E-3</v>
      </c>
      <c r="K1267" s="188">
        <v>-1.929687E-3</v>
      </c>
      <c r="L1267" s="4">
        <v>-97386.64</v>
      </c>
      <c r="M1267" s="4">
        <v>15.419549999999999</v>
      </c>
      <c r="N1267" s="4">
        <v>15.417619999999999</v>
      </c>
      <c r="O1267" s="4">
        <v>15.417619999999999</v>
      </c>
    </row>
    <row r="1268" spans="1:15" x14ac:dyDescent="0.25">
      <c r="A1268" s="6">
        <f t="shared" si="21"/>
        <v>45292.146064814813</v>
      </c>
      <c r="B1268" s="2">
        <v>46023</v>
      </c>
      <c r="C1268" s="3">
        <v>0.14606481481481481</v>
      </c>
      <c r="D1268">
        <v>12620</v>
      </c>
      <c r="E1268" s="4">
        <v>3.952</v>
      </c>
      <c r="F1268" s="4">
        <v>26.52</v>
      </c>
      <c r="G1268" s="4">
        <v>1000</v>
      </c>
      <c r="H1268" s="4">
        <v>999.97529999999995</v>
      </c>
      <c r="I1268" s="4">
        <v>2.4658200000000002E-2</v>
      </c>
      <c r="J1268" s="57">
        <v>9.2512010000000006E-3</v>
      </c>
      <c r="K1268" s="188">
        <v>-1.8740230000000001E-3</v>
      </c>
      <c r="L1268" s="4">
        <v>-97386.39</v>
      </c>
      <c r="M1268" s="4">
        <v>15.419510000000001</v>
      </c>
      <c r="N1268" s="4">
        <v>15.41764</v>
      </c>
      <c r="O1268" s="4">
        <v>15.41764</v>
      </c>
    </row>
    <row r="1269" spans="1:15" x14ac:dyDescent="0.25">
      <c r="A1269" s="6">
        <f t="shared" si="21"/>
        <v>45292.146180555559</v>
      </c>
      <c r="B1269" s="2">
        <v>46023</v>
      </c>
      <c r="C1269" s="3">
        <v>0.14618055555555556</v>
      </c>
      <c r="D1269">
        <v>12630</v>
      </c>
      <c r="E1269" s="4">
        <v>3.952</v>
      </c>
      <c r="F1269" s="4">
        <v>26.52</v>
      </c>
      <c r="G1269" s="4">
        <v>1000</v>
      </c>
      <c r="H1269" s="4">
        <v>999.97609999999997</v>
      </c>
      <c r="I1269" s="4">
        <v>2.3864750000000001E-2</v>
      </c>
      <c r="J1269" s="57">
        <v>9.2512010000000006E-3</v>
      </c>
      <c r="K1269" s="188">
        <v>-1.8137209999999999E-3</v>
      </c>
      <c r="L1269" s="4">
        <v>-97386.15</v>
      </c>
      <c r="M1269" s="4">
        <v>15.41947</v>
      </c>
      <c r="N1269" s="4">
        <v>15.41766</v>
      </c>
      <c r="O1269" s="4">
        <v>15.41766</v>
      </c>
    </row>
    <row r="1270" spans="1:15" x14ac:dyDescent="0.25">
      <c r="A1270" s="6">
        <f t="shared" si="21"/>
        <v>45292.146296296298</v>
      </c>
      <c r="B1270" s="2">
        <v>46023</v>
      </c>
      <c r="C1270" s="3">
        <v>0.14629629629629629</v>
      </c>
      <c r="D1270">
        <v>12640</v>
      </c>
      <c r="E1270" s="4">
        <v>3.952</v>
      </c>
      <c r="F1270" s="4">
        <v>26.52</v>
      </c>
      <c r="G1270" s="4">
        <v>1000</v>
      </c>
      <c r="H1270" s="4">
        <v>999.9769</v>
      </c>
      <c r="I1270" s="4">
        <v>2.3132320000000001E-2</v>
      </c>
      <c r="J1270" s="57">
        <v>9.2512010000000006E-3</v>
      </c>
      <c r="K1270" s="188">
        <v>-1.7580569999999999E-3</v>
      </c>
      <c r="L1270" s="4">
        <v>-97385.91</v>
      </c>
      <c r="M1270" s="4">
        <v>15.41944</v>
      </c>
      <c r="N1270" s="4">
        <v>15.417680000000001</v>
      </c>
      <c r="O1270" s="4">
        <v>15.417680000000001</v>
      </c>
    </row>
    <row r="1271" spans="1:15" x14ac:dyDescent="0.25">
      <c r="A1271" s="6">
        <f t="shared" si="21"/>
        <v>45292.146412037036</v>
      </c>
      <c r="B1271" s="2">
        <v>46023</v>
      </c>
      <c r="C1271" s="3">
        <v>0.14641203703703703</v>
      </c>
      <c r="D1271">
        <v>12650</v>
      </c>
      <c r="E1271" s="4">
        <v>3.952</v>
      </c>
      <c r="F1271" s="4">
        <v>26.52</v>
      </c>
      <c r="G1271" s="4">
        <v>1000</v>
      </c>
      <c r="H1271" s="4">
        <v>999.97770000000003</v>
      </c>
      <c r="I1271" s="4">
        <v>2.233887E-2</v>
      </c>
      <c r="J1271" s="57">
        <v>9.2512010000000006E-3</v>
      </c>
      <c r="K1271" s="188">
        <v>-1.6977540000000001E-3</v>
      </c>
      <c r="L1271" s="4">
        <v>-97385.69</v>
      </c>
      <c r="M1271" s="4">
        <v>15.4194</v>
      </c>
      <c r="N1271" s="4">
        <v>15.4177</v>
      </c>
      <c r="O1271" s="4">
        <v>15.4177</v>
      </c>
    </row>
    <row r="1272" spans="1:15" x14ac:dyDescent="0.25">
      <c r="A1272" s="6">
        <f t="shared" si="21"/>
        <v>45292.146527777775</v>
      </c>
      <c r="B1272" s="2">
        <v>46023</v>
      </c>
      <c r="C1272" s="3">
        <v>0.14652777777777778</v>
      </c>
      <c r="D1272">
        <v>12660</v>
      </c>
      <c r="E1272" s="4">
        <v>3.952</v>
      </c>
      <c r="F1272" s="4">
        <v>26.52</v>
      </c>
      <c r="G1272" s="4">
        <v>1000</v>
      </c>
      <c r="H1272" s="4">
        <v>999.97850000000005</v>
      </c>
      <c r="I1272" s="4">
        <v>2.1545410000000001E-2</v>
      </c>
      <c r="J1272" s="57">
        <v>9.2512010000000006E-3</v>
      </c>
      <c r="K1272" s="188">
        <v>-1.6374510000000001E-3</v>
      </c>
      <c r="L1272" s="4">
        <v>-97385.47</v>
      </c>
      <c r="M1272" s="4">
        <v>15.419359999999999</v>
      </c>
      <c r="N1272" s="4">
        <v>15.417730000000001</v>
      </c>
      <c r="O1272" s="4">
        <v>15.417730000000001</v>
      </c>
    </row>
    <row r="1273" spans="1:15" x14ac:dyDescent="0.25">
      <c r="A1273" s="6">
        <f t="shared" si="21"/>
        <v>45292.146643518521</v>
      </c>
      <c r="B1273" s="2">
        <v>46023</v>
      </c>
      <c r="C1273" s="3">
        <v>0.14664351851851851</v>
      </c>
      <c r="D1273">
        <v>12670</v>
      </c>
      <c r="E1273" s="4">
        <v>3.952</v>
      </c>
      <c r="F1273" s="4">
        <v>26.52</v>
      </c>
      <c r="G1273" s="4">
        <v>1000</v>
      </c>
      <c r="H1273" s="4">
        <v>999.97919999999999</v>
      </c>
      <c r="I1273" s="4">
        <v>2.081299E-2</v>
      </c>
      <c r="J1273" s="57">
        <v>9.2512010000000006E-3</v>
      </c>
      <c r="K1273" s="188">
        <v>-1.5817870000000001E-3</v>
      </c>
      <c r="L1273" s="4">
        <v>-97385.26</v>
      </c>
      <c r="M1273" s="4">
        <v>15.41933</v>
      </c>
      <c r="N1273" s="4">
        <v>15.41775</v>
      </c>
      <c r="O1273" s="4">
        <v>15.41775</v>
      </c>
    </row>
    <row r="1274" spans="1:15" x14ac:dyDescent="0.25">
      <c r="A1274" s="6">
        <f t="shared" si="21"/>
        <v>45292.14675925926</v>
      </c>
      <c r="B1274" s="2">
        <v>46023</v>
      </c>
      <c r="C1274" s="3">
        <v>0.14675925925925926</v>
      </c>
      <c r="D1274">
        <v>12680</v>
      </c>
      <c r="E1274" s="4">
        <v>3.952</v>
      </c>
      <c r="F1274" s="4">
        <v>26.52</v>
      </c>
      <c r="G1274" s="4">
        <v>1000</v>
      </c>
      <c r="H1274" s="4">
        <v>999.97990000000004</v>
      </c>
      <c r="I1274" s="4">
        <v>2.0141599999999999E-2</v>
      </c>
      <c r="J1274" s="57">
        <v>9.2512010000000006E-3</v>
      </c>
      <c r="K1274" s="188">
        <v>-1.530762E-3</v>
      </c>
      <c r="L1274" s="4">
        <v>-97385.05</v>
      </c>
      <c r="M1274" s="4">
        <v>15.4193</v>
      </c>
      <c r="N1274" s="4">
        <v>15.417770000000001</v>
      </c>
      <c r="O1274" s="4">
        <v>15.417770000000001</v>
      </c>
    </row>
    <row r="1275" spans="1:15" x14ac:dyDescent="0.25">
      <c r="A1275" s="6">
        <f t="shared" si="21"/>
        <v>45292.146874999999</v>
      </c>
      <c r="B1275" s="2">
        <v>46023</v>
      </c>
      <c r="C1275" s="3">
        <v>0.14687500000000001</v>
      </c>
      <c r="D1275">
        <v>12690</v>
      </c>
      <c r="E1275" s="4">
        <v>3.952</v>
      </c>
      <c r="F1275" s="4">
        <v>26.52</v>
      </c>
      <c r="G1275" s="4">
        <v>1000</v>
      </c>
      <c r="H1275" s="4">
        <v>999.98069999999996</v>
      </c>
      <c r="I1275" s="4">
        <v>1.934814E-2</v>
      </c>
      <c r="J1275" s="57">
        <v>9.2512010000000006E-3</v>
      </c>
      <c r="K1275" s="188">
        <v>-1.4704589999999999E-3</v>
      </c>
      <c r="L1275" s="4">
        <v>-97384.85</v>
      </c>
      <c r="M1275" s="4">
        <v>15.419269999999999</v>
      </c>
      <c r="N1275" s="4">
        <v>15.4178</v>
      </c>
      <c r="O1275" s="4">
        <v>15.4178</v>
      </c>
    </row>
    <row r="1276" spans="1:15" x14ac:dyDescent="0.25">
      <c r="A1276" s="6">
        <f t="shared" si="21"/>
        <v>45292.146990740737</v>
      </c>
      <c r="B1276" s="2">
        <v>46023</v>
      </c>
      <c r="C1276" s="3">
        <v>0.14699074074074073</v>
      </c>
      <c r="D1276">
        <v>12700</v>
      </c>
      <c r="E1276" s="4">
        <v>3.952</v>
      </c>
      <c r="F1276" s="4">
        <v>26.52</v>
      </c>
      <c r="G1276" s="4">
        <v>1000</v>
      </c>
      <c r="H1276" s="4">
        <v>999.98140000000001</v>
      </c>
      <c r="I1276" s="4">
        <v>1.8554689999999999E-2</v>
      </c>
      <c r="J1276" s="57">
        <v>9.2512010000000006E-3</v>
      </c>
      <c r="K1276" s="188">
        <v>-1.4101560000000001E-3</v>
      </c>
      <c r="L1276" s="4">
        <v>-97384.66</v>
      </c>
      <c r="M1276" s="4">
        <v>15.41924</v>
      </c>
      <c r="N1276" s="4">
        <v>15.41783</v>
      </c>
      <c r="O1276" s="4">
        <v>15.41783</v>
      </c>
    </row>
    <row r="1277" spans="1:15" x14ac:dyDescent="0.25">
      <c r="A1277" s="6">
        <f t="shared" si="21"/>
        <v>45292.147106481483</v>
      </c>
      <c r="B1277" s="2">
        <v>46023</v>
      </c>
      <c r="C1277" s="3">
        <v>0.14710648148148148</v>
      </c>
      <c r="D1277">
        <v>12710</v>
      </c>
      <c r="E1277" s="4">
        <v>3.952</v>
      </c>
      <c r="F1277" s="4">
        <v>26.52</v>
      </c>
      <c r="G1277" s="4">
        <v>1000</v>
      </c>
      <c r="H1277" s="4">
        <v>999.98220000000003</v>
      </c>
      <c r="I1277" s="4">
        <v>1.7822270000000001E-2</v>
      </c>
      <c r="J1277" s="57">
        <v>9.2512010000000006E-3</v>
      </c>
      <c r="K1277" s="188">
        <v>-1.3544919999999999E-3</v>
      </c>
      <c r="L1277" s="4">
        <v>-97384.48</v>
      </c>
      <c r="M1277" s="4">
        <v>15.41921</v>
      </c>
      <c r="N1277" s="4">
        <v>15.41785</v>
      </c>
      <c r="O1277" s="4">
        <v>15.41785</v>
      </c>
    </row>
    <row r="1278" spans="1:15" x14ac:dyDescent="0.25">
      <c r="A1278" s="6">
        <f t="shared" si="21"/>
        <v>45292.147222222222</v>
      </c>
      <c r="B1278" s="2">
        <v>46023</v>
      </c>
      <c r="C1278" s="3">
        <v>0.14722222222222223</v>
      </c>
      <c r="D1278">
        <v>12720</v>
      </c>
      <c r="E1278" s="4">
        <v>3.952</v>
      </c>
      <c r="F1278" s="4">
        <v>26.52</v>
      </c>
      <c r="G1278" s="4">
        <v>1000</v>
      </c>
      <c r="H1278" s="4">
        <v>999.9828</v>
      </c>
      <c r="I1278" s="4">
        <v>1.715088E-2</v>
      </c>
      <c r="J1278" s="57">
        <v>9.2512010000000006E-3</v>
      </c>
      <c r="K1278" s="188">
        <v>-1.303467E-3</v>
      </c>
      <c r="L1278" s="4">
        <v>-97384.3</v>
      </c>
      <c r="M1278" s="4">
        <v>15.419180000000001</v>
      </c>
      <c r="N1278" s="4">
        <v>15.41788</v>
      </c>
      <c r="O1278" s="4">
        <v>15.41788</v>
      </c>
    </row>
    <row r="1279" spans="1:15" x14ac:dyDescent="0.25">
      <c r="A1279" s="6">
        <f t="shared" si="21"/>
        <v>45292.147337962961</v>
      </c>
      <c r="B1279" s="2">
        <v>46023</v>
      </c>
      <c r="C1279" s="3">
        <v>0.14733796296296298</v>
      </c>
      <c r="D1279">
        <v>12730</v>
      </c>
      <c r="E1279" s="4">
        <v>3.952</v>
      </c>
      <c r="F1279" s="4">
        <v>26.52</v>
      </c>
      <c r="G1279" s="4">
        <v>1000</v>
      </c>
      <c r="H1279" s="4">
        <v>999.98360000000002</v>
      </c>
      <c r="I1279" s="4">
        <v>1.6357420000000001E-2</v>
      </c>
      <c r="J1279" s="57">
        <v>9.2512010000000006E-3</v>
      </c>
      <c r="K1279" s="188">
        <v>-1.2431639999999999E-3</v>
      </c>
      <c r="L1279" s="4">
        <v>-97384.14</v>
      </c>
      <c r="M1279" s="4">
        <v>15.41915</v>
      </c>
      <c r="N1279" s="4">
        <v>15.417909999999999</v>
      </c>
      <c r="O1279" s="4">
        <v>15.417909999999999</v>
      </c>
    </row>
    <row r="1280" spans="1:15" x14ac:dyDescent="0.25">
      <c r="A1280" s="6">
        <f t="shared" si="21"/>
        <v>45292.147453703707</v>
      </c>
      <c r="B1280" s="2">
        <v>46023</v>
      </c>
      <c r="C1280" s="3">
        <v>0.1474537037037037</v>
      </c>
      <c r="D1280">
        <v>12740</v>
      </c>
      <c r="E1280" s="4">
        <v>3.952</v>
      </c>
      <c r="F1280" s="4">
        <v>26.52</v>
      </c>
      <c r="G1280" s="4">
        <v>1000</v>
      </c>
      <c r="H1280" s="4">
        <v>999.98440000000005</v>
      </c>
      <c r="I1280" s="4">
        <v>1.5625E-2</v>
      </c>
      <c r="J1280" s="57">
        <v>9.2512010000000006E-3</v>
      </c>
      <c r="K1280" s="188">
        <v>-1.1875E-3</v>
      </c>
      <c r="L1280" s="4">
        <v>-97383.98</v>
      </c>
      <c r="M1280" s="4">
        <v>15.419129999999999</v>
      </c>
      <c r="N1280" s="4">
        <v>15.41794</v>
      </c>
      <c r="O1280" s="4">
        <v>15.41794</v>
      </c>
    </row>
    <row r="1281" spans="1:15" x14ac:dyDescent="0.25">
      <c r="A1281" s="6">
        <f t="shared" si="21"/>
        <v>45292.147569444445</v>
      </c>
      <c r="B1281" s="2">
        <v>46023</v>
      </c>
      <c r="C1281" s="3">
        <v>0.14756944444444445</v>
      </c>
      <c r="D1281">
        <v>12750</v>
      </c>
      <c r="E1281" s="4">
        <v>3.952</v>
      </c>
      <c r="F1281" s="4">
        <v>26.52</v>
      </c>
      <c r="G1281" s="4">
        <v>1000</v>
      </c>
      <c r="H1281" s="4">
        <v>999.98490000000004</v>
      </c>
      <c r="I1281" s="4">
        <v>1.5136719999999999E-2</v>
      </c>
      <c r="J1281" s="57">
        <v>9.2512010000000006E-3</v>
      </c>
      <c r="K1281" s="188">
        <v>-1.150391E-3</v>
      </c>
      <c r="L1281" s="4">
        <v>-97383.83</v>
      </c>
      <c r="M1281" s="4">
        <v>15.4191</v>
      </c>
      <c r="N1281" s="4">
        <v>15.417949999999999</v>
      </c>
      <c r="O1281" s="4">
        <v>15.417949999999999</v>
      </c>
    </row>
    <row r="1282" spans="1:15" x14ac:dyDescent="0.25">
      <c r="A1282" s="6">
        <f t="shared" si="21"/>
        <v>45292.147685185184</v>
      </c>
      <c r="B1282" s="2">
        <v>46023</v>
      </c>
      <c r="C1282" s="3">
        <v>0.1476851851851852</v>
      </c>
      <c r="D1282">
        <v>12760</v>
      </c>
      <c r="E1282" s="4">
        <v>3.952</v>
      </c>
      <c r="F1282" s="4">
        <v>26.52</v>
      </c>
      <c r="G1282" s="4">
        <v>1000</v>
      </c>
      <c r="H1282" s="4">
        <v>999.98540000000003</v>
      </c>
      <c r="I1282" s="4">
        <v>1.45874E-2</v>
      </c>
      <c r="J1282" s="57">
        <v>9.2512010000000006E-3</v>
      </c>
      <c r="K1282" s="188">
        <v>-1.1086430000000001E-3</v>
      </c>
      <c r="L1282" s="4">
        <v>-97383.679999999993</v>
      </c>
      <c r="M1282" s="4">
        <v>15.419079999999999</v>
      </c>
      <c r="N1282" s="4">
        <v>15.41797</v>
      </c>
      <c r="O1282" s="4">
        <v>15.41797</v>
      </c>
    </row>
    <row r="1283" spans="1:15" x14ac:dyDescent="0.25">
      <c r="A1283" s="6">
        <f t="shared" si="21"/>
        <v>45292.147800925923</v>
      </c>
      <c r="B1283" s="2">
        <v>46023</v>
      </c>
      <c r="C1283" s="3">
        <v>0.14780092592592592</v>
      </c>
      <c r="D1283">
        <v>12770</v>
      </c>
      <c r="E1283" s="4">
        <v>3.952</v>
      </c>
      <c r="F1283" s="4">
        <v>26.52</v>
      </c>
      <c r="G1283" s="4">
        <v>1000</v>
      </c>
      <c r="H1283" s="4">
        <v>999.98580000000004</v>
      </c>
      <c r="I1283" s="4">
        <v>1.416016E-2</v>
      </c>
      <c r="J1283" s="57">
        <v>9.2512010000000006E-3</v>
      </c>
      <c r="K1283" s="188">
        <v>-1.076172E-3</v>
      </c>
      <c r="L1283" s="4">
        <v>-97383.53</v>
      </c>
      <c r="M1283" s="4">
        <v>15.41906</v>
      </c>
      <c r="N1283" s="4">
        <v>15.41798</v>
      </c>
      <c r="O1283" s="4">
        <v>15.41798</v>
      </c>
    </row>
    <row r="1284" spans="1:15" x14ac:dyDescent="0.25">
      <c r="A1284" s="6">
        <f t="shared" si="21"/>
        <v>45292.147916666669</v>
      </c>
      <c r="B1284" s="2">
        <v>46023</v>
      </c>
      <c r="C1284" s="3">
        <v>0.14791666666666667</v>
      </c>
      <c r="D1284">
        <v>12780</v>
      </c>
      <c r="E1284" s="4">
        <v>3.952</v>
      </c>
      <c r="F1284" s="4">
        <v>26.52</v>
      </c>
      <c r="G1284" s="4">
        <v>1000</v>
      </c>
      <c r="H1284" s="4">
        <v>999.9864</v>
      </c>
      <c r="I1284" s="4">
        <v>1.3610840000000001E-2</v>
      </c>
      <c r="J1284" s="57">
        <v>9.2512010000000006E-3</v>
      </c>
      <c r="K1284" s="188">
        <v>-1.0344239999999999E-3</v>
      </c>
      <c r="L1284" s="4">
        <v>-97383.4</v>
      </c>
      <c r="M1284" s="4">
        <v>15.419040000000001</v>
      </c>
      <c r="N1284" s="4">
        <v>15.417999999999999</v>
      </c>
      <c r="O1284" s="4">
        <v>15.417999999999999</v>
      </c>
    </row>
    <row r="1285" spans="1:15" x14ac:dyDescent="0.25">
      <c r="A1285" s="6">
        <f t="shared" si="21"/>
        <v>45292.148032407407</v>
      </c>
      <c r="B1285" s="2">
        <v>46023</v>
      </c>
      <c r="C1285" s="3">
        <v>0.14803240740740742</v>
      </c>
      <c r="D1285">
        <v>12790</v>
      </c>
      <c r="E1285" s="4">
        <v>3.952</v>
      </c>
      <c r="F1285" s="4">
        <v>26.52</v>
      </c>
      <c r="G1285" s="4">
        <v>1000</v>
      </c>
      <c r="H1285" s="4">
        <v>999.98689999999999</v>
      </c>
      <c r="I1285" s="4">
        <v>1.312256E-2</v>
      </c>
      <c r="J1285" s="57">
        <v>9.2512010000000006E-3</v>
      </c>
      <c r="K1285" s="188">
        <v>-9.9731449999999997E-4</v>
      </c>
      <c r="L1285" s="4">
        <v>-97383.26</v>
      </c>
      <c r="M1285" s="4">
        <v>15.41901</v>
      </c>
      <c r="N1285" s="4">
        <v>15.41802</v>
      </c>
      <c r="O1285" s="4">
        <v>15.41802</v>
      </c>
    </row>
    <row r="1286" spans="1:15" x14ac:dyDescent="0.25">
      <c r="A1286" s="6">
        <f t="shared" ref="A1286:A1349" si="22">DATEVALUE(TEXT($A$1,"MM/DD/YYYY"))+C1286</f>
        <v>45292.148148148146</v>
      </c>
      <c r="B1286" s="2">
        <v>46023</v>
      </c>
      <c r="C1286" s="3">
        <v>0.14814814814814814</v>
      </c>
      <c r="D1286">
        <v>12800</v>
      </c>
      <c r="E1286" s="4">
        <v>3.952</v>
      </c>
      <c r="F1286" s="4">
        <v>26.52</v>
      </c>
      <c r="G1286" s="4">
        <v>1000</v>
      </c>
      <c r="H1286" s="4">
        <v>999.9873</v>
      </c>
      <c r="I1286" s="4">
        <v>1.269531E-2</v>
      </c>
      <c r="J1286" s="57">
        <v>9.2512010000000006E-3</v>
      </c>
      <c r="K1286" s="188">
        <v>-9.6484369999999997E-4</v>
      </c>
      <c r="L1286" s="4">
        <v>-97383.13</v>
      </c>
      <c r="M1286" s="4">
        <v>15.418990000000001</v>
      </c>
      <c r="N1286" s="4">
        <v>15.41803</v>
      </c>
      <c r="O1286" s="4">
        <v>15.41803</v>
      </c>
    </row>
    <row r="1287" spans="1:15" x14ac:dyDescent="0.25">
      <c r="A1287" s="6">
        <f t="shared" si="22"/>
        <v>45292.148263888892</v>
      </c>
      <c r="B1287" s="2">
        <v>46023</v>
      </c>
      <c r="C1287" s="3">
        <v>0.14826388888888889</v>
      </c>
      <c r="D1287">
        <v>12810</v>
      </c>
      <c r="E1287" s="4">
        <v>3.952</v>
      </c>
      <c r="F1287" s="4">
        <v>26.52</v>
      </c>
      <c r="G1287" s="4">
        <v>1000</v>
      </c>
      <c r="H1287" s="4">
        <v>999.98789999999997</v>
      </c>
      <c r="I1287" s="4">
        <v>1.2146000000000001E-2</v>
      </c>
      <c r="J1287" s="57">
        <v>9.2512010000000006E-3</v>
      </c>
      <c r="K1287" s="188">
        <v>-9.2309569999999999E-4</v>
      </c>
      <c r="L1287" s="4">
        <v>-97383.01</v>
      </c>
      <c r="M1287" s="4">
        <v>15.41897</v>
      </c>
      <c r="N1287" s="4">
        <v>15.418049999999999</v>
      </c>
      <c r="O1287" s="4">
        <v>15.418049999999999</v>
      </c>
    </row>
    <row r="1288" spans="1:15" x14ac:dyDescent="0.25">
      <c r="A1288" s="6">
        <f t="shared" si="22"/>
        <v>45292.148379629631</v>
      </c>
      <c r="B1288" s="2">
        <v>46023</v>
      </c>
      <c r="C1288" s="3">
        <v>0.14837962962962964</v>
      </c>
      <c r="D1288">
        <v>12820</v>
      </c>
      <c r="E1288" s="4">
        <v>3.952</v>
      </c>
      <c r="F1288" s="4">
        <v>26.52</v>
      </c>
      <c r="G1288" s="4">
        <v>1000</v>
      </c>
      <c r="H1288" s="4">
        <v>999.98829999999998</v>
      </c>
      <c r="I1288" s="4">
        <v>1.165771E-2</v>
      </c>
      <c r="J1288" s="57">
        <v>9.2512010000000006E-3</v>
      </c>
      <c r="K1288" s="188">
        <v>-8.8598629999999995E-4</v>
      </c>
      <c r="L1288" s="4">
        <v>-97382.89</v>
      </c>
      <c r="M1288" s="4">
        <v>15.41896</v>
      </c>
      <c r="N1288" s="4">
        <v>15.41807</v>
      </c>
      <c r="O1288" s="4">
        <v>15.41807</v>
      </c>
    </row>
    <row r="1289" spans="1:15" x14ac:dyDescent="0.25">
      <c r="A1289" s="6">
        <f t="shared" si="22"/>
        <v>45292.148495370369</v>
      </c>
      <c r="B1289" s="2">
        <v>46023</v>
      </c>
      <c r="C1289" s="3">
        <v>0.14849537037037036</v>
      </c>
      <c r="D1289">
        <v>12830</v>
      </c>
      <c r="E1289" s="4">
        <v>3.952</v>
      </c>
      <c r="F1289" s="4">
        <v>26.52</v>
      </c>
      <c r="G1289" s="4">
        <v>1000</v>
      </c>
      <c r="H1289" s="4">
        <v>999.98879999999997</v>
      </c>
      <c r="I1289" s="4">
        <v>1.1230469999999999E-2</v>
      </c>
      <c r="J1289" s="57">
        <v>9.2512010000000006E-3</v>
      </c>
      <c r="K1289" s="188">
        <v>-8.5351559999999999E-4</v>
      </c>
      <c r="L1289" s="4">
        <v>-97382.77</v>
      </c>
      <c r="M1289" s="4">
        <v>15.418939999999999</v>
      </c>
      <c r="N1289" s="4">
        <v>15.41808</v>
      </c>
      <c r="O1289" s="4">
        <v>15.41808</v>
      </c>
    </row>
    <row r="1290" spans="1:15" x14ac:dyDescent="0.25">
      <c r="A1290" s="6">
        <f t="shared" si="22"/>
        <v>45292.148611111108</v>
      </c>
      <c r="B1290" s="2">
        <v>46023</v>
      </c>
      <c r="C1290" s="3">
        <v>0.14861111111111111</v>
      </c>
      <c r="D1290">
        <v>12840</v>
      </c>
      <c r="E1290" s="4">
        <v>3.952</v>
      </c>
      <c r="F1290" s="4">
        <v>26.52</v>
      </c>
      <c r="G1290" s="4">
        <v>1000</v>
      </c>
      <c r="H1290" s="4">
        <v>999.98929999999996</v>
      </c>
      <c r="I1290" s="4">
        <v>1.068115E-2</v>
      </c>
      <c r="J1290" s="57">
        <v>9.2512010000000006E-3</v>
      </c>
      <c r="K1290" s="188">
        <v>-8.1176749999999998E-4</v>
      </c>
      <c r="L1290" s="4">
        <v>-97382.66</v>
      </c>
      <c r="M1290" s="4">
        <v>15.41892</v>
      </c>
      <c r="N1290" s="4">
        <v>15.41811</v>
      </c>
      <c r="O1290" s="4">
        <v>15.41811</v>
      </c>
    </row>
    <row r="1291" spans="1:15" x14ac:dyDescent="0.25">
      <c r="A1291" s="6">
        <f t="shared" si="22"/>
        <v>45292.148726851854</v>
      </c>
      <c r="B1291" s="2">
        <v>46023</v>
      </c>
      <c r="C1291" s="3">
        <v>0.14872685185185186</v>
      </c>
      <c r="D1291">
        <v>12850</v>
      </c>
      <c r="E1291" s="4">
        <v>3.952</v>
      </c>
      <c r="F1291" s="4">
        <v>26.52</v>
      </c>
      <c r="G1291" s="4">
        <v>1000</v>
      </c>
      <c r="H1291" s="4">
        <v>999.98969999999997</v>
      </c>
      <c r="I1291" s="4">
        <v>1.025391E-2</v>
      </c>
      <c r="J1291" s="57">
        <v>9.2512010000000006E-3</v>
      </c>
      <c r="K1291" s="188">
        <v>-7.7929690000000005E-4</v>
      </c>
      <c r="L1291" s="4">
        <v>-97382.56</v>
      </c>
      <c r="M1291" s="4">
        <v>15.418900000000001</v>
      </c>
      <c r="N1291" s="4">
        <v>15.41813</v>
      </c>
      <c r="O1291" s="4">
        <v>15.41813</v>
      </c>
    </row>
    <row r="1292" spans="1:15" x14ac:dyDescent="0.25">
      <c r="A1292" s="6">
        <f t="shared" si="22"/>
        <v>45292.148842592593</v>
      </c>
      <c r="B1292" s="2">
        <v>46023</v>
      </c>
      <c r="C1292" s="3">
        <v>0.14884259259259258</v>
      </c>
      <c r="D1292">
        <v>12860</v>
      </c>
      <c r="E1292" s="4">
        <v>3.952</v>
      </c>
      <c r="F1292" s="4">
        <v>26.52</v>
      </c>
      <c r="G1292" s="4">
        <v>1000</v>
      </c>
      <c r="H1292" s="4">
        <v>999.99019999999996</v>
      </c>
      <c r="I1292" s="4">
        <v>9.765625E-3</v>
      </c>
      <c r="J1292" s="57">
        <v>9.2512010000000006E-3</v>
      </c>
      <c r="K1292" s="188">
        <v>-7.4218750000000001E-4</v>
      </c>
      <c r="L1292" s="4">
        <v>-97382.46</v>
      </c>
      <c r="M1292" s="4">
        <v>15.418889999999999</v>
      </c>
      <c r="N1292" s="4">
        <v>15.418150000000001</v>
      </c>
      <c r="O1292" s="4">
        <v>15.418150000000001</v>
      </c>
    </row>
    <row r="1293" spans="1:15" x14ac:dyDescent="0.25">
      <c r="A1293" s="6">
        <f t="shared" si="22"/>
        <v>45292.148958333331</v>
      </c>
      <c r="B1293" s="2">
        <v>46023</v>
      </c>
      <c r="C1293" s="3">
        <v>0.14895833333333333</v>
      </c>
      <c r="D1293">
        <v>12870</v>
      </c>
      <c r="E1293" s="4">
        <v>3.952</v>
      </c>
      <c r="F1293" s="4">
        <v>26.52</v>
      </c>
      <c r="G1293" s="4">
        <v>1000</v>
      </c>
      <c r="H1293" s="4">
        <v>999.99080000000004</v>
      </c>
      <c r="I1293" s="4">
        <v>9.2163090000000007E-3</v>
      </c>
      <c r="J1293" s="57">
        <v>9.2512010000000006E-3</v>
      </c>
      <c r="K1293" s="188">
        <v>-7.0043939999999999E-4</v>
      </c>
      <c r="L1293" s="4">
        <v>-97382.37</v>
      </c>
      <c r="M1293" s="4">
        <v>15.41887</v>
      </c>
      <c r="N1293" s="4">
        <v>15.41817</v>
      </c>
      <c r="O1293" s="4">
        <v>15.41817</v>
      </c>
    </row>
    <row r="1294" spans="1:15" x14ac:dyDescent="0.25">
      <c r="A1294" s="6">
        <f t="shared" si="22"/>
        <v>45292.149074074077</v>
      </c>
      <c r="B1294" s="2">
        <v>46023</v>
      </c>
      <c r="C1294" s="3">
        <v>0.14907407407407408</v>
      </c>
      <c r="D1294">
        <v>12880</v>
      </c>
      <c r="E1294" s="4">
        <v>3.952</v>
      </c>
      <c r="F1294" s="4">
        <v>26.52</v>
      </c>
      <c r="G1294" s="4">
        <v>1000</v>
      </c>
      <c r="H1294" s="4">
        <v>999.99120000000005</v>
      </c>
      <c r="I1294" s="4">
        <v>8.7890620000000003E-3</v>
      </c>
      <c r="J1294" s="57">
        <v>9.2512010000000006E-3</v>
      </c>
      <c r="K1294" s="188">
        <v>-6.6796870000000003E-4</v>
      </c>
      <c r="L1294" s="4">
        <v>-97382.27</v>
      </c>
      <c r="M1294" s="4">
        <v>15.41886</v>
      </c>
      <c r="N1294" s="4">
        <v>15.418189999999999</v>
      </c>
      <c r="O1294" s="4">
        <v>15.418189999999999</v>
      </c>
    </row>
    <row r="1295" spans="1:15" x14ac:dyDescent="0.25">
      <c r="A1295" s="6">
        <f t="shared" si="22"/>
        <v>45292.149189814816</v>
      </c>
      <c r="B1295" s="2">
        <v>46023</v>
      </c>
      <c r="C1295" s="3">
        <v>0.1491898148148148</v>
      </c>
      <c r="D1295">
        <v>12890</v>
      </c>
      <c r="E1295" s="4">
        <v>3.952</v>
      </c>
      <c r="F1295" s="4">
        <v>26.52</v>
      </c>
      <c r="G1295" s="4">
        <v>1000</v>
      </c>
      <c r="H1295" s="4">
        <v>999.99170000000004</v>
      </c>
      <c r="I1295" s="4">
        <v>8.3007810000000001E-3</v>
      </c>
      <c r="J1295" s="57">
        <v>9.2512010000000006E-3</v>
      </c>
      <c r="K1295" s="188">
        <v>-6.3085929999999999E-4</v>
      </c>
      <c r="L1295" s="4">
        <v>-97382.19</v>
      </c>
      <c r="M1295" s="4">
        <v>15.418850000000001</v>
      </c>
      <c r="N1295" s="4">
        <v>15.41821</v>
      </c>
      <c r="O1295" s="4">
        <v>15.41821</v>
      </c>
    </row>
    <row r="1296" spans="1:15" x14ac:dyDescent="0.25">
      <c r="A1296" s="6">
        <f t="shared" si="22"/>
        <v>45292.149305555555</v>
      </c>
      <c r="B1296" s="2">
        <v>46023</v>
      </c>
      <c r="C1296" s="3">
        <v>0.14930555555555555</v>
      </c>
      <c r="D1296">
        <v>12900</v>
      </c>
      <c r="E1296" s="4">
        <v>3.952</v>
      </c>
      <c r="F1296" s="4">
        <v>26.52</v>
      </c>
      <c r="G1296" s="4">
        <v>1000</v>
      </c>
      <c r="H1296" s="4">
        <v>999.99220000000003</v>
      </c>
      <c r="I1296" s="4">
        <v>7.7514649999999999E-3</v>
      </c>
      <c r="J1296" s="57">
        <v>9.2512010000000006E-3</v>
      </c>
      <c r="K1296" s="188">
        <v>-5.8911130000000001E-4</v>
      </c>
      <c r="L1296" s="4">
        <v>-97382.11</v>
      </c>
      <c r="M1296" s="4">
        <v>15.41883</v>
      </c>
      <c r="N1296" s="4">
        <v>15.418240000000001</v>
      </c>
      <c r="O1296" s="4">
        <v>15.418240000000001</v>
      </c>
    </row>
    <row r="1297" spans="1:15" x14ac:dyDescent="0.25">
      <c r="A1297" s="6">
        <f t="shared" si="22"/>
        <v>45292.149421296293</v>
      </c>
      <c r="B1297" s="2">
        <v>46023</v>
      </c>
      <c r="C1297" s="3">
        <v>0.1494212962962963</v>
      </c>
      <c r="D1297">
        <v>12910</v>
      </c>
      <c r="E1297" s="4">
        <v>3.952</v>
      </c>
      <c r="F1297" s="4">
        <v>26.52</v>
      </c>
      <c r="G1297" s="4">
        <v>1000</v>
      </c>
      <c r="H1297" s="4">
        <v>999.99270000000001</v>
      </c>
      <c r="I1297" s="4">
        <v>7.3242189999999999E-3</v>
      </c>
      <c r="J1297" s="57">
        <v>9.2512010000000006E-3</v>
      </c>
      <c r="K1297" s="188">
        <v>-5.5664060000000005E-4</v>
      </c>
      <c r="L1297" s="4">
        <v>-97382.03</v>
      </c>
      <c r="M1297" s="4">
        <v>15.41882</v>
      </c>
      <c r="N1297" s="4">
        <v>15.41826</v>
      </c>
      <c r="O1297" s="4">
        <v>15.41826</v>
      </c>
    </row>
    <row r="1298" spans="1:15" x14ac:dyDescent="0.25">
      <c r="A1298" s="6">
        <f t="shared" si="22"/>
        <v>45292.149537037039</v>
      </c>
      <c r="B1298" s="2">
        <v>46023</v>
      </c>
      <c r="C1298" s="3">
        <v>0.14953703703703702</v>
      </c>
      <c r="D1298">
        <v>12920</v>
      </c>
      <c r="E1298" s="4">
        <v>3.952</v>
      </c>
      <c r="F1298" s="4">
        <v>26.52</v>
      </c>
      <c r="G1298" s="4">
        <v>1000</v>
      </c>
      <c r="H1298" s="4">
        <v>999.99289999999996</v>
      </c>
      <c r="I1298" s="4">
        <v>7.0800780000000001E-3</v>
      </c>
      <c r="J1298" s="57">
        <v>9.2512010000000006E-3</v>
      </c>
      <c r="K1298" s="188">
        <v>-5.3808589999999998E-4</v>
      </c>
      <c r="L1298" s="4">
        <v>-97381.96</v>
      </c>
      <c r="M1298" s="4">
        <v>15.418810000000001</v>
      </c>
      <c r="N1298" s="4">
        <v>15.41827</v>
      </c>
      <c r="O1298" s="4">
        <v>15.41827</v>
      </c>
    </row>
    <row r="1299" spans="1:15" x14ac:dyDescent="0.25">
      <c r="A1299" s="6">
        <f t="shared" si="22"/>
        <v>45292.149652777778</v>
      </c>
      <c r="B1299" s="2">
        <v>46023</v>
      </c>
      <c r="C1299" s="3">
        <v>0.14965277777777777</v>
      </c>
      <c r="D1299">
        <v>12930</v>
      </c>
      <c r="E1299" s="4">
        <v>3.952</v>
      </c>
      <c r="F1299" s="4">
        <v>26.52</v>
      </c>
      <c r="G1299" s="4">
        <v>1000</v>
      </c>
      <c r="H1299" s="4">
        <v>999.9932</v>
      </c>
      <c r="I1299" s="4">
        <v>6.8359379999999997E-3</v>
      </c>
      <c r="J1299" s="57">
        <v>9.2512010000000006E-3</v>
      </c>
      <c r="K1299" s="188">
        <v>-5.1953130000000004E-4</v>
      </c>
      <c r="L1299" s="4">
        <v>-97381.89</v>
      </c>
      <c r="M1299" s="4">
        <v>15.418799999999999</v>
      </c>
      <c r="N1299" s="4">
        <v>15.418279999999999</v>
      </c>
      <c r="O1299" s="4">
        <v>15.418279999999999</v>
      </c>
    </row>
    <row r="1300" spans="1:15" x14ac:dyDescent="0.25">
      <c r="A1300" s="6">
        <f t="shared" si="22"/>
        <v>45292.149768518517</v>
      </c>
      <c r="B1300" s="2">
        <v>46023</v>
      </c>
      <c r="C1300" s="3">
        <v>0.14976851851851852</v>
      </c>
      <c r="D1300">
        <v>12940</v>
      </c>
      <c r="E1300" s="4">
        <v>3.952</v>
      </c>
      <c r="F1300" s="4">
        <v>26.52</v>
      </c>
      <c r="G1300" s="4">
        <v>1000</v>
      </c>
      <c r="H1300" s="4">
        <v>999.99350000000004</v>
      </c>
      <c r="I1300" s="4">
        <v>6.5307619999999999E-3</v>
      </c>
      <c r="J1300" s="57">
        <v>9.2512010000000006E-3</v>
      </c>
      <c r="K1300" s="188">
        <v>-4.963379E-4</v>
      </c>
      <c r="L1300" s="4">
        <v>-97381.83</v>
      </c>
      <c r="M1300" s="4">
        <v>15.41879</v>
      </c>
      <c r="N1300" s="4">
        <v>15.418290000000001</v>
      </c>
      <c r="O1300" s="4">
        <v>15.418290000000001</v>
      </c>
    </row>
    <row r="1301" spans="1:15" x14ac:dyDescent="0.25">
      <c r="A1301" s="6">
        <f t="shared" si="22"/>
        <v>45292.149884259263</v>
      </c>
      <c r="B1301" s="2">
        <v>46023</v>
      </c>
      <c r="C1301" s="3">
        <v>0.14988425925925927</v>
      </c>
      <c r="D1301">
        <v>12950</v>
      </c>
      <c r="E1301" s="4">
        <v>3.952</v>
      </c>
      <c r="F1301" s="4">
        <v>26.52</v>
      </c>
      <c r="G1301" s="4">
        <v>1000</v>
      </c>
      <c r="H1301" s="4">
        <v>999.99369999999999</v>
      </c>
      <c r="I1301" s="4">
        <v>6.3476560000000001E-3</v>
      </c>
      <c r="J1301" s="57">
        <v>9.2512010000000006E-3</v>
      </c>
      <c r="K1301" s="188">
        <v>-4.824219E-4</v>
      </c>
      <c r="L1301" s="4">
        <v>-97381.759999999995</v>
      </c>
      <c r="M1301" s="4">
        <v>15.41878</v>
      </c>
      <c r="N1301" s="4">
        <v>15.418290000000001</v>
      </c>
      <c r="O1301" s="4">
        <v>15.418290000000001</v>
      </c>
    </row>
    <row r="1302" spans="1:15" x14ac:dyDescent="0.25">
      <c r="A1302" s="6">
        <f t="shared" si="22"/>
        <v>45292.15</v>
      </c>
      <c r="B1302" s="2">
        <v>46023</v>
      </c>
      <c r="C1302" s="3">
        <v>0.15</v>
      </c>
      <c r="D1302">
        <v>12960</v>
      </c>
      <c r="E1302" s="4">
        <v>3.952</v>
      </c>
      <c r="F1302" s="4">
        <v>26.52</v>
      </c>
      <c r="G1302" s="4">
        <v>1000</v>
      </c>
      <c r="H1302" s="4">
        <v>999.99390000000005</v>
      </c>
      <c r="I1302" s="4">
        <v>6.1035159999999998E-3</v>
      </c>
      <c r="J1302" s="57">
        <v>9.2512010000000006E-3</v>
      </c>
      <c r="K1302" s="188">
        <v>-4.6386719999999998E-4</v>
      </c>
      <c r="L1302" s="4">
        <v>-97381.7</v>
      </c>
      <c r="M1302" s="4">
        <v>15.41877</v>
      </c>
      <c r="N1302" s="4">
        <v>15.4183</v>
      </c>
      <c r="O1302" s="4">
        <v>15.4183</v>
      </c>
    </row>
    <row r="1303" spans="1:15" x14ac:dyDescent="0.25">
      <c r="A1303" s="6">
        <f t="shared" si="22"/>
        <v>45292.15011574074</v>
      </c>
      <c r="B1303" s="2">
        <v>46023</v>
      </c>
      <c r="C1303" s="3">
        <v>0.15011574074074074</v>
      </c>
      <c r="D1303">
        <v>12970</v>
      </c>
      <c r="E1303" s="4">
        <v>3.952</v>
      </c>
      <c r="F1303" s="4">
        <v>26.52</v>
      </c>
      <c r="G1303" s="4">
        <v>1000</v>
      </c>
      <c r="H1303" s="4">
        <v>999.9941</v>
      </c>
      <c r="I1303" s="4">
        <v>5.859375E-3</v>
      </c>
      <c r="J1303" s="57">
        <v>9.2512010000000006E-3</v>
      </c>
      <c r="K1303" s="188">
        <v>-4.4531250000000002E-4</v>
      </c>
      <c r="L1303" s="4">
        <v>-97381.64</v>
      </c>
      <c r="M1303" s="4">
        <v>15.418760000000001</v>
      </c>
      <c r="N1303" s="4">
        <v>15.41831</v>
      </c>
      <c r="O1303" s="4">
        <v>15.41831</v>
      </c>
    </row>
    <row r="1304" spans="1:15" x14ac:dyDescent="0.25">
      <c r="A1304" s="6">
        <f t="shared" si="22"/>
        <v>45292.150231481479</v>
      </c>
      <c r="B1304" s="2">
        <v>46023</v>
      </c>
      <c r="C1304" s="3">
        <v>0.15023148148148149</v>
      </c>
      <c r="D1304">
        <v>12980</v>
      </c>
      <c r="E1304" s="4">
        <v>3.952</v>
      </c>
      <c r="F1304" s="4">
        <v>26.52</v>
      </c>
      <c r="G1304" s="4">
        <v>1000</v>
      </c>
      <c r="H1304" s="4">
        <v>999.99440000000004</v>
      </c>
      <c r="I1304" s="4">
        <v>5.6152340000000002E-3</v>
      </c>
      <c r="J1304" s="57">
        <v>9.2512010000000006E-3</v>
      </c>
      <c r="K1304" s="188">
        <v>-4.267578E-4</v>
      </c>
      <c r="L1304" s="4">
        <v>-97381.58</v>
      </c>
      <c r="M1304" s="4">
        <v>15.418749999999999</v>
      </c>
      <c r="N1304" s="4">
        <v>15.41832</v>
      </c>
      <c r="O1304" s="4">
        <v>15.41832</v>
      </c>
    </row>
    <row r="1305" spans="1:15" x14ac:dyDescent="0.25">
      <c r="A1305" s="6">
        <f t="shared" si="22"/>
        <v>45292.150347222225</v>
      </c>
      <c r="B1305" s="2">
        <v>46023</v>
      </c>
      <c r="C1305" s="3">
        <v>0.15034722222222222</v>
      </c>
      <c r="D1305">
        <v>12990</v>
      </c>
      <c r="E1305" s="4">
        <v>3.952</v>
      </c>
      <c r="F1305" s="4">
        <v>26.52</v>
      </c>
      <c r="G1305" s="4">
        <v>1000</v>
      </c>
      <c r="H1305" s="4">
        <v>999.99459999999999</v>
      </c>
      <c r="I1305" s="4">
        <v>5.432129E-3</v>
      </c>
      <c r="J1305" s="57">
        <v>9.2512010000000006E-3</v>
      </c>
      <c r="K1305" s="188">
        <v>-4.128418E-4</v>
      </c>
      <c r="L1305" s="4">
        <v>-97381.52</v>
      </c>
      <c r="M1305" s="4">
        <v>15.41874</v>
      </c>
      <c r="N1305" s="4">
        <v>15.418329999999999</v>
      </c>
      <c r="O1305" s="4">
        <v>15.418329999999999</v>
      </c>
    </row>
    <row r="1306" spans="1:15" x14ac:dyDescent="0.25">
      <c r="A1306" s="6">
        <f t="shared" si="22"/>
        <v>45292.150462962964</v>
      </c>
      <c r="B1306" s="2">
        <v>46023</v>
      </c>
      <c r="C1306" s="3">
        <v>0.15046296296296297</v>
      </c>
      <c r="D1306">
        <v>13000</v>
      </c>
      <c r="E1306" s="4">
        <v>3.952</v>
      </c>
      <c r="F1306" s="4">
        <v>26.52</v>
      </c>
      <c r="G1306" s="4">
        <v>1000</v>
      </c>
      <c r="H1306" s="4">
        <v>999.99480000000005</v>
      </c>
      <c r="I1306" s="4">
        <v>5.1879880000000001E-3</v>
      </c>
      <c r="J1306" s="57">
        <v>9.2512010000000006E-3</v>
      </c>
      <c r="K1306" s="188">
        <v>-3.9428709999999998E-4</v>
      </c>
      <c r="L1306" s="4">
        <v>-97381.48</v>
      </c>
      <c r="M1306" s="4">
        <v>15.41873</v>
      </c>
      <c r="N1306" s="4">
        <v>15.418340000000001</v>
      </c>
      <c r="O1306" s="4">
        <v>15.418340000000001</v>
      </c>
    </row>
    <row r="1307" spans="1:15" x14ac:dyDescent="0.25">
      <c r="A1307" s="6">
        <f t="shared" si="22"/>
        <v>45292.150578703702</v>
      </c>
      <c r="B1307" s="2">
        <v>46023</v>
      </c>
      <c r="C1307" s="3">
        <v>0.15057870370370371</v>
      </c>
      <c r="D1307">
        <v>13010</v>
      </c>
      <c r="E1307" s="4">
        <v>3.952</v>
      </c>
      <c r="F1307" s="4">
        <v>26.52</v>
      </c>
      <c r="G1307" s="4">
        <v>1000</v>
      </c>
      <c r="H1307" s="4">
        <v>999.99509999999998</v>
      </c>
      <c r="I1307" s="4">
        <v>4.9438479999999998E-3</v>
      </c>
      <c r="J1307" s="57">
        <v>9.2512010000000006E-3</v>
      </c>
      <c r="K1307" s="188">
        <v>-3.7573240000000001E-4</v>
      </c>
      <c r="L1307" s="4">
        <v>-97381.42</v>
      </c>
      <c r="M1307" s="4">
        <v>15.41872</v>
      </c>
      <c r="N1307" s="4">
        <v>15.41835</v>
      </c>
      <c r="O1307" s="4">
        <v>15.41835</v>
      </c>
    </row>
    <row r="1308" spans="1:15" x14ac:dyDescent="0.25">
      <c r="A1308" s="6">
        <f t="shared" si="22"/>
        <v>45292.150694444441</v>
      </c>
      <c r="B1308" s="2">
        <v>46023</v>
      </c>
      <c r="C1308" s="3">
        <v>0.15069444444444444</v>
      </c>
      <c r="D1308">
        <v>13020</v>
      </c>
      <c r="E1308" s="4">
        <v>3.952</v>
      </c>
      <c r="F1308" s="4">
        <v>26.52</v>
      </c>
      <c r="G1308" s="4">
        <v>1000</v>
      </c>
      <c r="H1308" s="4">
        <v>999.99530000000004</v>
      </c>
      <c r="I1308" s="4">
        <v>4.699707E-3</v>
      </c>
      <c r="J1308" s="57">
        <v>9.2512010000000006E-3</v>
      </c>
      <c r="K1308" s="188">
        <v>-3.5717769999999999E-4</v>
      </c>
      <c r="L1308" s="4">
        <v>-97381.38</v>
      </c>
      <c r="M1308" s="4">
        <v>15.41872</v>
      </c>
      <c r="N1308" s="4">
        <v>15.41836</v>
      </c>
      <c r="O1308" s="4">
        <v>15.41836</v>
      </c>
    </row>
    <row r="1309" spans="1:15" x14ac:dyDescent="0.25">
      <c r="A1309" s="6">
        <f t="shared" si="22"/>
        <v>45292.150810185187</v>
      </c>
      <c r="B1309" s="2">
        <v>46023</v>
      </c>
      <c r="C1309" s="3">
        <v>0.15081018518518519</v>
      </c>
      <c r="D1309">
        <v>13030</v>
      </c>
      <c r="E1309" s="4">
        <v>3.952</v>
      </c>
      <c r="F1309" s="4">
        <v>26.52</v>
      </c>
      <c r="G1309" s="4">
        <v>1000</v>
      </c>
      <c r="H1309" s="4">
        <v>999.99549999999999</v>
      </c>
      <c r="I1309" s="4">
        <v>4.4555660000000002E-3</v>
      </c>
      <c r="J1309" s="57">
        <v>9.2512010000000006E-3</v>
      </c>
      <c r="K1309" s="188">
        <v>-3.3862299999999997E-4</v>
      </c>
      <c r="L1309" s="4">
        <v>-97381.33</v>
      </c>
      <c r="M1309" s="4">
        <v>15.418710000000001</v>
      </c>
      <c r="N1309" s="4">
        <v>15.418369999999999</v>
      </c>
      <c r="O1309" s="4">
        <v>15.418369999999999</v>
      </c>
    </row>
    <row r="1310" spans="1:15" x14ac:dyDescent="0.25">
      <c r="A1310" s="6">
        <f t="shared" si="22"/>
        <v>45292.150925925926</v>
      </c>
      <c r="B1310" s="2">
        <v>46023</v>
      </c>
      <c r="C1310" s="3">
        <v>0.15092592592592594</v>
      </c>
      <c r="D1310">
        <v>13040</v>
      </c>
      <c r="E1310" s="4">
        <v>3.952</v>
      </c>
      <c r="F1310" s="4">
        <v>26.52</v>
      </c>
      <c r="G1310" s="4">
        <v>1000</v>
      </c>
      <c r="H1310" s="4">
        <v>999.99580000000003</v>
      </c>
      <c r="I1310" s="4">
        <v>4.1503909999999998E-3</v>
      </c>
      <c r="J1310" s="57">
        <v>9.2512010000000006E-3</v>
      </c>
      <c r="K1310" s="188">
        <v>-3.1542970000000001E-4</v>
      </c>
      <c r="L1310" s="4">
        <v>-97381.29</v>
      </c>
      <c r="M1310" s="4">
        <v>15.418699999999999</v>
      </c>
      <c r="N1310" s="4">
        <v>15.41839</v>
      </c>
      <c r="O1310" s="4">
        <v>15.41839</v>
      </c>
    </row>
    <row r="1311" spans="1:15" x14ac:dyDescent="0.25">
      <c r="A1311" s="6">
        <f t="shared" si="22"/>
        <v>45292.151041666664</v>
      </c>
      <c r="B1311" s="2">
        <v>46023</v>
      </c>
      <c r="C1311" s="3">
        <v>0.15104166666666666</v>
      </c>
      <c r="D1311">
        <v>13050</v>
      </c>
      <c r="E1311" s="4">
        <v>3.952</v>
      </c>
      <c r="F1311" s="4">
        <v>26.52</v>
      </c>
      <c r="G1311" s="4">
        <v>1000</v>
      </c>
      <c r="H1311" s="4">
        <v>999.99599999999998</v>
      </c>
      <c r="I1311" s="4">
        <v>3.9672850000000001E-3</v>
      </c>
      <c r="J1311" s="57">
        <v>9.2512010000000006E-3</v>
      </c>
      <c r="K1311" s="188">
        <v>-3.0151370000000002E-4</v>
      </c>
      <c r="L1311" s="4">
        <v>-97381.24</v>
      </c>
      <c r="M1311" s="4">
        <v>15.418699999999999</v>
      </c>
      <c r="N1311" s="4">
        <v>15.41839</v>
      </c>
      <c r="O1311" s="4">
        <v>15.41839</v>
      </c>
    </row>
    <row r="1312" spans="1:15" x14ac:dyDescent="0.25">
      <c r="A1312" s="6">
        <f t="shared" si="22"/>
        <v>45292.15115740741</v>
      </c>
      <c r="B1312" s="2">
        <v>46023</v>
      </c>
      <c r="C1312" s="3">
        <v>0.15115740740740741</v>
      </c>
      <c r="D1312">
        <v>13060</v>
      </c>
      <c r="E1312" s="4">
        <v>3.952</v>
      </c>
      <c r="F1312" s="4">
        <v>26.52</v>
      </c>
      <c r="G1312" s="4">
        <v>1000</v>
      </c>
      <c r="H1312" s="4">
        <v>999.99630000000002</v>
      </c>
      <c r="I1312" s="4">
        <v>3.7231450000000002E-3</v>
      </c>
      <c r="J1312" s="57">
        <v>9.2512010000000006E-3</v>
      </c>
      <c r="K1312" s="188">
        <v>-2.82959E-4</v>
      </c>
      <c r="L1312" s="4">
        <v>-97381.2</v>
      </c>
      <c r="M1312" s="4">
        <v>15.41869</v>
      </c>
      <c r="N1312" s="4">
        <v>15.41841</v>
      </c>
      <c r="O1312" s="4">
        <v>15.41841</v>
      </c>
    </row>
    <row r="1313" spans="1:15" x14ac:dyDescent="0.25">
      <c r="A1313" s="6">
        <f t="shared" si="22"/>
        <v>45292.151273148149</v>
      </c>
      <c r="B1313" s="2">
        <v>46023</v>
      </c>
      <c r="C1313" s="3">
        <v>0.15127314814814816</v>
      </c>
      <c r="D1313">
        <v>13070</v>
      </c>
      <c r="E1313" s="4">
        <v>3.952</v>
      </c>
      <c r="F1313" s="4">
        <v>26.52</v>
      </c>
      <c r="G1313" s="4">
        <v>1000</v>
      </c>
      <c r="H1313" s="4">
        <v>999.99649999999997</v>
      </c>
      <c r="I1313" s="4">
        <v>3.479004E-3</v>
      </c>
      <c r="J1313" s="57">
        <v>9.2512010000000006E-3</v>
      </c>
      <c r="K1313" s="188">
        <v>-2.6440429999999998E-4</v>
      </c>
      <c r="L1313" s="4">
        <v>-97381.17</v>
      </c>
      <c r="M1313" s="4">
        <v>15.41868</v>
      </c>
      <c r="N1313" s="4">
        <v>15.418419999999999</v>
      </c>
      <c r="O1313" s="4">
        <v>15.418419999999999</v>
      </c>
    </row>
    <row r="1314" spans="1:15" x14ac:dyDescent="0.25">
      <c r="A1314" s="6">
        <f t="shared" si="22"/>
        <v>45292.151388888888</v>
      </c>
      <c r="B1314" s="2">
        <v>46023</v>
      </c>
      <c r="C1314" s="3">
        <v>0.15138888888888888</v>
      </c>
      <c r="D1314">
        <v>13080</v>
      </c>
      <c r="E1314" s="4">
        <v>3.952</v>
      </c>
      <c r="F1314" s="4">
        <v>26.52</v>
      </c>
      <c r="G1314" s="4">
        <v>1000</v>
      </c>
      <c r="H1314" s="4">
        <v>999.99680000000001</v>
      </c>
      <c r="I1314" s="4">
        <v>3.2348630000000001E-3</v>
      </c>
      <c r="J1314" s="57">
        <v>9.2512010000000006E-3</v>
      </c>
      <c r="K1314" s="188">
        <v>-2.4584960000000001E-4</v>
      </c>
      <c r="L1314" s="4">
        <v>-97381.14</v>
      </c>
      <c r="M1314" s="4">
        <v>15.41868</v>
      </c>
      <c r="N1314" s="4">
        <v>15.418430000000001</v>
      </c>
      <c r="O1314" s="4">
        <v>15.418430000000001</v>
      </c>
    </row>
    <row r="1315" spans="1:15" x14ac:dyDescent="0.25">
      <c r="A1315" s="6">
        <f t="shared" si="22"/>
        <v>45292.151504629626</v>
      </c>
      <c r="B1315" s="2">
        <v>46023</v>
      </c>
      <c r="C1315" s="3">
        <v>0.15150462962962963</v>
      </c>
      <c r="D1315">
        <v>13090</v>
      </c>
      <c r="E1315" s="4">
        <v>3.952</v>
      </c>
      <c r="F1315" s="4">
        <v>26.52</v>
      </c>
      <c r="G1315" s="4">
        <v>1000</v>
      </c>
      <c r="H1315" s="4">
        <v>999.99689999999998</v>
      </c>
      <c r="I1315" s="4">
        <v>3.0517579999999999E-3</v>
      </c>
      <c r="J1315" s="57">
        <v>9.2512010000000006E-3</v>
      </c>
      <c r="K1315" s="188">
        <v>-2.3193359999999999E-4</v>
      </c>
      <c r="L1315" s="4">
        <v>-97381.11</v>
      </c>
      <c r="M1315" s="4">
        <v>15.418670000000001</v>
      </c>
      <c r="N1315" s="4">
        <v>15.41844</v>
      </c>
      <c r="O1315" s="4">
        <v>15.41844</v>
      </c>
    </row>
    <row r="1316" spans="1:15" x14ac:dyDescent="0.25">
      <c r="A1316" s="6">
        <f t="shared" si="22"/>
        <v>45292.151620370372</v>
      </c>
      <c r="B1316" s="2">
        <v>46023</v>
      </c>
      <c r="C1316" s="3">
        <v>0.15162037037037038</v>
      </c>
      <c r="D1316">
        <v>13100</v>
      </c>
      <c r="E1316" s="4">
        <v>3.952</v>
      </c>
      <c r="F1316" s="4">
        <v>26.52</v>
      </c>
      <c r="G1316" s="4">
        <v>1000</v>
      </c>
      <c r="H1316" s="4">
        <v>999.99720000000002</v>
      </c>
      <c r="I1316" s="4">
        <v>2.8076170000000001E-3</v>
      </c>
      <c r="J1316" s="57">
        <v>9.2512010000000006E-3</v>
      </c>
      <c r="K1316" s="188">
        <v>-2.133789E-4</v>
      </c>
      <c r="L1316" s="4">
        <v>-97381.08</v>
      </c>
      <c r="M1316" s="4">
        <v>15.418670000000001</v>
      </c>
      <c r="N1316" s="4">
        <v>15.41846</v>
      </c>
      <c r="O1316" s="4">
        <v>15.41846</v>
      </c>
    </row>
    <row r="1317" spans="1:15" x14ac:dyDescent="0.25">
      <c r="A1317" s="6">
        <f t="shared" si="22"/>
        <v>45292.151736111111</v>
      </c>
      <c r="B1317" s="2">
        <v>46023</v>
      </c>
      <c r="C1317" s="3">
        <v>0.1517361111111111</v>
      </c>
      <c r="D1317">
        <v>13110</v>
      </c>
      <c r="E1317" s="4">
        <v>3.952</v>
      </c>
      <c r="F1317" s="4">
        <v>26.52</v>
      </c>
      <c r="G1317" s="4">
        <v>1000</v>
      </c>
      <c r="H1317" s="4">
        <v>999.99749999999995</v>
      </c>
      <c r="I1317" s="4">
        <v>2.5024410000000002E-3</v>
      </c>
      <c r="J1317" s="57">
        <v>9.2512010000000006E-3</v>
      </c>
      <c r="K1317" s="188">
        <v>-1.901855E-4</v>
      </c>
      <c r="L1317" s="4">
        <v>-97381.05</v>
      </c>
      <c r="M1317" s="4">
        <v>15.418659999999999</v>
      </c>
      <c r="N1317" s="4">
        <v>15.418480000000001</v>
      </c>
      <c r="O1317" s="4">
        <v>15.418480000000001</v>
      </c>
    </row>
    <row r="1318" spans="1:15" x14ac:dyDescent="0.25">
      <c r="A1318" s="6">
        <f t="shared" si="22"/>
        <v>45292.15185185185</v>
      </c>
      <c r="B1318" s="2">
        <v>46023</v>
      </c>
      <c r="C1318" s="3">
        <v>0.15185185185185185</v>
      </c>
      <c r="D1318">
        <v>13120</v>
      </c>
      <c r="E1318" s="4">
        <v>3.952</v>
      </c>
      <c r="F1318" s="4">
        <v>26.52</v>
      </c>
      <c r="G1318" s="4">
        <v>1000</v>
      </c>
      <c r="H1318" s="4">
        <v>999.99770000000001</v>
      </c>
      <c r="I1318" s="4">
        <v>2.2583009999999999E-3</v>
      </c>
      <c r="J1318" s="57">
        <v>9.2512010000000006E-3</v>
      </c>
      <c r="K1318" s="188">
        <v>-1.7163080000000001E-4</v>
      </c>
      <c r="L1318" s="4">
        <v>-97381.02</v>
      </c>
      <c r="M1318" s="4">
        <v>15.418659999999999</v>
      </c>
      <c r="N1318" s="4">
        <v>15.41849</v>
      </c>
      <c r="O1318" s="4">
        <v>15.41849</v>
      </c>
    </row>
    <row r="1319" spans="1:15" x14ac:dyDescent="0.25">
      <c r="A1319" s="6">
        <f t="shared" si="22"/>
        <v>45292.151967592596</v>
      </c>
      <c r="B1319" s="2">
        <v>46023</v>
      </c>
      <c r="C1319" s="3">
        <v>0.1519675925925926</v>
      </c>
      <c r="D1319">
        <v>13130</v>
      </c>
      <c r="E1319" s="4">
        <v>3.952</v>
      </c>
      <c r="F1319" s="4">
        <v>26.52</v>
      </c>
      <c r="G1319" s="4">
        <v>1000</v>
      </c>
      <c r="H1319" s="4">
        <v>999.99800000000005</v>
      </c>
      <c r="I1319" s="4">
        <v>2.0141600000000001E-3</v>
      </c>
      <c r="J1319" s="57">
        <v>9.2512010000000006E-3</v>
      </c>
      <c r="K1319" s="188">
        <v>-1.530762E-4</v>
      </c>
      <c r="L1319" s="4">
        <v>-97381.01</v>
      </c>
      <c r="M1319" s="4">
        <v>15.418659999999999</v>
      </c>
      <c r="N1319" s="4">
        <v>15.4185</v>
      </c>
      <c r="O1319" s="4">
        <v>15.4185</v>
      </c>
    </row>
    <row r="1320" spans="1:15" x14ac:dyDescent="0.25">
      <c r="A1320" s="6">
        <f t="shared" si="22"/>
        <v>45292.152083333334</v>
      </c>
      <c r="B1320" s="2">
        <v>46023</v>
      </c>
      <c r="C1320" s="3">
        <v>0.15208333333333332</v>
      </c>
      <c r="D1320">
        <v>13140</v>
      </c>
      <c r="E1320" s="4">
        <v>3.952</v>
      </c>
      <c r="F1320" s="4">
        <v>26.52</v>
      </c>
      <c r="G1320" s="4">
        <v>1000</v>
      </c>
      <c r="H1320" s="4">
        <v>999.9982</v>
      </c>
      <c r="I1320" s="4">
        <v>1.8310550000000001E-3</v>
      </c>
      <c r="J1320" s="57">
        <v>9.2512010000000006E-3</v>
      </c>
      <c r="K1320" s="188">
        <v>-1.391602E-4</v>
      </c>
      <c r="L1320" s="4">
        <v>-97380.98</v>
      </c>
      <c r="M1320" s="4">
        <v>15.41865</v>
      </c>
      <c r="N1320" s="4">
        <v>15.418519999999999</v>
      </c>
      <c r="O1320" s="4">
        <v>15.418519999999999</v>
      </c>
    </row>
    <row r="1321" spans="1:15" x14ac:dyDescent="0.25">
      <c r="A1321" s="6">
        <f t="shared" si="22"/>
        <v>45292.152199074073</v>
      </c>
      <c r="B1321" s="2">
        <v>46023</v>
      </c>
      <c r="C1321" s="3">
        <v>0.15219907407407407</v>
      </c>
      <c r="D1321">
        <v>13150</v>
      </c>
      <c r="E1321" s="4">
        <v>3.952</v>
      </c>
      <c r="F1321" s="4">
        <v>26.52</v>
      </c>
      <c r="G1321" s="4">
        <v>1000</v>
      </c>
      <c r="H1321" s="4">
        <v>999.99850000000004</v>
      </c>
      <c r="I1321" s="4">
        <v>1.525879E-3</v>
      </c>
      <c r="J1321" s="57">
        <v>9.2512010000000006E-3</v>
      </c>
      <c r="K1321" s="188">
        <v>-1.159668E-4</v>
      </c>
      <c r="L1321" s="4">
        <v>-97380.97</v>
      </c>
      <c r="M1321" s="4">
        <v>15.41865</v>
      </c>
      <c r="N1321" s="4">
        <v>15.41854</v>
      </c>
      <c r="O1321" s="4">
        <v>15.41854</v>
      </c>
    </row>
    <row r="1322" spans="1:15" x14ac:dyDescent="0.25">
      <c r="A1322" s="6">
        <f t="shared" si="22"/>
        <v>45292.152314814812</v>
      </c>
      <c r="B1322" s="2">
        <v>46023</v>
      </c>
      <c r="C1322" s="3">
        <v>0.15231481481481482</v>
      </c>
      <c r="D1322">
        <v>13160</v>
      </c>
      <c r="E1322" s="4">
        <v>3.952</v>
      </c>
      <c r="F1322" s="4">
        <v>26.52</v>
      </c>
      <c r="G1322" s="4">
        <v>1000</v>
      </c>
      <c r="H1322" s="4">
        <v>999.99869999999999</v>
      </c>
      <c r="I1322" s="4">
        <v>1.2817379999999999E-3</v>
      </c>
      <c r="J1322" s="57">
        <v>9.2512010000000006E-3</v>
      </c>
      <c r="K1322" s="188">
        <v>-9.7412110000000003E-5</v>
      </c>
      <c r="L1322" s="4">
        <v>-97380.95</v>
      </c>
      <c r="M1322" s="4">
        <v>15.41865</v>
      </c>
      <c r="N1322" s="4">
        <v>15.41855</v>
      </c>
      <c r="O1322" s="4">
        <v>15.41855</v>
      </c>
    </row>
    <row r="1323" spans="1:15" x14ac:dyDescent="0.25">
      <c r="A1323" s="6">
        <f t="shared" si="22"/>
        <v>45292.152430555558</v>
      </c>
      <c r="B1323" s="2">
        <v>46023</v>
      </c>
      <c r="C1323" s="3">
        <v>0.15243055555555557</v>
      </c>
      <c r="D1323">
        <v>13170</v>
      </c>
      <c r="E1323" s="4">
        <v>3.952</v>
      </c>
      <c r="F1323" s="4">
        <v>26.52</v>
      </c>
      <c r="G1323" s="4">
        <v>1000</v>
      </c>
      <c r="H1323" s="4">
        <v>999.99900000000002</v>
      </c>
      <c r="I1323" s="4">
        <v>1.037598E-3</v>
      </c>
      <c r="J1323" s="57">
        <v>9.2512010000000006E-3</v>
      </c>
      <c r="K1323" s="188">
        <v>-7.8857419999999996E-5</v>
      </c>
      <c r="L1323" s="4">
        <v>-97380.95</v>
      </c>
      <c r="M1323" s="4">
        <v>15.41865</v>
      </c>
      <c r="N1323" s="4">
        <v>15.418570000000001</v>
      </c>
      <c r="O1323" s="4">
        <v>15.418570000000001</v>
      </c>
    </row>
    <row r="1324" spans="1:15" x14ac:dyDescent="0.25">
      <c r="A1324" s="6">
        <f t="shared" si="22"/>
        <v>45292.152546296296</v>
      </c>
      <c r="B1324" s="2">
        <v>46023</v>
      </c>
      <c r="C1324" s="3">
        <v>0.15254629629629629</v>
      </c>
      <c r="D1324">
        <v>13180</v>
      </c>
      <c r="E1324" s="4">
        <v>3.952</v>
      </c>
      <c r="F1324" s="4">
        <v>26.52</v>
      </c>
      <c r="G1324" s="4">
        <v>1000</v>
      </c>
      <c r="H1324" s="4">
        <v>999.99929999999995</v>
      </c>
      <c r="I1324" s="4">
        <v>7.3242190000000001E-4</v>
      </c>
      <c r="J1324" s="57">
        <v>9.2512010000000006E-3</v>
      </c>
      <c r="K1324" s="188">
        <v>-5.5664059999999998E-5</v>
      </c>
      <c r="L1324" s="4">
        <v>-97380.94</v>
      </c>
      <c r="M1324" s="4">
        <v>15.41865</v>
      </c>
      <c r="N1324" s="4">
        <v>15.41859</v>
      </c>
      <c r="O1324" s="4">
        <v>15.41859</v>
      </c>
    </row>
    <row r="1325" spans="1:15" x14ac:dyDescent="0.25">
      <c r="A1325" s="6">
        <f t="shared" si="22"/>
        <v>45292.152662037035</v>
      </c>
      <c r="B1325" s="2">
        <v>46023</v>
      </c>
      <c r="C1325" s="3">
        <v>0.15266203703703704</v>
      </c>
      <c r="D1325">
        <v>13190</v>
      </c>
      <c r="E1325" s="4">
        <v>3.952</v>
      </c>
      <c r="F1325" s="4">
        <v>26.52</v>
      </c>
      <c r="G1325" s="4">
        <v>1000</v>
      </c>
      <c r="H1325" s="4">
        <v>999.99929999999995</v>
      </c>
      <c r="I1325" s="4">
        <v>7.3242190000000001E-4</v>
      </c>
      <c r="J1325" s="57">
        <v>9.2512010000000006E-3</v>
      </c>
      <c r="K1325" s="188">
        <v>-5.5664059999999998E-5</v>
      </c>
      <c r="L1325" s="4">
        <v>-97380.93</v>
      </c>
      <c r="M1325" s="4">
        <v>15.41865</v>
      </c>
      <c r="N1325" s="4">
        <v>15.41859</v>
      </c>
      <c r="O1325" s="4">
        <v>15.41859</v>
      </c>
    </row>
    <row r="1326" spans="1:15" x14ac:dyDescent="0.25">
      <c r="A1326" s="6">
        <f t="shared" si="22"/>
        <v>45292.152777777781</v>
      </c>
      <c r="B1326" s="2">
        <v>46023</v>
      </c>
      <c r="C1326" s="3">
        <v>0.15277777777777779</v>
      </c>
      <c r="D1326">
        <v>13200</v>
      </c>
      <c r="E1326" s="4">
        <v>3.952</v>
      </c>
      <c r="F1326" s="4">
        <v>26.52</v>
      </c>
      <c r="G1326" s="4">
        <v>1000</v>
      </c>
      <c r="H1326" s="4">
        <v>999.99929999999995</v>
      </c>
      <c r="I1326" s="4">
        <v>7.3242190000000001E-4</v>
      </c>
      <c r="J1326" s="57">
        <v>9.2512010000000006E-3</v>
      </c>
      <c r="K1326" s="188">
        <v>-5.5664059999999998E-5</v>
      </c>
      <c r="L1326" s="4">
        <v>-97380.92</v>
      </c>
      <c r="M1326" s="4">
        <v>15.41864</v>
      </c>
      <c r="N1326" s="4">
        <v>15.41859</v>
      </c>
      <c r="O1326" s="4">
        <v>15.41859</v>
      </c>
    </row>
    <row r="1327" spans="1:15" x14ac:dyDescent="0.25">
      <c r="A1327" s="6">
        <f t="shared" si="22"/>
        <v>45292.15289351852</v>
      </c>
      <c r="B1327" s="2">
        <v>46023</v>
      </c>
      <c r="C1327" s="3">
        <v>0.15289351851851851</v>
      </c>
      <c r="D1327">
        <v>13210</v>
      </c>
      <c r="E1327" s="4">
        <v>3.952</v>
      </c>
      <c r="F1327" s="4">
        <v>26.52</v>
      </c>
      <c r="G1327" s="4">
        <v>1000</v>
      </c>
      <c r="H1327" s="4">
        <v>999.99929999999995</v>
      </c>
      <c r="I1327" s="4">
        <v>7.3242190000000001E-4</v>
      </c>
      <c r="J1327" s="57">
        <v>9.2512010000000006E-3</v>
      </c>
      <c r="K1327" s="188">
        <v>-5.5664059999999998E-5</v>
      </c>
      <c r="L1327" s="4">
        <v>-97380.91</v>
      </c>
      <c r="M1327" s="4">
        <v>15.41864</v>
      </c>
      <c r="N1327" s="4">
        <v>15.41859</v>
      </c>
      <c r="O1327" s="4">
        <v>15.41859</v>
      </c>
    </row>
    <row r="1328" spans="1:15" x14ac:dyDescent="0.25">
      <c r="A1328" s="6">
        <f t="shared" si="22"/>
        <v>45292.153009259258</v>
      </c>
      <c r="B1328" s="2">
        <v>46023</v>
      </c>
      <c r="C1328" s="3">
        <v>0.15300925925925926</v>
      </c>
      <c r="D1328">
        <v>13220</v>
      </c>
      <c r="E1328" s="4">
        <v>3.952</v>
      </c>
      <c r="F1328" s="4">
        <v>26.52</v>
      </c>
      <c r="G1328" s="4">
        <v>1000</v>
      </c>
      <c r="H1328" s="4">
        <v>999.99929999999995</v>
      </c>
      <c r="I1328" s="4">
        <v>7.3242190000000001E-4</v>
      </c>
      <c r="J1328" s="57">
        <v>9.2512010000000006E-3</v>
      </c>
      <c r="K1328" s="188">
        <v>-5.5664059999999998E-5</v>
      </c>
      <c r="L1328" s="4">
        <v>-97380.91</v>
      </c>
      <c r="M1328" s="4">
        <v>15.41864</v>
      </c>
      <c r="N1328" s="4">
        <v>15.41859</v>
      </c>
      <c r="O1328" s="4">
        <v>15.41859</v>
      </c>
    </row>
    <row r="1329" spans="1:15" x14ac:dyDescent="0.25">
      <c r="A1329" s="6">
        <f t="shared" si="22"/>
        <v>45292.153124999997</v>
      </c>
      <c r="B1329" s="2">
        <v>46023</v>
      </c>
      <c r="C1329" s="3">
        <v>0.15312500000000001</v>
      </c>
      <c r="D1329">
        <v>13230</v>
      </c>
      <c r="E1329" s="4">
        <v>3.952</v>
      </c>
      <c r="F1329" s="4">
        <v>26.52</v>
      </c>
      <c r="G1329" s="4">
        <v>1000</v>
      </c>
      <c r="H1329" s="4">
        <v>999.99929999999995</v>
      </c>
      <c r="I1329" s="4">
        <v>7.3242190000000001E-4</v>
      </c>
      <c r="J1329" s="57">
        <v>9.2512010000000006E-3</v>
      </c>
      <c r="K1329" s="188">
        <v>-5.5664059999999998E-5</v>
      </c>
      <c r="L1329" s="4">
        <v>-97380.9</v>
      </c>
      <c r="M1329" s="4">
        <v>15.41864</v>
      </c>
      <c r="N1329" s="4">
        <v>15.41859</v>
      </c>
      <c r="O1329" s="4">
        <v>15.41859</v>
      </c>
    </row>
    <row r="1330" spans="1:15" x14ac:dyDescent="0.25">
      <c r="A1330" s="6">
        <f t="shared" si="22"/>
        <v>45292.153240740743</v>
      </c>
      <c r="B1330" s="2">
        <v>46023</v>
      </c>
      <c r="C1330" s="3">
        <v>0.15324074074074073</v>
      </c>
      <c r="D1330">
        <v>13240</v>
      </c>
      <c r="E1330" s="4">
        <v>3.952</v>
      </c>
      <c r="F1330" s="4">
        <v>26.52</v>
      </c>
      <c r="G1330" s="4">
        <v>1000</v>
      </c>
      <c r="H1330" s="4">
        <v>999.99929999999995</v>
      </c>
      <c r="I1330" s="4">
        <v>7.3242190000000001E-4</v>
      </c>
      <c r="J1330" s="57">
        <v>9.2512010000000006E-3</v>
      </c>
      <c r="K1330" s="188">
        <v>-5.5664059999999998E-5</v>
      </c>
      <c r="L1330" s="4">
        <v>-97380.89</v>
      </c>
      <c r="M1330" s="4">
        <v>15.41864</v>
      </c>
      <c r="N1330" s="4">
        <v>15.41858</v>
      </c>
      <c r="O1330" s="4">
        <v>15.41858</v>
      </c>
    </row>
    <row r="1331" spans="1:15" x14ac:dyDescent="0.25">
      <c r="A1331" s="6">
        <f t="shared" si="22"/>
        <v>45292.153356481482</v>
      </c>
      <c r="B1331" s="2">
        <v>46023</v>
      </c>
      <c r="C1331" s="3">
        <v>0.15335648148148148</v>
      </c>
      <c r="D1331">
        <v>13250</v>
      </c>
      <c r="E1331" s="4">
        <v>3.952</v>
      </c>
      <c r="F1331" s="4">
        <v>26.52</v>
      </c>
      <c r="G1331" s="4">
        <v>1000</v>
      </c>
      <c r="H1331" s="4">
        <v>999.99929999999995</v>
      </c>
      <c r="I1331" s="4">
        <v>7.3242190000000001E-4</v>
      </c>
      <c r="J1331" s="57">
        <v>9.2512010000000006E-3</v>
      </c>
      <c r="K1331" s="188">
        <v>-5.5664059999999998E-5</v>
      </c>
      <c r="L1331" s="4">
        <v>-97380.88</v>
      </c>
      <c r="M1331" s="4">
        <v>15.41864</v>
      </c>
      <c r="N1331" s="4">
        <v>15.41858</v>
      </c>
      <c r="O1331" s="4">
        <v>15.41858</v>
      </c>
    </row>
    <row r="1332" spans="1:15" x14ac:dyDescent="0.25">
      <c r="A1332" s="6">
        <f t="shared" si="22"/>
        <v>45292.15347222222</v>
      </c>
      <c r="B1332" s="2">
        <v>46023</v>
      </c>
      <c r="C1332" s="3">
        <v>0.15347222222222223</v>
      </c>
      <c r="D1332">
        <v>13260</v>
      </c>
      <c r="E1332" s="4">
        <v>3.952</v>
      </c>
      <c r="F1332" s="4">
        <v>26.52</v>
      </c>
      <c r="G1332" s="4">
        <v>1000</v>
      </c>
      <c r="H1332" s="4">
        <v>999.99929999999995</v>
      </c>
      <c r="I1332" s="4">
        <v>7.3242190000000001E-4</v>
      </c>
      <c r="J1332" s="57">
        <v>9.2512010000000006E-3</v>
      </c>
      <c r="K1332" s="188">
        <v>-5.5664059999999998E-5</v>
      </c>
      <c r="L1332" s="4">
        <v>-97380.88</v>
      </c>
      <c r="M1332" s="4">
        <v>15.41864</v>
      </c>
      <c r="N1332" s="4">
        <v>15.41858</v>
      </c>
      <c r="O1332" s="4">
        <v>15.41858</v>
      </c>
    </row>
    <row r="1333" spans="1:15" x14ac:dyDescent="0.25">
      <c r="A1333" s="6">
        <f t="shared" si="22"/>
        <v>45292.153587962966</v>
      </c>
      <c r="B1333" s="2">
        <v>46023</v>
      </c>
      <c r="C1333" s="3">
        <v>0.15358796296296295</v>
      </c>
      <c r="D1333">
        <v>13270</v>
      </c>
      <c r="E1333" s="4">
        <v>3.952</v>
      </c>
      <c r="F1333" s="4">
        <v>26.52</v>
      </c>
      <c r="G1333" s="4">
        <v>1000</v>
      </c>
      <c r="H1333" s="4">
        <v>999.99929999999995</v>
      </c>
      <c r="I1333" s="4">
        <v>7.3242190000000001E-4</v>
      </c>
      <c r="J1333" s="57">
        <v>9.2512010000000006E-3</v>
      </c>
      <c r="K1333" s="188">
        <v>-5.5664059999999998E-5</v>
      </c>
      <c r="L1333" s="4">
        <v>-97380.87</v>
      </c>
      <c r="M1333" s="4">
        <v>15.41864</v>
      </c>
      <c r="N1333" s="4">
        <v>15.41858</v>
      </c>
      <c r="O1333" s="4">
        <v>15.41858</v>
      </c>
    </row>
    <row r="1334" spans="1:15" x14ac:dyDescent="0.25">
      <c r="A1334" s="6">
        <f t="shared" si="22"/>
        <v>45292.153703703705</v>
      </c>
      <c r="B1334" s="2">
        <v>46023</v>
      </c>
      <c r="C1334" s="3">
        <v>0.1537037037037037</v>
      </c>
      <c r="D1334">
        <v>13280</v>
      </c>
      <c r="E1334" s="4">
        <v>3.952</v>
      </c>
      <c r="F1334" s="4">
        <v>26.52</v>
      </c>
      <c r="G1334" s="4">
        <v>1000</v>
      </c>
      <c r="H1334" s="4">
        <v>999.99929999999995</v>
      </c>
      <c r="I1334" s="4">
        <v>7.3242190000000001E-4</v>
      </c>
      <c r="J1334" s="57">
        <v>9.2512010000000006E-3</v>
      </c>
      <c r="K1334" s="188">
        <v>-5.5664059999999998E-5</v>
      </c>
      <c r="L1334" s="4">
        <v>-97380.86</v>
      </c>
      <c r="M1334" s="4">
        <v>15.41864</v>
      </c>
      <c r="N1334" s="4">
        <v>15.41858</v>
      </c>
      <c r="O1334" s="4">
        <v>15.41858</v>
      </c>
    </row>
    <row r="1335" spans="1:15" x14ac:dyDescent="0.25">
      <c r="A1335" s="6">
        <f t="shared" si="22"/>
        <v>45292.153819444444</v>
      </c>
      <c r="B1335" s="2">
        <v>46023</v>
      </c>
      <c r="C1335" s="3">
        <v>0.15381944444444445</v>
      </c>
      <c r="D1335">
        <v>13290</v>
      </c>
      <c r="E1335" s="4">
        <v>3.952</v>
      </c>
      <c r="F1335" s="4">
        <v>26.52</v>
      </c>
      <c r="G1335" s="4">
        <v>1000</v>
      </c>
      <c r="H1335" s="4">
        <v>999.99929999999995</v>
      </c>
      <c r="I1335" s="4">
        <v>7.3242190000000001E-4</v>
      </c>
      <c r="J1335" s="57">
        <v>9.2512010000000006E-3</v>
      </c>
      <c r="K1335" s="188">
        <v>-5.5664059999999998E-5</v>
      </c>
      <c r="L1335" s="4">
        <v>-97380.85</v>
      </c>
      <c r="M1335" s="4">
        <v>15.41863</v>
      </c>
      <c r="N1335" s="4">
        <v>15.41858</v>
      </c>
      <c r="O1335" s="4">
        <v>15.41858</v>
      </c>
    </row>
    <row r="1336" spans="1:15" x14ac:dyDescent="0.25">
      <c r="A1336" s="6">
        <f t="shared" si="22"/>
        <v>45292.153935185182</v>
      </c>
      <c r="B1336" s="2">
        <v>46023</v>
      </c>
      <c r="C1336" s="3">
        <v>0.15393518518518517</v>
      </c>
      <c r="D1336">
        <v>13300</v>
      </c>
      <c r="E1336" s="4">
        <v>3.952</v>
      </c>
      <c r="F1336" s="4">
        <v>26.52</v>
      </c>
      <c r="G1336" s="4">
        <v>1000</v>
      </c>
      <c r="H1336" s="4">
        <v>999.99929999999995</v>
      </c>
      <c r="I1336" s="4">
        <v>7.3242190000000001E-4</v>
      </c>
      <c r="J1336" s="57">
        <v>9.2512010000000006E-3</v>
      </c>
      <c r="K1336" s="188">
        <v>-5.5664059999999998E-5</v>
      </c>
      <c r="L1336" s="4">
        <v>-97380.84</v>
      </c>
      <c r="M1336" s="4">
        <v>15.41863</v>
      </c>
      <c r="N1336" s="4">
        <v>15.41858</v>
      </c>
      <c r="O1336" s="4">
        <v>15.41858</v>
      </c>
    </row>
    <row r="1337" spans="1:15" x14ac:dyDescent="0.25">
      <c r="A1337" s="6">
        <f t="shared" si="22"/>
        <v>45292.154050925928</v>
      </c>
      <c r="B1337" s="2">
        <v>46023</v>
      </c>
      <c r="C1337" s="3">
        <v>0.15405092592592592</v>
      </c>
      <c r="D1337">
        <v>13310</v>
      </c>
      <c r="E1337" s="4">
        <v>3.952</v>
      </c>
      <c r="F1337" s="4">
        <v>26.52</v>
      </c>
      <c r="G1337" s="4">
        <v>1000</v>
      </c>
      <c r="H1337" s="4">
        <v>999.99929999999995</v>
      </c>
      <c r="I1337" s="4">
        <v>7.3242190000000001E-4</v>
      </c>
      <c r="J1337" s="57">
        <v>9.2512010000000006E-3</v>
      </c>
      <c r="K1337" s="188">
        <v>-5.5664059999999998E-5</v>
      </c>
      <c r="L1337" s="4">
        <v>-97380.84</v>
      </c>
      <c r="M1337" s="4">
        <v>15.41863</v>
      </c>
      <c r="N1337" s="4">
        <v>15.41858</v>
      </c>
      <c r="O1337" s="4">
        <v>15.41858</v>
      </c>
    </row>
    <row r="1338" spans="1:15" x14ac:dyDescent="0.25">
      <c r="A1338" s="6">
        <f t="shared" si="22"/>
        <v>45292.154166666667</v>
      </c>
      <c r="B1338" s="2">
        <v>46023</v>
      </c>
      <c r="C1338" s="3">
        <v>0.15416666666666667</v>
      </c>
      <c r="D1338">
        <v>13320</v>
      </c>
      <c r="E1338" s="4">
        <v>3.952</v>
      </c>
      <c r="F1338" s="4">
        <v>26.52</v>
      </c>
      <c r="G1338" s="4">
        <v>1000</v>
      </c>
      <c r="H1338" s="4">
        <v>999.99929999999995</v>
      </c>
      <c r="I1338" s="4">
        <v>7.3242190000000001E-4</v>
      </c>
      <c r="J1338" s="57">
        <v>9.2512010000000006E-3</v>
      </c>
      <c r="K1338" s="188">
        <v>-5.5664059999999998E-5</v>
      </c>
      <c r="L1338" s="4">
        <v>-97380.83</v>
      </c>
      <c r="M1338" s="4">
        <v>15.41863</v>
      </c>
      <c r="N1338" s="4">
        <v>15.418570000000001</v>
      </c>
      <c r="O1338" s="4">
        <v>15.418570000000001</v>
      </c>
    </row>
    <row r="1339" spans="1:15" x14ac:dyDescent="0.25">
      <c r="A1339" s="6">
        <f t="shared" si="22"/>
        <v>45292.154282407406</v>
      </c>
      <c r="B1339" s="2">
        <v>46023</v>
      </c>
      <c r="C1339" s="3">
        <v>0.1542824074074074</v>
      </c>
      <c r="D1339">
        <v>13330</v>
      </c>
      <c r="E1339" s="4">
        <v>3.952</v>
      </c>
      <c r="F1339" s="4">
        <v>26.52</v>
      </c>
      <c r="G1339" s="4">
        <v>1000</v>
      </c>
      <c r="H1339" s="4">
        <v>999.99929999999995</v>
      </c>
      <c r="I1339" s="4">
        <v>7.3242190000000001E-4</v>
      </c>
      <c r="J1339" s="57">
        <v>9.2512010000000006E-3</v>
      </c>
      <c r="K1339" s="188">
        <v>-5.5664059999999998E-5</v>
      </c>
      <c r="L1339" s="4">
        <v>-97380.82</v>
      </c>
      <c r="M1339" s="4">
        <v>15.41863</v>
      </c>
      <c r="N1339" s="4">
        <v>15.418570000000001</v>
      </c>
      <c r="O1339" s="4">
        <v>15.418570000000001</v>
      </c>
    </row>
    <row r="1340" spans="1:15" x14ac:dyDescent="0.25">
      <c r="A1340" s="6">
        <f t="shared" si="22"/>
        <v>45292.154398148145</v>
      </c>
      <c r="B1340" s="2">
        <v>46023</v>
      </c>
      <c r="C1340" s="3">
        <v>0.15439814814814815</v>
      </c>
      <c r="D1340">
        <v>13340</v>
      </c>
      <c r="E1340" s="4">
        <v>3.952</v>
      </c>
      <c r="F1340" s="4">
        <v>26.52</v>
      </c>
      <c r="G1340" s="4">
        <v>1000</v>
      </c>
      <c r="H1340" s="4">
        <v>999.99929999999995</v>
      </c>
      <c r="I1340" s="4">
        <v>7.3242190000000001E-4</v>
      </c>
      <c r="J1340" s="57">
        <v>9.2512010000000006E-3</v>
      </c>
      <c r="K1340" s="188">
        <v>-5.5664059999999998E-5</v>
      </c>
      <c r="L1340" s="4">
        <v>-97380.82</v>
      </c>
      <c r="M1340" s="4">
        <v>15.41863</v>
      </c>
      <c r="N1340" s="4">
        <v>15.418570000000001</v>
      </c>
      <c r="O1340" s="4">
        <v>15.418570000000001</v>
      </c>
    </row>
    <row r="1341" spans="1:15" x14ac:dyDescent="0.25">
      <c r="A1341" s="6">
        <f t="shared" si="22"/>
        <v>45292.154513888891</v>
      </c>
      <c r="B1341" s="2">
        <v>46023</v>
      </c>
      <c r="C1341" s="3">
        <v>0.1545138888888889</v>
      </c>
      <c r="D1341">
        <v>13350</v>
      </c>
      <c r="E1341" s="4">
        <v>3.952</v>
      </c>
      <c r="F1341" s="4">
        <v>26.52</v>
      </c>
      <c r="G1341" s="4">
        <v>1000</v>
      </c>
      <c r="H1341" s="4">
        <v>999.99929999999995</v>
      </c>
      <c r="I1341" s="4">
        <v>7.3242190000000001E-4</v>
      </c>
      <c r="J1341" s="57">
        <v>9.2512010000000006E-3</v>
      </c>
      <c r="K1341" s="188">
        <v>-5.5664059999999998E-5</v>
      </c>
      <c r="L1341" s="4">
        <v>-97380.81</v>
      </c>
      <c r="M1341" s="4">
        <v>15.41863</v>
      </c>
      <c r="N1341" s="4">
        <v>15.418570000000001</v>
      </c>
      <c r="O1341" s="4">
        <v>15.418570000000001</v>
      </c>
    </row>
    <row r="1342" spans="1:15" x14ac:dyDescent="0.25">
      <c r="A1342" s="6">
        <f t="shared" si="22"/>
        <v>45292.154629629629</v>
      </c>
      <c r="B1342" s="2">
        <v>46023</v>
      </c>
      <c r="C1342" s="3">
        <v>0.15462962962962962</v>
      </c>
      <c r="D1342">
        <v>13360</v>
      </c>
      <c r="E1342" s="4">
        <v>3.952</v>
      </c>
      <c r="F1342" s="4">
        <v>26.52</v>
      </c>
      <c r="G1342" s="4">
        <v>1000</v>
      </c>
      <c r="H1342" s="4">
        <v>999.99929999999995</v>
      </c>
      <c r="I1342" s="4">
        <v>7.3242190000000001E-4</v>
      </c>
      <c r="J1342" s="57">
        <v>9.2512010000000006E-3</v>
      </c>
      <c r="K1342" s="188">
        <v>-5.5664059999999998E-5</v>
      </c>
      <c r="L1342" s="4">
        <v>-97380.800000000003</v>
      </c>
      <c r="M1342" s="4">
        <v>15.41863</v>
      </c>
      <c r="N1342" s="4">
        <v>15.418570000000001</v>
      </c>
      <c r="O1342" s="4">
        <v>15.418570000000001</v>
      </c>
    </row>
    <row r="1343" spans="1:15" x14ac:dyDescent="0.25">
      <c r="A1343" s="6">
        <f t="shared" si="22"/>
        <v>45292.154745370368</v>
      </c>
      <c r="B1343" s="2">
        <v>46023</v>
      </c>
      <c r="C1343" s="3">
        <v>0.15474537037037037</v>
      </c>
      <c r="D1343">
        <v>13370</v>
      </c>
      <c r="E1343" s="4">
        <v>3.952</v>
      </c>
      <c r="F1343" s="4">
        <v>26.52</v>
      </c>
      <c r="G1343" s="4">
        <v>1000</v>
      </c>
      <c r="H1343" s="4">
        <v>999.99929999999995</v>
      </c>
      <c r="I1343" s="4">
        <v>7.3242190000000001E-4</v>
      </c>
      <c r="J1343" s="57">
        <v>9.2512010000000006E-3</v>
      </c>
      <c r="K1343" s="188">
        <v>-5.5664059999999998E-5</v>
      </c>
      <c r="L1343" s="4">
        <v>-97380.800000000003</v>
      </c>
      <c r="M1343" s="4">
        <v>15.418620000000001</v>
      </c>
      <c r="N1343" s="4">
        <v>15.418570000000001</v>
      </c>
      <c r="O1343" s="4">
        <v>15.418570000000001</v>
      </c>
    </row>
    <row r="1344" spans="1:15" x14ac:dyDescent="0.25">
      <c r="A1344" s="6">
        <f t="shared" si="22"/>
        <v>45292.154861111114</v>
      </c>
      <c r="B1344" s="2">
        <v>46023</v>
      </c>
      <c r="C1344" s="3">
        <v>0.15486111111111112</v>
      </c>
      <c r="D1344">
        <v>13380</v>
      </c>
      <c r="E1344" s="4">
        <v>3.952</v>
      </c>
      <c r="F1344" s="4">
        <v>26.52</v>
      </c>
      <c r="G1344" s="4">
        <v>1000</v>
      </c>
      <c r="H1344" s="4">
        <v>999.99929999999995</v>
      </c>
      <c r="I1344" s="4">
        <v>7.3242190000000001E-4</v>
      </c>
      <c r="J1344" s="57">
        <v>9.2512010000000006E-3</v>
      </c>
      <c r="K1344" s="188">
        <v>-5.5664059999999998E-5</v>
      </c>
      <c r="L1344" s="4">
        <v>-97380.79</v>
      </c>
      <c r="M1344" s="4">
        <v>15.418620000000001</v>
      </c>
      <c r="N1344" s="4">
        <v>15.418570000000001</v>
      </c>
      <c r="O1344" s="4">
        <v>15.418570000000001</v>
      </c>
    </row>
    <row r="1345" spans="1:15" x14ac:dyDescent="0.25">
      <c r="A1345" s="6">
        <f t="shared" si="22"/>
        <v>45292.154976851853</v>
      </c>
      <c r="B1345" s="2">
        <v>46023</v>
      </c>
      <c r="C1345" s="3">
        <v>0.15497685185185187</v>
      </c>
      <c r="D1345">
        <v>13390</v>
      </c>
      <c r="E1345" s="4">
        <v>3.952</v>
      </c>
      <c r="F1345" s="4">
        <v>26.52</v>
      </c>
      <c r="G1345" s="4">
        <v>1000</v>
      </c>
      <c r="H1345" s="4">
        <v>999.99929999999995</v>
      </c>
      <c r="I1345" s="4">
        <v>7.3242190000000001E-4</v>
      </c>
      <c r="J1345" s="57">
        <v>9.2512010000000006E-3</v>
      </c>
      <c r="K1345" s="188">
        <v>-5.5664059999999998E-5</v>
      </c>
      <c r="L1345" s="4">
        <v>-97380.78</v>
      </c>
      <c r="M1345" s="4">
        <v>15.418620000000001</v>
      </c>
      <c r="N1345" s="4">
        <v>15.418570000000001</v>
      </c>
      <c r="O1345" s="4">
        <v>15.418570000000001</v>
      </c>
    </row>
    <row r="1346" spans="1:15" x14ac:dyDescent="0.25">
      <c r="A1346" s="6">
        <f t="shared" si="22"/>
        <v>45292.155092592591</v>
      </c>
      <c r="B1346" s="2">
        <v>46023</v>
      </c>
      <c r="C1346" s="3">
        <v>0.15509259259259259</v>
      </c>
      <c r="D1346">
        <v>13400</v>
      </c>
      <c r="E1346" s="4">
        <v>3.952</v>
      </c>
      <c r="F1346" s="4">
        <v>26.52</v>
      </c>
      <c r="G1346" s="4">
        <v>1000</v>
      </c>
      <c r="H1346" s="4">
        <v>999.99919999999997</v>
      </c>
      <c r="I1346" s="4">
        <v>7.9345700000000002E-4</v>
      </c>
      <c r="J1346" s="57">
        <v>9.2512010000000006E-3</v>
      </c>
      <c r="K1346" s="188">
        <v>-6.0302730000000003E-5</v>
      </c>
      <c r="L1346" s="4">
        <v>-97380.77</v>
      </c>
      <c r="M1346" s="4">
        <v>15.418620000000001</v>
      </c>
      <c r="N1346" s="4">
        <v>15.418559999999999</v>
      </c>
      <c r="O1346" s="4">
        <v>15.418559999999999</v>
      </c>
    </row>
    <row r="1347" spans="1:15" x14ac:dyDescent="0.25">
      <c r="A1347" s="6">
        <f t="shared" si="22"/>
        <v>45292.15520833333</v>
      </c>
      <c r="B1347" s="2">
        <v>46023</v>
      </c>
      <c r="C1347" s="3">
        <v>0.15520833333333334</v>
      </c>
      <c r="D1347">
        <v>13410</v>
      </c>
      <c r="E1347" s="4">
        <v>3.952</v>
      </c>
      <c r="F1347" s="4">
        <v>26.52</v>
      </c>
      <c r="G1347" s="4">
        <v>1000</v>
      </c>
      <c r="H1347" s="4">
        <v>999.99919999999997</v>
      </c>
      <c r="I1347" s="4">
        <v>7.9345700000000002E-4</v>
      </c>
      <c r="J1347" s="57">
        <v>9.2512010000000006E-3</v>
      </c>
      <c r="K1347" s="188">
        <v>-6.0302730000000003E-5</v>
      </c>
      <c r="L1347" s="4">
        <v>-97380.77</v>
      </c>
      <c r="M1347" s="4">
        <v>15.418620000000001</v>
      </c>
      <c r="N1347" s="4">
        <v>15.418559999999999</v>
      </c>
      <c r="O1347" s="4">
        <v>15.418559999999999</v>
      </c>
    </row>
    <row r="1348" spans="1:15" x14ac:dyDescent="0.25">
      <c r="A1348" s="6">
        <f t="shared" si="22"/>
        <v>45292.155324074076</v>
      </c>
      <c r="B1348" s="2">
        <v>46023</v>
      </c>
      <c r="C1348" s="3">
        <v>0.15532407407407409</v>
      </c>
      <c r="D1348">
        <v>13420</v>
      </c>
      <c r="E1348" s="4">
        <v>3.952</v>
      </c>
      <c r="F1348" s="4">
        <v>26.52</v>
      </c>
      <c r="G1348" s="4">
        <v>1000</v>
      </c>
      <c r="H1348" s="4">
        <v>999.99919999999997</v>
      </c>
      <c r="I1348" s="4">
        <v>7.9345700000000002E-4</v>
      </c>
      <c r="J1348" s="57">
        <v>9.2512010000000006E-3</v>
      </c>
      <c r="K1348" s="188">
        <v>-6.0302730000000003E-5</v>
      </c>
      <c r="L1348" s="4">
        <v>-97380.76</v>
      </c>
      <c r="M1348" s="4">
        <v>15.418620000000001</v>
      </c>
      <c r="N1348" s="4">
        <v>15.418559999999999</v>
      </c>
      <c r="O1348" s="4">
        <v>15.418559999999999</v>
      </c>
    </row>
    <row r="1349" spans="1:15" x14ac:dyDescent="0.25">
      <c r="A1349" s="6">
        <f t="shared" si="22"/>
        <v>45292.155439814815</v>
      </c>
      <c r="B1349" s="2">
        <v>46023</v>
      </c>
      <c r="C1349" s="3">
        <v>0.15543981481481481</v>
      </c>
      <c r="D1349">
        <v>13430</v>
      </c>
      <c r="E1349" s="4">
        <v>3.952</v>
      </c>
      <c r="F1349" s="4">
        <v>26.52</v>
      </c>
      <c r="G1349" s="4">
        <v>1000</v>
      </c>
      <c r="H1349" s="4">
        <v>999.99919999999997</v>
      </c>
      <c r="I1349" s="4">
        <v>7.9345700000000002E-4</v>
      </c>
      <c r="J1349" s="57">
        <v>9.2512010000000006E-3</v>
      </c>
      <c r="K1349" s="188">
        <v>-6.0302730000000003E-5</v>
      </c>
      <c r="L1349" s="4">
        <v>-97380.75</v>
      </c>
      <c r="M1349" s="4">
        <v>15.418620000000001</v>
      </c>
      <c r="N1349" s="4">
        <v>15.418559999999999</v>
      </c>
      <c r="O1349" s="4">
        <v>15.418559999999999</v>
      </c>
    </row>
    <row r="1350" spans="1:15" x14ac:dyDescent="0.25">
      <c r="A1350" s="6">
        <f t="shared" ref="A1350:A1413" si="23">DATEVALUE(TEXT($A$1,"MM/DD/YYYY"))+C1350</f>
        <v>45292.155555555553</v>
      </c>
      <c r="B1350" s="2">
        <v>46023</v>
      </c>
      <c r="C1350" s="3">
        <v>0.15555555555555556</v>
      </c>
      <c r="D1350">
        <v>13440</v>
      </c>
      <c r="E1350" s="4">
        <v>3.952</v>
      </c>
      <c r="F1350" s="4">
        <v>26.52</v>
      </c>
      <c r="G1350" s="4">
        <v>1000</v>
      </c>
      <c r="H1350" s="4">
        <v>999.99919999999997</v>
      </c>
      <c r="I1350" s="4">
        <v>7.9345700000000002E-4</v>
      </c>
      <c r="J1350" s="57">
        <v>9.2512010000000006E-3</v>
      </c>
      <c r="K1350" s="188">
        <v>-6.0302730000000003E-5</v>
      </c>
      <c r="L1350" s="4">
        <v>-97380.74</v>
      </c>
      <c r="M1350" s="4">
        <v>15.418620000000001</v>
      </c>
      <c r="N1350" s="4">
        <v>15.418559999999999</v>
      </c>
      <c r="O1350" s="4">
        <v>15.418559999999999</v>
      </c>
    </row>
    <row r="1351" spans="1:15" x14ac:dyDescent="0.25">
      <c r="A1351" s="6">
        <f t="shared" si="23"/>
        <v>45292.155671296299</v>
      </c>
      <c r="B1351" s="2">
        <v>46023</v>
      </c>
      <c r="C1351" s="3">
        <v>0.15567129629629631</v>
      </c>
      <c r="D1351">
        <v>13450</v>
      </c>
      <c r="E1351" s="4">
        <v>3.952</v>
      </c>
      <c r="F1351" s="4">
        <v>26.52</v>
      </c>
      <c r="G1351" s="4">
        <v>1000</v>
      </c>
      <c r="H1351" s="4">
        <v>999.99919999999997</v>
      </c>
      <c r="I1351" s="4">
        <v>7.9345700000000002E-4</v>
      </c>
      <c r="J1351" s="57">
        <v>9.2512010000000006E-3</v>
      </c>
      <c r="K1351" s="188">
        <v>-6.0302730000000003E-5</v>
      </c>
      <c r="L1351" s="4">
        <v>-97380.73</v>
      </c>
      <c r="M1351" s="4">
        <v>15.418620000000001</v>
      </c>
      <c r="N1351" s="4">
        <v>15.418559999999999</v>
      </c>
      <c r="O1351" s="4">
        <v>15.418559999999999</v>
      </c>
    </row>
    <row r="1352" spans="1:15" x14ac:dyDescent="0.25">
      <c r="A1352" s="6">
        <f t="shared" si="23"/>
        <v>45292.155787037038</v>
      </c>
      <c r="B1352" s="2">
        <v>46023</v>
      </c>
      <c r="C1352" s="3">
        <v>0.15578703703703703</v>
      </c>
      <c r="D1352">
        <v>13460</v>
      </c>
      <c r="E1352" s="4">
        <v>3.952</v>
      </c>
      <c r="F1352" s="4">
        <v>26.52</v>
      </c>
      <c r="G1352" s="4">
        <v>1000</v>
      </c>
      <c r="H1352" s="4">
        <v>999.99919999999997</v>
      </c>
      <c r="I1352" s="4">
        <v>7.9345700000000002E-4</v>
      </c>
      <c r="J1352" s="57">
        <v>9.2512010000000006E-3</v>
      </c>
      <c r="K1352" s="188">
        <v>-6.0302730000000003E-5</v>
      </c>
      <c r="L1352" s="4">
        <v>-97380.73</v>
      </c>
      <c r="M1352" s="4">
        <v>15.418609999999999</v>
      </c>
      <c r="N1352" s="4">
        <v>15.41855</v>
      </c>
      <c r="O1352" s="4">
        <v>15.41855</v>
      </c>
    </row>
    <row r="1353" spans="1:15" x14ac:dyDescent="0.25">
      <c r="A1353" s="6">
        <f t="shared" si="23"/>
        <v>45292.155902777777</v>
      </c>
      <c r="B1353" s="2">
        <v>46023</v>
      </c>
      <c r="C1353" s="3">
        <v>0.15590277777777778</v>
      </c>
      <c r="D1353">
        <v>13470</v>
      </c>
      <c r="E1353" s="4">
        <v>3.952</v>
      </c>
      <c r="F1353" s="4">
        <v>26.52</v>
      </c>
      <c r="G1353" s="4">
        <v>1000</v>
      </c>
      <c r="H1353" s="4">
        <v>999.99919999999997</v>
      </c>
      <c r="I1353" s="4">
        <v>7.9345700000000002E-4</v>
      </c>
      <c r="J1353" s="57">
        <v>9.2512010000000006E-3</v>
      </c>
      <c r="K1353" s="188">
        <v>-6.0302730000000003E-5</v>
      </c>
      <c r="L1353" s="4">
        <v>-97380.72</v>
      </c>
      <c r="M1353" s="4">
        <v>15.418609999999999</v>
      </c>
      <c r="N1353" s="4">
        <v>15.41855</v>
      </c>
      <c r="O1353" s="4">
        <v>15.41855</v>
      </c>
    </row>
    <row r="1354" spans="1:15" x14ac:dyDescent="0.25">
      <c r="A1354" s="6">
        <f t="shared" si="23"/>
        <v>45292.156018518515</v>
      </c>
      <c r="B1354" s="2">
        <v>46023</v>
      </c>
      <c r="C1354" s="3">
        <v>0.15601851851851853</v>
      </c>
      <c r="D1354">
        <v>13480</v>
      </c>
      <c r="E1354" s="4">
        <v>3.952</v>
      </c>
      <c r="F1354" s="4">
        <v>26.52</v>
      </c>
      <c r="G1354" s="4">
        <v>1000</v>
      </c>
      <c r="H1354" s="4">
        <v>999.99919999999997</v>
      </c>
      <c r="I1354" s="4">
        <v>7.9345700000000002E-4</v>
      </c>
      <c r="J1354" s="57">
        <v>9.2512010000000006E-3</v>
      </c>
      <c r="K1354" s="188">
        <v>-6.0302730000000003E-5</v>
      </c>
      <c r="L1354" s="4">
        <v>-97380.71</v>
      </c>
      <c r="M1354" s="4">
        <v>15.418609999999999</v>
      </c>
      <c r="N1354" s="4">
        <v>15.41855</v>
      </c>
      <c r="O1354" s="4">
        <v>15.41855</v>
      </c>
    </row>
    <row r="1355" spans="1:15" x14ac:dyDescent="0.25">
      <c r="A1355" s="6">
        <f t="shared" si="23"/>
        <v>45292.156134259261</v>
      </c>
      <c r="B1355" s="2">
        <v>46023</v>
      </c>
      <c r="C1355" s="3">
        <v>0.15613425925925925</v>
      </c>
      <c r="D1355">
        <v>13490</v>
      </c>
      <c r="E1355" s="4">
        <v>3.952</v>
      </c>
      <c r="F1355" s="4">
        <v>26.52</v>
      </c>
      <c r="G1355" s="4">
        <v>1000</v>
      </c>
      <c r="H1355" s="4">
        <v>999.99919999999997</v>
      </c>
      <c r="I1355" s="4">
        <v>7.9345700000000002E-4</v>
      </c>
      <c r="J1355" s="57">
        <v>9.2512010000000006E-3</v>
      </c>
      <c r="K1355" s="188">
        <v>-6.0302730000000003E-5</v>
      </c>
      <c r="L1355" s="4">
        <v>-97380.7</v>
      </c>
      <c r="M1355" s="4">
        <v>15.418609999999999</v>
      </c>
      <c r="N1355" s="4">
        <v>15.41855</v>
      </c>
      <c r="O1355" s="4">
        <v>15.41855</v>
      </c>
    </row>
    <row r="1356" spans="1:15" x14ac:dyDescent="0.25">
      <c r="A1356" s="6">
        <f t="shared" si="23"/>
        <v>45292.15625</v>
      </c>
      <c r="B1356" s="2">
        <v>46023</v>
      </c>
      <c r="C1356" s="3">
        <v>0.15625</v>
      </c>
      <c r="D1356">
        <v>13500</v>
      </c>
      <c r="E1356" s="4">
        <v>3.952</v>
      </c>
      <c r="F1356" s="4">
        <v>26.52</v>
      </c>
      <c r="G1356" s="4">
        <v>1000</v>
      </c>
      <c r="H1356" s="4">
        <v>999.9991</v>
      </c>
      <c r="I1356" s="4">
        <v>8.5449219999999995E-4</v>
      </c>
      <c r="J1356" s="57">
        <v>0</v>
      </c>
      <c r="K1356" s="188">
        <v>-6.4941410000000002E-5</v>
      </c>
      <c r="L1356" s="4">
        <v>-97380.7</v>
      </c>
      <c r="M1356" s="4">
        <v>15.418609999999999</v>
      </c>
      <c r="N1356" s="4">
        <v>15.41854</v>
      </c>
      <c r="O1356" s="4">
        <v>15.41854</v>
      </c>
    </row>
    <row r="1357" spans="1:15" x14ac:dyDescent="0.25">
      <c r="A1357" s="6">
        <f t="shared" si="23"/>
        <v>45292.156365740739</v>
      </c>
      <c r="B1357" s="2">
        <v>46023</v>
      </c>
      <c r="C1357" s="3">
        <v>0.15636574074074075</v>
      </c>
      <c r="D1357">
        <v>13510</v>
      </c>
      <c r="E1357" s="4">
        <v>3.952</v>
      </c>
      <c r="F1357" s="4">
        <v>26.52</v>
      </c>
      <c r="G1357" s="4">
        <v>1000</v>
      </c>
      <c r="H1357" s="4">
        <v>992.67679999999996</v>
      </c>
      <c r="I1357" s="4">
        <v>7.3231809999999999</v>
      </c>
      <c r="J1357" s="57">
        <v>0</v>
      </c>
      <c r="K1357" s="188">
        <v>-0.5565618</v>
      </c>
      <c r="L1357" s="4">
        <v>-97344.07</v>
      </c>
      <c r="M1357" s="4">
        <v>15.41281</v>
      </c>
      <c r="N1357" s="4">
        <v>14.856249999999999</v>
      </c>
      <c r="O1357" s="4">
        <v>14.856249999999999</v>
      </c>
    </row>
    <row r="1358" spans="1:15" x14ac:dyDescent="0.25">
      <c r="A1358" s="6">
        <f t="shared" si="23"/>
        <v>45292.156481481485</v>
      </c>
      <c r="B1358" s="2">
        <v>46023</v>
      </c>
      <c r="C1358" s="3">
        <v>0.15648148148148147</v>
      </c>
      <c r="D1358">
        <v>13520</v>
      </c>
      <c r="E1358" s="4">
        <v>3.952</v>
      </c>
      <c r="F1358" s="4">
        <v>26.52</v>
      </c>
      <c r="G1358" s="4">
        <v>1000</v>
      </c>
      <c r="H1358" s="4">
        <v>985.70450000000005</v>
      </c>
      <c r="I1358" s="4">
        <v>14.29547</v>
      </c>
      <c r="J1358" s="57">
        <v>0</v>
      </c>
      <c r="K1358" s="188">
        <v>-1.0864560000000001</v>
      </c>
      <c r="L1358" s="4">
        <v>-97235.98</v>
      </c>
      <c r="M1358" s="4">
        <v>15.39569</v>
      </c>
      <c r="N1358" s="4">
        <v>14.309240000000001</v>
      </c>
      <c r="O1358" s="4">
        <v>14.309240000000001</v>
      </c>
    </row>
    <row r="1359" spans="1:15" x14ac:dyDescent="0.25">
      <c r="A1359" s="6">
        <f t="shared" si="23"/>
        <v>45292.156597222223</v>
      </c>
      <c r="B1359" s="2">
        <v>46023</v>
      </c>
      <c r="C1359" s="3">
        <v>0.15659722222222222</v>
      </c>
      <c r="D1359">
        <v>13530</v>
      </c>
      <c r="E1359" s="4">
        <v>3.952</v>
      </c>
      <c r="F1359" s="4">
        <v>26.52</v>
      </c>
      <c r="G1359" s="4">
        <v>1000</v>
      </c>
      <c r="H1359" s="4">
        <v>979.06510000000003</v>
      </c>
      <c r="I1359" s="4">
        <v>20.934940000000001</v>
      </c>
      <c r="J1359" s="57">
        <v>0</v>
      </c>
      <c r="K1359" s="188">
        <v>-1.5910550000000001</v>
      </c>
      <c r="L1359" s="4">
        <v>-97059.83</v>
      </c>
      <c r="M1359" s="4">
        <v>15.367800000000001</v>
      </c>
      <c r="N1359" s="4">
        <v>13.77675</v>
      </c>
      <c r="O1359" s="4">
        <v>13.77675</v>
      </c>
    </row>
    <row r="1360" spans="1:15" x14ac:dyDescent="0.25">
      <c r="A1360" s="6">
        <f t="shared" si="23"/>
        <v>45292.156712962962</v>
      </c>
      <c r="B1360" s="2">
        <v>46023</v>
      </c>
      <c r="C1360" s="3">
        <v>0.15671296296296297</v>
      </c>
      <c r="D1360">
        <v>13540</v>
      </c>
      <c r="E1360" s="4">
        <v>3.952</v>
      </c>
      <c r="F1360" s="4">
        <v>26.52</v>
      </c>
      <c r="G1360" s="4">
        <v>1000</v>
      </c>
      <c r="H1360" s="4">
        <v>972.74239999999998</v>
      </c>
      <c r="I1360" s="4">
        <v>27.257570000000001</v>
      </c>
      <c r="J1360" s="57">
        <v>0</v>
      </c>
      <c r="K1360" s="188">
        <v>-2.0715750000000002</v>
      </c>
      <c r="L1360" s="4">
        <v>-96818.87</v>
      </c>
      <c r="M1360" s="4">
        <v>15.329650000000001</v>
      </c>
      <c r="N1360" s="4">
        <v>13.25808</v>
      </c>
      <c r="O1360" s="4">
        <v>13.25808</v>
      </c>
    </row>
    <row r="1361" spans="1:15" x14ac:dyDescent="0.25">
      <c r="A1361" s="6">
        <f t="shared" si="23"/>
        <v>45292.156828703701</v>
      </c>
      <c r="B1361" s="2">
        <v>46023</v>
      </c>
      <c r="C1361" s="3">
        <v>0.15682870370370369</v>
      </c>
      <c r="D1361">
        <v>13550</v>
      </c>
      <c r="E1361" s="4">
        <v>3.952</v>
      </c>
      <c r="F1361" s="4">
        <v>26.52</v>
      </c>
      <c r="G1361" s="4">
        <v>1000</v>
      </c>
      <c r="H1361" s="4">
        <v>966.72190000000001</v>
      </c>
      <c r="I1361" s="4">
        <v>33.27814</v>
      </c>
      <c r="J1361" s="57">
        <v>0</v>
      </c>
      <c r="K1361" s="188">
        <v>-2.5291380000000001</v>
      </c>
      <c r="L1361" s="4">
        <v>-96516.19</v>
      </c>
      <c r="M1361" s="4">
        <v>15.28173</v>
      </c>
      <c r="N1361" s="4">
        <v>12.75259</v>
      </c>
      <c r="O1361" s="4">
        <v>12.75259</v>
      </c>
    </row>
    <row r="1362" spans="1:15" x14ac:dyDescent="0.25">
      <c r="A1362" s="6">
        <f t="shared" si="23"/>
        <v>45292.156944444447</v>
      </c>
      <c r="B1362" s="2">
        <v>46023</v>
      </c>
      <c r="C1362" s="3">
        <v>0.15694444444444444</v>
      </c>
      <c r="D1362">
        <v>13560</v>
      </c>
      <c r="E1362" s="4">
        <v>3.952</v>
      </c>
      <c r="F1362" s="4">
        <v>26.52</v>
      </c>
      <c r="G1362" s="4">
        <v>1000</v>
      </c>
      <c r="H1362" s="4">
        <v>960.98940000000005</v>
      </c>
      <c r="I1362" s="4">
        <v>39.010620000000003</v>
      </c>
      <c r="J1362" s="57">
        <v>0</v>
      </c>
      <c r="K1362" s="188">
        <v>-2.964807</v>
      </c>
      <c r="L1362" s="4">
        <v>-96154.74</v>
      </c>
      <c r="M1362" s="4">
        <v>15.224500000000001</v>
      </c>
      <c r="N1362" s="4">
        <v>12.259690000000001</v>
      </c>
      <c r="O1362" s="4">
        <v>12.259690000000001</v>
      </c>
    </row>
    <row r="1363" spans="1:15" x14ac:dyDescent="0.25">
      <c r="A1363" s="6">
        <f t="shared" si="23"/>
        <v>45292.157060185185</v>
      </c>
      <c r="B1363" s="2">
        <v>46023</v>
      </c>
      <c r="C1363" s="3">
        <v>0.15706018518518519</v>
      </c>
      <c r="D1363">
        <v>13570</v>
      </c>
      <c r="E1363" s="4">
        <v>3.952</v>
      </c>
      <c r="F1363" s="4">
        <v>26.52</v>
      </c>
      <c r="G1363" s="4">
        <v>1000</v>
      </c>
      <c r="H1363" s="4">
        <v>955.53210000000001</v>
      </c>
      <c r="I1363" s="4">
        <v>44.4679</v>
      </c>
      <c r="J1363" s="57">
        <v>0</v>
      </c>
      <c r="K1363" s="188">
        <v>-3.3795600000000001</v>
      </c>
      <c r="L1363" s="4">
        <v>-95737.35</v>
      </c>
      <c r="M1363" s="4">
        <v>15.15841</v>
      </c>
      <c r="N1363" s="4">
        <v>11.77885</v>
      </c>
      <c r="O1363" s="4">
        <v>11.77885</v>
      </c>
    </row>
    <row r="1364" spans="1:15" x14ac:dyDescent="0.25">
      <c r="A1364" s="6">
        <f t="shared" si="23"/>
        <v>45292.157175925924</v>
      </c>
      <c r="B1364" s="2">
        <v>46023</v>
      </c>
      <c r="C1364" s="3">
        <v>0.15717592592592591</v>
      </c>
      <c r="D1364">
        <v>13580</v>
      </c>
      <c r="E1364" s="4">
        <v>3.952</v>
      </c>
      <c r="F1364" s="4">
        <v>26.52</v>
      </c>
      <c r="G1364" s="4">
        <v>1000</v>
      </c>
      <c r="H1364" s="4">
        <v>950.33780000000002</v>
      </c>
      <c r="I1364" s="4">
        <v>49.662170000000003</v>
      </c>
      <c r="J1364" s="57">
        <v>0</v>
      </c>
      <c r="K1364" s="188">
        <v>-3.7743250000000002</v>
      </c>
      <c r="L1364" s="4">
        <v>-95266.7</v>
      </c>
      <c r="M1364" s="4">
        <v>15.08389</v>
      </c>
      <c r="N1364" s="4">
        <v>11.309570000000001</v>
      </c>
      <c r="O1364" s="4">
        <v>11.309570000000001</v>
      </c>
    </row>
    <row r="1365" spans="1:15" x14ac:dyDescent="0.25">
      <c r="A1365" s="6">
        <f t="shared" si="23"/>
        <v>45292.15729166667</v>
      </c>
      <c r="B1365" s="2">
        <v>46023</v>
      </c>
      <c r="C1365" s="3">
        <v>0.15729166666666666</v>
      </c>
      <c r="D1365">
        <v>13590</v>
      </c>
      <c r="E1365" s="4">
        <v>3.952</v>
      </c>
      <c r="F1365" s="4">
        <v>26.52</v>
      </c>
      <c r="G1365" s="4">
        <v>1000</v>
      </c>
      <c r="H1365" s="4">
        <v>945.3954</v>
      </c>
      <c r="I1365" s="4">
        <v>54.604610000000001</v>
      </c>
      <c r="J1365" s="57">
        <v>0</v>
      </c>
      <c r="K1365" s="188">
        <v>-4.1499509999999997</v>
      </c>
      <c r="L1365" s="4">
        <v>-94745.37</v>
      </c>
      <c r="M1365" s="4">
        <v>15.00135</v>
      </c>
      <c r="N1365" s="4">
        <v>10.8514</v>
      </c>
      <c r="O1365" s="4">
        <v>10.8514</v>
      </c>
    </row>
    <row r="1366" spans="1:15" x14ac:dyDescent="0.25">
      <c r="A1366" s="6">
        <f t="shared" si="23"/>
        <v>45292.157407407409</v>
      </c>
      <c r="B1366" s="2">
        <v>46023</v>
      </c>
      <c r="C1366" s="3">
        <v>0.15740740740740741</v>
      </c>
      <c r="D1366">
        <v>13600</v>
      </c>
      <c r="E1366" s="4">
        <v>3.952</v>
      </c>
      <c r="F1366" s="4">
        <v>26.52</v>
      </c>
      <c r="G1366" s="4">
        <v>1000</v>
      </c>
      <c r="H1366" s="4">
        <v>940.69399999999996</v>
      </c>
      <c r="I1366" s="4">
        <v>59.30603</v>
      </c>
      <c r="J1366" s="57">
        <v>0</v>
      </c>
      <c r="K1366" s="188">
        <v>-4.5072580000000002</v>
      </c>
      <c r="L1366" s="4">
        <v>-94175.81</v>
      </c>
      <c r="M1366" s="4">
        <v>14.91117</v>
      </c>
      <c r="N1366" s="4">
        <v>10.40391</v>
      </c>
      <c r="O1366" s="4">
        <v>10.40391</v>
      </c>
    </row>
    <row r="1367" spans="1:15" x14ac:dyDescent="0.25">
      <c r="A1367" s="6">
        <f t="shared" si="23"/>
        <v>45292.157523148147</v>
      </c>
      <c r="B1367" s="2">
        <v>46023</v>
      </c>
      <c r="C1367" s="3">
        <v>0.15752314814814813</v>
      </c>
      <c r="D1367">
        <v>13610</v>
      </c>
      <c r="E1367" s="4">
        <v>3.952</v>
      </c>
      <c r="F1367" s="4">
        <v>26.52</v>
      </c>
      <c r="G1367" s="4">
        <v>1000</v>
      </c>
      <c r="H1367" s="4">
        <v>936.22379999999998</v>
      </c>
      <c r="I1367" s="4">
        <v>63.776249999999997</v>
      </c>
      <c r="J1367" s="57">
        <v>0</v>
      </c>
      <c r="K1367" s="188">
        <v>-4.8469939999999996</v>
      </c>
      <c r="L1367" s="4">
        <v>-93560.4</v>
      </c>
      <c r="M1367" s="4">
        <v>14.81373</v>
      </c>
      <c r="N1367" s="4">
        <v>9.9667340000000006</v>
      </c>
      <c r="O1367" s="4">
        <v>9.9667340000000006</v>
      </c>
    </row>
    <row r="1368" spans="1:15" x14ac:dyDescent="0.25">
      <c r="A1368" s="6">
        <f t="shared" si="23"/>
        <v>45292.157638888886</v>
      </c>
      <c r="B1368" s="2">
        <v>46023</v>
      </c>
      <c r="C1368" s="3">
        <v>0.15763888888888888</v>
      </c>
      <c r="D1368">
        <v>13620</v>
      </c>
      <c r="E1368" s="4">
        <v>3.952</v>
      </c>
      <c r="F1368" s="4">
        <v>26.52</v>
      </c>
      <c r="G1368" s="4">
        <v>1000</v>
      </c>
      <c r="H1368" s="4">
        <v>931.97529999999995</v>
      </c>
      <c r="I1368" s="4">
        <v>68.024720000000002</v>
      </c>
      <c r="J1368" s="57">
        <v>0</v>
      </c>
      <c r="K1368" s="188">
        <v>-5.1698779999999998</v>
      </c>
      <c r="L1368" s="4">
        <v>-92901.4</v>
      </c>
      <c r="M1368" s="4">
        <v>14.709390000000001</v>
      </c>
      <c r="N1368" s="4">
        <v>9.5395090000000007</v>
      </c>
      <c r="O1368" s="4">
        <v>9.5395090000000007</v>
      </c>
    </row>
    <row r="1369" spans="1:15" x14ac:dyDescent="0.25">
      <c r="A1369" s="6">
        <f t="shared" si="23"/>
        <v>45292.157754629632</v>
      </c>
      <c r="B1369" s="2">
        <v>46023</v>
      </c>
      <c r="C1369" s="3">
        <v>0.15775462962962963</v>
      </c>
      <c r="D1369">
        <v>13630</v>
      </c>
      <c r="E1369" s="4">
        <v>3.952</v>
      </c>
      <c r="F1369" s="4">
        <v>26.52</v>
      </c>
      <c r="G1369" s="4">
        <v>1000</v>
      </c>
      <c r="H1369" s="4">
        <v>927.93970000000002</v>
      </c>
      <c r="I1369" s="4">
        <v>72.060299999999998</v>
      </c>
      <c r="J1369" s="57">
        <v>0</v>
      </c>
      <c r="K1369" s="188">
        <v>-5.4765829999999998</v>
      </c>
      <c r="L1369" s="4">
        <v>-92200.97</v>
      </c>
      <c r="M1369" s="4">
        <v>14.59849</v>
      </c>
      <c r="N1369" s="4">
        <v>9.1219020000000004</v>
      </c>
      <c r="O1369" s="4">
        <v>9.1219020000000004</v>
      </c>
    </row>
    <row r="1370" spans="1:15" x14ac:dyDescent="0.25">
      <c r="A1370" s="6">
        <f t="shared" si="23"/>
        <v>45292.157870370371</v>
      </c>
      <c r="B1370" s="2">
        <v>46023</v>
      </c>
      <c r="C1370" s="3">
        <v>0.15787037037037038</v>
      </c>
      <c r="D1370">
        <v>13640</v>
      </c>
      <c r="E1370" s="4">
        <v>3.952</v>
      </c>
      <c r="F1370" s="4">
        <v>26.52</v>
      </c>
      <c r="G1370" s="4">
        <v>1000</v>
      </c>
      <c r="H1370" s="4">
        <v>924.10889999999995</v>
      </c>
      <c r="I1370" s="4">
        <v>75.891050000000007</v>
      </c>
      <c r="J1370" s="57">
        <v>0</v>
      </c>
      <c r="K1370" s="188">
        <v>-5.7677199999999997</v>
      </c>
      <c r="L1370" s="4">
        <v>-91461.21</v>
      </c>
      <c r="M1370" s="4">
        <v>14.48136</v>
      </c>
      <c r="N1370" s="4">
        <v>8.7136379999999996</v>
      </c>
      <c r="O1370" s="4">
        <v>8.7136379999999996</v>
      </c>
    </row>
    <row r="1371" spans="1:15" x14ac:dyDescent="0.25">
      <c r="A1371" s="6">
        <f t="shared" si="23"/>
        <v>45292.157986111109</v>
      </c>
      <c r="B1371" s="2">
        <v>46023</v>
      </c>
      <c r="C1371" s="3">
        <v>0.1579861111111111</v>
      </c>
      <c r="D1371">
        <v>13650</v>
      </c>
      <c r="E1371" s="4">
        <v>3.952</v>
      </c>
      <c r="F1371" s="4">
        <v>26.52</v>
      </c>
      <c r="G1371" s="4">
        <v>1000</v>
      </c>
      <c r="H1371" s="4">
        <v>920.47490000000005</v>
      </c>
      <c r="I1371" s="4">
        <v>79.525090000000006</v>
      </c>
      <c r="J1371" s="57">
        <v>0</v>
      </c>
      <c r="K1371" s="188">
        <v>-6.0439059999999998</v>
      </c>
      <c r="L1371" s="4">
        <v>-90684.13</v>
      </c>
      <c r="M1371" s="4">
        <v>14.358320000000001</v>
      </c>
      <c r="N1371" s="4">
        <v>8.3144139999999993</v>
      </c>
      <c r="O1371" s="4">
        <v>8.3144139999999993</v>
      </c>
    </row>
    <row r="1372" spans="1:15" x14ac:dyDescent="0.25">
      <c r="A1372" s="6">
        <f t="shared" si="23"/>
        <v>45292.158101851855</v>
      </c>
      <c r="B1372" s="2">
        <v>46023</v>
      </c>
      <c r="C1372" s="3">
        <v>0.15810185185185185</v>
      </c>
      <c r="D1372">
        <v>13660</v>
      </c>
      <c r="E1372" s="4">
        <v>3.952</v>
      </c>
      <c r="F1372" s="4">
        <v>26.52</v>
      </c>
      <c r="G1372" s="4">
        <v>1000</v>
      </c>
      <c r="H1372" s="4">
        <v>917.03030000000001</v>
      </c>
      <c r="I1372" s="4">
        <v>82.969729999999998</v>
      </c>
      <c r="J1372" s="57">
        <v>0</v>
      </c>
      <c r="K1372" s="188">
        <v>-6.3056989999999997</v>
      </c>
      <c r="L1372" s="4">
        <v>-89871.66</v>
      </c>
      <c r="M1372" s="4">
        <v>14.22968</v>
      </c>
      <c r="N1372" s="4">
        <v>7.9239790000000001</v>
      </c>
      <c r="O1372" s="4">
        <v>7.9239790000000001</v>
      </c>
    </row>
    <row r="1373" spans="1:15" x14ac:dyDescent="0.25">
      <c r="A1373" s="6">
        <f t="shared" si="23"/>
        <v>45292.158217592594</v>
      </c>
      <c r="B1373" s="2">
        <v>46023</v>
      </c>
      <c r="C1373" s="3">
        <v>0.1582175925925926</v>
      </c>
      <c r="D1373">
        <v>13670</v>
      </c>
      <c r="E1373" s="4">
        <v>3.952</v>
      </c>
      <c r="F1373" s="4">
        <v>26.52</v>
      </c>
      <c r="G1373" s="4">
        <v>1000</v>
      </c>
      <c r="H1373" s="4">
        <v>913.76819999999998</v>
      </c>
      <c r="I1373" s="4">
        <v>86.231809999999996</v>
      </c>
      <c r="J1373" s="57">
        <v>0</v>
      </c>
      <c r="K1373" s="188">
        <v>-6.553617</v>
      </c>
      <c r="L1373" s="4">
        <v>-89025.65</v>
      </c>
      <c r="M1373" s="4">
        <v>14.09573</v>
      </c>
      <c r="N1373" s="4">
        <v>7.542109</v>
      </c>
      <c r="O1373" s="4">
        <v>7.542109</v>
      </c>
    </row>
    <row r="1374" spans="1:15" x14ac:dyDescent="0.25">
      <c r="A1374" s="6">
        <f t="shared" si="23"/>
        <v>45292.158333333333</v>
      </c>
      <c r="B1374" s="2">
        <v>46023</v>
      </c>
      <c r="C1374" s="3">
        <v>0.15833333333333333</v>
      </c>
      <c r="D1374">
        <v>13680</v>
      </c>
      <c r="E1374" s="4">
        <v>3.952</v>
      </c>
      <c r="F1374" s="4">
        <v>26.52</v>
      </c>
      <c r="G1374" s="4">
        <v>1000</v>
      </c>
      <c r="H1374" s="4">
        <v>910.68190000000004</v>
      </c>
      <c r="I1374" s="4">
        <v>89.318049999999999</v>
      </c>
      <c r="J1374" s="57">
        <v>0</v>
      </c>
      <c r="K1374" s="188">
        <v>-6.7881720000000003</v>
      </c>
      <c r="L1374" s="4">
        <v>-88147.91</v>
      </c>
      <c r="M1374" s="4">
        <v>13.95675</v>
      </c>
      <c r="N1374" s="4">
        <v>7.1685790000000003</v>
      </c>
      <c r="O1374" s="4">
        <v>7.1685790000000003</v>
      </c>
    </row>
    <row r="1375" spans="1:15" x14ac:dyDescent="0.25">
      <c r="A1375" s="6">
        <f t="shared" si="23"/>
        <v>45292.158449074072</v>
      </c>
      <c r="B1375" s="2">
        <v>46023</v>
      </c>
      <c r="C1375" s="3">
        <v>0.15844907407407408</v>
      </c>
      <c r="D1375">
        <v>13690</v>
      </c>
      <c r="E1375" s="4">
        <v>3.952</v>
      </c>
      <c r="F1375" s="4">
        <v>26.52</v>
      </c>
      <c r="G1375" s="4">
        <v>1000</v>
      </c>
      <c r="H1375" s="4">
        <v>907.76530000000002</v>
      </c>
      <c r="I1375" s="4">
        <v>92.234740000000002</v>
      </c>
      <c r="J1375" s="57">
        <v>0</v>
      </c>
      <c r="K1375" s="188">
        <v>-7.0098399999999996</v>
      </c>
      <c r="L1375" s="4">
        <v>-87240.14</v>
      </c>
      <c r="M1375" s="4">
        <v>13.81302</v>
      </c>
      <c r="N1375" s="4">
        <v>6.8031819999999996</v>
      </c>
      <c r="O1375" s="4">
        <v>6.8031819999999996</v>
      </c>
    </row>
    <row r="1376" spans="1:15" x14ac:dyDescent="0.25">
      <c r="A1376" s="6">
        <f t="shared" si="23"/>
        <v>45292.158564814818</v>
      </c>
      <c r="B1376" s="2">
        <v>46023</v>
      </c>
      <c r="C1376" s="3">
        <v>0.15856481481481483</v>
      </c>
      <c r="D1376">
        <v>13700</v>
      </c>
      <c r="E1376" s="4">
        <v>3.952</v>
      </c>
      <c r="F1376" s="4">
        <v>26.52</v>
      </c>
      <c r="G1376" s="4">
        <v>1000</v>
      </c>
      <c r="H1376" s="4">
        <v>905.01229999999998</v>
      </c>
      <c r="I1376" s="4">
        <v>94.987669999999994</v>
      </c>
      <c r="J1376" s="57">
        <v>0</v>
      </c>
      <c r="K1376" s="188">
        <v>-7.2190630000000002</v>
      </c>
      <c r="L1376" s="4">
        <v>-86304.02</v>
      </c>
      <c r="M1376" s="4">
        <v>13.6648</v>
      </c>
      <c r="N1376" s="4">
        <v>6.4457399999999998</v>
      </c>
      <c r="O1376" s="4">
        <v>6.4457399999999998</v>
      </c>
    </row>
    <row r="1377" spans="1:15" x14ac:dyDescent="0.25">
      <c r="A1377" s="6">
        <f t="shared" si="23"/>
        <v>45292.158680555556</v>
      </c>
      <c r="B1377" s="2">
        <v>46023</v>
      </c>
      <c r="C1377" s="3">
        <v>0.15868055555555555</v>
      </c>
      <c r="D1377">
        <v>13710</v>
      </c>
      <c r="E1377" s="4">
        <v>3.952</v>
      </c>
      <c r="F1377" s="4">
        <v>26.52</v>
      </c>
      <c r="G1377" s="4">
        <v>1000</v>
      </c>
      <c r="H1377" s="4">
        <v>902.41740000000004</v>
      </c>
      <c r="I1377" s="4">
        <v>97.582639999999998</v>
      </c>
      <c r="J1377" s="57">
        <v>0</v>
      </c>
      <c r="K1377" s="188">
        <v>-7.4162809999999997</v>
      </c>
      <c r="L1377" s="4">
        <v>-85341.17</v>
      </c>
      <c r="M1377" s="4">
        <v>13.51235</v>
      </c>
      <c r="N1377" s="4">
        <v>6.0960700000000001</v>
      </c>
      <c r="O1377" s="4">
        <v>6.0960700000000001</v>
      </c>
    </row>
    <row r="1378" spans="1:15" x14ac:dyDescent="0.25">
      <c r="A1378" s="6">
        <f t="shared" si="23"/>
        <v>45292.158796296295</v>
      </c>
      <c r="B1378" s="2">
        <v>46023</v>
      </c>
      <c r="C1378" s="3">
        <v>0.1587962962962963</v>
      </c>
      <c r="D1378">
        <v>13720</v>
      </c>
      <c r="E1378" s="4">
        <v>3.952</v>
      </c>
      <c r="F1378" s="4">
        <v>26.52</v>
      </c>
      <c r="G1378" s="4">
        <v>1000</v>
      </c>
      <c r="H1378" s="4">
        <v>899.9751</v>
      </c>
      <c r="I1378" s="4">
        <v>100.0249</v>
      </c>
      <c r="J1378" s="57">
        <v>0</v>
      </c>
      <c r="K1378" s="188">
        <v>-7.6018920000000003</v>
      </c>
      <c r="L1378" s="4">
        <v>-84353.14</v>
      </c>
      <c r="M1378" s="4">
        <v>13.35591</v>
      </c>
      <c r="N1378" s="4">
        <v>5.7540209999999998</v>
      </c>
      <c r="O1378" s="4">
        <v>5.7540209999999998</v>
      </c>
    </row>
    <row r="1379" spans="1:15" x14ac:dyDescent="0.25">
      <c r="A1379" s="6">
        <f t="shared" si="23"/>
        <v>45292.158912037034</v>
      </c>
      <c r="B1379" s="2">
        <v>46023</v>
      </c>
      <c r="C1379" s="3">
        <v>0.15891203703703705</v>
      </c>
      <c r="D1379">
        <v>13730</v>
      </c>
      <c r="E1379" s="4">
        <v>3.952</v>
      </c>
      <c r="F1379" s="4">
        <v>26.52</v>
      </c>
      <c r="G1379" s="4">
        <v>1000</v>
      </c>
      <c r="H1379" s="4">
        <v>897.68050000000005</v>
      </c>
      <c r="I1379" s="4">
        <v>102.31950000000001</v>
      </c>
      <c r="J1379" s="57">
        <v>0</v>
      </c>
      <c r="K1379" s="188">
        <v>-7.7762779999999996</v>
      </c>
      <c r="L1379" s="4">
        <v>-83341.41</v>
      </c>
      <c r="M1379" s="4">
        <v>13.19572</v>
      </c>
      <c r="N1379" s="4">
        <v>5.4194440000000004</v>
      </c>
      <c r="O1379" s="4">
        <v>5.4194440000000004</v>
      </c>
    </row>
    <row r="1380" spans="1:15" x14ac:dyDescent="0.25">
      <c r="A1380" s="6">
        <f t="shared" si="23"/>
        <v>45292.15902777778</v>
      </c>
      <c r="B1380" s="2">
        <v>46023</v>
      </c>
      <c r="C1380" s="3">
        <v>0.15902777777777777</v>
      </c>
      <c r="D1380">
        <v>13740</v>
      </c>
      <c r="E1380" s="4">
        <v>3.952</v>
      </c>
      <c r="F1380" s="4">
        <v>26.52</v>
      </c>
      <c r="G1380" s="4">
        <v>1000</v>
      </c>
      <c r="H1380" s="4">
        <v>895.52869999999996</v>
      </c>
      <c r="I1380" s="4">
        <v>104.4713</v>
      </c>
      <c r="J1380" s="57">
        <v>0</v>
      </c>
      <c r="K1380" s="188">
        <v>-7.939819</v>
      </c>
      <c r="L1380" s="4">
        <v>-82307.460000000006</v>
      </c>
      <c r="M1380" s="4">
        <v>13.03201</v>
      </c>
      <c r="N1380" s="4">
        <v>5.0921950000000002</v>
      </c>
      <c r="O1380" s="4">
        <v>5.0921950000000002</v>
      </c>
    </row>
    <row r="1381" spans="1:15" x14ac:dyDescent="0.25">
      <c r="A1381" s="6">
        <f t="shared" si="23"/>
        <v>45292.159143518518</v>
      </c>
      <c r="B1381" s="2">
        <v>46023</v>
      </c>
      <c r="C1381" s="3">
        <v>0.15914351851851852</v>
      </c>
      <c r="D1381">
        <v>13750</v>
      </c>
      <c r="E1381" s="4">
        <v>3.952</v>
      </c>
      <c r="F1381" s="4">
        <v>26.52</v>
      </c>
      <c r="G1381" s="4">
        <v>1000</v>
      </c>
      <c r="H1381" s="4">
        <v>893.51499999999999</v>
      </c>
      <c r="I1381" s="4">
        <v>106.485</v>
      </c>
      <c r="J1381" s="57">
        <v>0</v>
      </c>
      <c r="K1381" s="188">
        <v>-8.0928579999999997</v>
      </c>
      <c r="L1381" s="4">
        <v>-81252.679999999993</v>
      </c>
      <c r="M1381" s="4">
        <v>12.86501</v>
      </c>
      <c r="N1381" s="4">
        <v>4.7721479999999996</v>
      </c>
      <c r="O1381" s="4">
        <v>4.7721479999999996</v>
      </c>
    </row>
    <row r="1382" spans="1:15" x14ac:dyDescent="0.25">
      <c r="A1382" s="6">
        <f t="shared" si="23"/>
        <v>45292.159259259257</v>
      </c>
      <c r="B1382" s="2">
        <v>46023</v>
      </c>
      <c r="C1382" s="3">
        <v>0.15925925925925927</v>
      </c>
      <c r="D1382">
        <v>13760</v>
      </c>
      <c r="E1382" s="4">
        <v>3.952</v>
      </c>
      <c r="F1382" s="4">
        <v>26.52</v>
      </c>
      <c r="G1382" s="4">
        <v>1000</v>
      </c>
      <c r="H1382" s="4">
        <v>891.63499999999999</v>
      </c>
      <c r="I1382" s="4">
        <v>108.36499999999999</v>
      </c>
      <c r="J1382" s="57">
        <v>0</v>
      </c>
      <c r="K1382" s="188">
        <v>-8.2357390000000006</v>
      </c>
      <c r="L1382" s="4">
        <v>-80178.429999999993</v>
      </c>
      <c r="M1382" s="4">
        <v>12.69492</v>
      </c>
      <c r="N1382" s="4">
        <v>4.4591779999999996</v>
      </c>
      <c r="O1382" s="4">
        <v>4.4591779999999996</v>
      </c>
    </row>
    <row r="1383" spans="1:15" x14ac:dyDescent="0.25">
      <c r="A1383" s="6">
        <f t="shared" si="23"/>
        <v>45292.159375000003</v>
      </c>
      <c r="B1383" s="2">
        <v>46023</v>
      </c>
      <c r="C1383" s="3">
        <v>0.15937499999999999</v>
      </c>
      <c r="D1383">
        <v>13770</v>
      </c>
      <c r="E1383" s="4">
        <v>3.952</v>
      </c>
      <c r="F1383" s="4">
        <v>26.52</v>
      </c>
      <c r="G1383" s="4">
        <v>1000</v>
      </c>
      <c r="H1383" s="4">
        <v>889.88459999999998</v>
      </c>
      <c r="I1383" s="4">
        <v>110.11539999999999</v>
      </c>
      <c r="J1383" s="57">
        <v>0</v>
      </c>
      <c r="K1383" s="188">
        <v>-8.3687670000000001</v>
      </c>
      <c r="L1383" s="4">
        <v>-79086.03</v>
      </c>
      <c r="M1383" s="4">
        <v>12.52195</v>
      </c>
      <c r="N1383" s="4">
        <v>4.153187</v>
      </c>
      <c r="O1383" s="4">
        <v>4.153187</v>
      </c>
    </row>
    <row r="1384" spans="1:15" x14ac:dyDescent="0.25">
      <c r="A1384" s="6">
        <f t="shared" si="23"/>
        <v>45292.159490740742</v>
      </c>
      <c r="B1384" s="2">
        <v>46023</v>
      </c>
      <c r="C1384" s="3">
        <v>0.15949074074074074</v>
      </c>
      <c r="D1384">
        <v>13780</v>
      </c>
      <c r="E1384" s="4">
        <v>3.952</v>
      </c>
      <c r="F1384" s="4">
        <v>26.52</v>
      </c>
      <c r="G1384" s="4">
        <v>1000</v>
      </c>
      <c r="H1384" s="4">
        <v>888.25969999999995</v>
      </c>
      <c r="I1384" s="4">
        <v>111.7403</v>
      </c>
      <c r="J1384" s="57">
        <v>0</v>
      </c>
      <c r="K1384" s="188">
        <v>-8.4922620000000002</v>
      </c>
      <c r="L1384" s="4">
        <v>-77976.75</v>
      </c>
      <c r="M1384" s="4">
        <v>12.34632</v>
      </c>
      <c r="N1384" s="4">
        <v>3.8540559999999999</v>
      </c>
      <c r="O1384" s="4">
        <v>3.952</v>
      </c>
    </row>
    <row r="1385" spans="1:15" x14ac:dyDescent="0.25">
      <c r="A1385" s="6">
        <f t="shared" si="23"/>
        <v>45292.15960648148</v>
      </c>
      <c r="B1385" s="2">
        <v>46023</v>
      </c>
      <c r="C1385" s="3">
        <v>0.15960648148148149</v>
      </c>
      <c r="D1385">
        <v>13790</v>
      </c>
      <c r="E1385" s="4">
        <v>3.952</v>
      </c>
      <c r="F1385" s="4">
        <v>26.52</v>
      </c>
      <c r="G1385" s="4">
        <v>1000</v>
      </c>
      <c r="H1385" s="4">
        <v>886.71839999999997</v>
      </c>
      <c r="I1385" s="4">
        <v>113.2816</v>
      </c>
      <c r="J1385" s="57">
        <v>0</v>
      </c>
      <c r="K1385" s="188">
        <v>-8.6093980000000006</v>
      </c>
      <c r="L1385" s="4">
        <v>-76851.64</v>
      </c>
      <c r="M1385" s="4">
        <v>12.16818</v>
      </c>
      <c r="N1385" s="4">
        <v>3.5587780000000002</v>
      </c>
      <c r="O1385" s="4">
        <v>3.952</v>
      </c>
    </row>
    <row r="1386" spans="1:15" x14ac:dyDescent="0.25">
      <c r="A1386" s="6">
        <f t="shared" si="23"/>
        <v>45292.159722222219</v>
      </c>
      <c r="B1386" s="2">
        <v>46023</v>
      </c>
      <c r="C1386" s="3">
        <v>0.15972222222222221</v>
      </c>
      <c r="D1386">
        <v>13800</v>
      </c>
      <c r="E1386" s="4">
        <v>3.952</v>
      </c>
      <c r="F1386" s="4">
        <v>26.52</v>
      </c>
      <c r="G1386" s="4">
        <v>1000</v>
      </c>
      <c r="H1386" s="4">
        <v>885.18200000000002</v>
      </c>
      <c r="I1386" s="4">
        <v>114.818</v>
      </c>
      <c r="J1386" s="57">
        <v>0</v>
      </c>
      <c r="K1386" s="188">
        <v>-8.7261670000000002</v>
      </c>
      <c r="L1386" s="4">
        <v>-75711.14</v>
      </c>
      <c r="M1386" s="4">
        <v>11.9876</v>
      </c>
      <c r="N1386" s="4">
        <v>3.2614299999999998</v>
      </c>
      <c r="O1386" s="4">
        <v>3.952</v>
      </c>
    </row>
    <row r="1387" spans="1:15" x14ac:dyDescent="0.25">
      <c r="A1387" s="6">
        <f t="shared" si="23"/>
        <v>45292.159837962965</v>
      </c>
      <c r="B1387" s="2">
        <v>46023</v>
      </c>
      <c r="C1387" s="3">
        <v>0.15983796296296296</v>
      </c>
      <c r="D1387">
        <v>13810</v>
      </c>
      <c r="E1387" s="4">
        <v>3.952</v>
      </c>
      <c r="F1387" s="4">
        <v>26.52</v>
      </c>
      <c r="G1387" s="4">
        <v>1000</v>
      </c>
      <c r="H1387" s="4">
        <v>883.65049999999997</v>
      </c>
      <c r="I1387" s="4">
        <v>116.34950000000001</v>
      </c>
      <c r="J1387" s="57">
        <v>0</v>
      </c>
      <c r="K1387" s="188">
        <v>-8.8425609999999999</v>
      </c>
      <c r="L1387" s="4">
        <v>-74555.3</v>
      </c>
      <c r="M1387" s="4">
        <v>11.804589999999999</v>
      </c>
      <c r="N1387" s="4">
        <v>2.9620289999999998</v>
      </c>
      <c r="O1387" s="4">
        <v>3.952</v>
      </c>
    </row>
    <row r="1388" spans="1:15" x14ac:dyDescent="0.25">
      <c r="A1388" s="6">
        <f t="shared" si="23"/>
        <v>45292.159953703704</v>
      </c>
      <c r="B1388" s="2">
        <v>46023</v>
      </c>
      <c r="C1388" s="3">
        <v>0.15995370370370371</v>
      </c>
      <c r="D1388">
        <v>13820</v>
      </c>
      <c r="E1388" s="4">
        <v>3.952</v>
      </c>
      <c r="F1388" s="4">
        <v>26.52</v>
      </c>
      <c r="G1388" s="4">
        <v>1000</v>
      </c>
      <c r="H1388" s="4">
        <v>882.12369999999999</v>
      </c>
      <c r="I1388" s="4">
        <v>117.8763</v>
      </c>
      <c r="J1388" s="57">
        <v>0</v>
      </c>
      <c r="K1388" s="188">
        <v>-8.9585969999999993</v>
      </c>
      <c r="L1388" s="4">
        <v>-73384.179999999993</v>
      </c>
      <c r="M1388" s="4">
        <v>11.619160000000001</v>
      </c>
      <c r="N1388" s="4">
        <v>2.6605629999999998</v>
      </c>
      <c r="O1388" s="4">
        <v>3.952</v>
      </c>
    </row>
    <row r="1389" spans="1:15" x14ac:dyDescent="0.25">
      <c r="A1389" s="6">
        <f t="shared" si="23"/>
        <v>45292.160069444442</v>
      </c>
      <c r="B1389" s="2">
        <v>46023</v>
      </c>
      <c r="C1389" s="3">
        <v>0.16006944444444443</v>
      </c>
      <c r="D1389">
        <v>13830</v>
      </c>
      <c r="E1389" s="4">
        <v>3.952</v>
      </c>
      <c r="F1389" s="4">
        <v>26.52</v>
      </c>
      <c r="G1389" s="4">
        <v>1000</v>
      </c>
      <c r="H1389" s="4">
        <v>880.60180000000003</v>
      </c>
      <c r="I1389" s="4">
        <v>119.3982</v>
      </c>
      <c r="J1389" s="57">
        <v>0</v>
      </c>
      <c r="K1389" s="188">
        <v>-9.0742630000000002</v>
      </c>
      <c r="L1389" s="4">
        <v>-72197.8</v>
      </c>
      <c r="M1389" s="4">
        <v>11.431319999999999</v>
      </c>
      <c r="N1389" s="4">
        <v>2.357056</v>
      </c>
      <c r="O1389" s="4">
        <v>3.952</v>
      </c>
    </row>
    <row r="1390" spans="1:15" x14ac:dyDescent="0.25">
      <c r="A1390" s="6">
        <f t="shared" si="23"/>
        <v>45292.160185185188</v>
      </c>
      <c r="B1390" s="2">
        <v>46023</v>
      </c>
      <c r="C1390" s="3">
        <v>0.16018518518518518</v>
      </c>
      <c r="D1390">
        <v>13840</v>
      </c>
      <c r="E1390" s="4">
        <v>3.952</v>
      </c>
      <c r="F1390" s="4">
        <v>26.52</v>
      </c>
      <c r="G1390" s="4">
        <v>1000</v>
      </c>
      <c r="H1390" s="4">
        <v>879.0847</v>
      </c>
      <c r="I1390" s="4">
        <v>120.9153</v>
      </c>
      <c r="J1390" s="57">
        <v>0</v>
      </c>
      <c r="K1390" s="188">
        <v>-9.1895609999999994</v>
      </c>
      <c r="L1390" s="4">
        <v>-70996.23</v>
      </c>
      <c r="M1390" s="4">
        <v>11.241070000000001</v>
      </c>
      <c r="N1390" s="4">
        <v>2.0515089999999998</v>
      </c>
      <c r="O1390" s="4">
        <v>3.952</v>
      </c>
    </row>
    <row r="1391" spans="1:15" x14ac:dyDescent="0.25">
      <c r="A1391" s="6">
        <f t="shared" si="23"/>
        <v>45292.160300925927</v>
      </c>
      <c r="B1391" s="2">
        <v>46023</v>
      </c>
      <c r="C1391" s="3">
        <v>0.16030092592592593</v>
      </c>
      <c r="D1391">
        <v>13850</v>
      </c>
      <c r="E1391" s="4">
        <v>3.952</v>
      </c>
      <c r="F1391" s="4">
        <v>26.52</v>
      </c>
      <c r="G1391" s="4">
        <v>1000</v>
      </c>
      <c r="H1391" s="4">
        <v>877.57240000000002</v>
      </c>
      <c r="I1391" s="4">
        <v>122.4276</v>
      </c>
      <c r="J1391" s="57">
        <v>0</v>
      </c>
      <c r="K1391" s="188">
        <v>-9.3044989999999999</v>
      </c>
      <c r="L1391" s="4">
        <v>-69779.520000000004</v>
      </c>
      <c r="M1391" s="4">
        <v>11.04842</v>
      </c>
      <c r="N1391" s="4">
        <v>1.7439249999999999</v>
      </c>
      <c r="O1391" s="4">
        <v>3.952</v>
      </c>
    </row>
    <row r="1392" spans="1:15" x14ac:dyDescent="0.25">
      <c r="A1392" s="6">
        <f t="shared" si="23"/>
        <v>45292.160416666666</v>
      </c>
      <c r="B1392" s="2">
        <v>46023</v>
      </c>
      <c r="C1392" s="3">
        <v>0.16041666666666668</v>
      </c>
      <c r="D1392">
        <v>13860</v>
      </c>
      <c r="E1392" s="4">
        <v>3.952</v>
      </c>
      <c r="F1392" s="4">
        <v>26.52</v>
      </c>
      <c r="G1392" s="4">
        <v>1000</v>
      </c>
      <c r="H1392" s="4">
        <v>876.06479999999999</v>
      </c>
      <c r="I1392" s="4">
        <v>123.93519999999999</v>
      </c>
      <c r="J1392" s="57">
        <v>0</v>
      </c>
      <c r="K1392" s="188">
        <v>-9.4190729999999991</v>
      </c>
      <c r="L1392" s="4">
        <v>-68547.710000000006</v>
      </c>
      <c r="M1392" s="4">
        <v>10.853389999999999</v>
      </c>
      <c r="N1392" s="4">
        <v>1.4343140000000001</v>
      </c>
      <c r="O1392" s="4">
        <v>3.952</v>
      </c>
    </row>
    <row r="1393" spans="1:15" x14ac:dyDescent="0.25">
      <c r="A1393" s="6">
        <f t="shared" si="23"/>
        <v>45292.160532407404</v>
      </c>
      <c r="B1393" s="2">
        <v>46023</v>
      </c>
      <c r="C1393" s="3">
        <v>0.1605324074074074</v>
      </c>
      <c r="D1393">
        <v>13870</v>
      </c>
      <c r="E1393" s="4">
        <v>3.952</v>
      </c>
      <c r="F1393" s="4">
        <v>26.52</v>
      </c>
      <c r="G1393" s="4">
        <v>1000</v>
      </c>
      <c r="H1393" s="4">
        <v>874.56209999999999</v>
      </c>
      <c r="I1393" s="4">
        <v>125.4379</v>
      </c>
      <c r="J1393" s="57">
        <v>0</v>
      </c>
      <c r="K1393" s="188">
        <v>-9.5332819999999998</v>
      </c>
      <c r="L1393" s="4">
        <v>-67300.84</v>
      </c>
      <c r="M1393" s="4">
        <v>10.65597</v>
      </c>
      <c r="N1393" s="4">
        <v>1.122684</v>
      </c>
      <c r="O1393" s="4">
        <v>3.952</v>
      </c>
    </row>
    <row r="1394" spans="1:15" x14ac:dyDescent="0.25">
      <c r="A1394" s="6">
        <f t="shared" si="23"/>
        <v>45292.16064814815</v>
      </c>
      <c r="B1394" s="2">
        <v>46023</v>
      </c>
      <c r="C1394" s="3">
        <v>0.16064814814814815</v>
      </c>
      <c r="D1394">
        <v>13880</v>
      </c>
      <c r="E1394" s="4">
        <v>3.952</v>
      </c>
      <c r="F1394" s="4">
        <v>26.52</v>
      </c>
      <c r="G1394" s="4">
        <v>1000</v>
      </c>
      <c r="H1394" s="4">
        <v>873.06399999999996</v>
      </c>
      <c r="I1394" s="4">
        <v>126.93600000000001</v>
      </c>
      <c r="J1394" s="57">
        <v>0</v>
      </c>
      <c r="K1394" s="188">
        <v>-9.6471339999999994</v>
      </c>
      <c r="L1394" s="4">
        <v>-66038.98</v>
      </c>
      <c r="M1394" s="4">
        <v>10.45617</v>
      </c>
      <c r="N1394" s="4">
        <v>0.80903630000000004</v>
      </c>
      <c r="O1394" s="4">
        <v>3.952</v>
      </c>
    </row>
    <row r="1395" spans="1:15" x14ac:dyDescent="0.25">
      <c r="A1395" s="6">
        <f t="shared" si="23"/>
        <v>45292.160763888889</v>
      </c>
      <c r="B1395" s="2">
        <v>46023</v>
      </c>
      <c r="C1395" s="3">
        <v>0.1607638888888889</v>
      </c>
      <c r="D1395">
        <v>13890</v>
      </c>
      <c r="E1395" s="4">
        <v>3.952</v>
      </c>
      <c r="F1395" s="4">
        <v>26.52</v>
      </c>
      <c r="G1395" s="4">
        <v>1000</v>
      </c>
      <c r="H1395" s="4">
        <v>871.57069999999999</v>
      </c>
      <c r="I1395" s="4">
        <v>128.42930000000001</v>
      </c>
      <c r="J1395" s="57">
        <v>0</v>
      </c>
      <c r="K1395" s="188">
        <v>-9.7606280000000005</v>
      </c>
      <c r="L1395" s="4">
        <v>-64762.15</v>
      </c>
      <c r="M1395" s="4">
        <v>10.254009999999999</v>
      </c>
      <c r="N1395" s="4">
        <v>0.4933786</v>
      </c>
      <c r="O1395" s="4">
        <v>3.952</v>
      </c>
    </row>
    <row r="1396" spans="1:15" x14ac:dyDescent="0.25">
      <c r="A1396" s="6">
        <f t="shared" si="23"/>
        <v>45292.160879629628</v>
      </c>
      <c r="B1396" s="2">
        <v>46023</v>
      </c>
      <c r="C1396" s="3">
        <v>0.16087962962962962</v>
      </c>
      <c r="D1396">
        <v>13900</v>
      </c>
      <c r="E1396" s="4">
        <v>3.952</v>
      </c>
      <c r="F1396" s="4">
        <v>26.52</v>
      </c>
      <c r="G1396" s="4">
        <v>1000</v>
      </c>
      <c r="H1396" s="4">
        <v>870.08209999999997</v>
      </c>
      <c r="I1396" s="4">
        <v>129.9179</v>
      </c>
      <c r="J1396" s="57">
        <v>0</v>
      </c>
      <c r="K1396" s="188">
        <v>-9.8737600000000008</v>
      </c>
      <c r="L1396" s="4">
        <v>-63470.41</v>
      </c>
      <c r="M1396" s="4">
        <v>10.049480000000001</v>
      </c>
      <c r="N1396" s="4">
        <v>0.17572019999999999</v>
      </c>
      <c r="O1396" s="4">
        <v>3.952</v>
      </c>
    </row>
    <row r="1397" spans="1:15" x14ac:dyDescent="0.25">
      <c r="A1397" s="6">
        <f t="shared" si="23"/>
        <v>45292.160995370374</v>
      </c>
      <c r="B1397" s="2">
        <v>46023</v>
      </c>
      <c r="C1397" s="3">
        <v>0.16099537037037037</v>
      </c>
      <c r="D1397">
        <v>13910</v>
      </c>
      <c r="E1397" s="4">
        <v>3.952</v>
      </c>
      <c r="F1397" s="4">
        <v>26.52</v>
      </c>
      <c r="G1397" s="4">
        <v>1000</v>
      </c>
      <c r="H1397" s="4">
        <v>868.59810000000004</v>
      </c>
      <c r="I1397" s="4">
        <v>131.40190000000001</v>
      </c>
      <c r="J1397" s="57">
        <v>0</v>
      </c>
      <c r="K1397" s="188">
        <v>-9.9865410000000008</v>
      </c>
      <c r="L1397" s="4">
        <v>-62163.81</v>
      </c>
      <c r="M1397" s="4">
        <v>9.8426030000000004</v>
      </c>
      <c r="N1397" s="4">
        <v>-0.14393810000000001</v>
      </c>
      <c r="O1397" s="4">
        <v>3.952</v>
      </c>
    </row>
    <row r="1398" spans="1:15" x14ac:dyDescent="0.25">
      <c r="A1398" s="6">
        <f t="shared" si="23"/>
        <v>45292.161111111112</v>
      </c>
      <c r="B1398" s="2">
        <v>46023</v>
      </c>
      <c r="C1398" s="3">
        <v>0.16111111111111112</v>
      </c>
      <c r="D1398">
        <v>13920</v>
      </c>
      <c r="E1398" s="4">
        <v>3.952</v>
      </c>
      <c r="F1398" s="4">
        <v>26.52</v>
      </c>
      <c r="G1398" s="4">
        <v>1000</v>
      </c>
      <c r="H1398" s="4">
        <v>867.11890000000005</v>
      </c>
      <c r="I1398" s="4">
        <v>132.8811</v>
      </c>
      <c r="J1398" s="57">
        <v>0</v>
      </c>
      <c r="K1398" s="188">
        <v>-10.09896</v>
      </c>
      <c r="L1398" s="4">
        <v>-60842.400000000001</v>
      </c>
      <c r="M1398" s="4">
        <v>9.6333789999999997</v>
      </c>
      <c r="N1398" s="4">
        <v>-0.46558480000000002</v>
      </c>
      <c r="O1398" s="4">
        <v>3.952</v>
      </c>
    </row>
    <row r="1399" spans="1:15" x14ac:dyDescent="0.25">
      <c r="A1399" s="6">
        <f t="shared" si="23"/>
        <v>45292.161226851851</v>
      </c>
      <c r="B1399" s="2">
        <v>46023</v>
      </c>
      <c r="C1399" s="3">
        <v>0.16122685185185184</v>
      </c>
      <c r="D1399">
        <v>13930</v>
      </c>
      <c r="E1399" s="4">
        <v>3.952</v>
      </c>
      <c r="F1399" s="4">
        <v>26.52</v>
      </c>
      <c r="G1399" s="4">
        <v>1000</v>
      </c>
      <c r="H1399" s="4">
        <v>865.64440000000002</v>
      </c>
      <c r="I1399" s="4">
        <v>134.35560000000001</v>
      </c>
      <c r="J1399" s="57">
        <v>0</v>
      </c>
      <c r="K1399" s="188">
        <v>-10.21102</v>
      </c>
      <c r="L1399" s="4">
        <v>-59506.21</v>
      </c>
      <c r="M1399" s="4">
        <v>9.4218170000000008</v>
      </c>
      <c r="N1399" s="4">
        <v>-0.78920749999999995</v>
      </c>
      <c r="O1399" s="4">
        <v>3.952</v>
      </c>
    </row>
    <row r="1400" spans="1:15" x14ac:dyDescent="0.25">
      <c r="A1400" s="6">
        <f t="shared" si="23"/>
        <v>45292.16134259259</v>
      </c>
      <c r="B1400" s="2">
        <v>46023</v>
      </c>
      <c r="C1400" s="3">
        <v>0.16134259259259259</v>
      </c>
      <c r="D1400">
        <v>13940</v>
      </c>
      <c r="E1400" s="4">
        <v>3.952</v>
      </c>
      <c r="F1400" s="4">
        <v>26.52</v>
      </c>
      <c r="G1400" s="4">
        <v>1000</v>
      </c>
      <c r="H1400" s="4">
        <v>864.17439999999999</v>
      </c>
      <c r="I1400" s="4">
        <v>135.82560000000001</v>
      </c>
      <c r="J1400" s="57">
        <v>0</v>
      </c>
      <c r="K1400" s="188">
        <v>-10.32274</v>
      </c>
      <c r="L1400" s="4">
        <v>-58155.31</v>
      </c>
      <c r="M1400" s="4">
        <v>9.2079229999999992</v>
      </c>
      <c r="N1400" s="4">
        <v>-1.1148199999999999</v>
      </c>
      <c r="O1400" s="4">
        <v>3.952</v>
      </c>
    </row>
    <row r="1401" spans="1:15" x14ac:dyDescent="0.25">
      <c r="A1401" s="6">
        <f t="shared" si="23"/>
        <v>45292.161458333336</v>
      </c>
      <c r="B1401" s="2">
        <v>46023</v>
      </c>
      <c r="C1401" s="3">
        <v>0.16145833333333334</v>
      </c>
      <c r="D1401">
        <v>13950</v>
      </c>
      <c r="E1401" s="4">
        <v>3.952</v>
      </c>
      <c r="F1401" s="4">
        <v>26.52</v>
      </c>
      <c r="G1401" s="4">
        <v>1000</v>
      </c>
      <c r="H1401" s="4">
        <v>862.70920000000001</v>
      </c>
      <c r="I1401" s="4">
        <v>137.29079999999999</v>
      </c>
      <c r="J1401" s="57">
        <v>0</v>
      </c>
      <c r="K1401" s="188">
        <v>-10.434100000000001</v>
      </c>
      <c r="L1401" s="4">
        <v>-56789.73</v>
      </c>
      <c r="M1401" s="4">
        <v>8.9917060000000006</v>
      </c>
      <c r="N1401" s="4">
        <v>-1.4423919999999999</v>
      </c>
      <c r="O1401" s="4">
        <v>3.952</v>
      </c>
    </row>
    <row r="1402" spans="1:15" x14ac:dyDescent="0.25">
      <c r="A1402" s="6">
        <f t="shared" si="23"/>
        <v>45292.161574074074</v>
      </c>
      <c r="B1402" s="2">
        <v>46023</v>
      </c>
      <c r="C1402" s="3">
        <v>0.16157407407407406</v>
      </c>
      <c r="D1402">
        <v>13960</v>
      </c>
      <c r="E1402" s="4">
        <v>3.952</v>
      </c>
      <c r="F1402" s="4">
        <v>26.52</v>
      </c>
      <c r="G1402" s="4">
        <v>1000</v>
      </c>
      <c r="H1402" s="4">
        <v>861.24860000000001</v>
      </c>
      <c r="I1402" s="4">
        <v>138.75139999999999</v>
      </c>
      <c r="J1402" s="57">
        <v>0</v>
      </c>
      <c r="K1402" s="188">
        <v>-10.545109999999999</v>
      </c>
      <c r="L1402" s="4">
        <v>-55409.52</v>
      </c>
      <c r="M1402" s="4">
        <v>8.7731720000000006</v>
      </c>
      <c r="N1402" s="4">
        <v>-1.7719339999999999</v>
      </c>
      <c r="O1402" s="4">
        <v>3.952</v>
      </c>
    </row>
    <row r="1403" spans="1:15" x14ac:dyDescent="0.25">
      <c r="A1403" s="6">
        <f t="shared" si="23"/>
        <v>45292.161689814813</v>
      </c>
      <c r="B1403" s="2">
        <v>46023</v>
      </c>
      <c r="C1403" s="3">
        <v>0.16168981481481481</v>
      </c>
      <c r="D1403">
        <v>13970</v>
      </c>
      <c r="E1403" s="4">
        <v>3.952</v>
      </c>
      <c r="F1403" s="4">
        <v>26.52</v>
      </c>
      <c r="G1403" s="4">
        <v>1000</v>
      </c>
      <c r="H1403" s="4">
        <v>859.79250000000002</v>
      </c>
      <c r="I1403" s="4">
        <v>140.20750000000001</v>
      </c>
      <c r="J1403" s="57">
        <v>0</v>
      </c>
      <c r="K1403" s="188">
        <v>-10.65577</v>
      </c>
      <c r="L1403" s="4">
        <v>-54014.720000000001</v>
      </c>
      <c r="M1403" s="4">
        <v>8.5523299999999995</v>
      </c>
      <c r="N1403" s="4">
        <v>-2.1034359999999999</v>
      </c>
      <c r="O1403" s="4">
        <v>3.952</v>
      </c>
    </row>
    <row r="1404" spans="1:15" x14ac:dyDescent="0.25">
      <c r="A1404" s="6">
        <f t="shared" si="23"/>
        <v>45292.161805555559</v>
      </c>
      <c r="B1404" s="2">
        <v>46023</v>
      </c>
      <c r="C1404" s="3">
        <v>0.16180555555555556</v>
      </c>
      <c r="D1404">
        <v>13980</v>
      </c>
      <c r="E1404" s="4">
        <v>3.952</v>
      </c>
      <c r="F1404" s="4">
        <v>26.52</v>
      </c>
      <c r="G1404" s="4">
        <v>1000</v>
      </c>
      <c r="H1404" s="4">
        <v>858.34119999999996</v>
      </c>
      <c r="I1404" s="4">
        <v>141.65880000000001</v>
      </c>
      <c r="J1404" s="57">
        <v>0</v>
      </c>
      <c r="K1404" s="188">
        <v>-10.766069999999999</v>
      </c>
      <c r="L1404" s="4">
        <v>-52605.39</v>
      </c>
      <c r="M1404" s="4">
        <v>8.329186</v>
      </c>
      <c r="N1404" s="4">
        <v>-2.4368829999999999</v>
      </c>
      <c r="O1404" s="4">
        <v>3.952</v>
      </c>
    </row>
    <row r="1405" spans="1:15" x14ac:dyDescent="0.25">
      <c r="A1405" s="6">
        <f t="shared" si="23"/>
        <v>45292.161921296298</v>
      </c>
      <c r="B1405" s="2">
        <v>46023</v>
      </c>
      <c r="C1405" s="3">
        <v>0.16192129629629629</v>
      </c>
      <c r="D1405">
        <v>13990</v>
      </c>
      <c r="E1405" s="4">
        <v>3.952</v>
      </c>
      <c r="F1405" s="4">
        <v>26.52</v>
      </c>
      <c r="G1405" s="4">
        <v>1000</v>
      </c>
      <c r="H1405" s="4">
        <v>856.89430000000004</v>
      </c>
      <c r="I1405" s="4">
        <v>143.10570000000001</v>
      </c>
      <c r="J1405" s="57">
        <v>0</v>
      </c>
      <c r="K1405" s="188">
        <v>-10.87603</v>
      </c>
      <c r="L1405" s="4">
        <v>-51181.57</v>
      </c>
      <c r="M1405" s="4">
        <v>8.1037470000000003</v>
      </c>
      <c r="N1405" s="4">
        <v>-2.7722859999999998</v>
      </c>
      <c r="O1405" s="4">
        <v>3.952</v>
      </c>
    </row>
    <row r="1406" spans="1:15" x14ac:dyDescent="0.25">
      <c r="A1406" s="6">
        <f t="shared" si="23"/>
        <v>45292.162037037036</v>
      </c>
      <c r="B1406" s="2">
        <v>46023</v>
      </c>
      <c r="C1406" s="3">
        <v>0.16203703703703703</v>
      </c>
      <c r="D1406">
        <v>14000</v>
      </c>
      <c r="E1406" s="4">
        <v>3.952</v>
      </c>
      <c r="F1406" s="4">
        <v>26.52</v>
      </c>
      <c r="G1406" s="4">
        <v>1000</v>
      </c>
      <c r="H1406" s="4">
        <v>855.452</v>
      </c>
      <c r="I1406" s="4">
        <v>144.548</v>
      </c>
      <c r="J1406" s="57">
        <v>0</v>
      </c>
      <c r="K1406" s="188">
        <v>-10.98565</v>
      </c>
      <c r="L1406" s="4">
        <v>-49743.3</v>
      </c>
      <c r="M1406" s="4">
        <v>7.8760219999999999</v>
      </c>
      <c r="N1406" s="4">
        <v>-3.109623</v>
      </c>
      <c r="O1406" s="4">
        <v>3.952</v>
      </c>
    </row>
    <row r="1407" spans="1:15" x14ac:dyDescent="0.25">
      <c r="A1407" s="6">
        <f t="shared" si="23"/>
        <v>45292.162152777775</v>
      </c>
      <c r="B1407" s="2">
        <v>46023</v>
      </c>
      <c r="C1407" s="3">
        <v>0.16215277777777778</v>
      </c>
      <c r="D1407">
        <v>14010</v>
      </c>
      <c r="E1407" s="4">
        <v>3.952</v>
      </c>
      <c r="F1407" s="4">
        <v>26.52</v>
      </c>
      <c r="G1407" s="4">
        <v>1000</v>
      </c>
      <c r="H1407" s="4">
        <v>854.01430000000005</v>
      </c>
      <c r="I1407" s="4">
        <v>145.98570000000001</v>
      </c>
      <c r="J1407" s="57">
        <v>0</v>
      </c>
      <c r="K1407" s="188">
        <v>-11.09491</v>
      </c>
      <c r="L1407" s="4">
        <v>-48290.63</v>
      </c>
      <c r="M1407" s="4">
        <v>7.6460160000000004</v>
      </c>
      <c r="N1407" s="4">
        <v>-3.4488989999999999</v>
      </c>
      <c r="O1407" s="4">
        <v>3.952</v>
      </c>
    </row>
    <row r="1408" spans="1:15" x14ac:dyDescent="0.25">
      <c r="A1408" s="6">
        <f t="shared" si="23"/>
        <v>45292.162268518521</v>
      </c>
      <c r="B1408" s="2">
        <v>46023</v>
      </c>
      <c r="C1408" s="3">
        <v>0.16226851851851851</v>
      </c>
      <c r="D1408">
        <v>14020</v>
      </c>
      <c r="E1408" s="4">
        <v>3.952</v>
      </c>
      <c r="F1408" s="4">
        <v>26.52</v>
      </c>
      <c r="G1408" s="4">
        <v>1000</v>
      </c>
      <c r="H1408" s="4">
        <v>852.58109999999999</v>
      </c>
      <c r="I1408" s="4">
        <v>147.41890000000001</v>
      </c>
      <c r="J1408" s="57">
        <v>0</v>
      </c>
      <c r="K1408" s="188">
        <v>-11.20383</v>
      </c>
      <c r="L1408" s="4">
        <v>-46823.61</v>
      </c>
      <c r="M1408" s="4">
        <v>7.4137380000000004</v>
      </c>
      <c r="N1408" s="4">
        <v>-3.7900969999999998</v>
      </c>
      <c r="O1408" s="4">
        <v>3.952</v>
      </c>
    </row>
    <row r="1409" spans="1:15" x14ac:dyDescent="0.25">
      <c r="A1409" s="6">
        <f t="shared" si="23"/>
        <v>45292.16238425926</v>
      </c>
      <c r="B1409" s="2">
        <v>46023</v>
      </c>
      <c r="C1409" s="3">
        <v>0.16238425925925926</v>
      </c>
      <c r="D1409">
        <v>14030</v>
      </c>
      <c r="E1409" s="4">
        <v>3.952</v>
      </c>
      <c r="F1409" s="4">
        <v>26.52</v>
      </c>
      <c r="G1409" s="4">
        <v>1000</v>
      </c>
      <c r="H1409" s="4">
        <v>851.15250000000003</v>
      </c>
      <c r="I1409" s="4">
        <v>148.8475</v>
      </c>
      <c r="J1409" s="57">
        <v>0</v>
      </c>
      <c r="K1409" s="188">
        <v>-11.31241</v>
      </c>
      <c r="L1409" s="4">
        <v>-45342.28</v>
      </c>
      <c r="M1409" s="4">
        <v>7.1791929999999997</v>
      </c>
      <c r="N1409" s="4">
        <v>-4.1332190000000004</v>
      </c>
      <c r="O1409" s="4">
        <v>3.952</v>
      </c>
    </row>
    <row r="1410" spans="1:15" x14ac:dyDescent="0.25">
      <c r="A1410" s="6">
        <f t="shared" si="23"/>
        <v>45292.162499999999</v>
      </c>
      <c r="B1410" s="2">
        <v>46023</v>
      </c>
      <c r="C1410" s="3">
        <v>0.16250000000000001</v>
      </c>
      <c r="D1410">
        <v>14040</v>
      </c>
      <c r="E1410" s="4">
        <v>3.952</v>
      </c>
      <c r="F1410" s="4">
        <v>26.52</v>
      </c>
      <c r="G1410" s="4">
        <v>1000</v>
      </c>
      <c r="H1410" s="4">
        <v>849.72829999999999</v>
      </c>
      <c r="I1410" s="4">
        <v>150.27170000000001</v>
      </c>
      <c r="J1410" s="57">
        <v>0</v>
      </c>
      <c r="K1410" s="188">
        <v>-11.42065</v>
      </c>
      <c r="L1410" s="4">
        <v>-43846.68</v>
      </c>
      <c r="M1410" s="4">
        <v>6.9423899999999996</v>
      </c>
      <c r="N1410" s="4">
        <v>-4.478256</v>
      </c>
      <c r="O1410" s="4">
        <v>3.952</v>
      </c>
    </row>
    <row r="1411" spans="1:15" x14ac:dyDescent="0.25">
      <c r="A1411" s="6">
        <f t="shared" si="23"/>
        <v>45292.162615740737</v>
      </c>
      <c r="B1411" s="2">
        <v>46023</v>
      </c>
      <c r="C1411" s="3">
        <v>0.16261574074074073</v>
      </c>
      <c r="D1411">
        <v>14050</v>
      </c>
      <c r="E1411" s="4">
        <v>3.952</v>
      </c>
      <c r="F1411" s="4">
        <v>26.52</v>
      </c>
      <c r="G1411" s="4">
        <v>1000</v>
      </c>
      <c r="H1411" s="4">
        <v>848.30870000000004</v>
      </c>
      <c r="I1411" s="4">
        <v>151.69130000000001</v>
      </c>
      <c r="J1411" s="57">
        <v>0</v>
      </c>
      <c r="K1411" s="188">
        <v>-11.52854</v>
      </c>
      <c r="L1411" s="4">
        <v>-42336.86</v>
      </c>
      <c r="M1411" s="4">
        <v>6.7033360000000002</v>
      </c>
      <c r="N1411" s="4">
        <v>-4.8252050000000004</v>
      </c>
      <c r="O1411" s="4">
        <v>3.952</v>
      </c>
    </row>
    <row r="1412" spans="1:15" x14ac:dyDescent="0.25">
      <c r="A1412" s="6">
        <f t="shared" si="23"/>
        <v>45292.162731481483</v>
      </c>
      <c r="B1412" s="2">
        <v>46023</v>
      </c>
      <c r="C1412" s="3">
        <v>0.16273148148148148</v>
      </c>
      <c r="D1412">
        <v>14060</v>
      </c>
      <c r="E1412" s="4">
        <v>3.952</v>
      </c>
      <c r="F1412" s="4">
        <v>26.52</v>
      </c>
      <c r="G1412" s="4">
        <v>1000</v>
      </c>
      <c r="H1412" s="4">
        <v>846.89350000000002</v>
      </c>
      <c r="I1412" s="4">
        <v>153.10650000000001</v>
      </c>
      <c r="J1412" s="57">
        <v>0</v>
      </c>
      <c r="K1412" s="188">
        <v>-11.636089999999999</v>
      </c>
      <c r="L1412" s="4">
        <v>-40812.879999999997</v>
      </c>
      <c r="M1412" s="4">
        <v>6.4620379999999997</v>
      </c>
      <c r="N1412" s="4">
        <v>-5.1740560000000002</v>
      </c>
      <c r="O1412" s="4">
        <v>3.952</v>
      </c>
    </row>
    <row r="1413" spans="1:15" x14ac:dyDescent="0.25">
      <c r="A1413" s="6">
        <f t="shared" si="23"/>
        <v>45292.162847222222</v>
      </c>
      <c r="B1413" s="2">
        <v>46023</v>
      </c>
      <c r="C1413" s="3">
        <v>0.16284722222222223</v>
      </c>
      <c r="D1413">
        <v>14070</v>
      </c>
      <c r="E1413" s="4">
        <v>3.952</v>
      </c>
      <c r="F1413" s="4">
        <v>26.52</v>
      </c>
      <c r="G1413" s="4">
        <v>1000</v>
      </c>
      <c r="H1413" s="4">
        <v>845.4828</v>
      </c>
      <c r="I1413" s="4">
        <v>154.5172</v>
      </c>
      <c r="J1413" s="57">
        <v>0</v>
      </c>
      <c r="K1413" s="188">
        <v>-11.743309999999999</v>
      </c>
      <c r="L1413" s="4">
        <v>-39274.76</v>
      </c>
      <c r="M1413" s="4">
        <v>6.2185030000000001</v>
      </c>
      <c r="N1413" s="4">
        <v>-5.5248049999999997</v>
      </c>
      <c r="O1413" s="4">
        <v>3.952</v>
      </c>
    </row>
    <row r="1414" spans="1:15" x14ac:dyDescent="0.25">
      <c r="A1414" s="6">
        <f t="shared" ref="A1414:A1477" si="24">DATEVALUE(TEXT($A$1,"MM/DD/YYYY"))+C1414</f>
        <v>45292.162962962961</v>
      </c>
      <c r="B1414" s="2">
        <v>46023</v>
      </c>
      <c r="C1414" s="3">
        <v>0.16296296296296298</v>
      </c>
      <c r="D1414">
        <v>14080</v>
      </c>
      <c r="E1414" s="4">
        <v>3.952</v>
      </c>
      <c r="F1414" s="4">
        <v>26.52</v>
      </c>
      <c r="G1414" s="4">
        <v>1000</v>
      </c>
      <c r="H1414" s="4">
        <v>844.07650000000001</v>
      </c>
      <c r="I1414" s="4">
        <v>155.92349999999999</v>
      </c>
      <c r="J1414" s="57">
        <v>0</v>
      </c>
      <c r="K1414" s="188">
        <v>-11.85018</v>
      </c>
      <c r="L1414" s="4">
        <v>-37722.550000000003</v>
      </c>
      <c r="M1414" s="4">
        <v>5.9727370000000004</v>
      </c>
      <c r="N1414" s="4">
        <v>-5.8774449999999998</v>
      </c>
      <c r="O1414" s="4">
        <v>3.952</v>
      </c>
    </row>
    <row r="1415" spans="1:15" x14ac:dyDescent="0.25">
      <c r="A1415" s="6">
        <f t="shared" si="24"/>
        <v>45292.163078703707</v>
      </c>
      <c r="B1415" s="2">
        <v>46023</v>
      </c>
      <c r="C1415" s="3">
        <v>0.1630787037037037</v>
      </c>
      <c r="D1415">
        <v>14090</v>
      </c>
      <c r="E1415" s="4">
        <v>3.952</v>
      </c>
      <c r="F1415" s="4">
        <v>26.52</v>
      </c>
      <c r="G1415" s="4">
        <v>1000</v>
      </c>
      <c r="H1415" s="4">
        <v>842.67470000000003</v>
      </c>
      <c r="I1415" s="4">
        <v>157.3253</v>
      </c>
      <c r="J1415" s="57">
        <v>0</v>
      </c>
      <c r="K1415" s="188">
        <v>-11.956720000000001</v>
      </c>
      <c r="L1415" s="4">
        <v>-36156.31</v>
      </c>
      <c r="M1415" s="4">
        <v>5.7247490000000001</v>
      </c>
      <c r="N1415" s="4">
        <v>-6.2319760000000004</v>
      </c>
      <c r="O1415" s="4">
        <v>3.952</v>
      </c>
    </row>
    <row r="1416" spans="1:15" x14ac:dyDescent="0.25">
      <c r="A1416" s="6">
        <f t="shared" si="24"/>
        <v>45292.163194444445</v>
      </c>
      <c r="B1416" s="2">
        <v>46023</v>
      </c>
      <c r="C1416" s="3">
        <v>0.16319444444444445</v>
      </c>
      <c r="D1416">
        <v>14100</v>
      </c>
      <c r="E1416" s="4">
        <v>3.952</v>
      </c>
      <c r="F1416" s="4">
        <v>26.52</v>
      </c>
      <c r="G1416" s="4">
        <v>1000</v>
      </c>
      <c r="H1416" s="4">
        <v>841.27729999999997</v>
      </c>
      <c r="I1416" s="4">
        <v>158.7227</v>
      </c>
      <c r="J1416" s="57">
        <v>0</v>
      </c>
      <c r="K1416" s="188">
        <v>-12.06292</v>
      </c>
      <c r="L1416" s="4">
        <v>-34576.07</v>
      </c>
      <c r="M1416" s="4">
        <v>5.4745439999999999</v>
      </c>
      <c r="N1416" s="4">
        <v>-6.5883770000000004</v>
      </c>
      <c r="O1416" s="4">
        <v>3.952</v>
      </c>
    </row>
    <row r="1417" spans="1:15" x14ac:dyDescent="0.25">
      <c r="A1417" s="6">
        <f t="shared" si="24"/>
        <v>45292.163310185184</v>
      </c>
      <c r="B1417" s="2">
        <v>46023</v>
      </c>
      <c r="C1417" s="3">
        <v>0.1633101851851852</v>
      </c>
      <c r="D1417">
        <v>14110</v>
      </c>
      <c r="E1417" s="4">
        <v>3.952</v>
      </c>
      <c r="F1417" s="4">
        <v>26.52</v>
      </c>
      <c r="G1417" s="4">
        <v>1000</v>
      </c>
      <c r="H1417" s="4">
        <v>839.88430000000005</v>
      </c>
      <c r="I1417" s="4">
        <v>160.1157</v>
      </c>
      <c r="J1417" s="57">
        <v>0</v>
      </c>
      <c r="K1417" s="188">
        <v>-12.16879</v>
      </c>
      <c r="L1417" s="4">
        <v>-32981.879999999997</v>
      </c>
      <c r="M1417" s="4">
        <v>5.2221299999999999</v>
      </c>
      <c r="N1417" s="4">
        <v>-6.9466599999999996</v>
      </c>
      <c r="O1417" s="4">
        <v>3.952</v>
      </c>
    </row>
    <row r="1418" spans="1:15" x14ac:dyDescent="0.25">
      <c r="A1418" s="6">
        <f t="shared" si="24"/>
        <v>45292.163425925923</v>
      </c>
      <c r="B1418" s="2">
        <v>46023</v>
      </c>
      <c r="C1418" s="3">
        <v>0.16342592592592592</v>
      </c>
      <c r="D1418">
        <v>14120</v>
      </c>
      <c r="E1418" s="4">
        <v>3.952</v>
      </c>
      <c r="F1418" s="4">
        <v>26.52</v>
      </c>
      <c r="G1418" s="4">
        <v>1000</v>
      </c>
      <c r="H1418" s="4">
        <v>838.49580000000003</v>
      </c>
      <c r="I1418" s="4">
        <v>161.5042</v>
      </c>
      <c r="J1418" s="57">
        <v>0</v>
      </c>
      <c r="K1418" s="188">
        <v>-12.274319999999999</v>
      </c>
      <c r="L1418" s="4">
        <v>-31373.78</v>
      </c>
      <c r="M1418" s="4">
        <v>4.9675149999999997</v>
      </c>
      <c r="N1418" s="4">
        <v>-7.3068049999999998</v>
      </c>
      <c r="O1418" s="4">
        <v>3.952</v>
      </c>
    </row>
    <row r="1419" spans="1:15" x14ac:dyDescent="0.25">
      <c r="A1419" s="6">
        <f t="shared" si="24"/>
        <v>45292.163541666669</v>
      </c>
      <c r="B1419" s="2">
        <v>46023</v>
      </c>
      <c r="C1419" s="3">
        <v>0.16354166666666667</v>
      </c>
      <c r="D1419">
        <v>14130</v>
      </c>
      <c r="E1419" s="4">
        <v>3.952</v>
      </c>
      <c r="F1419" s="4">
        <v>26.52</v>
      </c>
      <c r="G1419" s="4">
        <v>1000</v>
      </c>
      <c r="H1419" s="4">
        <v>837.11159999999995</v>
      </c>
      <c r="I1419" s="4">
        <v>162.88839999999999</v>
      </c>
      <c r="J1419" s="57">
        <v>0</v>
      </c>
      <c r="K1419" s="188">
        <v>-12.379519999999999</v>
      </c>
      <c r="L1419" s="4">
        <v>-29751.81</v>
      </c>
      <c r="M1419" s="4">
        <v>4.7107029999999996</v>
      </c>
      <c r="N1419" s="4">
        <v>-7.6688169999999998</v>
      </c>
      <c r="O1419" s="4">
        <v>3.952</v>
      </c>
    </row>
    <row r="1420" spans="1:15" x14ac:dyDescent="0.25">
      <c r="A1420" s="6">
        <f t="shared" si="24"/>
        <v>45292.163657407407</v>
      </c>
      <c r="B1420" s="2">
        <v>46023</v>
      </c>
      <c r="C1420" s="3">
        <v>0.16365740740740742</v>
      </c>
      <c r="D1420">
        <v>14140</v>
      </c>
      <c r="E1420" s="4">
        <v>3.952</v>
      </c>
      <c r="F1420" s="4">
        <v>26.52</v>
      </c>
      <c r="G1420" s="4">
        <v>1000</v>
      </c>
      <c r="H1420" s="4">
        <v>835.73180000000002</v>
      </c>
      <c r="I1420" s="4">
        <v>164.26820000000001</v>
      </c>
      <c r="J1420" s="57">
        <v>0</v>
      </c>
      <c r="K1420" s="188">
        <v>-12.484389999999999</v>
      </c>
      <c r="L1420" s="4">
        <v>-28116.03</v>
      </c>
      <c r="M1420" s="4">
        <v>4.4517049999999996</v>
      </c>
      <c r="N1420" s="4">
        <v>-8.0326819999999994</v>
      </c>
      <c r="O1420" s="4">
        <v>3.952</v>
      </c>
    </row>
    <row r="1421" spans="1:15" x14ac:dyDescent="0.25">
      <c r="A1421" s="6">
        <f t="shared" si="24"/>
        <v>45292.163773148146</v>
      </c>
      <c r="B1421" s="2">
        <v>46023</v>
      </c>
      <c r="C1421" s="3">
        <v>0.16377314814814814</v>
      </c>
      <c r="D1421">
        <v>14150</v>
      </c>
      <c r="E1421" s="4">
        <v>3.952</v>
      </c>
      <c r="F1421" s="4">
        <v>26.52</v>
      </c>
      <c r="G1421" s="4">
        <v>1000</v>
      </c>
      <c r="H1421" s="4">
        <v>834.35630000000003</v>
      </c>
      <c r="I1421" s="4">
        <v>165.6437</v>
      </c>
      <c r="J1421" s="57">
        <v>0</v>
      </c>
      <c r="K1421" s="188">
        <v>-12.58892</v>
      </c>
      <c r="L1421" s="4">
        <v>-26466.47</v>
      </c>
      <c r="M1421" s="4">
        <v>4.1905250000000001</v>
      </c>
      <c r="N1421" s="4">
        <v>-8.3983989999999995</v>
      </c>
      <c r="O1421" s="4">
        <v>3.952</v>
      </c>
    </row>
    <row r="1422" spans="1:15" x14ac:dyDescent="0.25">
      <c r="A1422" s="6">
        <f t="shared" si="24"/>
        <v>45292.163888888892</v>
      </c>
      <c r="B1422" s="2">
        <v>46023</v>
      </c>
      <c r="C1422" s="3">
        <v>0.16388888888888889</v>
      </c>
      <c r="D1422">
        <v>14160</v>
      </c>
      <c r="E1422" s="4">
        <v>3.952</v>
      </c>
      <c r="F1422" s="4">
        <v>26.52</v>
      </c>
      <c r="G1422" s="4">
        <v>1000</v>
      </c>
      <c r="H1422" s="4">
        <v>832.98509999999999</v>
      </c>
      <c r="I1422" s="4">
        <v>167.01490000000001</v>
      </c>
      <c r="J1422" s="57">
        <v>0</v>
      </c>
      <c r="K1422" s="188">
        <v>-12.69313</v>
      </c>
      <c r="L1422" s="4">
        <v>-24803.18</v>
      </c>
      <c r="M1422" s="4">
        <v>3.9271699999999998</v>
      </c>
      <c r="N1422" s="4">
        <v>-8.765962</v>
      </c>
      <c r="O1422" s="4">
        <v>3.952</v>
      </c>
    </row>
    <row r="1423" spans="1:15" x14ac:dyDescent="0.25">
      <c r="A1423" s="6">
        <f t="shared" si="24"/>
        <v>45292.164004629631</v>
      </c>
      <c r="B1423" s="2">
        <v>46023</v>
      </c>
      <c r="C1423" s="3">
        <v>0.16400462962962964</v>
      </c>
      <c r="D1423">
        <v>14170</v>
      </c>
      <c r="E1423" s="4">
        <v>3.952</v>
      </c>
      <c r="F1423" s="4">
        <v>26.52</v>
      </c>
      <c r="G1423" s="4">
        <v>1000</v>
      </c>
      <c r="H1423" s="4">
        <v>831.61829999999998</v>
      </c>
      <c r="I1423" s="4">
        <v>168.3817</v>
      </c>
      <c r="J1423" s="57">
        <v>0</v>
      </c>
      <c r="K1423" s="188">
        <v>-12.79701</v>
      </c>
      <c r="L1423" s="4">
        <v>-23126.2</v>
      </c>
      <c r="M1423" s="4">
        <v>3.6616469999999999</v>
      </c>
      <c r="N1423" s="4">
        <v>-9.1353629999999999</v>
      </c>
      <c r="O1423" s="4">
        <v>3.952</v>
      </c>
    </row>
    <row r="1424" spans="1:15" x14ac:dyDescent="0.25">
      <c r="A1424" s="6">
        <f t="shared" si="24"/>
        <v>45292.164120370369</v>
      </c>
      <c r="B1424" s="2">
        <v>46023</v>
      </c>
      <c r="C1424" s="3">
        <v>0.16412037037037036</v>
      </c>
      <c r="D1424">
        <v>14180</v>
      </c>
      <c r="E1424" s="4">
        <v>3.952</v>
      </c>
      <c r="F1424" s="4">
        <v>26.52</v>
      </c>
      <c r="G1424" s="4">
        <v>1000</v>
      </c>
      <c r="H1424" s="4">
        <v>830.25580000000002</v>
      </c>
      <c r="I1424" s="4">
        <v>169.74420000000001</v>
      </c>
      <c r="J1424" s="57">
        <v>0</v>
      </c>
      <c r="K1424" s="188">
        <v>-12.90056</v>
      </c>
      <c r="L1424" s="4">
        <v>-21435.57</v>
      </c>
      <c r="M1424" s="4">
        <v>3.3939650000000001</v>
      </c>
      <c r="N1424" s="4">
        <v>-9.5065939999999998</v>
      </c>
      <c r="O1424" s="4">
        <v>3.952</v>
      </c>
    </row>
    <row r="1425" spans="1:15" x14ac:dyDescent="0.25">
      <c r="A1425" s="6">
        <f t="shared" si="24"/>
        <v>45292.164236111108</v>
      </c>
      <c r="B1425" s="2">
        <v>46023</v>
      </c>
      <c r="C1425" s="3">
        <v>0.16423611111111111</v>
      </c>
      <c r="D1425">
        <v>14190</v>
      </c>
      <c r="E1425" s="4">
        <v>3.952</v>
      </c>
      <c r="F1425" s="4">
        <v>26.52</v>
      </c>
      <c r="G1425" s="4">
        <v>1000</v>
      </c>
      <c r="H1425" s="4">
        <v>828.89760000000001</v>
      </c>
      <c r="I1425" s="4">
        <v>171.10239999999999</v>
      </c>
      <c r="J1425" s="57">
        <v>0</v>
      </c>
      <c r="K1425" s="188">
        <v>-13.003780000000001</v>
      </c>
      <c r="L1425" s="4">
        <v>-19731.330000000002</v>
      </c>
      <c r="M1425" s="4">
        <v>3.1241279999999998</v>
      </c>
      <c r="N1425" s="4">
        <v>-9.8796510000000008</v>
      </c>
      <c r="O1425" s="4">
        <v>3.952</v>
      </c>
    </row>
    <row r="1426" spans="1:15" x14ac:dyDescent="0.25">
      <c r="A1426" s="6">
        <f t="shared" si="24"/>
        <v>45292.164351851854</v>
      </c>
      <c r="B1426" s="2">
        <v>46023</v>
      </c>
      <c r="C1426" s="3">
        <v>0.16435185185185186</v>
      </c>
      <c r="D1426">
        <v>14200</v>
      </c>
      <c r="E1426" s="4">
        <v>3.952</v>
      </c>
      <c r="F1426" s="4">
        <v>26.52</v>
      </c>
      <c r="G1426" s="4">
        <v>1000</v>
      </c>
      <c r="H1426" s="4">
        <v>827.54369999999994</v>
      </c>
      <c r="I1426" s="4">
        <v>172.4563</v>
      </c>
      <c r="J1426" s="57">
        <v>0</v>
      </c>
      <c r="K1426" s="188">
        <v>-13.106680000000001</v>
      </c>
      <c r="L1426" s="4">
        <v>-18013.54</v>
      </c>
      <c r="M1426" s="4">
        <v>2.852144</v>
      </c>
      <c r="N1426" s="4">
        <v>-10.254530000000001</v>
      </c>
      <c r="O1426" s="4">
        <v>3.952</v>
      </c>
    </row>
    <row r="1427" spans="1:15" x14ac:dyDescent="0.25">
      <c r="A1427" s="6">
        <f t="shared" si="24"/>
        <v>45292.164467592593</v>
      </c>
      <c r="B1427" s="2">
        <v>46023</v>
      </c>
      <c r="C1427" s="3">
        <v>0.16446759259259258</v>
      </c>
      <c r="D1427">
        <v>14210</v>
      </c>
      <c r="E1427" s="4">
        <v>3.952</v>
      </c>
      <c r="F1427" s="4">
        <v>26.52</v>
      </c>
      <c r="G1427" s="4">
        <v>1000</v>
      </c>
      <c r="H1427" s="4">
        <v>826.19410000000005</v>
      </c>
      <c r="I1427" s="4">
        <v>173.80590000000001</v>
      </c>
      <c r="J1427" s="57">
        <v>0</v>
      </c>
      <c r="K1427" s="188">
        <v>-13.209250000000001</v>
      </c>
      <c r="L1427" s="4">
        <v>-16282.23</v>
      </c>
      <c r="M1427" s="4">
        <v>2.5780189999999998</v>
      </c>
      <c r="N1427" s="4">
        <v>-10.63123</v>
      </c>
      <c r="O1427" s="4">
        <v>3.952</v>
      </c>
    </row>
    <row r="1428" spans="1:15" x14ac:dyDescent="0.25">
      <c r="A1428" s="6">
        <f t="shared" si="24"/>
        <v>45292.164583333331</v>
      </c>
      <c r="B1428" s="2">
        <v>46023</v>
      </c>
      <c r="C1428" s="3">
        <v>0.16458333333333333</v>
      </c>
      <c r="D1428">
        <v>14220</v>
      </c>
      <c r="E1428" s="4">
        <v>3.952</v>
      </c>
      <c r="F1428" s="4">
        <v>26.52</v>
      </c>
      <c r="G1428" s="4">
        <v>1000</v>
      </c>
      <c r="H1428" s="4">
        <v>824.84879999999998</v>
      </c>
      <c r="I1428" s="4">
        <v>175.15119999999999</v>
      </c>
      <c r="J1428" s="57">
        <v>0</v>
      </c>
      <c r="K1428" s="188">
        <v>-13.311489999999999</v>
      </c>
      <c r="L1428" s="4">
        <v>-14537.44</v>
      </c>
      <c r="M1428" s="4">
        <v>2.3017620000000001</v>
      </c>
      <c r="N1428" s="4">
        <v>-11.009729999999999</v>
      </c>
      <c r="O1428" s="4">
        <v>3.952</v>
      </c>
    </row>
    <row r="1429" spans="1:15" x14ac:dyDescent="0.25">
      <c r="A1429" s="6">
        <f t="shared" si="24"/>
        <v>45292.164699074077</v>
      </c>
      <c r="B1429" s="2">
        <v>46023</v>
      </c>
      <c r="C1429" s="3">
        <v>0.16469907407407408</v>
      </c>
      <c r="D1429">
        <v>14230</v>
      </c>
      <c r="E1429" s="4">
        <v>3.952</v>
      </c>
      <c r="F1429" s="4">
        <v>26.52</v>
      </c>
      <c r="G1429" s="4">
        <v>1000</v>
      </c>
      <c r="H1429" s="4">
        <v>823.50760000000002</v>
      </c>
      <c r="I1429" s="4">
        <v>176.4924</v>
      </c>
      <c r="J1429" s="57">
        <v>0</v>
      </c>
      <c r="K1429" s="188">
        <v>-13.41342</v>
      </c>
      <c r="L1429" s="4">
        <v>-12779.23</v>
      </c>
      <c r="M1429" s="4">
        <v>2.023377</v>
      </c>
      <c r="N1429" s="4">
        <v>-11.390040000000001</v>
      </c>
      <c r="O1429" s="4">
        <v>3.952</v>
      </c>
    </row>
    <row r="1430" spans="1:15" x14ac:dyDescent="0.25">
      <c r="A1430" s="6">
        <f t="shared" si="24"/>
        <v>45292.164814814816</v>
      </c>
      <c r="B1430" s="2">
        <v>46023</v>
      </c>
      <c r="C1430" s="3">
        <v>0.1648148148148148</v>
      </c>
      <c r="D1430">
        <v>14240</v>
      </c>
      <c r="E1430" s="4">
        <v>3.952</v>
      </c>
      <c r="F1430" s="4">
        <v>26.52</v>
      </c>
      <c r="G1430" s="4">
        <v>1000</v>
      </c>
      <c r="H1430" s="4">
        <v>822.17079999999999</v>
      </c>
      <c r="I1430" s="4">
        <v>177.82919999999999</v>
      </c>
      <c r="J1430" s="57">
        <v>0</v>
      </c>
      <c r="K1430" s="188">
        <v>-13.51502</v>
      </c>
      <c r="L1430" s="4">
        <v>-11007.62</v>
      </c>
      <c r="M1430" s="4">
        <v>1.7428729999999999</v>
      </c>
      <c r="N1430" s="4">
        <v>-11.77215</v>
      </c>
      <c r="O1430" s="4">
        <v>3.952</v>
      </c>
    </row>
    <row r="1431" spans="1:15" x14ac:dyDescent="0.25">
      <c r="A1431" s="6">
        <f t="shared" si="24"/>
        <v>45292.164930555555</v>
      </c>
      <c r="B1431" s="2">
        <v>46023</v>
      </c>
      <c r="C1431" s="3">
        <v>0.16493055555555555</v>
      </c>
      <c r="D1431">
        <v>14250</v>
      </c>
      <c r="E1431" s="4">
        <v>3.952</v>
      </c>
      <c r="F1431" s="4">
        <v>26.52</v>
      </c>
      <c r="G1431" s="4">
        <v>1000</v>
      </c>
      <c r="H1431" s="4">
        <v>820.83810000000005</v>
      </c>
      <c r="I1431" s="4">
        <v>179.1619</v>
      </c>
      <c r="J1431" s="57">
        <v>0</v>
      </c>
      <c r="K1431" s="188">
        <v>-13.61631</v>
      </c>
      <c r="L1431" s="4">
        <v>-9222.6610000000001</v>
      </c>
      <c r="M1431" s="4">
        <v>1.4602550000000001</v>
      </c>
      <c r="N1431" s="4">
        <v>-12.15605</v>
      </c>
      <c r="O1431" s="4">
        <v>3.952</v>
      </c>
    </row>
    <row r="1432" spans="1:15" x14ac:dyDescent="0.25">
      <c r="A1432" s="6">
        <f t="shared" si="24"/>
        <v>45292.165046296293</v>
      </c>
      <c r="B1432" s="2">
        <v>46023</v>
      </c>
      <c r="C1432" s="3">
        <v>0.1650462962962963</v>
      </c>
      <c r="D1432">
        <v>14260</v>
      </c>
      <c r="E1432" s="4">
        <v>3.952</v>
      </c>
      <c r="F1432" s="4">
        <v>26.52</v>
      </c>
      <c r="G1432" s="4">
        <v>1000</v>
      </c>
      <c r="H1432" s="4">
        <v>819.50959999999998</v>
      </c>
      <c r="I1432" s="4">
        <v>180.49039999999999</v>
      </c>
      <c r="J1432" s="57">
        <v>0</v>
      </c>
      <c r="K1432" s="188">
        <v>-13.717269999999999</v>
      </c>
      <c r="L1432" s="4">
        <v>-7424.4</v>
      </c>
      <c r="M1432" s="4">
        <v>1.17553</v>
      </c>
      <c r="N1432" s="4">
        <v>-12.541740000000001</v>
      </c>
      <c r="O1432" s="4">
        <v>3.952</v>
      </c>
    </row>
    <row r="1433" spans="1:15" x14ac:dyDescent="0.25">
      <c r="A1433" s="6">
        <f t="shared" si="24"/>
        <v>45292.165162037039</v>
      </c>
      <c r="B1433" s="2">
        <v>46023</v>
      </c>
      <c r="C1433" s="3">
        <v>0.16516203703703702</v>
      </c>
      <c r="D1433">
        <v>14270</v>
      </c>
      <c r="E1433" s="4">
        <v>3.952</v>
      </c>
      <c r="F1433" s="4">
        <v>26.52</v>
      </c>
      <c r="G1433" s="4">
        <v>1000</v>
      </c>
      <c r="H1433" s="4">
        <v>818.18539999999996</v>
      </c>
      <c r="I1433" s="4">
        <v>181.81460000000001</v>
      </c>
      <c r="J1433" s="57">
        <v>0</v>
      </c>
      <c r="K1433" s="188">
        <v>-13.817909999999999</v>
      </c>
      <c r="L1433" s="4">
        <v>-5612.875</v>
      </c>
      <c r="M1433" s="4">
        <v>0.88870510000000003</v>
      </c>
      <c r="N1433" s="4">
        <v>-12.929209999999999</v>
      </c>
      <c r="O1433" s="4">
        <v>3.952</v>
      </c>
    </row>
    <row r="1434" spans="1:15" x14ac:dyDescent="0.25">
      <c r="A1434" s="6">
        <f t="shared" si="24"/>
        <v>45292.165277777778</v>
      </c>
      <c r="B1434" s="2">
        <v>46023</v>
      </c>
      <c r="C1434" s="3">
        <v>0.16527777777777777</v>
      </c>
      <c r="D1434">
        <v>14280</v>
      </c>
      <c r="E1434" s="4">
        <v>3.952</v>
      </c>
      <c r="F1434" s="4">
        <v>26.52</v>
      </c>
      <c r="G1434" s="4">
        <v>1000</v>
      </c>
      <c r="H1434" s="4">
        <v>816.86530000000005</v>
      </c>
      <c r="I1434" s="4">
        <v>183.13470000000001</v>
      </c>
      <c r="J1434" s="57">
        <v>0</v>
      </c>
      <c r="K1434" s="188">
        <v>-13.918240000000001</v>
      </c>
      <c r="L1434" s="4">
        <v>-3788.1280000000002</v>
      </c>
      <c r="M1434" s="4">
        <v>0.59978690000000001</v>
      </c>
      <c r="N1434" s="4">
        <v>-13.31845</v>
      </c>
      <c r="O1434" s="4">
        <v>3.952</v>
      </c>
    </row>
    <row r="1435" spans="1:15" x14ac:dyDescent="0.25">
      <c r="A1435" s="6">
        <f t="shared" si="24"/>
        <v>45292.165393518517</v>
      </c>
      <c r="B1435" s="2">
        <v>46023</v>
      </c>
      <c r="C1435" s="3">
        <v>0.16539351851851852</v>
      </c>
      <c r="D1435">
        <v>14290</v>
      </c>
      <c r="E1435" s="4">
        <v>3.952</v>
      </c>
      <c r="F1435" s="4">
        <v>26.52</v>
      </c>
      <c r="G1435" s="4">
        <v>1000</v>
      </c>
      <c r="H1435" s="4">
        <v>815.54939999999999</v>
      </c>
      <c r="I1435" s="4">
        <v>184.45060000000001</v>
      </c>
      <c r="J1435" s="57">
        <v>0</v>
      </c>
      <c r="K1435" s="188">
        <v>-14.01825</v>
      </c>
      <c r="L1435" s="4">
        <v>-1950.202</v>
      </c>
      <c r="M1435" s="4">
        <v>0.308782</v>
      </c>
      <c r="N1435" s="4">
        <v>-13.70947</v>
      </c>
      <c r="O1435" s="4">
        <v>3.952</v>
      </c>
    </row>
    <row r="1436" spans="1:15" x14ac:dyDescent="0.25">
      <c r="A1436" s="6">
        <f t="shared" si="24"/>
        <v>45292.165509259263</v>
      </c>
      <c r="B1436" s="2">
        <v>46023</v>
      </c>
      <c r="C1436" s="3">
        <v>0.16550925925925927</v>
      </c>
      <c r="D1436">
        <v>14300</v>
      </c>
      <c r="E1436" s="4">
        <v>3.952</v>
      </c>
      <c r="F1436" s="4">
        <v>26.52</v>
      </c>
      <c r="G1436" s="4">
        <v>1000</v>
      </c>
      <c r="H1436" s="4">
        <v>814.23760000000004</v>
      </c>
      <c r="I1436" s="4">
        <v>185.76240000000001</v>
      </c>
      <c r="J1436" s="57">
        <v>0</v>
      </c>
      <c r="K1436" s="188">
        <v>-14.117940000000001</v>
      </c>
      <c r="L1436" s="4">
        <v>-99.136809999999997</v>
      </c>
      <c r="M1436" s="4">
        <v>1.5696660000000001E-2</v>
      </c>
      <c r="N1436" s="4">
        <v>-14.10224</v>
      </c>
      <c r="O1436" s="4">
        <v>3.952</v>
      </c>
    </row>
    <row r="1437" spans="1:15" x14ac:dyDescent="0.25">
      <c r="A1437" s="6">
        <f t="shared" si="24"/>
        <v>45292.165625000001</v>
      </c>
      <c r="B1437" s="2">
        <v>46023</v>
      </c>
      <c r="C1437" s="3">
        <v>0.16562499999999999</v>
      </c>
      <c r="D1437">
        <v>14310</v>
      </c>
      <c r="E1437" s="4">
        <v>3.952</v>
      </c>
      <c r="F1437" s="4">
        <v>26.52</v>
      </c>
      <c r="G1437" s="4">
        <v>1000</v>
      </c>
      <c r="H1437" s="4">
        <v>812.93</v>
      </c>
      <c r="I1437" s="4">
        <v>187.07</v>
      </c>
      <c r="J1437" s="57">
        <v>0</v>
      </c>
      <c r="K1437" s="188">
        <v>-14.217320000000001</v>
      </c>
      <c r="L1437" s="4">
        <v>1765.0250000000001</v>
      </c>
      <c r="M1437" s="4">
        <v>-0.2794623</v>
      </c>
      <c r="N1437" s="4">
        <v>-14.496779999999999</v>
      </c>
      <c r="O1437" s="4">
        <v>3.952</v>
      </c>
    </row>
    <row r="1438" spans="1:15" x14ac:dyDescent="0.25">
      <c r="A1438" s="6">
        <f t="shared" si="24"/>
        <v>45292.16574074074</v>
      </c>
      <c r="B1438" s="2">
        <v>46023</v>
      </c>
      <c r="C1438" s="3">
        <v>0.16574074074074074</v>
      </c>
      <c r="D1438">
        <v>14320</v>
      </c>
      <c r="E1438" s="4">
        <v>3.952</v>
      </c>
      <c r="F1438" s="4">
        <v>26.52</v>
      </c>
      <c r="G1438" s="4">
        <v>1000</v>
      </c>
      <c r="H1438" s="4">
        <v>811.62649999999996</v>
      </c>
      <c r="I1438" s="4">
        <v>188.37350000000001</v>
      </c>
      <c r="J1438" s="57">
        <v>0</v>
      </c>
      <c r="K1438" s="188">
        <v>-14.31639</v>
      </c>
      <c r="L1438" s="4">
        <v>3642.2429999999999</v>
      </c>
      <c r="M1438" s="4">
        <v>-0.57668839999999999</v>
      </c>
      <c r="N1438" s="4">
        <v>-14.893079999999999</v>
      </c>
      <c r="O1438" s="4">
        <v>3.952</v>
      </c>
    </row>
    <row r="1439" spans="1:15" x14ac:dyDescent="0.25">
      <c r="A1439" s="6">
        <f t="shared" si="24"/>
        <v>45292.165856481479</v>
      </c>
      <c r="B1439" s="2">
        <v>46023</v>
      </c>
      <c r="C1439" s="3">
        <v>0.16585648148148149</v>
      </c>
      <c r="D1439">
        <v>14330</v>
      </c>
      <c r="E1439" s="4">
        <v>3.952</v>
      </c>
      <c r="F1439" s="4">
        <v>26.52</v>
      </c>
      <c r="G1439" s="4">
        <v>1000</v>
      </c>
      <c r="H1439" s="4">
        <v>810.32709999999997</v>
      </c>
      <c r="I1439" s="4">
        <v>189.6729</v>
      </c>
      <c r="J1439" s="57">
        <v>0</v>
      </c>
      <c r="K1439" s="188">
        <v>-14.415139999999999</v>
      </c>
      <c r="L1439" s="4">
        <v>5532.4750000000004</v>
      </c>
      <c r="M1439" s="4">
        <v>-0.87597510000000001</v>
      </c>
      <c r="N1439" s="4">
        <v>-15.291119999999999</v>
      </c>
      <c r="O1439" s="4">
        <v>3.952</v>
      </c>
    </row>
    <row r="1440" spans="1:15" x14ac:dyDescent="0.25">
      <c r="A1440" s="6">
        <f t="shared" si="24"/>
        <v>45292.165972222225</v>
      </c>
      <c r="B1440" s="2">
        <v>46023</v>
      </c>
      <c r="C1440" s="3">
        <v>0.16597222222222222</v>
      </c>
      <c r="D1440">
        <v>14340</v>
      </c>
      <c r="E1440" s="4">
        <v>3.952</v>
      </c>
      <c r="F1440" s="4">
        <v>26.52</v>
      </c>
      <c r="G1440" s="4">
        <v>1000</v>
      </c>
      <c r="H1440" s="4">
        <v>809.03179999999998</v>
      </c>
      <c r="I1440" s="4">
        <v>190.9682</v>
      </c>
      <c r="J1440" s="57">
        <v>0</v>
      </c>
      <c r="K1440" s="188">
        <v>-14.513579999999999</v>
      </c>
      <c r="L1440" s="4">
        <v>7435.6809999999996</v>
      </c>
      <c r="M1440" s="4">
        <v>-1.177316</v>
      </c>
      <c r="N1440" s="4">
        <v>-15.690899999999999</v>
      </c>
      <c r="O1440" s="4">
        <v>3.952</v>
      </c>
    </row>
    <row r="1441" spans="1:15" x14ac:dyDescent="0.25">
      <c r="A1441" s="6">
        <f t="shared" si="24"/>
        <v>45292.166087962964</v>
      </c>
      <c r="B1441" s="2">
        <v>46023</v>
      </c>
      <c r="C1441" s="3">
        <v>0.16608796296296297</v>
      </c>
      <c r="D1441">
        <v>14350</v>
      </c>
      <c r="E1441" s="4">
        <v>3.952</v>
      </c>
      <c r="F1441" s="4">
        <v>26.52</v>
      </c>
      <c r="G1441" s="4">
        <v>1000</v>
      </c>
      <c r="H1441" s="4">
        <v>807.74059999999997</v>
      </c>
      <c r="I1441" s="4">
        <v>192.2594</v>
      </c>
      <c r="J1441" s="57">
        <v>0</v>
      </c>
      <c r="K1441" s="188">
        <v>-14.61171</v>
      </c>
      <c r="L1441" s="4">
        <v>9351.8179999999993</v>
      </c>
      <c r="M1441" s="4">
        <v>-1.480704</v>
      </c>
      <c r="N1441" s="4">
        <v>-16.092420000000001</v>
      </c>
      <c r="O1441" s="4">
        <v>3.952</v>
      </c>
    </row>
    <row r="1442" spans="1:15" x14ac:dyDescent="0.25">
      <c r="A1442" s="6">
        <f t="shared" si="24"/>
        <v>45292.166203703702</v>
      </c>
      <c r="B1442" s="2">
        <v>46023</v>
      </c>
      <c r="C1442" s="3">
        <v>0.16620370370370371</v>
      </c>
      <c r="D1442">
        <v>14360</v>
      </c>
      <c r="E1442" s="4">
        <v>3.952</v>
      </c>
      <c r="F1442" s="4">
        <v>26.52</v>
      </c>
      <c r="G1442" s="4">
        <v>1000</v>
      </c>
      <c r="H1442" s="4">
        <v>806.45349999999996</v>
      </c>
      <c r="I1442" s="4">
        <v>193.54650000000001</v>
      </c>
      <c r="J1442" s="57">
        <v>0</v>
      </c>
      <c r="K1442" s="188">
        <v>-14.709530000000001</v>
      </c>
      <c r="L1442" s="4">
        <v>11280.85</v>
      </c>
      <c r="M1442" s="4">
        <v>-1.7861340000000001</v>
      </c>
      <c r="N1442" s="4">
        <v>-16.49567</v>
      </c>
      <c r="O1442" s="4">
        <v>3.952</v>
      </c>
    </row>
    <row r="1443" spans="1:15" x14ac:dyDescent="0.25">
      <c r="A1443" s="6">
        <f t="shared" si="24"/>
        <v>45292.166319444441</v>
      </c>
      <c r="B1443" s="2">
        <v>46023</v>
      </c>
      <c r="C1443" s="3">
        <v>0.16631944444444444</v>
      </c>
      <c r="D1443">
        <v>14370</v>
      </c>
      <c r="E1443" s="4">
        <v>3.952</v>
      </c>
      <c r="F1443" s="4">
        <v>26.52</v>
      </c>
      <c r="G1443" s="4">
        <v>1000</v>
      </c>
      <c r="H1443" s="4">
        <v>805.17049999999995</v>
      </c>
      <c r="I1443" s="4">
        <v>194.8295</v>
      </c>
      <c r="J1443" s="57">
        <v>0</v>
      </c>
      <c r="K1443" s="188">
        <v>-14.807040000000001</v>
      </c>
      <c r="L1443" s="4">
        <v>13222.73</v>
      </c>
      <c r="M1443" s="4">
        <v>-2.0935990000000002</v>
      </c>
      <c r="N1443" s="4">
        <v>-16.900639999999999</v>
      </c>
      <c r="O1443" s="4">
        <v>3.952</v>
      </c>
    </row>
    <row r="1444" spans="1:15" x14ac:dyDescent="0.25">
      <c r="A1444" s="6">
        <f t="shared" si="24"/>
        <v>45292.166435185187</v>
      </c>
      <c r="B1444" s="2">
        <v>46023</v>
      </c>
      <c r="C1444" s="3">
        <v>0.16643518518518519</v>
      </c>
      <c r="D1444">
        <v>14380</v>
      </c>
      <c r="E1444" s="4">
        <v>3.952</v>
      </c>
      <c r="F1444" s="4">
        <v>26.52</v>
      </c>
      <c r="G1444" s="4">
        <v>1000</v>
      </c>
      <c r="H1444" s="4">
        <v>803.89139999999998</v>
      </c>
      <c r="I1444" s="4">
        <v>196.1086</v>
      </c>
      <c r="J1444" s="57">
        <v>0</v>
      </c>
      <c r="K1444" s="188">
        <v>-14.904249999999999</v>
      </c>
      <c r="L1444" s="4">
        <v>15177.42</v>
      </c>
      <c r="M1444" s="4">
        <v>-2.4030909999999999</v>
      </c>
      <c r="N1444" s="4">
        <v>-17.30734</v>
      </c>
      <c r="O1444" s="4">
        <v>3.952</v>
      </c>
    </row>
    <row r="1445" spans="1:15" x14ac:dyDescent="0.25">
      <c r="A1445" s="6">
        <f t="shared" si="24"/>
        <v>45292.166550925926</v>
      </c>
      <c r="B1445" s="2">
        <v>46023</v>
      </c>
      <c r="C1445" s="3">
        <v>0.16655092592592594</v>
      </c>
      <c r="D1445">
        <v>14390</v>
      </c>
      <c r="E1445" s="4">
        <v>3.952</v>
      </c>
      <c r="F1445" s="4">
        <v>26.52</v>
      </c>
      <c r="G1445" s="4">
        <v>1000</v>
      </c>
      <c r="H1445" s="4">
        <v>802.61649999999997</v>
      </c>
      <c r="I1445" s="4">
        <v>197.3835</v>
      </c>
      <c r="J1445" s="57">
        <v>0</v>
      </c>
      <c r="K1445" s="188">
        <v>-15.001139999999999</v>
      </c>
      <c r="L1445" s="4">
        <v>17144.88</v>
      </c>
      <c r="M1445" s="4">
        <v>-2.7146059999999999</v>
      </c>
      <c r="N1445" s="4">
        <v>-17.71575</v>
      </c>
      <c r="O1445" s="4">
        <v>3.952</v>
      </c>
    </row>
    <row r="1446" spans="1:15" x14ac:dyDescent="0.25">
      <c r="A1446" s="6">
        <f t="shared" si="24"/>
        <v>45292.166666666664</v>
      </c>
      <c r="B1446" s="2">
        <v>46023</v>
      </c>
      <c r="C1446" s="3">
        <v>0.16666666666666666</v>
      </c>
      <c r="D1446">
        <v>14400</v>
      </c>
      <c r="E1446" s="4">
        <v>3.952</v>
      </c>
      <c r="F1446" s="4">
        <v>26.52</v>
      </c>
      <c r="G1446" s="4">
        <v>1000</v>
      </c>
      <c r="H1446" s="4">
        <v>801.34559999999999</v>
      </c>
      <c r="I1446" s="4">
        <v>198.65440000000001</v>
      </c>
      <c r="J1446" s="57">
        <v>0</v>
      </c>
      <c r="K1446" s="188">
        <v>-15.09774</v>
      </c>
      <c r="L1446" s="4">
        <v>19125.07</v>
      </c>
      <c r="M1446" s="4">
        <v>-3.0281359999999999</v>
      </c>
      <c r="N1446" s="4">
        <v>-18.125869999999999</v>
      </c>
      <c r="O1446" s="4">
        <v>3.952</v>
      </c>
    </row>
    <row r="1447" spans="1:15" x14ac:dyDescent="0.25">
      <c r="A1447" s="6">
        <f t="shared" si="24"/>
        <v>45292.16678240741</v>
      </c>
      <c r="B1447" s="2">
        <v>46023</v>
      </c>
      <c r="C1447" s="3">
        <v>0.16678240740740741</v>
      </c>
      <c r="D1447">
        <v>14410</v>
      </c>
      <c r="E1447" s="4">
        <v>3.952</v>
      </c>
      <c r="F1447" s="4">
        <v>26.52</v>
      </c>
      <c r="G1447" s="4">
        <v>1000</v>
      </c>
      <c r="H1447" s="4">
        <v>800.07870000000003</v>
      </c>
      <c r="I1447" s="4">
        <v>199.9213</v>
      </c>
      <c r="J1447" s="57">
        <v>0</v>
      </c>
      <c r="K1447" s="188">
        <v>-15.19402</v>
      </c>
      <c r="L1447" s="4">
        <v>21117.95</v>
      </c>
      <c r="M1447" s="4">
        <v>-3.3436750000000002</v>
      </c>
      <c r="N1447" s="4">
        <v>-18.537690000000001</v>
      </c>
      <c r="O1447" s="4">
        <v>3.952</v>
      </c>
    </row>
    <row r="1448" spans="1:15" x14ac:dyDescent="0.25">
      <c r="A1448" s="6">
        <f t="shared" si="24"/>
        <v>45292.166898148149</v>
      </c>
      <c r="B1448" s="2">
        <v>46023</v>
      </c>
      <c r="C1448" s="3">
        <v>0.16689814814814816</v>
      </c>
      <c r="D1448">
        <v>14420</v>
      </c>
      <c r="E1448" s="4">
        <v>3.952</v>
      </c>
      <c r="F1448" s="4">
        <v>26.52</v>
      </c>
      <c r="G1448" s="4">
        <v>1000</v>
      </c>
      <c r="H1448" s="4">
        <v>798.81569999999999</v>
      </c>
      <c r="I1448" s="4">
        <v>201.18430000000001</v>
      </c>
      <c r="J1448" s="57">
        <v>0</v>
      </c>
      <c r="K1448" s="188">
        <v>-15.290010000000001</v>
      </c>
      <c r="L1448" s="4">
        <v>23123.48</v>
      </c>
      <c r="M1448" s="4">
        <v>-3.6612170000000002</v>
      </c>
      <c r="N1448" s="4">
        <v>-18.951229999999999</v>
      </c>
      <c r="O1448" s="4">
        <v>3.952</v>
      </c>
    </row>
    <row r="1449" spans="1:15" x14ac:dyDescent="0.25">
      <c r="A1449" s="6">
        <f t="shared" si="24"/>
        <v>45292.167013888888</v>
      </c>
      <c r="B1449" s="2">
        <v>46023</v>
      </c>
      <c r="C1449" s="3">
        <v>0.16701388888888888</v>
      </c>
      <c r="D1449">
        <v>14430</v>
      </c>
      <c r="E1449" s="4">
        <v>3.952</v>
      </c>
      <c r="F1449" s="4">
        <v>26.52</v>
      </c>
      <c r="G1449" s="4">
        <v>1000</v>
      </c>
      <c r="H1449" s="4">
        <v>797.55679999999995</v>
      </c>
      <c r="I1449" s="4">
        <v>202.44319999999999</v>
      </c>
      <c r="J1449" s="57">
        <v>0</v>
      </c>
      <c r="K1449" s="188">
        <v>-15.38569</v>
      </c>
      <c r="L1449" s="4">
        <v>25141.61</v>
      </c>
      <c r="M1449" s="4">
        <v>-3.9807549999999998</v>
      </c>
      <c r="N1449" s="4">
        <v>-19.366440000000001</v>
      </c>
      <c r="O1449" s="4">
        <v>3.952</v>
      </c>
    </row>
    <row r="1450" spans="1:15" x14ac:dyDescent="0.25">
      <c r="A1450" s="6">
        <f t="shared" si="24"/>
        <v>45292.167129629626</v>
      </c>
      <c r="B1450" s="2">
        <v>46023</v>
      </c>
      <c r="C1450" s="3">
        <v>0.16712962962962963</v>
      </c>
      <c r="D1450">
        <v>14440</v>
      </c>
      <c r="E1450" s="4">
        <v>3.952</v>
      </c>
      <c r="F1450" s="4">
        <v>26.52</v>
      </c>
      <c r="G1450" s="4">
        <v>1000</v>
      </c>
      <c r="H1450" s="4">
        <v>796.30179999999996</v>
      </c>
      <c r="I1450" s="4">
        <v>203.69820000000001</v>
      </c>
      <c r="J1450" s="57">
        <v>0</v>
      </c>
      <c r="K1450" s="188">
        <v>-15.481059999999999</v>
      </c>
      <c r="L1450" s="4">
        <v>27172.32</v>
      </c>
      <c r="M1450" s="4">
        <v>-4.3022840000000002</v>
      </c>
      <c r="N1450" s="4">
        <v>-19.783339999999999</v>
      </c>
      <c r="O1450" s="4">
        <v>3.952</v>
      </c>
    </row>
    <row r="1451" spans="1:15" x14ac:dyDescent="0.25">
      <c r="A1451" s="6">
        <f t="shared" si="24"/>
        <v>45292.167245370372</v>
      </c>
      <c r="B1451" s="2">
        <v>46023</v>
      </c>
      <c r="C1451" s="3">
        <v>0.16724537037037038</v>
      </c>
      <c r="D1451">
        <v>14450</v>
      </c>
      <c r="E1451" s="4">
        <v>3.952</v>
      </c>
      <c r="F1451" s="4">
        <v>26.52</v>
      </c>
      <c r="G1451" s="4">
        <v>1000</v>
      </c>
      <c r="H1451" s="4">
        <v>795.05079999999998</v>
      </c>
      <c r="I1451" s="4">
        <v>204.94919999999999</v>
      </c>
      <c r="J1451" s="57">
        <v>0</v>
      </c>
      <c r="K1451" s="188">
        <v>-15.576140000000001</v>
      </c>
      <c r="L1451" s="4">
        <v>29215.56</v>
      </c>
      <c r="M1451" s="4">
        <v>-4.6257960000000002</v>
      </c>
      <c r="N1451" s="4">
        <v>-20.20194</v>
      </c>
      <c r="O1451" s="4">
        <v>3.952</v>
      </c>
    </row>
    <row r="1452" spans="1:15" x14ac:dyDescent="0.25">
      <c r="A1452" s="6">
        <f t="shared" si="24"/>
        <v>45292.167361111111</v>
      </c>
      <c r="B1452" s="2">
        <v>46023</v>
      </c>
      <c r="C1452" s="3">
        <v>0.1673611111111111</v>
      </c>
      <c r="D1452">
        <v>14460</v>
      </c>
      <c r="E1452" s="4">
        <v>3.952</v>
      </c>
      <c r="F1452" s="4">
        <v>26.52</v>
      </c>
      <c r="G1452" s="4">
        <v>1000</v>
      </c>
      <c r="H1452" s="4">
        <v>793.80380000000002</v>
      </c>
      <c r="I1452" s="4">
        <v>206.1962</v>
      </c>
      <c r="J1452" s="57">
        <v>0</v>
      </c>
      <c r="K1452" s="188">
        <v>-15.670909999999999</v>
      </c>
      <c r="L1452" s="4">
        <v>31271.29</v>
      </c>
      <c r="M1452" s="4">
        <v>-4.9512859999999996</v>
      </c>
      <c r="N1452" s="4">
        <v>-20.622199999999999</v>
      </c>
      <c r="O1452" s="4">
        <v>3.952</v>
      </c>
    </row>
    <row r="1453" spans="1:15" x14ac:dyDescent="0.25">
      <c r="A1453" s="6">
        <f t="shared" si="24"/>
        <v>45292.16747685185</v>
      </c>
      <c r="B1453" s="2">
        <v>46023</v>
      </c>
      <c r="C1453" s="3">
        <v>0.16747685185185185</v>
      </c>
      <c r="D1453">
        <v>14470</v>
      </c>
      <c r="E1453" s="4">
        <v>3.952</v>
      </c>
      <c r="F1453" s="4">
        <v>26.52</v>
      </c>
      <c r="G1453" s="4">
        <v>1000</v>
      </c>
      <c r="H1453" s="4">
        <v>792.56060000000002</v>
      </c>
      <c r="I1453" s="4">
        <v>207.43940000000001</v>
      </c>
      <c r="J1453" s="57">
        <v>0</v>
      </c>
      <c r="K1453" s="188">
        <v>-15.76539</v>
      </c>
      <c r="L1453" s="4">
        <v>33339.46</v>
      </c>
      <c r="M1453" s="4">
        <v>-5.2787480000000002</v>
      </c>
      <c r="N1453" s="4">
        <v>-21.044139999999999</v>
      </c>
      <c r="O1453" s="4">
        <v>3.952</v>
      </c>
    </row>
    <row r="1454" spans="1:15" x14ac:dyDescent="0.25">
      <c r="A1454" s="6">
        <f t="shared" si="24"/>
        <v>45292.167592592596</v>
      </c>
      <c r="B1454" s="2">
        <v>46023</v>
      </c>
      <c r="C1454" s="3">
        <v>0.1675925925925926</v>
      </c>
      <c r="D1454">
        <v>14480</v>
      </c>
      <c r="E1454" s="4">
        <v>3.952</v>
      </c>
      <c r="F1454" s="4">
        <v>26.52</v>
      </c>
      <c r="G1454" s="4">
        <v>1000</v>
      </c>
      <c r="H1454" s="4">
        <v>791.32150000000001</v>
      </c>
      <c r="I1454" s="4">
        <v>208.67850000000001</v>
      </c>
      <c r="J1454" s="57">
        <v>0</v>
      </c>
      <c r="K1454" s="188">
        <v>-15.85957</v>
      </c>
      <c r="L1454" s="4">
        <v>35420.050000000003</v>
      </c>
      <c r="M1454" s="4">
        <v>-5.608174</v>
      </c>
      <c r="N1454" s="4">
        <v>-21.467739999999999</v>
      </c>
      <c r="O1454" s="4">
        <v>3.952</v>
      </c>
    </row>
    <row r="1455" spans="1:15" x14ac:dyDescent="0.25">
      <c r="A1455" s="6">
        <f t="shared" si="24"/>
        <v>45292.167708333334</v>
      </c>
      <c r="B1455" s="2">
        <v>46023</v>
      </c>
      <c r="C1455" s="3">
        <v>0.16770833333333332</v>
      </c>
      <c r="D1455">
        <v>14490</v>
      </c>
      <c r="E1455" s="4">
        <v>3.952</v>
      </c>
      <c r="F1455" s="4">
        <v>26.52</v>
      </c>
      <c r="G1455" s="4">
        <v>1000</v>
      </c>
      <c r="H1455" s="4">
        <v>790.08609999999999</v>
      </c>
      <c r="I1455" s="4">
        <v>209.91390000000001</v>
      </c>
      <c r="J1455" s="57">
        <v>0</v>
      </c>
      <c r="K1455" s="188">
        <v>-15.95345</v>
      </c>
      <c r="L1455" s="4">
        <v>37513.019999999997</v>
      </c>
      <c r="M1455" s="4">
        <v>-5.9395600000000002</v>
      </c>
      <c r="N1455" s="4">
        <v>-21.89301</v>
      </c>
      <c r="O1455" s="4">
        <v>3.952</v>
      </c>
    </row>
    <row r="1456" spans="1:15" x14ac:dyDescent="0.25">
      <c r="A1456" s="6">
        <f t="shared" si="24"/>
        <v>45292.167824074073</v>
      </c>
      <c r="B1456" s="2">
        <v>46023</v>
      </c>
      <c r="C1456" s="3">
        <v>0.16782407407407407</v>
      </c>
      <c r="D1456">
        <v>14500</v>
      </c>
      <c r="E1456" s="4">
        <v>3.952</v>
      </c>
      <c r="F1456" s="4">
        <v>26.52</v>
      </c>
      <c r="G1456" s="4">
        <v>1000</v>
      </c>
      <c r="H1456" s="4">
        <v>788.85469999999998</v>
      </c>
      <c r="I1456" s="4">
        <v>211.14529999999999</v>
      </c>
      <c r="J1456" s="57">
        <v>0</v>
      </c>
      <c r="K1456" s="188">
        <v>-16.047039999999999</v>
      </c>
      <c r="L1456" s="4">
        <v>39618.31</v>
      </c>
      <c r="M1456" s="4">
        <v>-6.2728979999999996</v>
      </c>
      <c r="N1456" s="4">
        <v>-22.319939999999999</v>
      </c>
      <c r="O1456" s="4">
        <v>3.952</v>
      </c>
    </row>
    <row r="1457" spans="1:15" x14ac:dyDescent="0.25">
      <c r="A1457" s="6">
        <f t="shared" si="24"/>
        <v>45292.167939814812</v>
      </c>
      <c r="B1457" s="2">
        <v>46023</v>
      </c>
      <c r="C1457" s="3">
        <v>0.16793981481481482</v>
      </c>
      <c r="D1457">
        <v>14510</v>
      </c>
      <c r="E1457" s="4">
        <v>3.952</v>
      </c>
      <c r="F1457" s="4">
        <v>26.52</v>
      </c>
      <c r="G1457" s="4">
        <v>1000</v>
      </c>
      <c r="H1457" s="4">
        <v>787.62729999999999</v>
      </c>
      <c r="I1457" s="4">
        <v>212.37270000000001</v>
      </c>
      <c r="J1457" s="57">
        <v>0</v>
      </c>
      <c r="K1457" s="188">
        <v>-16.140329999999999</v>
      </c>
      <c r="L1457" s="4">
        <v>41735.9</v>
      </c>
      <c r="M1457" s="4">
        <v>-6.6081839999999996</v>
      </c>
      <c r="N1457" s="4">
        <v>-22.74851</v>
      </c>
      <c r="O1457" s="4">
        <v>3.952</v>
      </c>
    </row>
    <row r="1458" spans="1:15" x14ac:dyDescent="0.25">
      <c r="A1458" s="6">
        <f t="shared" si="24"/>
        <v>45292.168055555558</v>
      </c>
      <c r="B1458" s="2">
        <v>46023</v>
      </c>
      <c r="C1458" s="3">
        <v>0.16805555555555557</v>
      </c>
      <c r="D1458">
        <v>14520</v>
      </c>
      <c r="E1458" s="4">
        <v>3.952</v>
      </c>
      <c r="F1458" s="4">
        <v>26.52</v>
      </c>
      <c r="G1458" s="4">
        <v>1000</v>
      </c>
      <c r="H1458" s="4">
        <v>786.40359999999998</v>
      </c>
      <c r="I1458" s="4">
        <v>213.59639999999999</v>
      </c>
      <c r="J1458" s="57">
        <v>0</v>
      </c>
      <c r="K1458" s="188">
        <v>-16.233319999999999</v>
      </c>
      <c r="L1458" s="4">
        <v>43865.75</v>
      </c>
      <c r="M1458" s="4">
        <v>-6.9454089999999997</v>
      </c>
      <c r="N1458" s="4">
        <v>-23.178730000000002</v>
      </c>
      <c r="O1458" s="4">
        <v>3.952</v>
      </c>
    </row>
    <row r="1459" spans="1:15" x14ac:dyDescent="0.25">
      <c r="A1459" s="6">
        <f t="shared" si="24"/>
        <v>45292.168171296296</v>
      </c>
      <c r="B1459" s="2">
        <v>46023</v>
      </c>
      <c r="C1459" s="3">
        <v>0.16817129629629629</v>
      </c>
      <c r="D1459">
        <v>14530</v>
      </c>
      <c r="E1459" s="4">
        <v>3.952</v>
      </c>
      <c r="F1459" s="4">
        <v>26.52</v>
      </c>
      <c r="G1459" s="4">
        <v>1000</v>
      </c>
      <c r="H1459" s="4">
        <v>785.18389999999999</v>
      </c>
      <c r="I1459" s="4">
        <v>214.81610000000001</v>
      </c>
      <c r="J1459" s="57">
        <v>0</v>
      </c>
      <c r="K1459" s="188">
        <v>-16.32602</v>
      </c>
      <c r="L1459" s="4">
        <v>46007.81</v>
      </c>
      <c r="M1459" s="4">
        <v>-7.2845690000000003</v>
      </c>
      <c r="N1459" s="4">
        <v>-23.610589999999998</v>
      </c>
      <c r="O1459" s="4">
        <v>3.952</v>
      </c>
    </row>
    <row r="1460" spans="1:15" x14ac:dyDescent="0.25">
      <c r="A1460" s="6">
        <f t="shared" si="24"/>
        <v>45292.168287037035</v>
      </c>
      <c r="B1460" s="2">
        <v>46023</v>
      </c>
      <c r="C1460" s="3">
        <v>0.16828703703703704</v>
      </c>
      <c r="D1460">
        <v>14540</v>
      </c>
      <c r="E1460" s="4">
        <v>3.952</v>
      </c>
      <c r="F1460" s="4">
        <v>26.52</v>
      </c>
      <c r="G1460" s="4">
        <v>1000</v>
      </c>
      <c r="H1460" s="4">
        <v>783.96799999999996</v>
      </c>
      <c r="I1460" s="4">
        <v>216.03200000000001</v>
      </c>
      <c r="J1460" s="57">
        <v>0</v>
      </c>
      <c r="K1460" s="188">
        <v>-16.418430000000001</v>
      </c>
      <c r="L1460" s="4">
        <v>48162.05</v>
      </c>
      <c r="M1460" s="4">
        <v>-7.6256579999999996</v>
      </c>
      <c r="N1460" s="4">
        <v>-24.044090000000001</v>
      </c>
      <c r="O1460" s="4">
        <v>3.952</v>
      </c>
    </row>
    <row r="1461" spans="1:15" x14ac:dyDescent="0.25">
      <c r="A1461" s="6">
        <f t="shared" si="24"/>
        <v>45292.168402777781</v>
      </c>
      <c r="B1461" s="2">
        <v>46023</v>
      </c>
      <c r="C1461" s="3">
        <v>0.16840277777777779</v>
      </c>
      <c r="D1461">
        <v>14550</v>
      </c>
      <c r="E1461" s="4">
        <v>3.952</v>
      </c>
      <c r="F1461" s="4">
        <v>26.52</v>
      </c>
      <c r="G1461" s="4">
        <v>1000</v>
      </c>
      <c r="H1461" s="4">
        <v>782.7559</v>
      </c>
      <c r="I1461" s="4">
        <v>217.2441</v>
      </c>
      <c r="J1461" s="57">
        <v>0</v>
      </c>
      <c r="K1461" s="188">
        <v>-16.510549999999999</v>
      </c>
      <c r="L1461" s="4">
        <v>50328.43</v>
      </c>
      <c r="M1461" s="4">
        <v>-7.9686680000000001</v>
      </c>
      <c r="N1461" s="4">
        <v>-24.479220000000002</v>
      </c>
      <c r="O1461" s="4">
        <v>3.952</v>
      </c>
    </row>
    <row r="1462" spans="1:15" x14ac:dyDescent="0.25">
      <c r="A1462" s="6">
        <f t="shared" si="24"/>
        <v>45292.16851851852</v>
      </c>
      <c r="B1462" s="2">
        <v>46023</v>
      </c>
      <c r="C1462" s="3">
        <v>0.16851851851851851</v>
      </c>
      <c r="D1462">
        <v>14560</v>
      </c>
      <c r="E1462" s="4">
        <v>3.952</v>
      </c>
      <c r="F1462" s="4">
        <v>26.52</v>
      </c>
      <c r="G1462" s="4">
        <v>1000</v>
      </c>
      <c r="H1462" s="4">
        <v>781.54769999999996</v>
      </c>
      <c r="I1462" s="4">
        <v>218.45230000000001</v>
      </c>
      <c r="J1462" s="57">
        <v>0</v>
      </c>
      <c r="K1462" s="188">
        <v>-16.60238</v>
      </c>
      <c r="L1462" s="4">
        <v>52506.91</v>
      </c>
      <c r="M1462" s="4">
        <v>-8.3135940000000002</v>
      </c>
      <c r="N1462" s="4">
        <v>-24.915970000000002</v>
      </c>
      <c r="O1462" s="4">
        <v>3.952</v>
      </c>
    </row>
    <row r="1463" spans="1:15" x14ac:dyDescent="0.25">
      <c r="A1463" s="6">
        <f t="shared" si="24"/>
        <v>45292.168634259258</v>
      </c>
      <c r="B1463" s="2">
        <v>46023</v>
      </c>
      <c r="C1463" s="3">
        <v>0.16863425925925926</v>
      </c>
      <c r="D1463">
        <v>14570</v>
      </c>
      <c r="E1463" s="4">
        <v>3.952</v>
      </c>
      <c r="F1463" s="4">
        <v>26.52</v>
      </c>
      <c r="G1463" s="4">
        <v>1000</v>
      </c>
      <c r="H1463" s="4">
        <v>780.34320000000002</v>
      </c>
      <c r="I1463" s="4">
        <v>219.6568</v>
      </c>
      <c r="J1463" s="57">
        <v>0</v>
      </c>
      <c r="K1463" s="188">
        <v>-16.693919999999999</v>
      </c>
      <c r="L1463" s="4">
        <v>54697.46</v>
      </c>
      <c r="M1463" s="4">
        <v>-8.6604299999999999</v>
      </c>
      <c r="N1463" s="4">
        <v>-25.35435</v>
      </c>
      <c r="O1463" s="4">
        <v>3.952</v>
      </c>
    </row>
    <row r="1464" spans="1:15" x14ac:dyDescent="0.25">
      <c r="A1464" s="6">
        <f t="shared" si="24"/>
        <v>45292.168749999997</v>
      </c>
      <c r="B1464" s="2">
        <v>46023</v>
      </c>
      <c r="C1464" s="3">
        <v>0.16875000000000001</v>
      </c>
      <c r="D1464">
        <v>14580</v>
      </c>
      <c r="E1464" s="4">
        <v>3.952</v>
      </c>
      <c r="F1464" s="4">
        <v>26.52</v>
      </c>
      <c r="G1464" s="4">
        <v>1000</v>
      </c>
      <c r="H1464" s="4">
        <v>779.14260000000002</v>
      </c>
      <c r="I1464" s="4">
        <v>220.85740000000001</v>
      </c>
      <c r="J1464" s="57">
        <v>0</v>
      </c>
      <c r="K1464" s="188">
        <v>-16.785160000000001</v>
      </c>
      <c r="L1464" s="4">
        <v>56900.03</v>
      </c>
      <c r="M1464" s="4">
        <v>-9.0091710000000003</v>
      </c>
      <c r="N1464" s="4">
        <v>-25.794329999999999</v>
      </c>
      <c r="O1464" s="4">
        <v>3.952</v>
      </c>
    </row>
    <row r="1465" spans="1:15" x14ac:dyDescent="0.25">
      <c r="A1465" s="6">
        <f t="shared" si="24"/>
        <v>45292.168865740743</v>
      </c>
      <c r="B1465" s="2">
        <v>46023</v>
      </c>
      <c r="C1465" s="3">
        <v>0.16886574074074073</v>
      </c>
      <c r="D1465">
        <v>14590</v>
      </c>
      <c r="E1465" s="4">
        <v>3.952</v>
      </c>
      <c r="F1465" s="4">
        <v>26.52</v>
      </c>
      <c r="G1465" s="4">
        <v>1000</v>
      </c>
      <c r="H1465" s="4">
        <v>777.94569999999999</v>
      </c>
      <c r="I1465" s="4">
        <v>222.05430000000001</v>
      </c>
      <c r="J1465" s="57">
        <v>0</v>
      </c>
      <c r="K1465" s="188">
        <v>-16.87612</v>
      </c>
      <c r="L1465" s="4">
        <v>59114.59</v>
      </c>
      <c r="M1465" s="4">
        <v>-9.3598090000000003</v>
      </c>
      <c r="N1465" s="4">
        <v>-26.23593</v>
      </c>
      <c r="O1465" s="4">
        <v>3.952</v>
      </c>
    </row>
    <row r="1466" spans="1:15" x14ac:dyDescent="0.25">
      <c r="A1466" s="6">
        <f t="shared" si="24"/>
        <v>45292.168981481482</v>
      </c>
      <c r="B1466" s="2">
        <v>46023</v>
      </c>
      <c r="C1466" s="3">
        <v>0.16898148148148148</v>
      </c>
      <c r="D1466">
        <v>14600</v>
      </c>
      <c r="E1466" s="4">
        <v>3.952</v>
      </c>
      <c r="F1466" s="4">
        <v>26.52</v>
      </c>
      <c r="G1466" s="4">
        <v>1000</v>
      </c>
      <c r="H1466" s="4">
        <v>776.7527</v>
      </c>
      <c r="I1466" s="4">
        <v>223.2473</v>
      </c>
      <c r="J1466" s="57">
        <v>0</v>
      </c>
      <c r="K1466" s="188">
        <v>-16.96679</v>
      </c>
      <c r="L1466" s="4">
        <v>61341.09</v>
      </c>
      <c r="M1466" s="4">
        <v>-9.7123390000000001</v>
      </c>
      <c r="N1466" s="4">
        <v>-26.679130000000001</v>
      </c>
      <c r="O1466" s="4">
        <v>3.952</v>
      </c>
    </row>
    <row r="1467" spans="1:15" x14ac:dyDescent="0.25">
      <c r="A1467" s="6">
        <f t="shared" si="24"/>
        <v>45292.16909722222</v>
      </c>
      <c r="B1467" s="2">
        <v>46023</v>
      </c>
      <c r="C1467" s="3">
        <v>0.16909722222222223</v>
      </c>
      <c r="D1467">
        <v>14610</v>
      </c>
      <c r="E1467" s="4">
        <v>3.952</v>
      </c>
      <c r="F1467" s="4">
        <v>26.52</v>
      </c>
      <c r="G1467" s="4">
        <v>1000</v>
      </c>
      <c r="H1467" s="4">
        <v>775.5634</v>
      </c>
      <c r="I1467" s="4">
        <v>224.4366</v>
      </c>
      <c r="J1467" s="57">
        <v>0</v>
      </c>
      <c r="K1467" s="188">
        <v>-17.057179999999999</v>
      </c>
      <c r="L1467" s="4">
        <v>63579.519999999997</v>
      </c>
      <c r="M1467" s="4">
        <v>-10.06676</v>
      </c>
      <c r="N1467" s="4">
        <v>-27.123940000000001</v>
      </c>
      <c r="O1467" s="4">
        <v>3.952</v>
      </c>
    </row>
    <row r="1468" spans="1:15" x14ac:dyDescent="0.25">
      <c r="A1468" s="6">
        <f t="shared" si="24"/>
        <v>45292.169212962966</v>
      </c>
      <c r="B1468" s="2">
        <v>46023</v>
      </c>
      <c r="C1468" s="3">
        <v>0.16921296296296295</v>
      </c>
      <c r="D1468">
        <v>14620</v>
      </c>
      <c r="E1468" s="4">
        <v>3.952</v>
      </c>
      <c r="F1468" s="4">
        <v>26.52</v>
      </c>
      <c r="G1468" s="4">
        <v>1000</v>
      </c>
      <c r="H1468" s="4">
        <v>774.37779999999998</v>
      </c>
      <c r="I1468" s="4">
        <v>225.62219999999999</v>
      </c>
      <c r="J1468" s="57">
        <v>0</v>
      </c>
      <c r="K1468" s="188">
        <v>-17.147290000000002</v>
      </c>
      <c r="L1468" s="4">
        <v>65829.81</v>
      </c>
      <c r="M1468" s="4">
        <v>-10.42305</v>
      </c>
      <c r="N1468" s="4">
        <v>-27.570340000000002</v>
      </c>
      <c r="O1468" s="4">
        <v>3.952</v>
      </c>
    </row>
    <row r="1469" spans="1:15" x14ac:dyDescent="0.25">
      <c r="A1469" s="6">
        <f t="shared" si="24"/>
        <v>45292.169328703705</v>
      </c>
      <c r="B1469" s="2">
        <v>46023</v>
      </c>
      <c r="C1469" s="3">
        <v>0.1693287037037037</v>
      </c>
      <c r="D1469">
        <v>14630</v>
      </c>
      <c r="E1469" s="4">
        <v>3.952</v>
      </c>
      <c r="F1469" s="4">
        <v>26.52</v>
      </c>
      <c r="G1469" s="4">
        <v>1000</v>
      </c>
      <c r="H1469" s="4">
        <v>773.19600000000003</v>
      </c>
      <c r="I1469" s="4">
        <v>226.804</v>
      </c>
      <c r="J1469" s="57">
        <v>0</v>
      </c>
      <c r="K1469" s="188">
        <v>-17.237100000000002</v>
      </c>
      <c r="L1469" s="4">
        <v>68091.94</v>
      </c>
      <c r="M1469" s="4">
        <v>-10.781219999999999</v>
      </c>
      <c r="N1469" s="4">
        <v>-28.018319999999999</v>
      </c>
      <c r="O1469" s="4">
        <v>3.952</v>
      </c>
    </row>
    <row r="1470" spans="1:15" x14ac:dyDescent="0.25">
      <c r="A1470" s="6">
        <f t="shared" si="24"/>
        <v>45292.169444444444</v>
      </c>
      <c r="B1470" s="2">
        <v>46023</v>
      </c>
      <c r="C1470" s="3">
        <v>0.16944444444444445</v>
      </c>
      <c r="D1470">
        <v>14640</v>
      </c>
      <c r="E1470" s="4">
        <v>3.952</v>
      </c>
      <c r="F1470" s="4">
        <v>26.52</v>
      </c>
      <c r="G1470" s="4">
        <v>1000</v>
      </c>
      <c r="H1470" s="4">
        <v>772.01790000000005</v>
      </c>
      <c r="I1470" s="4">
        <v>227.9821</v>
      </c>
      <c r="J1470" s="57">
        <v>0</v>
      </c>
      <c r="K1470" s="188">
        <v>-17.326640000000001</v>
      </c>
      <c r="L1470" s="4">
        <v>70365.87</v>
      </c>
      <c r="M1470" s="4">
        <v>-11.141260000000001</v>
      </c>
      <c r="N1470" s="4">
        <v>-28.4679</v>
      </c>
      <c r="O1470" s="4">
        <v>3.952</v>
      </c>
    </row>
    <row r="1471" spans="1:15" x14ac:dyDescent="0.25">
      <c r="A1471" s="6">
        <f t="shared" si="24"/>
        <v>45292.169560185182</v>
      </c>
      <c r="B1471" s="2">
        <v>46023</v>
      </c>
      <c r="C1471" s="3">
        <v>0.16956018518518517</v>
      </c>
      <c r="D1471">
        <v>14650</v>
      </c>
      <c r="E1471" s="4">
        <v>3.952</v>
      </c>
      <c r="F1471" s="4">
        <v>26.52</v>
      </c>
      <c r="G1471" s="4">
        <v>1000</v>
      </c>
      <c r="H1471" s="4">
        <v>770.84360000000004</v>
      </c>
      <c r="I1471" s="4">
        <v>229.15639999999999</v>
      </c>
      <c r="J1471" s="57">
        <v>0</v>
      </c>
      <c r="K1471" s="188">
        <v>-17.415880000000001</v>
      </c>
      <c r="L1471" s="4">
        <v>72651.56</v>
      </c>
      <c r="M1471" s="4">
        <v>-11.503159999999999</v>
      </c>
      <c r="N1471" s="4">
        <v>-28.919049999999999</v>
      </c>
      <c r="O1471" s="4">
        <v>3.952</v>
      </c>
    </row>
    <row r="1472" spans="1:15" x14ac:dyDescent="0.25">
      <c r="A1472" s="6">
        <f t="shared" si="24"/>
        <v>45292.169675925928</v>
      </c>
      <c r="B1472" s="2">
        <v>46023</v>
      </c>
      <c r="C1472" s="3">
        <v>0.16967592592592592</v>
      </c>
      <c r="D1472">
        <v>14660</v>
      </c>
      <c r="E1472" s="4">
        <v>3.952</v>
      </c>
      <c r="F1472" s="4">
        <v>26.52</v>
      </c>
      <c r="G1472" s="4">
        <v>1000</v>
      </c>
      <c r="H1472" s="4">
        <v>769.673</v>
      </c>
      <c r="I1472" s="4">
        <v>230.327</v>
      </c>
      <c r="J1472" s="57">
        <v>0</v>
      </c>
      <c r="K1472" s="188">
        <v>-17.504850000000001</v>
      </c>
      <c r="L1472" s="4">
        <v>74948.98</v>
      </c>
      <c r="M1472" s="4">
        <v>-11.86692</v>
      </c>
      <c r="N1472" s="4">
        <v>-29.371770000000001</v>
      </c>
      <c r="O1472" s="4">
        <v>3.952</v>
      </c>
    </row>
    <row r="1473" spans="1:15" x14ac:dyDescent="0.25">
      <c r="A1473" s="6">
        <f t="shared" si="24"/>
        <v>45292.169791666667</v>
      </c>
      <c r="B1473" s="2">
        <v>46023</v>
      </c>
      <c r="C1473" s="3">
        <v>0.16979166666666667</v>
      </c>
      <c r="D1473">
        <v>14670</v>
      </c>
      <c r="E1473" s="4">
        <v>3.952</v>
      </c>
      <c r="F1473" s="4">
        <v>26.52</v>
      </c>
      <c r="G1473" s="4">
        <v>1000</v>
      </c>
      <c r="H1473" s="4">
        <v>768.50609999999995</v>
      </c>
      <c r="I1473" s="4">
        <v>231.4939</v>
      </c>
      <c r="J1473" s="57">
        <v>0</v>
      </c>
      <c r="K1473" s="188">
        <v>-17.593540000000001</v>
      </c>
      <c r="L1473" s="4">
        <v>77258.09</v>
      </c>
      <c r="M1473" s="4">
        <v>-12.232530000000001</v>
      </c>
      <c r="N1473" s="4">
        <v>-29.826070000000001</v>
      </c>
      <c r="O1473" s="4">
        <v>3.952</v>
      </c>
    </row>
    <row r="1474" spans="1:15" x14ac:dyDescent="0.25">
      <c r="A1474" s="6">
        <f t="shared" si="24"/>
        <v>45292.169907407406</v>
      </c>
      <c r="B1474" s="2">
        <v>46023</v>
      </c>
      <c r="C1474" s="3">
        <v>0.1699074074074074</v>
      </c>
      <c r="D1474">
        <v>14680</v>
      </c>
      <c r="E1474" s="4">
        <v>3.952</v>
      </c>
      <c r="F1474" s="4">
        <v>26.52</v>
      </c>
      <c r="G1474" s="4">
        <v>1000</v>
      </c>
      <c r="H1474" s="4">
        <v>767.34280000000001</v>
      </c>
      <c r="I1474" s="4">
        <v>232.65719999999999</v>
      </c>
      <c r="J1474" s="57">
        <v>0</v>
      </c>
      <c r="K1474" s="188">
        <v>-17.681950000000001</v>
      </c>
      <c r="L1474" s="4">
        <v>79578.84</v>
      </c>
      <c r="M1474" s="4">
        <v>-12.59998</v>
      </c>
      <c r="N1474" s="4">
        <v>-30.281929999999999</v>
      </c>
      <c r="O1474" s="4">
        <v>3.952</v>
      </c>
    </row>
    <row r="1475" spans="1:15" x14ac:dyDescent="0.25">
      <c r="A1475" s="6">
        <f t="shared" si="24"/>
        <v>45292.170023148145</v>
      </c>
      <c r="B1475" s="2">
        <v>46023</v>
      </c>
      <c r="C1475" s="3">
        <v>0.17002314814814815</v>
      </c>
      <c r="D1475">
        <v>14690</v>
      </c>
      <c r="E1475" s="4">
        <v>3.952</v>
      </c>
      <c r="F1475" s="4">
        <v>26.52</v>
      </c>
      <c r="G1475" s="4">
        <v>1000</v>
      </c>
      <c r="H1475" s="4">
        <v>766.18320000000006</v>
      </c>
      <c r="I1475" s="4">
        <v>233.8168</v>
      </c>
      <c r="J1475" s="57">
        <v>0</v>
      </c>
      <c r="K1475" s="188">
        <v>-17.77007</v>
      </c>
      <c r="L1475" s="4">
        <v>81911.210000000006</v>
      </c>
      <c r="M1475" s="4">
        <v>-12.96927</v>
      </c>
      <c r="N1475" s="4">
        <v>-30.739350000000002</v>
      </c>
      <c r="O1475" s="4">
        <v>3.952</v>
      </c>
    </row>
    <row r="1476" spans="1:15" x14ac:dyDescent="0.25">
      <c r="A1476" s="6">
        <f t="shared" si="24"/>
        <v>45292.170138888891</v>
      </c>
      <c r="B1476" s="2">
        <v>46023</v>
      </c>
      <c r="C1476" s="3">
        <v>0.1701388888888889</v>
      </c>
      <c r="D1476">
        <v>14700</v>
      </c>
      <c r="E1476" s="4">
        <v>3.952</v>
      </c>
      <c r="F1476" s="4">
        <v>26.52</v>
      </c>
      <c r="G1476" s="4">
        <v>1000</v>
      </c>
      <c r="H1476" s="4">
        <v>765.02729999999997</v>
      </c>
      <c r="I1476" s="4">
        <v>234.9727</v>
      </c>
      <c r="J1476" s="57">
        <v>0</v>
      </c>
      <c r="K1476" s="188">
        <v>-17.85793</v>
      </c>
      <c r="L1476" s="4">
        <v>84255.16</v>
      </c>
      <c r="M1476" s="4">
        <v>-13.340400000000001</v>
      </c>
      <c r="N1476" s="4">
        <v>-31.198319999999999</v>
      </c>
      <c r="O1476" s="4">
        <v>3.952</v>
      </c>
    </row>
    <row r="1477" spans="1:15" x14ac:dyDescent="0.25">
      <c r="A1477" s="6">
        <f t="shared" si="24"/>
        <v>45292.170254629629</v>
      </c>
      <c r="B1477" s="2">
        <v>46023</v>
      </c>
      <c r="C1477" s="3">
        <v>0.17025462962962962</v>
      </c>
      <c r="D1477">
        <v>14710</v>
      </c>
      <c r="E1477" s="4">
        <v>3.952</v>
      </c>
      <c r="F1477" s="4">
        <v>26.52</v>
      </c>
      <c r="G1477" s="4">
        <v>1000</v>
      </c>
      <c r="H1477" s="4">
        <v>763.875</v>
      </c>
      <c r="I1477" s="4">
        <v>236.125</v>
      </c>
      <c r="J1477" s="57">
        <v>0</v>
      </c>
      <c r="K1477" s="188">
        <v>-17.945499999999999</v>
      </c>
      <c r="L1477" s="4">
        <v>86610.65</v>
      </c>
      <c r="M1477" s="4">
        <v>-13.71335</v>
      </c>
      <c r="N1477" s="4">
        <v>-31.658850000000001</v>
      </c>
      <c r="O1477" s="4">
        <v>3.952</v>
      </c>
    </row>
    <row r="1478" spans="1:15" x14ac:dyDescent="0.25">
      <c r="A1478" s="6">
        <f t="shared" ref="A1478:A1541" si="25">DATEVALUE(TEXT($A$1,"MM/DD/YYYY"))+C1478</f>
        <v>45292.170370370368</v>
      </c>
      <c r="B1478" s="2">
        <v>46023</v>
      </c>
      <c r="C1478" s="3">
        <v>0.17037037037037037</v>
      </c>
      <c r="D1478">
        <v>14720</v>
      </c>
      <c r="E1478" s="4">
        <v>3.952</v>
      </c>
      <c r="F1478" s="4">
        <v>26.52</v>
      </c>
      <c r="G1478" s="4">
        <v>1000</v>
      </c>
      <c r="H1478" s="4">
        <v>762.72630000000004</v>
      </c>
      <c r="I1478" s="4">
        <v>237.27369999999999</v>
      </c>
      <c r="J1478" s="57">
        <v>0</v>
      </c>
      <c r="K1478" s="188">
        <v>-18.032800000000002</v>
      </c>
      <c r="L1478" s="4">
        <v>88977.64</v>
      </c>
      <c r="M1478" s="4">
        <v>-14.08813</v>
      </c>
      <c r="N1478" s="4">
        <v>-32.120930000000001</v>
      </c>
      <c r="O1478" s="4">
        <v>3.952</v>
      </c>
    </row>
    <row r="1479" spans="1:15" x14ac:dyDescent="0.25">
      <c r="A1479" s="6">
        <f t="shared" si="25"/>
        <v>45292.170486111114</v>
      </c>
      <c r="B1479" s="2">
        <v>46023</v>
      </c>
      <c r="C1479" s="3">
        <v>0.17048611111111112</v>
      </c>
      <c r="D1479">
        <v>14730</v>
      </c>
      <c r="E1479" s="4">
        <v>3.952</v>
      </c>
      <c r="F1479" s="4">
        <v>26.52</v>
      </c>
      <c r="G1479" s="4">
        <v>1000</v>
      </c>
      <c r="H1479" s="4">
        <v>761.58140000000003</v>
      </c>
      <c r="I1479" s="4">
        <v>238.4186</v>
      </c>
      <c r="J1479" s="57">
        <v>0</v>
      </c>
      <c r="K1479" s="188">
        <v>-18.119820000000001</v>
      </c>
      <c r="L1479" s="4">
        <v>91356.1</v>
      </c>
      <c r="M1479" s="4">
        <v>-14.46472</v>
      </c>
      <c r="N1479" s="4">
        <v>-32.584530000000001</v>
      </c>
      <c r="O1479" s="4">
        <v>3.952</v>
      </c>
    </row>
    <row r="1480" spans="1:15" x14ac:dyDescent="0.25">
      <c r="A1480" s="6">
        <f t="shared" si="25"/>
        <v>45292.170601851853</v>
      </c>
      <c r="B1480" s="2">
        <v>46023</v>
      </c>
      <c r="C1480" s="3">
        <v>0.17060185185185187</v>
      </c>
      <c r="D1480">
        <v>14740</v>
      </c>
      <c r="E1480" s="4">
        <v>3.952</v>
      </c>
      <c r="F1480" s="4">
        <v>26.52</v>
      </c>
      <c r="G1480" s="4">
        <v>1000</v>
      </c>
      <c r="H1480" s="4">
        <v>760.43989999999997</v>
      </c>
      <c r="I1480" s="4">
        <v>239.56010000000001</v>
      </c>
      <c r="J1480" s="57">
        <v>0</v>
      </c>
      <c r="K1480" s="188">
        <v>-18.206569999999999</v>
      </c>
      <c r="L1480" s="4">
        <v>93745.99</v>
      </c>
      <c r="M1480" s="4">
        <v>-14.843109999999999</v>
      </c>
      <c r="N1480" s="4">
        <v>-33.049680000000002</v>
      </c>
      <c r="O1480" s="4">
        <v>3.952</v>
      </c>
    </row>
    <row r="1481" spans="1:15" x14ac:dyDescent="0.25">
      <c r="A1481" s="6">
        <f t="shared" si="25"/>
        <v>45292.170717592591</v>
      </c>
      <c r="B1481" s="2">
        <v>46023</v>
      </c>
      <c r="C1481" s="3">
        <v>0.17071759259259259</v>
      </c>
      <c r="D1481">
        <v>14750</v>
      </c>
      <c r="E1481" s="4">
        <v>3.952</v>
      </c>
      <c r="F1481" s="4">
        <v>26.52</v>
      </c>
      <c r="G1481" s="4">
        <v>1000</v>
      </c>
      <c r="H1481" s="4">
        <v>759.3021</v>
      </c>
      <c r="I1481" s="4">
        <v>240.6979</v>
      </c>
      <c r="J1481" s="57">
        <v>0</v>
      </c>
      <c r="K1481" s="188">
        <v>-18.293040000000001</v>
      </c>
      <c r="L1481" s="4">
        <v>96147.28</v>
      </c>
      <c r="M1481" s="4">
        <v>-15.223319999999999</v>
      </c>
      <c r="N1481" s="4">
        <v>-33.516359999999999</v>
      </c>
      <c r="O1481" s="4">
        <v>3.952</v>
      </c>
    </row>
    <row r="1482" spans="1:15" x14ac:dyDescent="0.25">
      <c r="A1482" s="6">
        <f t="shared" si="25"/>
        <v>45292.17083333333</v>
      </c>
      <c r="B1482" s="2">
        <v>46023</v>
      </c>
      <c r="C1482" s="3">
        <v>0.17083333333333334</v>
      </c>
      <c r="D1482">
        <v>14760</v>
      </c>
      <c r="E1482" s="4">
        <v>3.952</v>
      </c>
      <c r="F1482" s="4">
        <v>26.52</v>
      </c>
      <c r="G1482" s="4">
        <v>1000</v>
      </c>
      <c r="H1482" s="4">
        <v>758.16790000000003</v>
      </c>
      <c r="I1482" s="4">
        <v>241.8321</v>
      </c>
      <c r="J1482" s="57">
        <v>0</v>
      </c>
      <c r="K1482" s="188">
        <v>-18.379239999999999</v>
      </c>
      <c r="L1482" s="4">
        <v>98559.94</v>
      </c>
      <c r="M1482" s="4">
        <v>-15.605320000000001</v>
      </c>
      <c r="N1482" s="4">
        <v>-33.984560000000002</v>
      </c>
      <c r="O1482" s="4">
        <v>3.952</v>
      </c>
    </row>
    <row r="1483" spans="1:15" x14ac:dyDescent="0.25">
      <c r="A1483" s="6">
        <f t="shared" si="25"/>
        <v>45292.170949074076</v>
      </c>
      <c r="B1483" s="2">
        <v>46023</v>
      </c>
      <c r="C1483" s="3">
        <v>0.17094907407407409</v>
      </c>
      <c r="D1483">
        <v>14770</v>
      </c>
      <c r="E1483" s="4">
        <v>3.952</v>
      </c>
      <c r="F1483" s="4">
        <v>26.52</v>
      </c>
      <c r="G1483" s="4">
        <v>1000</v>
      </c>
      <c r="H1483" s="4">
        <v>757.03719999999998</v>
      </c>
      <c r="I1483" s="4">
        <v>242.96279999999999</v>
      </c>
      <c r="J1483" s="57">
        <v>0</v>
      </c>
      <c r="K1483" s="188">
        <v>-18.465170000000001</v>
      </c>
      <c r="L1483" s="4">
        <v>100983.9</v>
      </c>
      <c r="M1483" s="4">
        <v>-15.98912</v>
      </c>
      <c r="N1483" s="4">
        <v>-34.45429</v>
      </c>
      <c r="O1483" s="4">
        <v>3.952</v>
      </c>
    </row>
    <row r="1484" spans="1:15" x14ac:dyDescent="0.25">
      <c r="A1484" s="6">
        <f t="shared" si="25"/>
        <v>45292.171064814815</v>
      </c>
      <c r="B1484" s="2">
        <v>46023</v>
      </c>
      <c r="C1484" s="3">
        <v>0.17106481481481481</v>
      </c>
      <c r="D1484">
        <v>14780</v>
      </c>
      <c r="E1484" s="4">
        <v>3.952</v>
      </c>
      <c r="F1484" s="4">
        <v>26.52</v>
      </c>
      <c r="G1484" s="4">
        <v>1000</v>
      </c>
      <c r="H1484" s="4">
        <v>755.91020000000003</v>
      </c>
      <c r="I1484" s="4">
        <v>244.0898</v>
      </c>
      <c r="J1484" s="57">
        <v>0</v>
      </c>
      <c r="K1484" s="188">
        <v>-18.550830000000001</v>
      </c>
      <c r="L1484" s="4">
        <v>103419.2</v>
      </c>
      <c r="M1484" s="4">
        <v>-16.374700000000001</v>
      </c>
      <c r="N1484" s="4">
        <v>-34.925530000000002</v>
      </c>
      <c r="O1484" s="4">
        <v>3.952</v>
      </c>
    </row>
    <row r="1485" spans="1:15" x14ac:dyDescent="0.25">
      <c r="A1485" s="6">
        <f t="shared" si="25"/>
        <v>45292.171180555553</v>
      </c>
      <c r="B1485" s="2">
        <v>46023</v>
      </c>
      <c r="C1485" s="3">
        <v>0.17118055555555556</v>
      </c>
      <c r="D1485">
        <v>14790</v>
      </c>
      <c r="E1485" s="4">
        <v>3.952</v>
      </c>
      <c r="F1485" s="4">
        <v>26.52</v>
      </c>
      <c r="G1485" s="4">
        <v>1000</v>
      </c>
      <c r="H1485" s="4">
        <v>754.7867</v>
      </c>
      <c r="I1485" s="4">
        <v>245.2133</v>
      </c>
      <c r="J1485" s="57">
        <v>0</v>
      </c>
      <c r="K1485" s="188">
        <v>-18.636209999999998</v>
      </c>
      <c r="L1485" s="4">
        <v>105865.7</v>
      </c>
      <c r="M1485" s="4">
        <v>-16.762070000000001</v>
      </c>
      <c r="N1485" s="4">
        <v>-35.398269999999997</v>
      </c>
      <c r="O1485" s="4">
        <v>3.952</v>
      </c>
    </row>
    <row r="1486" spans="1:15" x14ac:dyDescent="0.25">
      <c r="A1486" s="6">
        <f t="shared" si="25"/>
        <v>45292.171296296299</v>
      </c>
      <c r="B1486" s="2">
        <v>46023</v>
      </c>
      <c r="C1486" s="3">
        <v>0.17129629629629631</v>
      </c>
      <c r="D1486">
        <v>14800</v>
      </c>
      <c r="E1486" s="4">
        <v>3.952</v>
      </c>
      <c r="F1486" s="4">
        <v>26.52</v>
      </c>
      <c r="G1486" s="4">
        <v>1000</v>
      </c>
      <c r="H1486" s="4">
        <v>753.66679999999997</v>
      </c>
      <c r="I1486" s="4">
        <v>246.33320000000001</v>
      </c>
      <c r="J1486" s="57">
        <v>0</v>
      </c>
      <c r="K1486" s="188">
        <v>-18.721319999999999</v>
      </c>
      <c r="L1486" s="4">
        <v>108323.4</v>
      </c>
      <c r="M1486" s="4">
        <v>-17.151209999999999</v>
      </c>
      <c r="N1486" s="4">
        <v>-35.872529999999998</v>
      </c>
      <c r="O1486" s="4">
        <v>3.952</v>
      </c>
    </row>
    <row r="1487" spans="1:15" x14ac:dyDescent="0.25">
      <c r="A1487" s="6">
        <f t="shared" si="25"/>
        <v>45292.171412037038</v>
      </c>
      <c r="B1487" s="2">
        <v>46023</v>
      </c>
      <c r="C1487" s="3">
        <v>0.17141203703703703</v>
      </c>
      <c r="D1487">
        <v>14810</v>
      </c>
      <c r="E1487" s="4">
        <v>3.952</v>
      </c>
      <c r="F1487" s="4">
        <v>26.52</v>
      </c>
      <c r="G1487" s="4">
        <v>1000</v>
      </c>
      <c r="H1487" s="4">
        <v>752.55029999999999</v>
      </c>
      <c r="I1487" s="4">
        <v>247.44970000000001</v>
      </c>
      <c r="J1487" s="57">
        <v>0</v>
      </c>
      <c r="K1487" s="188">
        <v>-18.806180000000001</v>
      </c>
      <c r="L1487" s="4">
        <v>110792.3</v>
      </c>
      <c r="M1487" s="4">
        <v>-17.542120000000001</v>
      </c>
      <c r="N1487" s="4">
        <v>-36.348300000000002</v>
      </c>
      <c r="O1487" s="4">
        <v>3.952</v>
      </c>
    </row>
    <row r="1488" spans="1:15" x14ac:dyDescent="0.25">
      <c r="A1488" s="6">
        <f t="shared" si="25"/>
        <v>45292.171527777777</v>
      </c>
      <c r="B1488" s="2">
        <v>46023</v>
      </c>
      <c r="C1488" s="3">
        <v>0.17152777777777778</v>
      </c>
      <c r="D1488">
        <v>14820</v>
      </c>
      <c r="E1488" s="4">
        <v>3.952</v>
      </c>
      <c r="F1488" s="4">
        <v>26.52</v>
      </c>
      <c r="G1488" s="4">
        <v>1000</v>
      </c>
      <c r="H1488" s="4">
        <v>751.43740000000003</v>
      </c>
      <c r="I1488" s="4">
        <v>248.5626</v>
      </c>
      <c r="J1488" s="57">
        <v>0</v>
      </c>
      <c r="K1488" s="188">
        <v>-18.890750000000001</v>
      </c>
      <c r="L1488" s="4">
        <v>113272.4</v>
      </c>
      <c r="M1488" s="4">
        <v>-17.934799999999999</v>
      </c>
      <c r="N1488" s="4">
        <v>-36.82555</v>
      </c>
      <c r="O1488" s="4">
        <v>3.952</v>
      </c>
    </row>
    <row r="1489" spans="1:15" x14ac:dyDescent="0.25">
      <c r="A1489" s="6">
        <f t="shared" si="25"/>
        <v>45292.171643518515</v>
      </c>
      <c r="B1489" s="2">
        <v>46023</v>
      </c>
      <c r="C1489" s="3">
        <v>0.17164351851851853</v>
      </c>
      <c r="D1489">
        <v>14830</v>
      </c>
      <c r="E1489" s="4">
        <v>3.952</v>
      </c>
      <c r="F1489" s="4">
        <v>26.52</v>
      </c>
      <c r="G1489" s="4">
        <v>1000</v>
      </c>
      <c r="H1489" s="4">
        <v>750.32809999999995</v>
      </c>
      <c r="I1489" s="4">
        <v>249.67189999999999</v>
      </c>
      <c r="J1489" s="57">
        <v>0</v>
      </c>
      <c r="K1489" s="188">
        <v>-18.975069999999999</v>
      </c>
      <c r="L1489" s="4">
        <v>115763.6</v>
      </c>
      <c r="M1489" s="4">
        <v>-18.329229999999999</v>
      </c>
      <c r="N1489" s="4">
        <v>-37.304299999999998</v>
      </c>
      <c r="O1489" s="4">
        <v>3.952</v>
      </c>
    </row>
    <row r="1490" spans="1:15" x14ac:dyDescent="0.25">
      <c r="A1490" s="6">
        <f t="shared" si="25"/>
        <v>45292.171759259261</v>
      </c>
      <c r="B1490" s="2">
        <v>46023</v>
      </c>
      <c r="C1490" s="3">
        <v>0.17175925925925925</v>
      </c>
      <c r="D1490">
        <v>14840</v>
      </c>
      <c r="E1490" s="4">
        <v>3.952</v>
      </c>
      <c r="F1490" s="4">
        <v>26.52</v>
      </c>
      <c r="G1490" s="4">
        <v>1000</v>
      </c>
      <c r="H1490" s="4">
        <v>749.22209999999995</v>
      </c>
      <c r="I1490" s="4">
        <v>250.77789999999999</v>
      </c>
      <c r="J1490" s="57">
        <v>0</v>
      </c>
      <c r="K1490" s="188">
        <v>-19.05912</v>
      </c>
      <c r="L1490" s="4">
        <v>118265.8</v>
      </c>
      <c r="M1490" s="4">
        <v>-18.72542</v>
      </c>
      <c r="N1490" s="4">
        <v>-37.78454</v>
      </c>
      <c r="O1490" s="4">
        <v>3.952</v>
      </c>
    </row>
    <row r="1491" spans="1:15" x14ac:dyDescent="0.25">
      <c r="A1491" s="6">
        <f t="shared" si="25"/>
        <v>45292.171875</v>
      </c>
      <c r="B1491" s="2">
        <v>46023</v>
      </c>
      <c r="C1491" s="3">
        <v>0.171875</v>
      </c>
      <c r="D1491">
        <v>14850</v>
      </c>
      <c r="E1491" s="4">
        <v>3.952</v>
      </c>
      <c r="F1491" s="4">
        <v>26.52</v>
      </c>
      <c r="G1491" s="4">
        <v>1000</v>
      </c>
      <c r="H1491" s="4">
        <v>748.11980000000005</v>
      </c>
      <c r="I1491" s="4">
        <v>251.8802</v>
      </c>
      <c r="J1491" s="57">
        <v>0</v>
      </c>
      <c r="K1491" s="188">
        <v>-19.142900000000001</v>
      </c>
      <c r="L1491" s="4">
        <v>120779.1</v>
      </c>
      <c r="M1491" s="4">
        <v>-19.123360000000002</v>
      </c>
      <c r="N1491" s="4">
        <v>-38.266260000000003</v>
      </c>
      <c r="O1491" s="4">
        <v>3.952</v>
      </c>
    </row>
    <row r="1492" spans="1:15" x14ac:dyDescent="0.25">
      <c r="A1492" s="6">
        <f t="shared" si="25"/>
        <v>45292.171990740739</v>
      </c>
      <c r="B1492" s="2">
        <v>46023</v>
      </c>
      <c r="C1492" s="3">
        <v>0.17199074074074075</v>
      </c>
      <c r="D1492">
        <v>14860</v>
      </c>
      <c r="E1492" s="4">
        <v>3.952</v>
      </c>
      <c r="F1492" s="4">
        <v>26.52</v>
      </c>
      <c r="G1492" s="4">
        <v>1000</v>
      </c>
      <c r="H1492" s="4">
        <v>747.02089999999998</v>
      </c>
      <c r="I1492" s="4">
        <v>252.97909999999999</v>
      </c>
      <c r="J1492" s="57">
        <v>0</v>
      </c>
      <c r="K1492" s="188">
        <v>-19.226410000000001</v>
      </c>
      <c r="L1492" s="4">
        <v>123303.4</v>
      </c>
      <c r="M1492" s="4">
        <v>-19.523040000000002</v>
      </c>
      <c r="N1492" s="4">
        <v>-38.749450000000003</v>
      </c>
      <c r="O1492" s="4">
        <v>3.952</v>
      </c>
    </row>
    <row r="1493" spans="1:15" x14ac:dyDescent="0.25">
      <c r="A1493" s="6">
        <f t="shared" si="25"/>
        <v>45292.172106481485</v>
      </c>
      <c r="B1493" s="2">
        <v>46023</v>
      </c>
      <c r="C1493" s="3">
        <v>0.17210648148148147</v>
      </c>
      <c r="D1493">
        <v>14870</v>
      </c>
      <c r="E1493" s="4">
        <v>3.952</v>
      </c>
      <c r="F1493" s="4">
        <v>26.52</v>
      </c>
      <c r="G1493" s="4">
        <v>1000</v>
      </c>
      <c r="H1493" s="4">
        <v>745.92550000000006</v>
      </c>
      <c r="I1493" s="4">
        <v>254.0745</v>
      </c>
      <c r="J1493" s="57">
        <v>0</v>
      </c>
      <c r="K1493" s="188">
        <v>-19.309660000000001</v>
      </c>
      <c r="L1493" s="4">
        <v>125838.7</v>
      </c>
      <c r="M1493" s="4">
        <v>-19.92446</v>
      </c>
      <c r="N1493" s="4">
        <v>-39.234119999999997</v>
      </c>
      <c r="O1493" s="4">
        <v>3.952</v>
      </c>
    </row>
    <row r="1494" spans="1:15" x14ac:dyDescent="0.25">
      <c r="A1494" s="6">
        <f t="shared" si="25"/>
        <v>45292.172222222223</v>
      </c>
      <c r="B1494" s="2">
        <v>46023</v>
      </c>
      <c r="C1494" s="3">
        <v>0.17222222222222222</v>
      </c>
      <c r="D1494">
        <v>14880</v>
      </c>
      <c r="E1494" s="4">
        <v>3.952</v>
      </c>
      <c r="F1494" s="4">
        <v>26.52</v>
      </c>
      <c r="G1494" s="4">
        <v>1000</v>
      </c>
      <c r="H1494" s="4">
        <v>744.83339999999998</v>
      </c>
      <c r="I1494" s="4">
        <v>255.16659999999999</v>
      </c>
      <c r="J1494" s="57">
        <v>0</v>
      </c>
      <c r="K1494" s="188">
        <v>-19.392659999999999</v>
      </c>
      <c r="L1494" s="4">
        <v>128384.9</v>
      </c>
      <c r="M1494" s="4">
        <v>-20.3276</v>
      </c>
      <c r="N1494" s="4">
        <v>-39.720260000000003</v>
      </c>
      <c r="O1494" s="4">
        <v>3.952</v>
      </c>
    </row>
    <row r="1495" spans="1:15" x14ac:dyDescent="0.25">
      <c r="A1495" s="6">
        <f t="shared" si="25"/>
        <v>45292.172337962962</v>
      </c>
      <c r="B1495" s="2">
        <v>46023</v>
      </c>
      <c r="C1495" s="3">
        <v>0.17233796296296297</v>
      </c>
      <c r="D1495">
        <v>14890</v>
      </c>
      <c r="E1495" s="4">
        <v>3.952</v>
      </c>
      <c r="F1495" s="4">
        <v>26.52</v>
      </c>
      <c r="G1495" s="4">
        <v>1000</v>
      </c>
      <c r="H1495" s="4">
        <v>743.74490000000003</v>
      </c>
      <c r="I1495" s="4">
        <v>256.25510000000003</v>
      </c>
      <c r="J1495" s="57">
        <v>0</v>
      </c>
      <c r="K1495" s="188">
        <v>-19.475390000000001</v>
      </c>
      <c r="L1495" s="4">
        <v>130942</v>
      </c>
      <c r="M1495" s="4">
        <v>-20.732479999999999</v>
      </c>
      <c r="N1495" s="4">
        <v>-40.20787</v>
      </c>
      <c r="O1495" s="4">
        <v>3.952</v>
      </c>
    </row>
    <row r="1496" spans="1:15" x14ac:dyDescent="0.25">
      <c r="A1496" s="6">
        <f t="shared" si="25"/>
        <v>45292.172453703701</v>
      </c>
      <c r="B1496" s="2">
        <v>46023</v>
      </c>
      <c r="C1496" s="3">
        <v>0.17245370370370369</v>
      </c>
      <c r="D1496">
        <v>14900</v>
      </c>
      <c r="E1496" s="4">
        <v>3.952</v>
      </c>
      <c r="F1496" s="4">
        <v>26.52</v>
      </c>
      <c r="G1496" s="4">
        <v>1000</v>
      </c>
      <c r="H1496" s="4">
        <v>742.65980000000002</v>
      </c>
      <c r="I1496" s="4">
        <v>257.34019999999998</v>
      </c>
      <c r="J1496" s="57">
        <v>0</v>
      </c>
      <c r="K1496" s="188">
        <v>-19.557860000000002</v>
      </c>
      <c r="L1496" s="4">
        <v>133510</v>
      </c>
      <c r="M1496" s="4">
        <v>-21.13908</v>
      </c>
      <c r="N1496" s="4">
        <v>-40.696930000000002</v>
      </c>
      <c r="O1496" s="4">
        <v>3.952</v>
      </c>
    </row>
    <row r="1497" spans="1:15" x14ac:dyDescent="0.25">
      <c r="A1497" s="6">
        <f t="shared" si="25"/>
        <v>45292.172569444447</v>
      </c>
      <c r="B1497" s="2">
        <v>46023</v>
      </c>
      <c r="C1497" s="3">
        <v>0.17256944444444444</v>
      </c>
      <c r="D1497">
        <v>14910</v>
      </c>
      <c r="E1497" s="4">
        <v>3.952</v>
      </c>
      <c r="F1497" s="4">
        <v>26.52</v>
      </c>
      <c r="G1497" s="4">
        <v>1000</v>
      </c>
      <c r="H1497" s="4">
        <v>741.57809999999995</v>
      </c>
      <c r="I1497" s="4">
        <v>258.42189999999999</v>
      </c>
      <c r="J1497" s="57">
        <v>0</v>
      </c>
      <c r="K1497" s="188">
        <v>-19.640059999999998</v>
      </c>
      <c r="L1497" s="4">
        <v>136088.79999999999</v>
      </c>
      <c r="M1497" s="4">
        <v>-21.54739</v>
      </c>
      <c r="N1497" s="4">
        <v>-41.187449999999998</v>
      </c>
      <c r="O1497" s="4">
        <v>3.952</v>
      </c>
    </row>
    <row r="1498" spans="1:15" x14ac:dyDescent="0.25">
      <c r="A1498" s="6">
        <f t="shared" si="25"/>
        <v>45292.172685185185</v>
      </c>
      <c r="B1498" s="2">
        <v>46023</v>
      </c>
      <c r="C1498" s="3">
        <v>0.17268518518518519</v>
      </c>
      <c r="D1498">
        <v>14920</v>
      </c>
      <c r="E1498" s="4">
        <v>3.952</v>
      </c>
      <c r="F1498" s="4">
        <v>26.52</v>
      </c>
      <c r="G1498" s="4">
        <v>1000</v>
      </c>
      <c r="H1498" s="4">
        <v>740.49990000000003</v>
      </c>
      <c r="I1498" s="4">
        <v>259.50009999999997</v>
      </c>
      <c r="J1498" s="57">
        <v>0</v>
      </c>
      <c r="K1498" s="188">
        <v>-19.722010000000001</v>
      </c>
      <c r="L1498" s="4">
        <v>138678.39999999999</v>
      </c>
      <c r="M1498" s="4">
        <v>-21.957409999999999</v>
      </c>
      <c r="N1498" s="4">
        <v>-41.67942</v>
      </c>
      <c r="O1498" s="4">
        <v>3.952</v>
      </c>
    </row>
    <row r="1499" spans="1:15" x14ac:dyDescent="0.25">
      <c r="A1499" s="6">
        <f t="shared" si="25"/>
        <v>45292.172800925924</v>
      </c>
      <c r="B1499" s="2">
        <v>46023</v>
      </c>
      <c r="C1499" s="3">
        <v>0.17280092592592591</v>
      </c>
      <c r="D1499">
        <v>14930</v>
      </c>
      <c r="E1499" s="4">
        <v>3.952</v>
      </c>
      <c r="F1499" s="4">
        <v>26.52</v>
      </c>
      <c r="G1499" s="4">
        <v>1000</v>
      </c>
      <c r="H1499" s="4">
        <v>739.42499999999995</v>
      </c>
      <c r="I1499" s="4">
        <v>260.57499999999999</v>
      </c>
      <c r="J1499" s="57">
        <v>0</v>
      </c>
      <c r="K1499" s="188">
        <v>-19.803699999999999</v>
      </c>
      <c r="L1499" s="4">
        <v>141278.79999999999</v>
      </c>
      <c r="M1499" s="4">
        <v>-22.369140000000002</v>
      </c>
      <c r="N1499" s="4">
        <v>-42.172829999999998</v>
      </c>
      <c r="O1499" s="4">
        <v>3.952</v>
      </c>
    </row>
    <row r="1500" spans="1:15" x14ac:dyDescent="0.25">
      <c r="A1500" s="6">
        <f t="shared" si="25"/>
        <v>45292.17291666667</v>
      </c>
      <c r="B1500" s="2">
        <v>46023</v>
      </c>
      <c r="C1500" s="3">
        <v>0.17291666666666666</v>
      </c>
      <c r="D1500">
        <v>14940</v>
      </c>
      <c r="E1500" s="4">
        <v>3.952</v>
      </c>
      <c r="F1500" s="4">
        <v>26.52</v>
      </c>
      <c r="G1500" s="4">
        <v>1000</v>
      </c>
      <c r="H1500" s="4">
        <v>738.35350000000005</v>
      </c>
      <c r="I1500" s="4">
        <v>261.6465</v>
      </c>
      <c r="J1500" s="57">
        <v>0</v>
      </c>
      <c r="K1500" s="188">
        <v>-19.88513</v>
      </c>
      <c r="L1500" s="4">
        <v>143889.9</v>
      </c>
      <c r="M1500" s="4">
        <v>-22.78256</v>
      </c>
      <c r="N1500" s="4">
        <v>-42.66769</v>
      </c>
      <c r="O1500" s="4">
        <v>3.952</v>
      </c>
    </row>
    <row r="1501" spans="1:15" x14ac:dyDescent="0.25">
      <c r="A1501" s="6">
        <f t="shared" si="25"/>
        <v>45292.173032407409</v>
      </c>
      <c r="B1501" s="2">
        <v>46023</v>
      </c>
      <c r="C1501" s="3">
        <v>0.17303240740740741</v>
      </c>
      <c r="D1501">
        <v>14950</v>
      </c>
      <c r="E1501" s="4">
        <v>3.952</v>
      </c>
      <c r="F1501" s="4">
        <v>26.52</v>
      </c>
      <c r="G1501" s="4">
        <v>1000</v>
      </c>
      <c r="H1501" s="4">
        <v>737.28549999999996</v>
      </c>
      <c r="I1501" s="4">
        <v>262.71449999999999</v>
      </c>
      <c r="J1501" s="57">
        <v>0</v>
      </c>
      <c r="K1501" s="188">
        <v>-19.9663</v>
      </c>
      <c r="L1501" s="4">
        <v>146511.70000000001</v>
      </c>
      <c r="M1501" s="4">
        <v>-23.197679999999998</v>
      </c>
      <c r="N1501" s="4">
        <v>-43.163989999999998</v>
      </c>
      <c r="O1501" s="4">
        <v>3.952</v>
      </c>
    </row>
    <row r="1502" spans="1:15" x14ac:dyDescent="0.25">
      <c r="A1502" s="6">
        <f t="shared" si="25"/>
        <v>45292.173148148147</v>
      </c>
      <c r="B1502" s="2">
        <v>46023</v>
      </c>
      <c r="C1502" s="3">
        <v>0.17314814814814813</v>
      </c>
      <c r="D1502">
        <v>14960</v>
      </c>
      <c r="E1502" s="4">
        <v>3.952</v>
      </c>
      <c r="F1502" s="4">
        <v>26.52</v>
      </c>
      <c r="G1502" s="4">
        <v>1000</v>
      </c>
      <c r="H1502" s="4">
        <v>736.22080000000005</v>
      </c>
      <c r="I1502" s="4">
        <v>263.7792</v>
      </c>
      <c r="J1502" s="57">
        <v>0</v>
      </c>
      <c r="K1502" s="188">
        <v>-20.047219999999999</v>
      </c>
      <c r="L1502" s="4">
        <v>149144.1</v>
      </c>
      <c r="M1502" s="4">
        <v>-23.61449</v>
      </c>
      <c r="N1502" s="4">
        <v>-43.661709999999999</v>
      </c>
      <c r="O1502" s="4">
        <v>3.952</v>
      </c>
    </row>
    <row r="1503" spans="1:15" x14ac:dyDescent="0.25">
      <c r="A1503" s="6">
        <f t="shared" si="25"/>
        <v>45292.173263888886</v>
      </c>
      <c r="B1503" s="2">
        <v>46023</v>
      </c>
      <c r="C1503" s="3">
        <v>0.17326388888888888</v>
      </c>
      <c r="D1503">
        <v>14970</v>
      </c>
      <c r="E1503" s="4">
        <v>3.952</v>
      </c>
      <c r="F1503" s="4">
        <v>26.52</v>
      </c>
      <c r="G1503" s="4">
        <v>1000</v>
      </c>
      <c r="H1503" s="4">
        <v>735.15940000000001</v>
      </c>
      <c r="I1503" s="4">
        <v>264.84059999999999</v>
      </c>
      <c r="J1503" s="57">
        <v>0</v>
      </c>
      <c r="K1503" s="188">
        <v>-20.127890000000001</v>
      </c>
      <c r="L1503" s="4">
        <v>151787.20000000001</v>
      </c>
      <c r="M1503" s="4">
        <v>-24.032979999999998</v>
      </c>
      <c r="N1503" s="4">
        <v>-44.160870000000003</v>
      </c>
      <c r="O1503" s="4">
        <v>3.952</v>
      </c>
    </row>
    <row r="1504" spans="1:15" x14ac:dyDescent="0.25">
      <c r="A1504" s="6">
        <f t="shared" si="25"/>
        <v>45292.173379629632</v>
      </c>
      <c r="B1504" s="2">
        <v>46023</v>
      </c>
      <c r="C1504" s="3">
        <v>0.17337962962962963</v>
      </c>
      <c r="D1504">
        <v>14980</v>
      </c>
      <c r="E1504" s="4">
        <v>3.952</v>
      </c>
      <c r="F1504" s="4">
        <v>26.52</v>
      </c>
      <c r="G1504" s="4">
        <v>1000</v>
      </c>
      <c r="H1504" s="4">
        <v>734.10140000000001</v>
      </c>
      <c r="I1504" s="4">
        <v>265.89859999999999</v>
      </c>
      <c r="J1504" s="57">
        <v>0</v>
      </c>
      <c r="K1504" s="188">
        <v>-20.208290000000002</v>
      </c>
      <c r="L1504" s="4">
        <v>154440.9</v>
      </c>
      <c r="M1504" s="4">
        <v>-24.453150000000001</v>
      </c>
      <c r="N1504" s="4">
        <v>-44.661439999999999</v>
      </c>
      <c r="O1504" s="4">
        <v>3.952</v>
      </c>
    </row>
    <row r="1505" spans="1:15" x14ac:dyDescent="0.25">
      <c r="A1505" s="6">
        <f t="shared" si="25"/>
        <v>45292.173495370371</v>
      </c>
      <c r="B1505" s="2">
        <v>46023</v>
      </c>
      <c r="C1505" s="3">
        <v>0.17349537037037038</v>
      </c>
      <c r="D1505">
        <v>14990</v>
      </c>
      <c r="E1505" s="4">
        <v>3.952</v>
      </c>
      <c r="F1505" s="4">
        <v>26.52</v>
      </c>
      <c r="G1505" s="4">
        <v>1000</v>
      </c>
      <c r="H1505" s="4">
        <v>733.04679999999996</v>
      </c>
      <c r="I1505" s="4">
        <v>266.95319999999998</v>
      </c>
      <c r="J1505" s="57">
        <v>0</v>
      </c>
      <c r="K1505" s="188">
        <v>-20.288450000000001</v>
      </c>
      <c r="L1505" s="4">
        <v>157105.20000000001</v>
      </c>
      <c r="M1505" s="4">
        <v>-24.87499</v>
      </c>
      <c r="N1505" s="4">
        <v>-45.163429999999998</v>
      </c>
      <c r="O1505" s="4">
        <v>3.952</v>
      </c>
    </row>
    <row r="1506" spans="1:15" x14ac:dyDescent="0.25">
      <c r="A1506" s="6">
        <f t="shared" si="25"/>
        <v>45292.173611111109</v>
      </c>
      <c r="B1506" s="2">
        <v>46023</v>
      </c>
      <c r="C1506" s="3">
        <v>0.1736111111111111</v>
      </c>
      <c r="D1506">
        <v>15000</v>
      </c>
      <c r="E1506" s="4">
        <v>3.952</v>
      </c>
      <c r="F1506" s="4">
        <v>26.52</v>
      </c>
      <c r="G1506" s="4">
        <v>1000</v>
      </c>
      <c r="H1506" s="4">
        <v>731.99540000000002</v>
      </c>
      <c r="I1506" s="4">
        <v>268.00459999999998</v>
      </c>
      <c r="J1506" s="57">
        <v>0</v>
      </c>
      <c r="K1506" s="188">
        <v>-20.36835</v>
      </c>
      <c r="L1506" s="4">
        <v>159780</v>
      </c>
      <c r="M1506" s="4">
        <v>-25.298500000000001</v>
      </c>
      <c r="N1506" s="4">
        <v>-45.666840000000001</v>
      </c>
      <c r="O1506" s="4">
        <v>3.952</v>
      </c>
    </row>
    <row r="1507" spans="1:15" x14ac:dyDescent="0.25">
      <c r="A1507" s="6">
        <f t="shared" si="25"/>
        <v>45292.173726851855</v>
      </c>
      <c r="B1507" s="2">
        <v>46023</v>
      </c>
      <c r="C1507" s="3">
        <v>0.17372685185185185</v>
      </c>
      <c r="D1507">
        <v>15010</v>
      </c>
      <c r="E1507" s="4">
        <v>3.952</v>
      </c>
      <c r="F1507" s="4">
        <v>26.52</v>
      </c>
      <c r="G1507" s="4">
        <v>1000</v>
      </c>
      <c r="H1507" s="4">
        <v>730.94740000000002</v>
      </c>
      <c r="I1507" s="4">
        <v>269.05259999999998</v>
      </c>
      <c r="J1507" s="57">
        <v>0</v>
      </c>
      <c r="K1507" s="188">
        <v>-20.448</v>
      </c>
      <c r="L1507" s="4">
        <v>162465.29999999999</v>
      </c>
      <c r="M1507" s="4">
        <v>-25.723669999999998</v>
      </c>
      <c r="N1507" s="4">
        <v>-46.171660000000003</v>
      </c>
      <c r="O1507" s="4">
        <v>3.952</v>
      </c>
    </row>
    <row r="1508" spans="1:15" x14ac:dyDescent="0.25">
      <c r="A1508" s="6">
        <f t="shared" si="25"/>
        <v>45292.173842592594</v>
      </c>
      <c r="B1508" s="2">
        <v>46023</v>
      </c>
      <c r="C1508" s="3">
        <v>0.1738425925925926</v>
      </c>
      <c r="D1508">
        <v>15020</v>
      </c>
      <c r="E1508" s="4">
        <v>3.952</v>
      </c>
      <c r="F1508" s="4">
        <v>26.52</v>
      </c>
      <c r="G1508" s="4">
        <v>1000</v>
      </c>
      <c r="H1508" s="4">
        <v>729.90269999999998</v>
      </c>
      <c r="I1508" s="4">
        <v>270.09730000000002</v>
      </c>
      <c r="J1508" s="57">
        <v>0</v>
      </c>
      <c r="K1508" s="188">
        <v>-20.52739</v>
      </c>
      <c r="L1508" s="4">
        <v>165161</v>
      </c>
      <c r="M1508" s="4">
        <v>-26.150490000000001</v>
      </c>
      <c r="N1508" s="4">
        <v>-46.677889999999998</v>
      </c>
      <c r="O1508" s="4">
        <v>3.952</v>
      </c>
    </row>
    <row r="1509" spans="1:15" x14ac:dyDescent="0.25">
      <c r="A1509" s="6">
        <f t="shared" si="25"/>
        <v>45292.173958333333</v>
      </c>
      <c r="B1509" s="2">
        <v>46023</v>
      </c>
      <c r="C1509" s="3">
        <v>0.17395833333333333</v>
      </c>
      <c r="D1509">
        <v>15030</v>
      </c>
      <c r="E1509" s="4">
        <v>3.952</v>
      </c>
      <c r="F1509" s="4">
        <v>26.52</v>
      </c>
      <c r="G1509" s="4">
        <v>1000</v>
      </c>
      <c r="H1509" s="4">
        <v>728.86130000000003</v>
      </c>
      <c r="I1509" s="4">
        <v>271.13869999999997</v>
      </c>
      <c r="J1509" s="57">
        <v>0</v>
      </c>
      <c r="K1509" s="188">
        <v>-20.606539999999999</v>
      </c>
      <c r="L1509" s="4">
        <v>167867.2</v>
      </c>
      <c r="M1509" s="4">
        <v>-26.578970000000002</v>
      </c>
      <c r="N1509" s="4">
        <v>-47.185510000000001</v>
      </c>
      <c r="O1509" s="4">
        <v>3.952</v>
      </c>
    </row>
    <row r="1510" spans="1:15" x14ac:dyDescent="0.25">
      <c r="A1510" s="6">
        <f t="shared" si="25"/>
        <v>45292.174074074072</v>
      </c>
      <c r="B1510" s="2">
        <v>46023</v>
      </c>
      <c r="C1510" s="3">
        <v>0.17407407407407408</v>
      </c>
      <c r="D1510">
        <v>15040</v>
      </c>
      <c r="E1510" s="4">
        <v>3.952</v>
      </c>
      <c r="F1510" s="4">
        <v>26.52</v>
      </c>
      <c r="G1510" s="4">
        <v>1000</v>
      </c>
      <c r="H1510" s="4">
        <v>727.82320000000004</v>
      </c>
      <c r="I1510" s="4">
        <v>272.17680000000001</v>
      </c>
      <c r="J1510" s="57">
        <v>0</v>
      </c>
      <c r="K1510" s="188">
        <v>-20.68544</v>
      </c>
      <c r="L1510" s="4">
        <v>170583.8</v>
      </c>
      <c r="M1510" s="4">
        <v>-27.0091</v>
      </c>
      <c r="N1510" s="4">
        <v>-47.69453</v>
      </c>
      <c r="O1510" s="4">
        <v>3.952</v>
      </c>
    </row>
    <row r="1511" spans="1:15" x14ac:dyDescent="0.25">
      <c r="A1511" s="6">
        <f t="shared" si="25"/>
        <v>45292.174189814818</v>
      </c>
      <c r="B1511" s="2">
        <v>46023</v>
      </c>
      <c r="C1511" s="3">
        <v>0.17418981481481483</v>
      </c>
      <c r="D1511">
        <v>15050</v>
      </c>
      <c r="E1511" s="4">
        <v>3.952</v>
      </c>
      <c r="F1511" s="4">
        <v>26.52</v>
      </c>
      <c r="G1511" s="4">
        <v>1000</v>
      </c>
      <c r="H1511" s="4">
        <v>726.78830000000005</v>
      </c>
      <c r="I1511" s="4">
        <v>273.21170000000001</v>
      </c>
      <c r="J1511" s="57">
        <v>0</v>
      </c>
      <c r="K1511" s="188">
        <v>-20.764089999999999</v>
      </c>
      <c r="L1511" s="4">
        <v>173310.7</v>
      </c>
      <c r="M1511" s="4">
        <v>-27.440860000000001</v>
      </c>
      <c r="N1511" s="4">
        <v>-48.204949999999997</v>
      </c>
      <c r="O1511" s="4">
        <v>3.952</v>
      </c>
    </row>
    <row r="1512" spans="1:15" x14ac:dyDescent="0.25">
      <c r="A1512" s="6">
        <f t="shared" si="25"/>
        <v>45292.174305555556</v>
      </c>
      <c r="B1512" s="2">
        <v>46023</v>
      </c>
      <c r="C1512" s="3">
        <v>0.17430555555555555</v>
      </c>
      <c r="D1512">
        <v>15060</v>
      </c>
      <c r="E1512" s="4">
        <v>3.952</v>
      </c>
      <c r="F1512" s="4">
        <v>26.52</v>
      </c>
      <c r="G1512" s="4">
        <v>1000</v>
      </c>
      <c r="H1512" s="4">
        <v>725.7568</v>
      </c>
      <c r="I1512" s="4">
        <v>274.2432</v>
      </c>
      <c r="J1512" s="57">
        <v>0</v>
      </c>
      <c r="K1512" s="188">
        <v>-20.842479999999998</v>
      </c>
      <c r="L1512" s="4">
        <v>176048</v>
      </c>
      <c r="M1512" s="4">
        <v>-27.87426</v>
      </c>
      <c r="N1512" s="4">
        <v>-48.716749999999998</v>
      </c>
      <c r="O1512" s="4">
        <v>3.952</v>
      </c>
    </row>
    <row r="1513" spans="1:15" x14ac:dyDescent="0.25">
      <c r="A1513" s="6">
        <f t="shared" si="25"/>
        <v>45292.174421296295</v>
      </c>
      <c r="B1513" s="2">
        <v>46023</v>
      </c>
      <c r="C1513" s="3">
        <v>0.1744212962962963</v>
      </c>
      <c r="D1513">
        <v>15070</v>
      </c>
      <c r="E1513" s="4">
        <v>3.952</v>
      </c>
      <c r="F1513" s="4">
        <v>26.52</v>
      </c>
      <c r="G1513" s="4">
        <v>1000</v>
      </c>
      <c r="H1513" s="4">
        <v>724.72850000000005</v>
      </c>
      <c r="I1513" s="4">
        <v>275.2715</v>
      </c>
      <c r="J1513" s="57">
        <v>0</v>
      </c>
      <c r="K1513" s="188">
        <v>-20.920639999999999</v>
      </c>
      <c r="L1513" s="4">
        <v>178795.6</v>
      </c>
      <c r="M1513" s="4">
        <v>-28.3093</v>
      </c>
      <c r="N1513" s="4">
        <v>-49.229930000000003</v>
      </c>
      <c r="O1513" s="4">
        <v>3.952</v>
      </c>
    </row>
    <row r="1514" spans="1:15" x14ac:dyDescent="0.25">
      <c r="A1514" s="6">
        <f t="shared" si="25"/>
        <v>45292.174537037034</v>
      </c>
      <c r="B1514" s="2">
        <v>46023</v>
      </c>
      <c r="C1514" s="3">
        <v>0.17453703703703705</v>
      </c>
      <c r="D1514">
        <v>15080</v>
      </c>
      <c r="E1514" s="4">
        <v>3.952</v>
      </c>
      <c r="F1514" s="4">
        <v>26.52</v>
      </c>
      <c r="G1514" s="4">
        <v>1000</v>
      </c>
      <c r="H1514" s="4">
        <v>723.70339999999999</v>
      </c>
      <c r="I1514" s="4">
        <v>276.29660000000001</v>
      </c>
      <c r="J1514" s="57">
        <v>0</v>
      </c>
      <c r="K1514" s="188">
        <v>-20.998539999999998</v>
      </c>
      <c r="L1514" s="4">
        <v>181553.4</v>
      </c>
      <c r="M1514" s="4">
        <v>-28.745950000000001</v>
      </c>
      <c r="N1514" s="4">
        <v>-49.744489999999999</v>
      </c>
      <c r="O1514" s="4">
        <v>3.952</v>
      </c>
    </row>
    <row r="1515" spans="1:15" x14ac:dyDescent="0.25">
      <c r="A1515" s="6">
        <f t="shared" si="25"/>
        <v>45292.17465277778</v>
      </c>
      <c r="B1515" s="2">
        <v>46023</v>
      </c>
      <c r="C1515" s="3">
        <v>0.17465277777777777</v>
      </c>
      <c r="D1515">
        <v>15090</v>
      </c>
      <c r="E1515" s="4">
        <v>3.952</v>
      </c>
      <c r="F1515" s="4">
        <v>26.52</v>
      </c>
      <c r="G1515" s="4">
        <v>1000</v>
      </c>
      <c r="H1515" s="4">
        <v>722.6816</v>
      </c>
      <c r="I1515" s="4">
        <v>277.3184</v>
      </c>
      <c r="J1515" s="57">
        <v>0</v>
      </c>
      <c r="K1515" s="188">
        <v>-21.0762</v>
      </c>
      <c r="L1515" s="4">
        <v>184321.5</v>
      </c>
      <c r="M1515" s="4">
        <v>-29.184229999999999</v>
      </c>
      <c r="N1515" s="4">
        <v>-50.260429999999999</v>
      </c>
      <c r="O1515" s="4">
        <v>3.952</v>
      </c>
    </row>
    <row r="1516" spans="1:15" x14ac:dyDescent="0.25">
      <c r="A1516" s="6">
        <f t="shared" si="25"/>
        <v>45292.174768518518</v>
      </c>
      <c r="B1516" s="2">
        <v>46023</v>
      </c>
      <c r="C1516" s="3">
        <v>0.17476851851851852</v>
      </c>
      <c r="D1516">
        <v>15100</v>
      </c>
      <c r="E1516" s="4">
        <v>3.952</v>
      </c>
      <c r="F1516" s="4">
        <v>26.52</v>
      </c>
      <c r="G1516" s="4">
        <v>1000</v>
      </c>
      <c r="H1516" s="4">
        <v>721.66290000000004</v>
      </c>
      <c r="I1516" s="4">
        <v>278.33710000000002</v>
      </c>
      <c r="J1516" s="57">
        <v>0</v>
      </c>
      <c r="K1516" s="188">
        <v>-21.15362</v>
      </c>
      <c r="L1516" s="4">
        <v>187099.8</v>
      </c>
      <c r="M1516" s="4">
        <v>-29.624130000000001</v>
      </c>
      <c r="N1516" s="4">
        <v>-50.777740000000001</v>
      </c>
      <c r="O1516" s="4">
        <v>3.952</v>
      </c>
    </row>
    <row r="1517" spans="1:15" x14ac:dyDescent="0.25">
      <c r="A1517" s="6">
        <f t="shared" si="25"/>
        <v>45292.174884259257</v>
      </c>
      <c r="B1517" s="2">
        <v>46023</v>
      </c>
      <c r="C1517" s="3">
        <v>0.17488425925925927</v>
      </c>
      <c r="D1517">
        <v>15110</v>
      </c>
      <c r="E1517" s="4">
        <v>3.952</v>
      </c>
      <c r="F1517" s="4">
        <v>26.52</v>
      </c>
      <c r="G1517" s="4">
        <v>1000</v>
      </c>
      <c r="H1517" s="4">
        <v>720.64760000000001</v>
      </c>
      <c r="I1517" s="4">
        <v>279.35239999999999</v>
      </c>
      <c r="J1517" s="57">
        <v>0</v>
      </c>
      <c r="K1517" s="188">
        <v>-21.230779999999999</v>
      </c>
      <c r="L1517" s="4">
        <v>189888.2</v>
      </c>
      <c r="M1517" s="4">
        <v>-30.065629999999999</v>
      </c>
      <c r="N1517" s="4">
        <v>-51.296410000000002</v>
      </c>
      <c r="O1517" s="4">
        <v>3.952</v>
      </c>
    </row>
    <row r="1518" spans="1:15" x14ac:dyDescent="0.25">
      <c r="A1518" s="6">
        <f t="shared" si="25"/>
        <v>45292.175000000003</v>
      </c>
      <c r="B1518" s="2">
        <v>46023</v>
      </c>
      <c r="C1518" s="3">
        <v>0.17499999999999999</v>
      </c>
      <c r="D1518">
        <v>15120</v>
      </c>
      <c r="E1518" s="4">
        <v>3.952</v>
      </c>
      <c r="F1518" s="4">
        <v>26.52</v>
      </c>
      <c r="G1518" s="4">
        <v>1000</v>
      </c>
      <c r="H1518" s="4">
        <v>719.6354</v>
      </c>
      <c r="I1518" s="4">
        <v>280.3646</v>
      </c>
      <c r="J1518" s="57">
        <v>0</v>
      </c>
      <c r="K1518" s="188">
        <v>-21.30771</v>
      </c>
      <c r="L1518" s="4">
        <v>192686.8</v>
      </c>
      <c r="M1518" s="4">
        <v>-30.50874</v>
      </c>
      <c r="N1518" s="4">
        <v>-51.816450000000003</v>
      </c>
      <c r="O1518" s="4">
        <v>3.952</v>
      </c>
    </row>
    <row r="1519" spans="1:15" x14ac:dyDescent="0.25">
      <c r="A1519" s="6">
        <f t="shared" si="25"/>
        <v>45292.175115740742</v>
      </c>
      <c r="B1519" s="2">
        <v>46023</v>
      </c>
      <c r="C1519" s="3">
        <v>0.17511574074074074</v>
      </c>
      <c r="D1519">
        <v>15130</v>
      </c>
      <c r="E1519" s="4">
        <v>3.952</v>
      </c>
      <c r="F1519" s="4">
        <v>26.52</v>
      </c>
      <c r="G1519" s="4">
        <v>1000</v>
      </c>
      <c r="H1519" s="4">
        <v>718.62630000000001</v>
      </c>
      <c r="I1519" s="4">
        <v>281.37369999999999</v>
      </c>
      <c r="J1519" s="57">
        <v>0</v>
      </c>
      <c r="K1519" s="188">
        <v>-21.384399999999999</v>
      </c>
      <c r="L1519" s="4">
        <v>195495.5</v>
      </c>
      <c r="M1519" s="4">
        <v>-30.95345</v>
      </c>
      <c r="N1519" s="4">
        <v>-52.33784</v>
      </c>
      <c r="O1519" s="4">
        <v>3.952</v>
      </c>
    </row>
    <row r="1520" spans="1:15" x14ac:dyDescent="0.25">
      <c r="A1520" s="6">
        <f t="shared" si="25"/>
        <v>45292.17523148148</v>
      </c>
      <c r="B1520" s="2">
        <v>46023</v>
      </c>
      <c r="C1520" s="3">
        <v>0.17523148148148149</v>
      </c>
      <c r="D1520">
        <v>15140</v>
      </c>
      <c r="E1520" s="4">
        <v>3.952</v>
      </c>
      <c r="F1520" s="4">
        <v>26.52</v>
      </c>
      <c r="G1520" s="4">
        <v>1000</v>
      </c>
      <c r="H1520" s="4">
        <v>717.62059999999997</v>
      </c>
      <c r="I1520" s="4">
        <v>282.37939999999998</v>
      </c>
      <c r="J1520" s="57">
        <v>0</v>
      </c>
      <c r="K1520" s="188">
        <v>-21.460830000000001</v>
      </c>
      <c r="L1520" s="4">
        <v>198314.2</v>
      </c>
      <c r="M1520" s="4">
        <v>-31.399750000000001</v>
      </c>
      <c r="N1520" s="4">
        <v>-52.860590000000002</v>
      </c>
      <c r="O1520" s="4">
        <v>3.952</v>
      </c>
    </row>
    <row r="1521" spans="1:15" x14ac:dyDescent="0.25">
      <c r="A1521" s="6">
        <f t="shared" si="25"/>
        <v>45292.175347222219</v>
      </c>
      <c r="B1521" s="2">
        <v>46023</v>
      </c>
      <c r="C1521" s="3">
        <v>0.17534722222222221</v>
      </c>
      <c r="D1521">
        <v>15150</v>
      </c>
      <c r="E1521" s="4">
        <v>3.952</v>
      </c>
      <c r="F1521" s="4">
        <v>26.52</v>
      </c>
      <c r="G1521" s="4">
        <v>1000</v>
      </c>
      <c r="H1521" s="4">
        <v>716.61789999999996</v>
      </c>
      <c r="I1521" s="4">
        <v>283.38209999999998</v>
      </c>
      <c r="J1521" s="57">
        <v>0</v>
      </c>
      <c r="K1521" s="188">
        <v>-21.537040000000001</v>
      </c>
      <c r="L1521" s="4">
        <v>201143.1</v>
      </c>
      <c r="M1521" s="4">
        <v>-31.847650000000002</v>
      </c>
      <c r="N1521" s="4">
        <v>-53.384689999999999</v>
      </c>
      <c r="O1521" s="4">
        <v>3.952</v>
      </c>
    </row>
    <row r="1522" spans="1:15" x14ac:dyDescent="0.25">
      <c r="A1522" s="6">
        <f t="shared" si="25"/>
        <v>45292.175462962965</v>
      </c>
      <c r="B1522" s="2">
        <v>46023</v>
      </c>
      <c r="C1522" s="3">
        <v>0.17546296296296296</v>
      </c>
      <c r="D1522">
        <v>15160</v>
      </c>
      <c r="E1522" s="4">
        <v>3.952</v>
      </c>
      <c r="F1522" s="4">
        <v>26.52</v>
      </c>
      <c r="G1522" s="4">
        <v>1000</v>
      </c>
      <c r="H1522" s="4">
        <v>715.61850000000004</v>
      </c>
      <c r="I1522" s="4">
        <v>284.38150000000002</v>
      </c>
      <c r="J1522" s="57">
        <v>0</v>
      </c>
      <c r="K1522" s="188">
        <v>-21.613</v>
      </c>
      <c r="L1522" s="4">
        <v>203981.9</v>
      </c>
      <c r="M1522" s="4">
        <v>-32.297130000000003</v>
      </c>
      <c r="N1522" s="4">
        <v>-53.910119999999999</v>
      </c>
      <c r="O1522" s="4">
        <v>3.952</v>
      </c>
    </row>
    <row r="1523" spans="1:15" x14ac:dyDescent="0.25">
      <c r="A1523" s="6">
        <f t="shared" si="25"/>
        <v>45292.175578703704</v>
      </c>
      <c r="B1523" s="2">
        <v>46023</v>
      </c>
      <c r="C1523" s="3">
        <v>0.17557870370370371</v>
      </c>
      <c r="D1523">
        <v>15170</v>
      </c>
      <c r="E1523" s="4">
        <v>3.952</v>
      </c>
      <c r="F1523" s="4">
        <v>26.52</v>
      </c>
      <c r="G1523" s="4">
        <v>1000</v>
      </c>
      <c r="H1523" s="4">
        <v>714.62210000000005</v>
      </c>
      <c r="I1523" s="4">
        <v>285.37790000000001</v>
      </c>
      <c r="J1523" s="57">
        <v>0</v>
      </c>
      <c r="K1523" s="188">
        <v>-21.68872</v>
      </c>
      <c r="L1523" s="4">
        <v>206830.7</v>
      </c>
      <c r="M1523" s="4">
        <v>-32.748190000000001</v>
      </c>
      <c r="N1523" s="4">
        <v>-54.436900000000001</v>
      </c>
      <c r="O1523" s="4">
        <v>3.952</v>
      </c>
    </row>
    <row r="1524" spans="1:15" x14ac:dyDescent="0.25">
      <c r="A1524" s="6">
        <f t="shared" si="25"/>
        <v>45292.175694444442</v>
      </c>
      <c r="B1524" s="2">
        <v>46023</v>
      </c>
      <c r="C1524" s="3">
        <v>0.17569444444444443</v>
      </c>
      <c r="D1524">
        <v>15180</v>
      </c>
      <c r="E1524" s="4">
        <v>3.952</v>
      </c>
      <c r="F1524" s="4">
        <v>26.52</v>
      </c>
      <c r="G1524" s="4">
        <v>1000</v>
      </c>
      <c r="H1524" s="4">
        <v>713.62900000000002</v>
      </c>
      <c r="I1524" s="4">
        <v>286.37099999999998</v>
      </c>
      <c r="J1524" s="57">
        <v>0</v>
      </c>
      <c r="K1524" s="188">
        <v>-21.764199999999999</v>
      </c>
      <c r="L1524" s="4">
        <v>209689.4</v>
      </c>
      <c r="M1524" s="4">
        <v>-33.20082</v>
      </c>
      <c r="N1524" s="4">
        <v>-54.965020000000003</v>
      </c>
      <c r="O1524" s="4">
        <v>3.952</v>
      </c>
    </row>
    <row r="1525" spans="1:15" x14ac:dyDescent="0.25">
      <c r="A1525" s="6">
        <f t="shared" si="25"/>
        <v>45292.175810185188</v>
      </c>
      <c r="B1525" s="2">
        <v>46023</v>
      </c>
      <c r="C1525" s="3">
        <v>0.17581018518518518</v>
      </c>
      <c r="D1525">
        <v>15190</v>
      </c>
      <c r="E1525" s="4">
        <v>3.952</v>
      </c>
      <c r="F1525" s="4">
        <v>26.52</v>
      </c>
      <c r="G1525" s="4">
        <v>1000</v>
      </c>
      <c r="H1525" s="4">
        <v>712.63890000000004</v>
      </c>
      <c r="I1525" s="4">
        <v>287.36110000000002</v>
      </c>
      <c r="J1525" s="57">
        <v>0</v>
      </c>
      <c r="K1525" s="188">
        <v>-21.83944</v>
      </c>
      <c r="L1525" s="4">
        <v>212558.1</v>
      </c>
      <c r="M1525" s="4">
        <v>-33.655029999999996</v>
      </c>
      <c r="N1525" s="4">
        <v>-55.49447</v>
      </c>
      <c r="O1525" s="4">
        <v>3.952</v>
      </c>
    </row>
    <row r="1526" spans="1:15" x14ac:dyDescent="0.25">
      <c r="A1526" s="6">
        <f t="shared" si="25"/>
        <v>45292.175925925927</v>
      </c>
      <c r="B1526" s="2">
        <v>46023</v>
      </c>
      <c r="C1526" s="3">
        <v>0.17592592592592593</v>
      </c>
      <c r="D1526">
        <v>15200</v>
      </c>
      <c r="E1526" s="4">
        <v>3.952</v>
      </c>
      <c r="F1526" s="4">
        <v>26.52</v>
      </c>
      <c r="G1526" s="4">
        <v>1000</v>
      </c>
      <c r="H1526" s="4">
        <v>711.65200000000004</v>
      </c>
      <c r="I1526" s="4">
        <v>288.34800000000001</v>
      </c>
      <c r="J1526" s="57">
        <v>0</v>
      </c>
      <c r="K1526" s="188">
        <v>-21.914439999999999</v>
      </c>
      <c r="L1526" s="4">
        <v>215436.6</v>
      </c>
      <c r="M1526" s="4">
        <v>-34.110799999999998</v>
      </c>
      <c r="N1526" s="4">
        <v>-56.025239999999997</v>
      </c>
      <c r="O1526" s="4">
        <v>3.952</v>
      </c>
    </row>
    <row r="1527" spans="1:15" x14ac:dyDescent="0.25">
      <c r="A1527" s="6">
        <f t="shared" si="25"/>
        <v>45292.176041666666</v>
      </c>
      <c r="B1527" s="2">
        <v>46023</v>
      </c>
      <c r="C1527" s="3">
        <v>0.17604166666666668</v>
      </c>
      <c r="D1527">
        <v>15210</v>
      </c>
      <c r="E1527" s="4">
        <v>3.952</v>
      </c>
      <c r="F1527" s="4">
        <v>26.52</v>
      </c>
      <c r="G1527" s="4">
        <v>1000</v>
      </c>
      <c r="H1527" s="4">
        <v>710.66819999999996</v>
      </c>
      <c r="I1527" s="4">
        <v>289.33179999999999</v>
      </c>
      <c r="J1527" s="57">
        <v>0</v>
      </c>
      <c r="K1527" s="188">
        <v>-21.98922</v>
      </c>
      <c r="L1527" s="4">
        <v>218325</v>
      </c>
      <c r="M1527" s="4">
        <v>-34.568129999999996</v>
      </c>
      <c r="N1527" s="4">
        <v>-56.557340000000003</v>
      </c>
      <c r="O1527" s="4">
        <v>3.952</v>
      </c>
    </row>
    <row r="1528" spans="1:15" x14ac:dyDescent="0.25">
      <c r="A1528" s="6">
        <f t="shared" si="25"/>
        <v>45292.176157407404</v>
      </c>
      <c r="B1528" s="2">
        <v>46023</v>
      </c>
      <c r="C1528" s="3">
        <v>0.1761574074074074</v>
      </c>
      <c r="D1528">
        <v>15220</v>
      </c>
      <c r="E1528" s="4">
        <v>3.952</v>
      </c>
      <c r="F1528" s="4">
        <v>26.52</v>
      </c>
      <c r="G1528" s="4">
        <v>1000</v>
      </c>
      <c r="H1528" s="4">
        <v>709.68759999999997</v>
      </c>
      <c r="I1528" s="4">
        <v>290.31240000000003</v>
      </c>
      <c r="J1528" s="57">
        <v>0</v>
      </c>
      <c r="K1528" s="188">
        <v>-22.063749999999999</v>
      </c>
      <c r="L1528" s="4">
        <v>221223.2</v>
      </c>
      <c r="M1528" s="4">
        <v>-35.027009999999997</v>
      </c>
      <c r="N1528" s="4">
        <v>-57.090760000000003</v>
      </c>
      <c r="O1528" s="4">
        <v>3.952</v>
      </c>
    </row>
    <row r="1529" spans="1:15" x14ac:dyDescent="0.25">
      <c r="A1529" s="6">
        <f t="shared" si="25"/>
        <v>45292.17627314815</v>
      </c>
      <c r="B1529" s="2">
        <v>46023</v>
      </c>
      <c r="C1529" s="3">
        <v>0.17627314814814815</v>
      </c>
      <c r="D1529">
        <v>15230</v>
      </c>
      <c r="E1529" s="4">
        <v>3.952</v>
      </c>
      <c r="F1529" s="4">
        <v>26.52</v>
      </c>
      <c r="G1529" s="4">
        <v>1000</v>
      </c>
      <c r="H1529" s="4">
        <v>708.71</v>
      </c>
      <c r="I1529" s="4">
        <v>291.29000000000002</v>
      </c>
      <c r="J1529" s="57">
        <v>0</v>
      </c>
      <c r="K1529" s="188">
        <v>-22.13804</v>
      </c>
      <c r="L1529" s="4">
        <v>224131.20000000001</v>
      </c>
      <c r="M1529" s="4">
        <v>-35.487450000000003</v>
      </c>
      <c r="N1529" s="4">
        <v>-57.625489999999999</v>
      </c>
      <c r="O1529" s="4">
        <v>3.952</v>
      </c>
    </row>
    <row r="1530" spans="1:15" x14ac:dyDescent="0.25">
      <c r="A1530" s="6">
        <f t="shared" si="25"/>
        <v>45292.176388888889</v>
      </c>
      <c r="B1530" s="2">
        <v>46023</v>
      </c>
      <c r="C1530" s="3">
        <v>0.1763888888888889</v>
      </c>
      <c r="D1530">
        <v>15240</v>
      </c>
      <c r="E1530" s="4">
        <v>3.952</v>
      </c>
      <c r="F1530" s="4">
        <v>26.52</v>
      </c>
      <c r="G1530" s="4">
        <v>1000</v>
      </c>
      <c r="H1530" s="4">
        <v>707.7355</v>
      </c>
      <c r="I1530" s="4">
        <v>292.2645</v>
      </c>
      <c r="J1530" s="57">
        <v>0</v>
      </c>
      <c r="K1530" s="188">
        <v>-22.2121</v>
      </c>
      <c r="L1530" s="4">
        <v>227049</v>
      </c>
      <c r="M1530" s="4">
        <v>-35.94943</v>
      </c>
      <c r="N1530" s="4">
        <v>-58.161529999999999</v>
      </c>
      <c r="O1530" s="4">
        <v>3.952</v>
      </c>
    </row>
    <row r="1531" spans="1:15" x14ac:dyDescent="0.25">
      <c r="A1531" s="6">
        <f t="shared" si="25"/>
        <v>45292.176504629628</v>
      </c>
      <c r="B1531" s="2">
        <v>46023</v>
      </c>
      <c r="C1531" s="3">
        <v>0.17650462962962962</v>
      </c>
      <c r="D1531">
        <v>15250</v>
      </c>
      <c r="E1531" s="4">
        <v>3.952</v>
      </c>
      <c r="F1531" s="4">
        <v>26.52</v>
      </c>
      <c r="G1531" s="4">
        <v>1000</v>
      </c>
      <c r="H1531" s="4">
        <v>706.76400000000001</v>
      </c>
      <c r="I1531" s="4">
        <v>293.23599999999999</v>
      </c>
      <c r="J1531" s="57">
        <v>0</v>
      </c>
      <c r="K1531" s="188">
        <v>-22.28593</v>
      </c>
      <c r="L1531" s="4">
        <v>229976.5</v>
      </c>
      <c r="M1531" s="4">
        <v>-36.412950000000002</v>
      </c>
      <c r="N1531" s="4">
        <v>-58.698880000000003</v>
      </c>
      <c r="O1531" s="4">
        <v>3.952</v>
      </c>
    </row>
    <row r="1532" spans="1:15" x14ac:dyDescent="0.25">
      <c r="A1532" s="6">
        <f t="shared" si="25"/>
        <v>45292.176620370374</v>
      </c>
      <c r="B1532" s="2">
        <v>46023</v>
      </c>
      <c r="C1532" s="3">
        <v>0.17662037037037037</v>
      </c>
      <c r="D1532">
        <v>15260</v>
      </c>
      <c r="E1532" s="4">
        <v>3.952</v>
      </c>
      <c r="F1532" s="4">
        <v>26.52</v>
      </c>
      <c r="G1532" s="4">
        <v>1000</v>
      </c>
      <c r="H1532" s="4">
        <v>705.79570000000001</v>
      </c>
      <c r="I1532" s="4">
        <v>294.20429999999999</v>
      </c>
      <c r="J1532" s="57">
        <v>0</v>
      </c>
      <c r="K1532" s="188">
        <v>-22.359529999999999</v>
      </c>
      <c r="L1532" s="4">
        <v>232913.7</v>
      </c>
      <c r="M1532" s="4">
        <v>-36.878010000000003</v>
      </c>
      <c r="N1532" s="4">
        <v>-59.23753</v>
      </c>
      <c r="O1532" s="4">
        <v>3.952</v>
      </c>
    </row>
    <row r="1533" spans="1:15" x14ac:dyDescent="0.25">
      <c r="A1533" s="6">
        <f t="shared" si="25"/>
        <v>45292.176736111112</v>
      </c>
      <c r="B1533" s="2">
        <v>46023</v>
      </c>
      <c r="C1533" s="3">
        <v>0.17673611111111112</v>
      </c>
      <c r="D1533">
        <v>15270</v>
      </c>
      <c r="E1533" s="4">
        <v>3.952</v>
      </c>
      <c r="F1533" s="4">
        <v>26.52</v>
      </c>
      <c r="G1533" s="4">
        <v>1000</v>
      </c>
      <c r="H1533" s="4">
        <v>704.83040000000005</v>
      </c>
      <c r="I1533" s="4">
        <v>295.1696</v>
      </c>
      <c r="J1533" s="57">
        <v>0</v>
      </c>
      <c r="K1533" s="188">
        <v>-22.43289</v>
      </c>
      <c r="L1533" s="4">
        <v>235860.6</v>
      </c>
      <c r="M1533" s="4">
        <v>-37.344589999999997</v>
      </c>
      <c r="N1533" s="4">
        <v>-59.777479999999997</v>
      </c>
      <c r="O1533" s="4">
        <v>3.952</v>
      </c>
    </row>
    <row r="1534" spans="1:15" x14ac:dyDescent="0.25">
      <c r="A1534" s="6">
        <f t="shared" si="25"/>
        <v>45292.176851851851</v>
      </c>
      <c r="B1534" s="2">
        <v>46023</v>
      </c>
      <c r="C1534" s="3">
        <v>0.17685185185185184</v>
      </c>
      <c r="D1534">
        <v>15280</v>
      </c>
      <c r="E1534" s="4">
        <v>3.952</v>
      </c>
      <c r="F1534" s="4">
        <v>26.52</v>
      </c>
      <c r="G1534" s="4">
        <v>1000</v>
      </c>
      <c r="H1534" s="4">
        <v>703.86800000000005</v>
      </c>
      <c r="I1534" s="4">
        <v>296.13200000000001</v>
      </c>
      <c r="J1534" s="57">
        <v>0</v>
      </c>
      <c r="K1534" s="188">
        <v>-22.506029999999999</v>
      </c>
      <c r="L1534" s="4">
        <v>238817.1</v>
      </c>
      <c r="M1534" s="4">
        <v>-37.812710000000003</v>
      </c>
      <c r="N1534" s="4">
        <v>-60.318730000000002</v>
      </c>
      <c r="O1534" s="4">
        <v>3.952</v>
      </c>
    </row>
    <row r="1535" spans="1:15" x14ac:dyDescent="0.25">
      <c r="A1535" s="6">
        <f t="shared" si="25"/>
        <v>45292.17696759259</v>
      </c>
      <c r="B1535" s="2">
        <v>46023</v>
      </c>
      <c r="C1535" s="3">
        <v>0.17696759259259259</v>
      </c>
      <c r="D1535">
        <v>15290</v>
      </c>
      <c r="E1535" s="4">
        <v>3.952</v>
      </c>
      <c r="F1535" s="4">
        <v>26.52</v>
      </c>
      <c r="G1535" s="4">
        <v>1000</v>
      </c>
      <c r="H1535" s="4">
        <v>702.90890000000002</v>
      </c>
      <c r="I1535" s="4">
        <v>297.09109999999998</v>
      </c>
      <c r="J1535" s="57">
        <v>0</v>
      </c>
      <c r="K1535" s="188">
        <v>-22.57892</v>
      </c>
      <c r="L1535" s="4">
        <v>241783.2</v>
      </c>
      <c r="M1535" s="4">
        <v>-38.282339999999998</v>
      </c>
      <c r="N1535" s="4">
        <v>-60.861269999999998</v>
      </c>
      <c r="O1535" s="4">
        <v>3.952</v>
      </c>
    </row>
    <row r="1536" spans="1:15" x14ac:dyDescent="0.25">
      <c r="A1536" s="6">
        <f t="shared" si="25"/>
        <v>45292.177083333336</v>
      </c>
      <c r="B1536" s="2">
        <v>46023</v>
      </c>
      <c r="C1536" s="3">
        <v>0.17708333333333334</v>
      </c>
      <c r="D1536">
        <v>15300</v>
      </c>
      <c r="E1536" s="4">
        <v>3.952</v>
      </c>
      <c r="F1536" s="4">
        <v>26.52</v>
      </c>
      <c r="G1536" s="4">
        <v>1000</v>
      </c>
      <c r="H1536" s="4">
        <v>701.95259999999996</v>
      </c>
      <c r="I1536" s="4">
        <v>298.04739999999998</v>
      </c>
      <c r="J1536" s="57">
        <v>9.2512010000000006E-3</v>
      </c>
      <c r="K1536" s="188">
        <v>-22.651599999999998</v>
      </c>
      <c r="L1536" s="4">
        <v>244758.9</v>
      </c>
      <c r="M1536" s="4">
        <v>-38.753489999999999</v>
      </c>
      <c r="N1536" s="4">
        <v>-61.405090000000001</v>
      </c>
      <c r="O1536" s="4">
        <v>3.952</v>
      </c>
    </row>
    <row r="1537" spans="1:15" x14ac:dyDescent="0.25">
      <c r="A1537" s="6">
        <f t="shared" si="25"/>
        <v>45292.177199074074</v>
      </c>
      <c r="B1537" s="2">
        <v>46023</v>
      </c>
      <c r="C1537" s="3">
        <v>0.17719907407407406</v>
      </c>
      <c r="D1537">
        <v>15310</v>
      </c>
      <c r="E1537" s="4">
        <v>3.952</v>
      </c>
      <c r="F1537" s="4">
        <v>26.52</v>
      </c>
      <c r="G1537" s="4">
        <v>1000</v>
      </c>
      <c r="H1537" s="4">
        <v>708.38890000000004</v>
      </c>
      <c r="I1537" s="4">
        <v>291.61110000000002</v>
      </c>
      <c r="J1537" s="57">
        <v>9.2512010000000006E-3</v>
      </c>
      <c r="K1537" s="188">
        <v>-22.16244</v>
      </c>
      <c r="L1537" s="4">
        <v>247707.2</v>
      </c>
      <c r="M1537" s="4">
        <v>-39.220300000000002</v>
      </c>
      <c r="N1537" s="4">
        <v>-61.382739999999998</v>
      </c>
      <c r="O1537" s="4">
        <v>3.952</v>
      </c>
    </row>
    <row r="1538" spans="1:15" x14ac:dyDescent="0.25">
      <c r="A1538" s="6">
        <f t="shared" si="25"/>
        <v>45292.177314814813</v>
      </c>
      <c r="B1538" s="2">
        <v>46023</v>
      </c>
      <c r="C1538" s="3">
        <v>0.17731481481481481</v>
      </c>
      <c r="D1538">
        <v>15320</v>
      </c>
      <c r="E1538" s="4">
        <v>3.952</v>
      </c>
      <c r="F1538" s="4">
        <v>26.52</v>
      </c>
      <c r="G1538" s="4">
        <v>1000</v>
      </c>
      <c r="H1538" s="4">
        <v>714.80489999999998</v>
      </c>
      <c r="I1538" s="4">
        <v>285.19510000000002</v>
      </c>
      <c r="J1538" s="57">
        <v>9.2512010000000006E-3</v>
      </c>
      <c r="K1538" s="188">
        <v>-21.67483</v>
      </c>
      <c r="L1538" s="4">
        <v>250591.2</v>
      </c>
      <c r="M1538" s="4">
        <v>-39.676940000000002</v>
      </c>
      <c r="N1538" s="4">
        <v>-61.351770000000002</v>
      </c>
      <c r="O1538" s="4">
        <v>3.952</v>
      </c>
    </row>
    <row r="1539" spans="1:15" x14ac:dyDescent="0.25">
      <c r="A1539" s="6">
        <f t="shared" si="25"/>
        <v>45292.177430555559</v>
      </c>
      <c r="B1539" s="2">
        <v>46023</v>
      </c>
      <c r="C1539" s="3">
        <v>0.17743055555555556</v>
      </c>
      <c r="D1539">
        <v>15330</v>
      </c>
      <c r="E1539" s="4">
        <v>3.952</v>
      </c>
      <c r="F1539" s="4">
        <v>26.52</v>
      </c>
      <c r="G1539" s="4">
        <v>1000</v>
      </c>
      <c r="H1539" s="4">
        <v>721.20050000000003</v>
      </c>
      <c r="I1539" s="4">
        <v>278.79950000000002</v>
      </c>
      <c r="J1539" s="57">
        <v>9.2512010000000006E-3</v>
      </c>
      <c r="K1539" s="188">
        <v>-21.188759999999998</v>
      </c>
      <c r="L1539" s="4">
        <v>253411.20000000001</v>
      </c>
      <c r="M1539" s="4">
        <v>-40.123440000000002</v>
      </c>
      <c r="N1539" s="4">
        <v>-61.312199999999997</v>
      </c>
      <c r="O1539" s="4">
        <v>3.952</v>
      </c>
    </row>
    <row r="1540" spans="1:15" x14ac:dyDescent="0.25">
      <c r="A1540" s="6">
        <f t="shared" si="25"/>
        <v>45292.177546296298</v>
      </c>
      <c r="B1540" s="2">
        <v>46023</v>
      </c>
      <c r="C1540" s="3">
        <v>0.17754629629629629</v>
      </c>
      <c r="D1540">
        <v>15340</v>
      </c>
      <c r="E1540" s="4">
        <v>3.952</v>
      </c>
      <c r="F1540" s="4">
        <v>26.52</v>
      </c>
      <c r="G1540" s="4">
        <v>1000</v>
      </c>
      <c r="H1540" s="4">
        <v>727.57600000000002</v>
      </c>
      <c r="I1540" s="4">
        <v>272.42399999999998</v>
      </c>
      <c r="J1540" s="57">
        <v>9.2512010000000006E-3</v>
      </c>
      <c r="K1540" s="188">
        <v>-20.704219999999999</v>
      </c>
      <c r="L1540" s="4">
        <v>256167.3</v>
      </c>
      <c r="M1540" s="4">
        <v>-40.559820000000002</v>
      </c>
      <c r="N1540" s="4">
        <v>-61.264040000000001</v>
      </c>
      <c r="O1540" s="4">
        <v>3.952</v>
      </c>
    </row>
    <row r="1541" spans="1:15" x14ac:dyDescent="0.25">
      <c r="A1541" s="6">
        <f t="shared" si="25"/>
        <v>45292.177662037036</v>
      </c>
      <c r="B1541" s="2">
        <v>46023</v>
      </c>
      <c r="C1541" s="3">
        <v>0.17766203703703703</v>
      </c>
      <c r="D1541">
        <v>15350</v>
      </c>
      <c r="E1541" s="4">
        <v>3.952</v>
      </c>
      <c r="F1541" s="4">
        <v>26.52</v>
      </c>
      <c r="G1541" s="4">
        <v>1000</v>
      </c>
      <c r="H1541" s="4">
        <v>733.93140000000005</v>
      </c>
      <c r="I1541" s="4">
        <v>266.0686</v>
      </c>
      <c r="J1541" s="57">
        <v>9.2512010000000006E-3</v>
      </c>
      <c r="K1541" s="188">
        <v>-20.221209999999999</v>
      </c>
      <c r="L1541" s="4">
        <v>258859.8</v>
      </c>
      <c r="M1541" s="4">
        <v>-40.986130000000003</v>
      </c>
      <c r="N1541" s="4">
        <v>-61.207340000000002</v>
      </c>
      <c r="O1541" s="4">
        <v>3.952</v>
      </c>
    </row>
    <row r="1542" spans="1:15" x14ac:dyDescent="0.25">
      <c r="A1542" s="6">
        <f t="shared" ref="A1542:A1605" si="26">DATEVALUE(TEXT($A$1,"MM/DD/YYYY"))+C1542</f>
        <v>45292.177777777775</v>
      </c>
      <c r="B1542" s="2">
        <v>46023</v>
      </c>
      <c r="C1542" s="3">
        <v>0.17777777777777778</v>
      </c>
      <c r="D1542">
        <v>15360</v>
      </c>
      <c r="E1542" s="4">
        <v>3.952</v>
      </c>
      <c r="F1542" s="4">
        <v>26.52</v>
      </c>
      <c r="G1542" s="4">
        <v>1000</v>
      </c>
      <c r="H1542" s="4">
        <v>740.26670000000001</v>
      </c>
      <c r="I1542" s="4">
        <v>259.73329999999999</v>
      </c>
      <c r="J1542" s="57">
        <v>9.2512010000000006E-3</v>
      </c>
      <c r="K1542" s="188">
        <v>-19.739730000000002</v>
      </c>
      <c r="L1542" s="4">
        <v>261488.8</v>
      </c>
      <c r="M1542" s="4">
        <v>-41.402389999999997</v>
      </c>
      <c r="N1542" s="4">
        <v>-61.142119999999998</v>
      </c>
      <c r="O1542" s="4">
        <v>3.952</v>
      </c>
    </row>
    <row r="1543" spans="1:15" x14ac:dyDescent="0.25">
      <c r="A1543" s="6">
        <f t="shared" si="26"/>
        <v>45292.177893518521</v>
      </c>
      <c r="B1543" s="2">
        <v>46023</v>
      </c>
      <c r="C1543" s="3">
        <v>0.17789351851851851</v>
      </c>
      <c r="D1543">
        <v>15370</v>
      </c>
      <c r="E1543" s="4">
        <v>3.952</v>
      </c>
      <c r="F1543" s="4">
        <v>26.52</v>
      </c>
      <c r="G1543" s="4">
        <v>1000</v>
      </c>
      <c r="H1543" s="4">
        <v>746.58199999999999</v>
      </c>
      <c r="I1543" s="4">
        <v>253.41800000000001</v>
      </c>
      <c r="J1543" s="57">
        <v>9.2512010000000006E-3</v>
      </c>
      <c r="K1543" s="188">
        <v>-19.25977</v>
      </c>
      <c r="L1543" s="4">
        <v>264054.59999999998</v>
      </c>
      <c r="M1543" s="4">
        <v>-41.808639999999997</v>
      </c>
      <c r="N1543" s="4">
        <v>-61.068399999999997</v>
      </c>
      <c r="O1543" s="4">
        <v>3.952</v>
      </c>
    </row>
    <row r="1544" spans="1:15" x14ac:dyDescent="0.25">
      <c r="A1544" s="6">
        <f t="shared" si="26"/>
        <v>45292.17800925926</v>
      </c>
      <c r="B1544" s="2">
        <v>46023</v>
      </c>
      <c r="C1544" s="3">
        <v>0.17800925925925926</v>
      </c>
      <c r="D1544">
        <v>15380</v>
      </c>
      <c r="E1544" s="4">
        <v>3.952</v>
      </c>
      <c r="F1544" s="4">
        <v>26.52</v>
      </c>
      <c r="G1544" s="4">
        <v>1000</v>
      </c>
      <c r="H1544" s="4">
        <v>752.87739999999997</v>
      </c>
      <c r="I1544" s="4">
        <v>247.12260000000001</v>
      </c>
      <c r="J1544" s="57">
        <v>9.2512010000000006E-3</v>
      </c>
      <c r="K1544" s="188">
        <v>-18.781320000000001</v>
      </c>
      <c r="L1544" s="4">
        <v>266557.2</v>
      </c>
      <c r="M1544" s="4">
        <v>-42.204900000000002</v>
      </c>
      <c r="N1544" s="4">
        <v>-60.98621</v>
      </c>
      <c r="O1544" s="4">
        <v>3.952</v>
      </c>
    </row>
    <row r="1545" spans="1:15" x14ac:dyDescent="0.25">
      <c r="A1545" s="6">
        <f t="shared" si="26"/>
        <v>45292.178124999999</v>
      </c>
      <c r="B1545" s="2">
        <v>46023</v>
      </c>
      <c r="C1545" s="3">
        <v>0.17812500000000001</v>
      </c>
      <c r="D1545">
        <v>15390</v>
      </c>
      <c r="E1545" s="4">
        <v>3.952</v>
      </c>
      <c r="F1545" s="4">
        <v>26.52</v>
      </c>
      <c r="G1545" s="4">
        <v>1000</v>
      </c>
      <c r="H1545" s="4">
        <v>759.15290000000005</v>
      </c>
      <c r="I1545" s="4">
        <v>240.84710000000001</v>
      </c>
      <c r="J1545" s="57">
        <v>9.2512010000000006E-3</v>
      </c>
      <c r="K1545" s="188">
        <v>-18.304379999999998</v>
      </c>
      <c r="L1545" s="4">
        <v>268997.09999999998</v>
      </c>
      <c r="M1545" s="4">
        <v>-42.591209999999997</v>
      </c>
      <c r="N1545" s="4">
        <v>-60.895589999999999</v>
      </c>
      <c r="O1545" s="4">
        <v>3.952</v>
      </c>
    </row>
    <row r="1546" spans="1:15" x14ac:dyDescent="0.25">
      <c r="A1546" s="6">
        <f t="shared" si="26"/>
        <v>45292.178240740737</v>
      </c>
      <c r="B1546" s="2">
        <v>46023</v>
      </c>
      <c r="C1546" s="3">
        <v>0.17824074074074073</v>
      </c>
      <c r="D1546">
        <v>15400</v>
      </c>
      <c r="E1546" s="4">
        <v>3.952</v>
      </c>
      <c r="F1546" s="4">
        <v>26.52</v>
      </c>
      <c r="G1546" s="4">
        <v>1000</v>
      </c>
      <c r="H1546" s="4">
        <v>765.40859999999998</v>
      </c>
      <c r="I1546" s="4">
        <v>234.59139999999999</v>
      </c>
      <c r="J1546" s="57">
        <v>9.2512010000000006E-3</v>
      </c>
      <c r="K1546" s="188">
        <v>-17.828939999999999</v>
      </c>
      <c r="L1546" s="4">
        <v>271374.3</v>
      </c>
      <c r="M1546" s="4">
        <v>-42.967599999999997</v>
      </c>
      <c r="N1546" s="4">
        <v>-60.79654</v>
      </c>
      <c r="O1546" s="4">
        <v>3.952</v>
      </c>
    </row>
    <row r="1547" spans="1:15" x14ac:dyDescent="0.25">
      <c r="A1547" s="6">
        <f t="shared" si="26"/>
        <v>45292.178356481483</v>
      </c>
      <c r="B1547" s="2">
        <v>46023</v>
      </c>
      <c r="C1547" s="3">
        <v>0.17835648148148148</v>
      </c>
      <c r="D1547">
        <v>15410</v>
      </c>
      <c r="E1547" s="4">
        <v>3.952</v>
      </c>
      <c r="F1547" s="4">
        <v>26.52</v>
      </c>
      <c r="G1547" s="4">
        <v>1000</v>
      </c>
      <c r="H1547" s="4">
        <v>771.64449999999999</v>
      </c>
      <c r="I1547" s="4">
        <v>228.35550000000001</v>
      </c>
      <c r="J1547" s="57">
        <v>9.2512010000000006E-3</v>
      </c>
      <c r="K1547" s="188">
        <v>-17.35501</v>
      </c>
      <c r="L1547" s="4">
        <v>273689</v>
      </c>
      <c r="M1547" s="4">
        <v>-43.334099999999999</v>
      </c>
      <c r="N1547" s="4">
        <v>-60.689109999999999</v>
      </c>
      <c r="O1547" s="4">
        <v>3.952</v>
      </c>
    </row>
    <row r="1548" spans="1:15" x14ac:dyDescent="0.25">
      <c r="A1548" s="6">
        <f t="shared" si="26"/>
        <v>45292.178472222222</v>
      </c>
      <c r="B1548" s="2">
        <v>46023</v>
      </c>
      <c r="C1548" s="3">
        <v>0.17847222222222223</v>
      </c>
      <c r="D1548">
        <v>15420</v>
      </c>
      <c r="E1548" s="4">
        <v>3.952</v>
      </c>
      <c r="F1548" s="4">
        <v>26.52</v>
      </c>
      <c r="G1548" s="4">
        <v>1000</v>
      </c>
      <c r="H1548" s="4">
        <v>777.86080000000004</v>
      </c>
      <c r="I1548" s="4">
        <v>222.13919999999999</v>
      </c>
      <c r="J1548" s="57">
        <v>9.2512010000000006E-3</v>
      </c>
      <c r="K1548" s="188">
        <v>-16.882580000000001</v>
      </c>
      <c r="L1548" s="4">
        <v>275941.5</v>
      </c>
      <c r="M1548" s="4">
        <v>-43.690730000000002</v>
      </c>
      <c r="N1548" s="4">
        <v>-60.573309999999999</v>
      </c>
      <c r="O1548" s="4">
        <v>3.952</v>
      </c>
    </row>
    <row r="1549" spans="1:15" x14ac:dyDescent="0.25">
      <c r="A1549" s="6">
        <f t="shared" si="26"/>
        <v>45292.178587962961</v>
      </c>
      <c r="B1549" s="2">
        <v>46023</v>
      </c>
      <c r="C1549" s="3">
        <v>0.17858796296296298</v>
      </c>
      <c r="D1549">
        <v>15430</v>
      </c>
      <c r="E1549" s="4">
        <v>3.952</v>
      </c>
      <c r="F1549" s="4">
        <v>26.52</v>
      </c>
      <c r="G1549" s="4">
        <v>1000</v>
      </c>
      <c r="H1549" s="4">
        <v>784.05740000000003</v>
      </c>
      <c r="I1549" s="4">
        <v>215.9426</v>
      </c>
      <c r="J1549" s="57">
        <v>9.2512010000000006E-3</v>
      </c>
      <c r="K1549" s="188">
        <v>-16.411629999999999</v>
      </c>
      <c r="L1549" s="4">
        <v>278131.90000000002</v>
      </c>
      <c r="M1549" s="4">
        <v>-44.037550000000003</v>
      </c>
      <c r="N1549" s="4">
        <v>-60.449179999999998</v>
      </c>
      <c r="O1549" s="4">
        <v>3.952</v>
      </c>
    </row>
    <row r="1550" spans="1:15" x14ac:dyDescent="0.25">
      <c r="A1550" s="6">
        <f t="shared" si="26"/>
        <v>45292.178703703707</v>
      </c>
      <c r="B1550" s="2">
        <v>46023</v>
      </c>
      <c r="C1550" s="3">
        <v>0.1787037037037037</v>
      </c>
      <c r="D1550">
        <v>15440</v>
      </c>
      <c r="E1550" s="4">
        <v>3.952</v>
      </c>
      <c r="F1550" s="4">
        <v>26.52</v>
      </c>
      <c r="G1550" s="4">
        <v>1000</v>
      </c>
      <c r="H1550" s="4">
        <v>790.23440000000005</v>
      </c>
      <c r="I1550" s="4">
        <v>209.76560000000001</v>
      </c>
      <c r="J1550" s="57">
        <v>9.2512010000000006E-3</v>
      </c>
      <c r="K1550" s="188">
        <v>-15.94218</v>
      </c>
      <c r="L1550" s="4">
        <v>280260.5</v>
      </c>
      <c r="M1550" s="4">
        <v>-44.374569999999999</v>
      </c>
      <c r="N1550" s="4">
        <v>-60.316760000000002</v>
      </c>
      <c r="O1550" s="4">
        <v>3.952</v>
      </c>
    </row>
    <row r="1551" spans="1:15" x14ac:dyDescent="0.25">
      <c r="A1551" s="6">
        <f t="shared" si="26"/>
        <v>45292.178819444445</v>
      </c>
      <c r="B1551" s="2">
        <v>46023</v>
      </c>
      <c r="C1551" s="3">
        <v>0.17881944444444445</v>
      </c>
      <c r="D1551">
        <v>15450</v>
      </c>
      <c r="E1551" s="4">
        <v>3.952</v>
      </c>
      <c r="F1551" s="4">
        <v>26.52</v>
      </c>
      <c r="G1551" s="4">
        <v>1000</v>
      </c>
      <c r="H1551" s="4">
        <v>796.39210000000003</v>
      </c>
      <c r="I1551" s="4">
        <v>203.6079</v>
      </c>
      <c r="J1551" s="57">
        <v>9.2512010000000006E-3</v>
      </c>
      <c r="K1551" s="188">
        <v>-15.4742</v>
      </c>
      <c r="L1551" s="4">
        <v>282327.3</v>
      </c>
      <c r="M1551" s="4">
        <v>-44.701819999999998</v>
      </c>
      <c r="N1551" s="4">
        <v>-60.176020000000001</v>
      </c>
      <c r="O1551" s="4">
        <v>3.952</v>
      </c>
    </row>
    <row r="1552" spans="1:15" x14ac:dyDescent="0.25">
      <c r="A1552" s="6">
        <f t="shared" si="26"/>
        <v>45292.178935185184</v>
      </c>
      <c r="B1552" s="2">
        <v>46023</v>
      </c>
      <c r="C1552" s="3">
        <v>0.1789351851851852</v>
      </c>
      <c r="D1552">
        <v>15460</v>
      </c>
      <c r="E1552" s="4">
        <v>3.952</v>
      </c>
      <c r="F1552" s="4">
        <v>26.52</v>
      </c>
      <c r="G1552" s="4">
        <v>1000</v>
      </c>
      <c r="H1552" s="4">
        <v>802.53020000000004</v>
      </c>
      <c r="I1552" s="4">
        <v>197.46979999999999</v>
      </c>
      <c r="J1552" s="57">
        <v>9.2512010000000006E-3</v>
      </c>
      <c r="K1552" s="188">
        <v>-15.0077</v>
      </c>
      <c r="L1552" s="4">
        <v>284332.7</v>
      </c>
      <c r="M1552" s="4">
        <v>-45.01934</v>
      </c>
      <c r="N1552" s="4">
        <v>-60.027050000000003</v>
      </c>
      <c r="O1552" s="4">
        <v>3.952</v>
      </c>
    </row>
    <row r="1553" spans="1:15" x14ac:dyDescent="0.25">
      <c r="A1553" s="6">
        <f t="shared" si="26"/>
        <v>45292.179050925923</v>
      </c>
      <c r="B1553" s="2">
        <v>46023</v>
      </c>
      <c r="C1553" s="3">
        <v>0.17905092592592592</v>
      </c>
      <c r="D1553">
        <v>15470</v>
      </c>
      <c r="E1553" s="4">
        <v>3.952</v>
      </c>
      <c r="F1553" s="4">
        <v>26.52</v>
      </c>
      <c r="G1553" s="4">
        <v>1000</v>
      </c>
      <c r="H1553" s="4">
        <v>808.649</v>
      </c>
      <c r="I1553" s="4">
        <v>191.351</v>
      </c>
      <c r="J1553" s="57">
        <v>9.2512010000000006E-3</v>
      </c>
      <c r="K1553" s="188">
        <v>-14.542680000000001</v>
      </c>
      <c r="L1553" s="4">
        <v>286276.8</v>
      </c>
      <c r="M1553" s="4">
        <v>-45.327159999999999</v>
      </c>
      <c r="N1553" s="4">
        <v>-59.86983</v>
      </c>
      <c r="O1553" s="4">
        <v>3.952</v>
      </c>
    </row>
    <row r="1554" spans="1:15" x14ac:dyDescent="0.25">
      <c r="A1554" s="6">
        <f t="shared" si="26"/>
        <v>45292.179166666669</v>
      </c>
      <c r="B1554" s="2">
        <v>46023</v>
      </c>
      <c r="C1554" s="3">
        <v>0.17916666666666667</v>
      </c>
      <c r="D1554">
        <v>15480</v>
      </c>
      <c r="E1554" s="4">
        <v>3.952</v>
      </c>
      <c r="F1554" s="4">
        <v>26.52</v>
      </c>
      <c r="G1554" s="4">
        <v>1000</v>
      </c>
      <c r="H1554" s="4">
        <v>814.74839999999995</v>
      </c>
      <c r="I1554" s="4">
        <v>185.2516</v>
      </c>
      <c r="J1554" s="57">
        <v>9.2512010000000006E-3</v>
      </c>
      <c r="K1554" s="188">
        <v>-14.07912</v>
      </c>
      <c r="L1554" s="4">
        <v>288159.8</v>
      </c>
      <c r="M1554" s="4">
        <v>-45.625309999999999</v>
      </c>
      <c r="N1554" s="4">
        <v>-59.704430000000002</v>
      </c>
      <c r="O1554" s="4">
        <v>3.952</v>
      </c>
    </row>
    <row r="1555" spans="1:15" x14ac:dyDescent="0.25">
      <c r="A1555" s="6">
        <f t="shared" si="26"/>
        <v>45292.179282407407</v>
      </c>
      <c r="B1555" s="2">
        <v>46023</v>
      </c>
      <c r="C1555" s="3">
        <v>0.17928240740740742</v>
      </c>
      <c r="D1555">
        <v>15490</v>
      </c>
      <c r="E1555" s="4">
        <v>3.952</v>
      </c>
      <c r="F1555" s="4">
        <v>26.52</v>
      </c>
      <c r="G1555" s="4">
        <v>1000</v>
      </c>
      <c r="H1555" s="4">
        <v>820.82860000000005</v>
      </c>
      <c r="I1555" s="4">
        <v>179.17140000000001</v>
      </c>
      <c r="J1555" s="57">
        <v>9.2512010000000006E-3</v>
      </c>
      <c r="K1555" s="188">
        <v>-13.61703</v>
      </c>
      <c r="L1555" s="4">
        <v>289981.90000000002</v>
      </c>
      <c r="M1555" s="4">
        <v>-45.913800000000002</v>
      </c>
      <c r="N1555" s="4">
        <v>-59.530830000000002</v>
      </c>
      <c r="O1555" s="4">
        <v>3.952</v>
      </c>
    </row>
    <row r="1556" spans="1:15" x14ac:dyDescent="0.25">
      <c r="A1556" s="6">
        <f t="shared" si="26"/>
        <v>45292.179398148146</v>
      </c>
      <c r="B1556" s="2">
        <v>46023</v>
      </c>
      <c r="C1556" s="3">
        <v>0.17939814814814814</v>
      </c>
      <c r="D1556">
        <v>15500</v>
      </c>
      <c r="E1556" s="4">
        <v>3.952</v>
      </c>
      <c r="F1556" s="4">
        <v>26.52</v>
      </c>
      <c r="G1556" s="4">
        <v>1000</v>
      </c>
      <c r="H1556" s="4">
        <v>826.88959999999997</v>
      </c>
      <c r="I1556" s="4">
        <v>173.1104</v>
      </c>
      <c r="J1556" s="57">
        <v>9.2512010000000006E-3</v>
      </c>
      <c r="K1556" s="188">
        <v>-13.15639</v>
      </c>
      <c r="L1556" s="4">
        <v>291743.3</v>
      </c>
      <c r="M1556" s="4">
        <v>-46.192689999999999</v>
      </c>
      <c r="N1556" s="4">
        <v>-59.349080000000001</v>
      </c>
      <c r="O1556" s="4">
        <v>3.952</v>
      </c>
    </row>
    <row r="1557" spans="1:15" x14ac:dyDescent="0.25">
      <c r="A1557" s="6">
        <f t="shared" si="26"/>
        <v>45292.179513888892</v>
      </c>
      <c r="B1557" s="2">
        <v>46023</v>
      </c>
      <c r="C1557" s="3">
        <v>0.17951388888888889</v>
      </c>
      <c r="D1557">
        <v>15510</v>
      </c>
      <c r="E1557" s="4">
        <v>3.952</v>
      </c>
      <c r="F1557" s="4">
        <v>26.52</v>
      </c>
      <c r="G1557" s="4">
        <v>1000</v>
      </c>
      <c r="H1557" s="4">
        <v>832.93150000000003</v>
      </c>
      <c r="I1557" s="4">
        <v>167.0685</v>
      </c>
      <c r="J1557" s="57">
        <v>9.2512010000000006E-3</v>
      </c>
      <c r="K1557" s="188">
        <v>-12.69721</v>
      </c>
      <c r="L1557" s="4">
        <v>293444.2</v>
      </c>
      <c r="M1557" s="4">
        <v>-46.462000000000003</v>
      </c>
      <c r="N1557" s="4">
        <v>-59.159210000000002</v>
      </c>
      <c r="O1557" s="4">
        <v>3.952</v>
      </c>
    </row>
    <row r="1558" spans="1:15" x14ac:dyDescent="0.25">
      <c r="A1558" s="6">
        <f t="shared" si="26"/>
        <v>45292.179629629631</v>
      </c>
      <c r="B1558" s="2">
        <v>46023</v>
      </c>
      <c r="C1558" s="3">
        <v>0.17962962962962964</v>
      </c>
      <c r="D1558">
        <v>15520</v>
      </c>
      <c r="E1558" s="4">
        <v>3.952</v>
      </c>
      <c r="F1558" s="4">
        <v>26.52</v>
      </c>
      <c r="G1558" s="4">
        <v>1000</v>
      </c>
      <c r="H1558" s="4">
        <v>838.95420000000001</v>
      </c>
      <c r="I1558" s="4">
        <v>161.04580000000001</v>
      </c>
      <c r="J1558" s="57">
        <v>9.2512010000000006E-3</v>
      </c>
      <c r="K1558" s="188">
        <v>-12.23948</v>
      </c>
      <c r="L1558" s="4">
        <v>295084.79999999999</v>
      </c>
      <c r="M1558" s="4">
        <v>-46.721760000000003</v>
      </c>
      <c r="N1558" s="4">
        <v>-58.961239999999997</v>
      </c>
      <c r="O1558" s="4">
        <v>3.952</v>
      </c>
    </row>
    <row r="1559" spans="1:15" x14ac:dyDescent="0.25">
      <c r="A1559" s="6">
        <f t="shared" si="26"/>
        <v>45292.179745370369</v>
      </c>
      <c r="B1559" s="2">
        <v>46023</v>
      </c>
      <c r="C1559" s="3">
        <v>0.17974537037037036</v>
      </c>
      <c r="D1559">
        <v>15530</v>
      </c>
      <c r="E1559" s="4">
        <v>3.952</v>
      </c>
      <c r="F1559" s="4">
        <v>26.52</v>
      </c>
      <c r="G1559" s="4">
        <v>1000</v>
      </c>
      <c r="H1559" s="4">
        <v>844.95809999999994</v>
      </c>
      <c r="I1559" s="4">
        <v>155.0419</v>
      </c>
      <c r="J1559" s="57">
        <v>9.2512010000000006E-3</v>
      </c>
      <c r="K1559" s="188">
        <v>-11.783189999999999</v>
      </c>
      <c r="L1559" s="4">
        <v>296665.2</v>
      </c>
      <c r="M1559" s="4">
        <v>-46.971989999999998</v>
      </c>
      <c r="N1559" s="4">
        <v>-58.755180000000003</v>
      </c>
      <c r="O1559" s="4">
        <v>3.952</v>
      </c>
    </row>
    <row r="1560" spans="1:15" x14ac:dyDescent="0.25">
      <c r="A1560" s="6">
        <f t="shared" si="26"/>
        <v>45292.179861111108</v>
      </c>
      <c r="B1560" s="2">
        <v>46023</v>
      </c>
      <c r="C1560" s="3">
        <v>0.17986111111111111</v>
      </c>
      <c r="D1560">
        <v>15540</v>
      </c>
      <c r="E1560" s="4">
        <v>3.952</v>
      </c>
      <c r="F1560" s="4">
        <v>26.52</v>
      </c>
      <c r="G1560" s="4">
        <v>1000</v>
      </c>
      <c r="H1560" s="4">
        <v>850.94290000000001</v>
      </c>
      <c r="I1560" s="4">
        <v>149.05709999999999</v>
      </c>
      <c r="J1560" s="57">
        <v>9.2512010000000006E-3</v>
      </c>
      <c r="K1560" s="188">
        <v>-11.328340000000001</v>
      </c>
      <c r="L1560" s="4">
        <v>298185.8</v>
      </c>
      <c r="M1560" s="4">
        <v>-47.212739999999997</v>
      </c>
      <c r="N1560" s="4">
        <v>-58.541080000000001</v>
      </c>
      <c r="O1560" s="4">
        <v>3.952</v>
      </c>
    </row>
    <row r="1561" spans="1:15" x14ac:dyDescent="0.25">
      <c r="A1561" s="6">
        <f t="shared" si="26"/>
        <v>45292.179976851854</v>
      </c>
      <c r="B1561" s="2">
        <v>46023</v>
      </c>
      <c r="C1561" s="3">
        <v>0.17997685185185186</v>
      </c>
      <c r="D1561">
        <v>15550</v>
      </c>
      <c r="E1561" s="4">
        <v>3.952</v>
      </c>
      <c r="F1561" s="4">
        <v>26.52</v>
      </c>
      <c r="G1561" s="4">
        <v>1000</v>
      </c>
      <c r="H1561" s="4">
        <v>856.90890000000002</v>
      </c>
      <c r="I1561" s="4">
        <v>143.09110000000001</v>
      </c>
      <c r="J1561" s="57">
        <v>9.2512010000000006E-3</v>
      </c>
      <c r="K1561" s="188">
        <v>-10.874930000000001</v>
      </c>
      <c r="L1561" s="4">
        <v>299646.5</v>
      </c>
      <c r="M1561" s="4">
        <v>-47.444029999999998</v>
      </c>
      <c r="N1561" s="4">
        <v>-58.318950000000001</v>
      </c>
      <c r="O1561" s="4">
        <v>3.952</v>
      </c>
    </row>
    <row r="1562" spans="1:15" x14ac:dyDescent="0.25">
      <c r="A1562" s="6">
        <f t="shared" si="26"/>
        <v>45292.180092592593</v>
      </c>
      <c r="B1562" s="2">
        <v>46023</v>
      </c>
      <c r="C1562" s="3">
        <v>0.18009259259259258</v>
      </c>
      <c r="D1562">
        <v>15560</v>
      </c>
      <c r="E1562" s="4">
        <v>3.952</v>
      </c>
      <c r="F1562" s="4">
        <v>26.52</v>
      </c>
      <c r="G1562" s="4">
        <v>1000</v>
      </c>
      <c r="H1562" s="4">
        <v>862.85599999999999</v>
      </c>
      <c r="I1562" s="4">
        <v>137.14400000000001</v>
      </c>
      <c r="J1562" s="57">
        <v>9.2512010000000006E-3</v>
      </c>
      <c r="K1562" s="188">
        <v>-10.42295</v>
      </c>
      <c r="L1562" s="4">
        <v>301047.7</v>
      </c>
      <c r="M1562" s="4">
        <v>-47.665880000000001</v>
      </c>
      <c r="N1562" s="4">
        <v>-58.088830000000002</v>
      </c>
      <c r="O1562" s="4">
        <v>3.952</v>
      </c>
    </row>
    <row r="1563" spans="1:15" x14ac:dyDescent="0.25">
      <c r="A1563" s="6">
        <f t="shared" si="26"/>
        <v>45292.180208333331</v>
      </c>
      <c r="B1563" s="2">
        <v>46023</v>
      </c>
      <c r="C1563" s="3">
        <v>0.18020833333333333</v>
      </c>
      <c r="D1563">
        <v>15570</v>
      </c>
      <c r="E1563" s="4">
        <v>3.952</v>
      </c>
      <c r="F1563" s="4">
        <v>26.52</v>
      </c>
      <c r="G1563" s="4">
        <v>1000</v>
      </c>
      <c r="H1563" s="4">
        <v>868.78430000000003</v>
      </c>
      <c r="I1563" s="4">
        <v>131.2157</v>
      </c>
      <c r="J1563" s="57">
        <v>9.2512010000000006E-3</v>
      </c>
      <c r="K1563" s="188">
        <v>-9.9723930000000003</v>
      </c>
      <c r="L1563" s="4">
        <v>302389.5</v>
      </c>
      <c r="M1563" s="4">
        <v>-47.878329999999998</v>
      </c>
      <c r="N1563" s="4">
        <v>-57.850720000000003</v>
      </c>
      <c r="O1563" s="4">
        <v>3.952</v>
      </c>
    </row>
    <row r="1564" spans="1:15" x14ac:dyDescent="0.25">
      <c r="A1564" s="6">
        <f t="shared" si="26"/>
        <v>45292.180324074077</v>
      </c>
      <c r="B1564" s="2">
        <v>46023</v>
      </c>
      <c r="C1564" s="3">
        <v>0.18032407407407408</v>
      </c>
      <c r="D1564">
        <v>15580</v>
      </c>
      <c r="E1564" s="4">
        <v>3.952</v>
      </c>
      <c r="F1564" s="4">
        <v>26.52</v>
      </c>
      <c r="G1564" s="4">
        <v>1000</v>
      </c>
      <c r="H1564" s="4">
        <v>874.69389999999999</v>
      </c>
      <c r="I1564" s="4">
        <v>125.3061</v>
      </c>
      <c r="J1564" s="57">
        <v>9.2512010000000006E-3</v>
      </c>
      <c r="K1564" s="188">
        <v>-9.523263</v>
      </c>
      <c r="L1564" s="4">
        <v>303672.09999999998</v>
      </c>
      <c r="M1564" s="4">
        <v>-48.081409999999998</v>
      </c>
      <c r="N1564" s="4">
        <v>-57.604669999999999</v>
      </c>
      <c r="O1564" s="4">
        <v>3.952</v>
      </c>
    </row>
    <row r="1565" spans="1:15" x14ac:dyDescent="0.25">
      <c r="A1565" s="6">
        <f t="shared" si="26"/>
        <v>45292.180439814816</v>
      </c>
      <c r="B1565" s="2">
        <v>46023</v>
      </c>
      <c r="C1565" s="3">
        <v>0.1804398148148148</v>
      </c>
      <c r="D1565">
        <v>15590</v>
      </c>
      <c r="E1565" s="4">
        <v>3.952</v>
      </c>
      <c r="F1565" s="4">
        <v>26.52</v>
      </c>
      <c r="G1565" s="4">
        <v>1000</v>
      </c>
      <c r="H1565" s="4">
        <v>880.58479999999997</v>
      </c>
      <c r="I1565" s="4">
        <v>119.4152</v>
      </c>
      <c r="J1565" s="57">
        <v>9.2512010000000006E-3</v>
      </c>
      <c r="K1565" s="188">
        <v>-9.0755520000000001</v>
      </c>
      <c r="L1565" s="4">
        <v>304895.7</v>
      </c>
      <c r="M1565" s="4">
        <v>-48.275149999999996</v>
      </c>
      <c r="N1565" s="4">
        <v>-57.350700000000003</v>
      </c>
      <c r="O1565" s="4">
        <v>3.952</v>
      </c>
    </row>
    <row r="1566" spans="1:15" x14ac:dyDescent="0.25">
      <c r="A1566" s="6">
        <f t="shared" si="26"/>
        <v>45292.180555555555</v>
      </c>
      <c r="B1566" s="2">
        <v>46023</v>
      </c>
      <c r="C1566" s="3">
        <v>0.18055555555555555</v>
      </c>
      <c r="D1566">
        <v>15600</v>
      </c>
      <c r="E1566" s="4">
        <v>3.952</v>
      </c>
      <c r="F1566" s="4">
        <v>26.52</v>
      </c>
      <c r="G1566" s="4">
        <v>1000</v>
      </c>
      <c r="H1566" s="4">
        <v>886.45730000000003</v>
      </c>
      <c r="I1566" s="4">
        <v>113.5427</v>
      </c>
      <c r="J1566" s="57">
        <v>9.2512010000000006E-3</v>
      </c>
      <c r="K1566" s="188">
        <v>-8.6292469999999994</v>
      </c>
      <c r="L1566" s="4">
        <v>306060.5</v>
      </c>
      <c r="M1566" s="4">
        <v>-48.459569999999999</v>
      </c>
      <c r="N1566" s="4">
        <v>-57.088819999999998</v>
      </c>
      <c r="O1566" s="4">
        <v>3.952</v>
      </c>
    </row>
    <row r="1567" spans="1:15" x14ac:dyDescent="0.25">
      <c r="A1567" s="6">
        <f t="shared" si="26"/>
        <v>45292.180671296293</v>
      </c>
      <c r="B1567" s="2">
        <v>46023</v>
      </c>
      <c r="C1567" s="3">
        <v>0.1806712962962963</v>
      </c>
      <c r="D1567">
        <v>15610</v>
      </c>
      <c r="E1567" s="4">
        <v>3.952</v>
      </c>
      <c r="F1567" s="4">
        <v>26.52</v>
      </c>
      <c r="G1567" s="4">
        <v>1000</v>
      </c>
      <c r="H1567" s="4">
        <v>892.31110000000001</v>
      </c>
      <c r="I1567" s="4">
        <v>107.6889</v>
      </c>
      <c r="J1567" s="57">
        <v>9.2512010000000006E-3</v>
      </c>
      <c r="K1567" s="188">
        <v>-8.1843570000000003</v>
      </c>
      <c r="L1567" s="4">
        <v>307166.59999999998</v>
      </c>
      <c r="M1567" s="4">
        <v>-48.634709999999998</v>
      </c>
      <c r="N1567" s="4">
        <v>-56.819070000000004</v>
      </c>
      <c r="O1567" s="4">
        <v>3.952</v>
      </c>
    </row>
    <row r="1568" spans="1:15" x14ac:dyDescent="0.25">
      <c r="A1568" s="6">
        <f t="shared" si="26"/>
        <v>45292.180787037039</v>
      </c>
      <c r="B1568" s="2">
        <v>46023</v>
      </c>
      <c r="C1568" s="3">
        <v>0.18078703703703702</v>
      </c>
      <c r="D1568">
        <v>15620</v>
      </c>
      <c r="E1568" s="4">
        <v>3.952</v>
      </c>
      <c r="F1568" s="4">
        <v>26.52</v>
      </c>
      <c r="G1568" s="4">
        <v>1000</v>
      </c>
      <c r="H1568" s="4">
        <v>898.14639999999997</v>
      </c>
      <c r="I1568" s="4">
        <v>101.8536</v>
      </c>
      <c r="J1568" s="57">
        <v>9.2512010000000006E-3</v>
      </c>
      <c r="K1568" s="188">
        <v>-7.7408710000000003</v>
      </c>
      <c r="L1568" s="4">
        <v>308214.3</v>
      </c>
      <c r="M1568" s="4">
        <v>-48.800600000000003</v>
      </c>
      <c r="N1568" s="4">
        <v>-56.541469999999997</v>
      </c>
      <c r="O1568" s="4">
        <v>3.952</v>
      </c>
    </row>
    <row r="1569" spans="1:15" x14ac:dyDescent="0.25">
      <c r="A1569" s="6">
        <f t="shared" si="26"/>
        <v>45292.180902777778</v>
      </c>
      <c r="B1569" s="2">
        <v>46023</v>
      </c>
      <c r="C1569" s="3">
        <v>0.18090277777777777</v>
      </c>
      <c r="D1569">
        <v>15630</v>
      </c>
      <c r="E1569" s="4">
        <v>3.952</v>
      </c>
      <c r="F1569" s="4">
        <v>26.52</v>
      </c>
      <c r="G1569" s="4">
        <v>1000</v>
      </c>
      <c r="H1569" s="4">
        <v>903.9633</v>
      </c>
      <c r="I1569" s="4">
        <v>96.036680000000004</v>
      </c>
      <c r="J1569" s="57">
        <v>9.2512010000000006E-3</v>
      </c>
      <c r="K1569" s="188">
        <v>-7.2987880000000001</v>
      </c>
      <c r="L1569" s="4">
        <v>309203.8</v>
      </c>
      <c r="M1569" s="4">
        <v>-48.957270000000001</v>
      </c>
      <c r="N1569" s="4">
        <v>-56.256050000000002</v>
      </c>
      <c r="O1569" s="4">
        <v>3.952</v>
      </c>
    </row>
    <row r="1570" spans="1:15" x14ac:dyDescent="0.25">
      <c r="A1570" s="6">
        <f t="shared" si="26"/>
        <v>45292.181018518517</v>
      </c>
      <c r="B1570" s="2">
        <v>46023</v>
      </c>
      <c r="C1570" s="3">
        <v>0.18101851851851852</v>
      </c>
      <c r="D1570">
        <v>15640</v>
      </c>
      <c r="E1570" s="4">
        <v>3.952</v>
      </c>
      <c r="F1570" s="4">
        <v>26.52</v>
      </c>
      <c r="G1570" s="4">
        <v>1000</v>
      </c>
      <c r="H1570" s="4">
        <v>909.76189999999997</v>
      </c>
      <c r="I1570" s="4">
        <v>90.238100000000003</v>
      </c>
      <c r="J1570" s="57">
        <v>9.2512010000000006E-3</v>
      </c>
      <c r="K1570" s="188">
        <v>-6.8580949999999996</v>
      </c>
      <c r="L1570" s="4">
        <v>310135.2</v>
      </c>
      <c r="M1570" s="4">
        <v>-49.104730000000004</v>
      </c>
      <c r="N1570" s="4">
        <v>-55.962829999999997</v>
      </c>
      <c r="O1570" s="4">
        <v>3.952</v>
      </c>
    </row>
    <row r="1571" spans="1:15" x14ac:dyDescent="0.25">
      <c r="A1571" s="6">
        <f t="shared" si="26"/>
        <v>45292.181134259263</v>
      </c>
      <c r="B1571" s="2">
        <v>46023</v>
      </c>
      <c r="C1571" s="3">
        <v>0.18113425925925927</v>
      </c>
      <c r="D1571">
        <v>15650</v>
      </c>
      <c r="E1571" s="4">
        <v>3.952</v>
      </c>
      <c r="F1571" s="4">
        <v>26.52</v>
      </c>
      <c r="G1571" s="4">
        <v>1000</v>
      </c>
      <c r="H1571" s="4">
        <v>915.54219999999998</v>
      </c>
      <c r="I1571" s="4">
        <v>84.457819999999998</v>
      </c>
      <c r="J1571" s="57">
        <v>9.2512010000000006E-3</v>
      </c>
      <c r="K1571" s="188">
        <v>-6.4187950000000003</v>
      </c>
      <c r="L1571" s="4">
        <v>311008.7</v>
      </c>
      <c r="M1571" s="4">
        <v>-49.243029999999997</v>
      </c>
      <c r="N1571" s="4">
        <v>-55.661830000000002</v>
      </c>
      <c r="O1571" s="4">
        <v>3.952</v>
      </c>
    </row>
    <row r="1572" spans="1:15" x14ac:dyDescent="0.25">
      <c r="A1572" s="6">
        <f t="shared" si="26"/>
        <v>45292.181250000001</v>
      </c>
      <c r="B1572" s="2">
        <v>46023</v>
      </c>
      <c r="C1572" s="3">
        <v>0.18124999999999999</v>
      </c>
      <c r="D1572">
        <v>15660</v>
      </c>
      <c r="E1572" s="4">
        <v>3.952</v>
      </c>
      <c r="F1572" s="4">
        <v>26.52</v>
      </c>
      <c r="G1572" s="4">
        <v>1000</v>
      </c>
      <c r="H1572" s="4">
        <v>921.30430000000001</v>
      </c>
      <c r="I1572" s="4">
        <v>78.695740000000001</v>
      </c>
      <c r="J1572" s="57">
        <v>9.2512010000000006E-3</v>
      </c>
      <c r="K1572" s="188">
        <v>-5.9808760000000003</v>
      </c>
      <c r="L1572" s="4">
        <v>311824.40000000002</v>
      </c>
      <c r="M1572" s="4">
        <v>-49.372190000000003</v>
      </c>
      <c r="N1572" s="4">
        <v>-55.353070000000002</v>
      </c>
      <c r="O1572" s="4">
        <v>3.952</v>
      </c>
    </row>
    <row r="1573" spans="1:15" x14ac:dyDescent="0.25">
      <c r="A1573" s="6">
        <f t="shared" si="26"/>
        <v>45292.18136574074</v>
      </c>
      <c r="B1573" s="2">
        <v>46023</v>
      </c>
      <c r="C1573" s="3">
        <v>0.18136574074074074</v>
      </c>
      <c r="D1573">
        <v>15670</v>
      </c>
      <c r="E1573" s="4">
        <v>3.952</v>
      </c>
      <c r="F1573" s="4">
        <v>26.52</v>
      </c>
      <c r="G1573" s="4">
        <v>1000</v>
      </c>
      <c r="H1573" s="4">
        <v>927.048</v>
      </c>
      <c r="I1573" s="4">
        <v>72.951970000000003</v>
      </c>
      <c r="J1573" s="57">
        <v>9.2512010000000006E-3</v>
      </c>
      <c r="K1573" s="188">
        <v>-5.5443490000000004</v>
      </c>
      <c r="L1573" s="4">
        <v>312582.7</v>
      </c>
      <c r="M1573" s="4">
        <v>-49.492249999999999</v>
      </c>
      <c r="N1573" s="4">
        <v>-55.0366</v>
      </c>
      <c r="O1573" s="4">
        <v>3.952</v>
      </c>
    </row>
    <row r="1574" spans="1:15" x14ac:dyDescent="0.25">
      <c r="A1574" s="6">
        <f t="shared" si="26"/>
        <v>45292.181481481479</v>
      </c>
      <c r="B1574" s="2">
        <v>46023</v>
      </c>
      <c r="C1574" s="3">
        <v>0.18148148148148149</v>
      </c>
      <c r="D1574">
        <v>15680</v>
      </c>
      <c r="E1574" s="4">
        <v>3.952</v>
      </c>
      <c r="F1574" s="4">
        <v>26.52</v>
      </c>
      <c r="G1574" s="4">
        <v>1000</v>
      </c>
      <c r="H1574" s="4">
        <v>932.77369999999996</v>
      </c>
      <c r="I1574" s="4">
        <v>67.226259999999996</v>
      </c>
      <c r="J1574" s="57">
        <v>9.2512010000000006E-3</v>
      </c>
      <c r="K1574" s="188">
        <v>-5.1091949999999997</v>
      </c>
      <c r="L1574" s="4">
        <v>313283.59999999998</v>
      </c>
      <c r="M1574" s="4">
        <v>-49.603230000000003</v>
      </c>
      <c r="N1574" s="4">
        <v>-54.712420000000002</v>
      </c>
      <c r="O1574" s="4">
        <v>3.952</v>
      </c>
    </row>
    <row r="1575" spans="1:15" x14ac:dyDescent="0.25">
      <c r="A1575" s="6">
        <f t="shared" si="26"/>
        <v>45292.181597222225</v>
      </c>
      <c r="B1575" s="2">
        <v>46023</v>
      </c>
      <c r="C1575" s="3">
        <v>0.18159722222222222</v>
      </c>
      <c r="D1575">
        <v>15690</v>
      </c>
      <c r="E1575" s="4">
        <v>3.952</v>
      </c>
      <c r="F1575" s="4">
        <v>26.52</v>
      </c>
      <c r="G1575" s="4">
        <v>1000</v>
      </c>
      <c r="H1575" s="4">
        <v>938.48140000000001</v>
      </c>
      <c r="I1575" s="4">
        <v>61.518619999999999</v>
      </c>
      <c r="J1575" s="57">
        <v>9.2512010000000006E-3</v>
      </c>
      <c r="K1575" s="188">
        <v>-4.6754150000000001</v>
      </c>
      <c r="L1575" s="4">
        <v>313927.3</v>
      </c>
      <c r="M1575" s="4">
        <v>-49.705150000000003</v>
      </c>
      <c r="N1575" s="4">
        <v>-54.380569999999999</v>
      </c>
      <c r="O1575" s="4">
        <v>3.952</v>
      </c>
    </row>
    <row r="1576" spans="1:15" x14ac:dyDescent="0.25">
      <c r="A1576" s="6">
        <f t="shared" si="26"/>
        <v>45292.181712962964</v>
      </c>
      <c r="B1576" s="2">
        <v>46023</v>
      </c>
      <c r="C1576" s="3">
        <v>0.18171296296296297</v>
      </c>
      <c r="D1576">
        <v>15700</v>
      </c>
      <c r="E1576" s="4">
        <v>3.952</v>
      </c>
      <c r="F1576" s="4">
        <v>26.52</v>
      </c>
      <c r="G1576" s="4">
        <v>1000</v>
      </c>
      <c r="H1576" s="4">
        <v>944.17100000000005</v>
      </c>
      <c r="I1576" s="4">
        <v>55.829039999999999</v>
      </c>
      <c r="J1576" s="57">
        <v>9.2512010000000006E-3</v>
      </c>
      <c r="K1576" s="188">
        <v>-4.2430070000000004</v>
      </c>
      <c r="L1576" s="4">
        <v>314514</v>
      </c>
      <c r="M1576" s="4">
        <v>-49.798050000000003</v>
      </c>
      <c r="N1576" s="4">
        <v>-54.041049999999998</v>
      </c>
      <c r="O1576" s="4">
        <v>3.952</v>
      </c>
    </row>
    <row r="1577" spans="1:15" x14ac:dyDescent="0.25">
      <c r="A1577" s="6">
        <f t="shared" si="26"/>
        <v>45292.181828703702</v>
      </c>
      <c r="B1577" s="2">
        <v>46023</v>
      </c>
      <c r="C1577" s="3">
        <v>0.18182870370370371</v>
      </c>
      <c r="D1577">
        <v>15710</v>
      </c>
      <c r="E1577" s="4">
        <v>3.952</v>
      </c>
      <c r="F1577" s="4">
        <v>26.52</v>
      </c>
      <c r="G1577" s="4">
        <v>1000</v>
      </c>
      <c r="H1577" s="4">
        <v>949.84270000000004</v>
      </c>
      <c r="I1577" s="4">
        <v>50.157350000000001</v>
      </c>
      <c r="J1577" s="57">
        <v>9.2512010000000006E-3</v>
      </c>
      <c r="K1577" s="188">
        <v>-3.8119580000000002</v>
      </c>
      <c r="L1577" s="4">
        <v>315043.90000000002</v>
      </c>
      <c r="M1577" s="4">
        <v>-49.881950000000003</v>
      </c>
      <c r="N1577" s="4">
        <v>-53.693910000000002</v>
      </c>
      <c r="O1577" s="4">
        <v>3.952</v>
      </c>
    </row>
    <row r="1578" spans="1:15" x14ac:dyDescent="0.25">
      <c r="A1578" s="6">
        <f t="shared" si="26"/>
        <v>45292.181944444441</v>
      </c>
      <c r="B1578" s="2">
        <v>46023</v>
      </c>
      <c r="C1578" s="3">
        <v>0.18194444444444444</v>
      </c>
      <c r="D1578">
        <v>15720</v>
      </c>
      <c r="E1578" s="4">
        <v>3.952</v>
      </c>
      <c r="F1578" s="4">
        <v>26.52</v>
      </c>
      <c r="G1578" s="4">
        <v>1000</v>
      </c>
      <c r="H1578" s="4">
        <v>955.49630000000002</v>
      </c>
      <c r="I1578" s="4">
        <v>44.503660000000004</v>
      </c>
      <c r="J1578" s="57">
        <v>9.2512010000000006E-3</v>
      </c>
      <c r="K1578" s="188">
        <v>-3.3822779999999999</v>
      </c>
      <c r="L1578" s="4">
        <v>315517.2</v>
      </c>
      <c r="M1578" s="4">
        <v>-49.956890000000001</v>
      </c>
      <c r="N1578" s="4">
        <v>-53.339170000000003</v>
      </c>
      <c r="O1578" s="4">
        <v>3.952</v>
      </c>
    </row>
    <row r="1579" spans="1:15" x14ac:dyDescent="0.25">
      <c r="A1579" s="6">
        <f t="shared" si="26"/>
        <v>45292.182060185187</v>
      </c>
      <c r="B1579" s="2">
        <v>46023</v>
      </c>
      <c r="C1579" s="3">
        <v>0.18206018518518519</v>
      </c>
      <c r="D1579">
        <v>15730</v>
      </c>
      <c r="E1579" s="4">
        <v>3.952</v>
      </c>
      <c r="F1579" s="4">
        <v>26.52</v>
      </c>
      <c r="G1579" s="4">
        <v>1000</v>
      </c>
      <c r="H1579" s="4">
        <v>961.13229999999999</v>
      </c>
      <c r="I1579" s="4">
        <v>38.867739999999998</v>
      </c>
      <c r="J1579" s="57">
        <v>9.2512010000000006E-3</v>
      </c>
      <c r="K1579" s="188">
        <v>-2.953948</v>
      </c>
      <c r="L1579" s="4">
        <v>315934.09999999998</v>
      </c>
      <c r="M1579" s="4">
        <v>-50.0229</v>
      </c>
      <c r="N1579" s="4">
        <v>-52.976840000000003</v>
      </c>
      <c r="O1579" s="4">
        <v>3.952</v>
      </c>
    </row>
    <row r="1580" spans="1:15" x14ac:dyDescent="0.25">
      <c r="A1580" s="6">
        <f t="shared" si="26"/>
        <v>45292.182175925926</v>
      </c>
      <c r="B1580" s="2">
        <v>46023</v>
      </c>
      <c r="C1580" s="3">
        <v>0.18217592592592594</v>
      </c>
      <c r="D1580">
        <v>15740</v>
      </c>
      <c r="E1580" s="4">
        <v>3.952</v>
      </c>
      <c r="F1580" s="4">
        <v>26.52</v>
      </c>
      <c r="G1580" s="4">
        <v>1000</v>
      </c>
      <c r="H1580" s="4">
        <v>966.75030000000004</v>
      </c>
      <c r="I1580" s="4">
        <v>33.249690000000001</v>
      </c>
      <c r="J1580" s="57">
        <v>9.2512010000000006E-3</v>
      </c>
      <c r="K1580" s="188">
        <v>-2.526977</v>
      </c>
      <c r="L1580" s="4">
        <v>316294.7</v>
      </c>
      <c r="M1580" s="4">
        <v>-50.079990000000002</v>
      </c>
      <c r="N1580" s="4">
        <v>-52.606960000000001</v>
      </c>
      <c r="O1580" s="4">
        <v>3.952</v>
      </c>
    </row>
    <row r="1581" spans="1:15" x14ac:dyDescent="0.25">
      <c r="A1581" s="6">
        <f t="shared" si="26"/>
        <v>45292.182291666664</v>
      </c>
      <c r="B1581" s="2">
        <v>46023</v>
      </c>
      <c r="C1581" s="3">
        <v>0.18229166666666666</v>
      </c>
      <c r="D1581">
        <v>15750</v>
      </c>
      <c r="E1581" s="4">
        <v>3.952</v>
      </c>
      <c r="F1581" s="4">
        <v>26.52</v>
      </c>
      <c r="G1581" s="4">
        <v>1000</v>
      </c>
      <c r="H1581" s="4">
        <v>972.35069999999996</v>
      </c>
      <c r="I1581" s="4">
        <v>27.649290000000001</v>
      </c>
      <c r="J1581" s="57">
        <v>9.2512010000000006E-3</v>
      </c>
      <c r="K1581" s="188">
        <v>-2.1013459999999999</v>
      </c>
      <c r="L1581" s="4">
        <v>316599.2</v>
      </c>
      <c r="M1581" s="4">
        <v>-50.1282</v>
      </c>
      <c r="N1581" s="4">
        <v>-52.229550000000003</v>
      </c>
      <c r="O1581" s="4">
        <v>3.952</v>
      </c>
    </row>
    <row r="1582" spans="1:15" x14ac:dyDescent="0.25">
      <c r="A1582" s="6">
        <f t="shared" si="26"/>
        <v>45292.18240740741</v>
      </c>
      <c r="B1582" s="2">
        <v>46023</v>
      </c>
      <c r="C1582" s="3">
        <v>0.18240740740740741</v>
      </c>
      <c r="D1582">
        <v>15760</v>
      </c>
      <c r="E1582" s="4">
        <v>3.952</v>
      </c>
      <c r="F1582" s="4">
        <v>26.52</v>
      </c>
      <c r="G1582" s="4">
        <v>1000</v>
      </c>
      <c r="H1582" s="4">
        <v>977.93349999999998</v>
      </c>
      <c r="I1582" s="4">
        <v>22.06653</v>
      </c>
      <c r="J1582" s="57">
        <v>9.2512010000000006E-3</v>
      </c>
      <c r="K1582" s="188">
        <v>-1.6770560000000001</v>
      </c>
      <c r="L1582" s="4">
        <v>316847.8</v>
      </c>
      <c r="M1582" s="4">
        <v>-50.167560000000002</v>
      </c>
      <c r="N1582" s="4">
        <v>-51.844619999999999</v>
      </c>
      <c r="O1582" s="4">
        <v>3.952</v>
      </c>
    </row>
    <row r="1583" spans="1:15" x14ac:dyDescent="0.25">
      <c r="A1583" s="6">
        <f t="shared" si="26"/>
        <v>45292.182523148149</v>
      </c>
      <c r="B1583" s="2">
        <v>46023</v>
      </c>
      <c r="C1583" s="3">
        <v>0.18252314814814816</v>
      </c>
      <c r="D1583">
        <v>15770</v>
      </c>
      <c r="E1583" s="4">
        <v>3.952</v>
      </c>
      <c r="F1583" s="4">
        <v>26.52</v>
      </c>
      <c r="G1583" s="4">
        <v>1000</v>
      </c>
      <c r="H1583" s="4">
        <v>983.49850000000004</v>
      </c>
      <c r="I1583" s="4">
        <v>16.501529999999999</v>
      </c>
      <c r="J1583" s="57">
        <v>9.2512010000000006E-3</v>
      </c>
      <c r="K1583" s="188">
        <v>-1.254116</v>
      </c>
      <c r="L1583" s="4">
        <v>317040.59999999998</v>
      </c>
      <c r="M1583" s="4">
        <v>-50.198090000000001</v>
      </c>
      <c r="N1583" s="4">
        <v>-51.452210000000001</v>
      </c>
      <c r="O1583" s="4">
        <v>3.952</v>
      </c>
    </row>
    <row r="1584" spans="1:15" x14ac:dyDescent="0.25">
      <c r="A1584" s="6">
        <f t="shared" si="26"/>
        <v>45292.182638888888</v>
      </c>
      <c r="B1584" s="2">
        <v>46023</v>
      </c>
      <c r="C1584" s="3">
        <v>0.18263888888888888</v>
      </c>
      <c r="D1584">
        <v>15780</v>
      </c>
      <c r="E1584" s="4">
        <v>3.952</v>
      </c>
      <c r="F1584" s="4">
        <v>26.52</v>
      </c>
      <c r="G1584" s="4">
        <v>1000</v>
      </c>
      <c r="H1584" s="4">
        <v>989.04600000000005</v>
      </c>
      <c r="I1584" s="4">
        <v>10.95398</v>
      </c>
      <c r="J1584" s="57">
        <v>9.2512010000000006E-3</v>
      </c>
      <c r="K1584" s="188">
        <v>-0.83250239999999998</v>
      </c>
      <c r="L1584" s="4">
        <v>317177.90000000002</v>
      </c>
      <c r="M1584" s="4">
        <v>-50.219830000000002</v>
      </c>
      <c r="N1584" s="4">
        <v>-51.052329999999998</v>
      </c>
      <c r="O1584" s="4">
        <v>3.952</v>
      </c>
    </row>
    <row r="1585" spans="1:15" x14ac:dyDescent="0.25">
      <c r="A1585" s="6">
        <f t="shared" si="26"/>
        <v>45292.182754629626</v>
      </c>
      <c r="B1585" s="2">
        <v>46023</v>
      </c>
      <c r="C1585" s="3">
        <v>0.18275462962962963</v>
      </c>
      <c r="D1585">
        <v>15790</v>
      </c>
      <c r="E1585" s="4">
        <v>3.952</v>
      </c>
      <c r="F1585" s="4">
        <v>26.52</v>
      </c>
      <c r="G1585" s="4">
        <v>1000</v>
      </c>
      <c r="H1585" s="4">
        <v>994.57600000000002</v>
      </c>
      <c r="I1585" s="4">
        <v>5.4240110000000001</v>
      </c>
      <c r="J1585" s="57">
        <v>9.2512010000000006E-3</v>
      </c>
      <c r="K1585" s="188">
        <v>-0.4122248</v>
      </c>
      <c r="L1585" s="4">
        <v>317259.8</v>
      </c>
      <c r="M1585" s="4">
        <v>-50.232799999999997</v>
      </c>
      <c r="N1585" s="4">
        <v>-50.645020000000002</v>
      </c>
      <c r="O1585" s="4">
        <v>3.952</v>
      </c>
    </row>
    <row r="1586" spans="1:15" x14ac:dyDescent="0.25">
      <c r="A1586" s="6">
        <f t="shared" si="26"/>
        <v>45292.182870370372</v>
      </c>
      <c r="B1586" s="2">
        <v>46023</v>
      </c>
      <c r="C1586" s="3">
        <v>0.18287037037037038</v>
      </c>
      <c r="D1586">
        <v>15800</v>
      </c>
      <c r="E1586" s="4">
        <v>3.952</v>
      </c>
      <c r="F1586" s="4">
        <v>26.52</v>
      </c>
      <c r="G1586" s="4">
        <v>1000</v>
      </c>
      <c r="H1586" s="4">
        <v>1000.0890000000001</v>
      </c>
      <c r="I1586" s="4">
        <v>-8.8500980000000007E-2</v>
      </c>
      <c r="J1586" s="57">
        <v>9.2512010000000006E-3</v>
      </c>
      <c r="K1586" s="188">
        <v>6.7260740000000003E-3</v>
      </c>
      <c r="L1586" s="4">
        <v>317286.40000000002</v>
      </c>
      <c r="M1586" s="4">
        <v>-50.237009999999998</v>
      </c>
      <c r="N1586" s="4">
        <v>-50.230289999999997</v>
      </c>
      <c r="O1586" s="4">
        <v>3.952</v>
      </c>
    </row>
    <row r="1587" spans="1:15" x14ac:dyDescent="0.25">
      <c r="A1587" s="6">
        <f t="shared" si="26"/>
        <v>45292.182986111111</v>
      </c>
      <c r="B1587" s="2">
        <v>46023</v>
      </c>
      <c r="C1587" s="3">
        <v>0.1829861111111111</v>
      </c>
      <c r="D1587">
        <v>15810</v>
      </c>
      <c r="E1587" s="4">
        <v>3.952</v>
      </c>
      <c r="F1587" s="4">
        <v>26.52</v>
      </c>
      <c r="G1587" s="4">
        <v>1000</v>
      </c>
      <c r="H1587" s="4">
        <v>1005.5839999999999</v>
      </c>
      <c r="I1587" s="4">
        <v>-5.5836790000000001</v>
      </c>
      <c r="J1587" s="57">
        <v>9.2512010000000006E-3</v>
      </c>
      <c r="K1587" s="188">
        <v>0.4243596</v>
      </c>
      <c r="L1587" s="4">
        <v>317258.09999999998</v>
      </c>
      <c r="M1587" s="4">
        <v>-50.232529999999997</v>
      </c>
      <c r="N1587" s="4">
        <v>-49.808169999999997</v>
      </c>
      <c r="O1587" s="4">
        <v>3.952</v>
      </c>
    </row>
    <row r="1588" spans="1:15" x14ac:dyDescent="0.25">
      <c r="A1588" s="6">
        <f t="shared" si="26"/>
        <v>45292.18310185185</v>
      </c>
      <c r="B1588" s="2">
        <v>46023</v>
      </c>
      <c r="C1588" s="3">
        <v>0.18310185185185185</v>
      </c>
      <c r="D1588">
        <v>15820</v>
      </c>
      <c r="E1588" s="4">
        <v>3.952</v>
      </c>
      <c r="F1588" s="4">
        <v>26.52</v>
      </c>
      <c r="G1588" s="4">
        <v>1000</v>
      </c>
      <c r="H1588" s="4">
        <v>1011.061</v>
      </c>
      <c r="I1588" s="4">
        <v>-11.06146</v>
      </c>
      <c r="J1588" s="57">
        <v>9.2512010000000006E-3</v>
      </c>
      <c r="K1588" s="188">
        <v>0.8406711</v>
      </c>
      <c r="L1588" s="4">
        <v>317174.90000000002</v>
      </c>
      <c r="M1588" s="4">
        <v>-50.219349999999999</v>
      </c>
      <c r="N1588" s="4">
        <v>-49.378680000000003</v>
      </c>
      <c r="O1588" s="4">
        <v>3.952</v>
      </c>
    </row>
    <row r="1589" spans="1:15" x14ac:dyDescent="0.25">
      <c r="A1589" s="6">
        <f t="shared" si="26"/>
        <v>45292.183217592596</v>
      </c>
      <c r="B1589" s="2">
        <v>46023</v>
      </c>
      <c r="C1589" s="3">
        <v>0.1832175925925926</v>
      </c>
      <c r="D1589">
        <v>15830</v>
      </c>
      <c r="E1589" s="4">
        <v>3.952</v>
      </c>
      <c r="F1589" s="4">
        <v>26.52</v>
      </c>
      <c r="G1589" s="4">
        <v>1000</v>
      </c>
      <c r="H1589" s="4">
        <v>1016.522</v>
      </c>
      <c r="I1589" s="4">
        <v>-16.52197</v>
      </c>
      <c r="J1589" s="57">
        <v>9.2512010000000006E-3</v>
      </c>
      <c r="K1589" s="188">
        <v>1.2556700000000001</v>
      </c>
      <c r="L1589" s="4">
        <v>317036.90000000002</v>
      </c>
      <c r="M1589" s="4">
        <v>-50.197510000000001</v>
      </c>
      <c r="N1589" s="4">
        <v>-48.941839999999999</v>
      </c>
      <c r="O1589" s="4">
        <v>3.952</v>
      </c>
    </row>
    <row r="1590" spans="1:15" x14ac:dyDescent="0.25">
      <c r="A1590" s="6">
        <f t="shared" si="26"/>
        <v>45292.183333333334</v>
      </c>
      <c r="B1590" s="2">
        <v>46023</v>
      </c>
      <c r="C1590" s="3">
        <v>0.18333333333333332</v>
      </c>
      <c r="D1590">
        <v>15840</v>
      </c>
      <c r="E1590" s="4">
        <v>3.952</v>
      </c>
      <c r="F1590" s="4">
        <v>26.52</v>
      </c>
      <c r="G1590" s="4">
        <v>1000</v>
      </c>
      <c r="H1590" s="4">
        <v>1021.965</v>
      </c>
      <c r="I1590" s="4">
        <v>-21.96527</v>
      </c>
      <c r="J1590" s="57">
        <v>9.2512010000000006E-3</v>
      </c>
      <c r="K1590" s="188">
        <v>1.6693610000000001</v>
      </c>
      <c r="L1590" s="4">
        <v>316844.5</v>
      </c>
      <c r="M1590" s="4">
        <v>-50.16704</v>
      </c>
      <c r="N1590" s="4">
        <v>-48.497680000000003</v>
      </c>
      <c r="O1590" s="4">
        <v>3.952</v>
      </c>
    </row>
    <row r="1591" spans="1:15" x14ac:dyDescent="0.25">
      <c r="A1591" s="6">
        <f t="shared" si="26"/>
        <v>45292.183449074073</v>
      </c>
      <c r="B1591" s="2">
        <v>46023</v>
      </c>
      <c r="C1591" s="3">
        <v>0.18344907407407407</v>
      </c>
      <c r="D1591">
        <v>15850</v>
      </c>
      <c r="E1591" s="4">
        <v>3.952</v>
      </c>
      <c r="F1591" s="4">
        <v>26.52</v>
      </c>
      <c r="G1591" s="4">
        <v>1000</v>
      </c>
      <c r="H1591" s="4">
        <v>1027.3910000000001</v>
      </c>
      <c r="I1591" s="4">
        <v>-27.391359999999999</v>
      </c>
      <c r="J1591" s="57">
        <v>9.2512010000000006E-3</v>
      </c>
      <c r="K1591" s="188">
        <v>2.0817429999999999</v>
      </c>
      <c r="L1591" s="4">
        <v>316597.7</v>
      </c>
      <c r="M1591" s="4">
        <v>-50.127969999999998</v>
      </c>
      <c r="N1591" s="4">
        <v>-48.046230000000001</v>
      </c>
      <c r="O1591" s="4">
        <v>3.952</v>
      </c>
    </row>
    <row r="1592" spans="1:15" x14ac:dyDescent="0.25">
      <c r="A1592" s="6">
        <f t="shared" si="26"/>
        <v>45292.183564814812</v>
      </c>
      <c r="B1592" s="2">
        <v>46023</v>
      </c>
      <c r="C1592" s="3">
        <v>0.18356481481481482</v>
      </c>
      <c r="D1592">
        <v>15860</v>
      </c>
      <c r="E1592" s="4">
        <v>3.952</v>
      </c>
      <c r="F1592" s="4">
        <v>26.52</v>
      </c>
      <c r="G1592" s="4">
        <v>1000</v>
      </c>
      <c r="H1592" s="4">
        <v>1032.8</v>
      </c>
      <c r="I1592" s="4">
        <v>-32.800170000000001</v>
      </c>
      <c r="J1592" s="57">
        <v>9.2512010000000006E-3</v>
      </c>
      <c r="K1592" s="188">
        <v>2.4928129999999999</v>
      </c>
      <c r="L1592" s="4">
        <v>316296.8</v>
      </c>
      <c r="M1592" s="4">
        <v>-50.08032</v>
      </c>
      <c r="N1592" s="4">
        <v>-47.587510000000002</v>
      </c>
      <c r="O1592" s="4">
        <v>3.952</v>
      </c>
    </row>
    <row r="1593" spans="1:15" x14ac:dyDescent="0.25">
      <c r="A1593" s="6">
        <f t="shared" si="26"/>
        <v>45292.183680555558</v>
      </c>
      <c r="B1593" s="2">
        <v>46023</v>
      </c>
      <c r="C1593" s="3">
        <v>0.18368055555555557</v>
      </c>
      <c r="D1593">
        <v>15870</v>
      </c>
      <c r="E1593" s="4">
        <v>3.952</v>
      </c>
      <c r="F1593" s="4">
        <v>26.52</v>
      </c>
      <c r="G1593" s="4">
        <v>1000</v>
      </c>
      <c r="H1593" s="4">
        <v>1038.192</v>
      </c>
      <c r="I1593" s="4">
        <v>-38.192140000000002</v>
      </c>
      <c r="J1593" s="57">
        <v>9.2512010000000006E-3</v>
      </c>
      <c r="K1593" s="188">
        <v>2.9026019999999999</v>
      </c>
      <c r="L1593" s="4">
        <v>315941.8</v>
      </c>
      <c r="M1593" s="4">
        <v>-50.024120000000003</v>
      </c>
      <c r="N1593" s="4">
        <v>-47.121510000000001</v>
      </c>
      <c r="O1593" s="4">
        <v>3.952</v>
      </c>
    </row>
    <row r="1594" spans="1:15" x14ac:dyDescent="0.25">
      <c r="A1594" s="6">
        <f t="shared" si="26"/>
        <v>45292.183796296296</v>
      </c>
      <c r="B1594" s="2">
        <v>46023</v>
      </c>
      <c r="C1594" s="3">
        <v>0.18379629629629629</v>
      </c>
      <c r="D1594">
        <v>15880</v>
      </c>
      <c r="E1594" s="4">
        <v>3.952</v>
      </c>
      <c r="F1594" s="4">
        <v>26.52</v>
      </c>
      <c r="G1594" s="4">
        <v>1000</v>
      </c>
      <c r="H1594" s="4">
        <v>1043.567</v>
      </c>
      <c r="I1594" s="4">
        <v>-43.567019999999999</v>
      </c>
      <c r="J1594" s="57">
        <v>9.2512010000000006E-3</v>
      </c>
      <c r="K1594" s="188">
        <v>3.3110930000000001</v>
      </c>
      <c r="L1594" s="4">
        <v>315533</v>
      </c>
      <c r="M1594" s="4">
        <v>-49.959389999999999</v>
      </c>
      <c r="N1594" s="4">
        <v>-46.648299999999999</v>
      </c>
      <c r="O1594" s="4">
        <v>3.952</v>
      </c>
    </row>
    <row r="1595" spans="1:15" x14ac:dyDescent="0.25">
      <c r="A1595" s="6">
        <f t="shared" si="26"/>
        <v>45292.183912037035</v>
      </c>
      <c r="B1595" s="2">
        <v>46023</v>
      </c>
      <c r="C1595" s="3">
        <v>0.18391203703703704</v>
      </c>
      <c r="D1595">
        <v>15890</v>
      </c>
      <c r="E1595" s="4">
        <v>3.952</v>
      </c>
      <c r="F1595" s="4">
        <v>26.52</v>
      </c>
      <c r="G1595" s="4">
        <v>1000</v>
      </c>
      <c r="H1595" s="4">
        <v>1048.925</v>
      </c>
      <c r="I1595" s="4">
        <v>-48.924799999999998</v>
      </c>
      <c r="J1595" s="57">
        <v>9.2512010000000006E-3</v>
      </c>
      <c r="K1595" s="188">
        <v>3.7182849999999998</v>
      </c>
      <c r="L1595" s="4">
        <v>315070.59999999998</v>
      </c>
      <c r="M1595" s="4">
        <v>-49.88617</v>
      </c>
      <c r="N1595" s="4">
        <v>-46.167879999999997</v>
      </c>
      <c r="O1595" s="4">
        <v>3.952</v>
      </c>
    </row>
    <row r="1596" spans="1:15" x14ac:dyDescent="0.25">
      <c r="A1596" s="6">
        <f t="shared" si="26"/>
        <v>45292.184027777781</v>
      </c>
      <c r="B1596" s="2">
        <v>46023</v>
      </c>
      <c r="C1596" s="3">
        <v>0.18402777777777779</v>
      </c>
      <c r="D1596">
        <v>15900</v>
      </c>
      <c r="E1596" s="4">
        <v>3.952</v>
      </c>
      <c r="F1596" s="4">
        <v>26.52</v>
      </c>
      <c r="G1596" s="4">
        <v>1000</v>
      </c>
      <c r="H1596" s="4">
        <v>1054.2660000000001</v>
      </c>
      <c r="I1596" s="4">
        <v>-54.265749999999997</v>
      </c>
      <c r="J1596" s="57">
        <v>9.2512010000000006E-3</v>
      </c>
      <c r="K1596" s="188">
        <v>4.1241969999999997</v>
      </c>
      <c r="L1596" s="4">
        <v>314554.59999999998</v>
      </c>
      <c r="M1596" s="4">
        <v>-49.804470000000002</v>
      </c>
      <c r="N1596" s="4">
        <v>-45.680280000000003</v>
      </c>
      <c r="O1596" s="4">
        <v>3.952</v>
      </c>
    </row>
    <row r="1597" spans="1:15" x14ac:dyDescent="0.25">
      <c r="A1597" s="6">
        <f t="shared" si="26"/>
        <v>45292.18414351852</v>
      </c>
      <c r="B1597" s="2">
        <v>46023</v>
      </c>
      <c r="C1597" s="3">
        <v>0.18414351851851851</v>
      </c>
      <c r="D1597">
        <v>15910</v>
      </c>
      <c r="E1597" s="4">
        <v>3.952</v>
      </c>
      <c r="F1597" s="4">
        <v>26.52</v>
      </c>
      <c r="G1597" s="4">
        <v>1000</v>
      </c>
      <c r="H1597" s="4">
        <v>1059.5899999999999</v>
      </c>
      <c r="I1597" s="4">
        <v>-59.589970000000001</v>
      </c>
      <c r="J1597" s="57">
        <v>9.2512010000000006E-3</v>
      </c>
      <c r="K1597" s="188">
        <v>4.5288370000000002</v>
      </c>
      <c r="L1597" s="4">
        <v>313985.3</v>
      </c>
      <c r="M1597" s="4">
        <v>-49.71434</v>
      </c>
      <c r="N1597" s="4">
        <v>-45.185499999999998</v>
      </c>
      <c r="O1597" s="4">
        <v>3.952</v>
      </c>
    </row>
    <row r="1598" spans="1:15" x14ac:dyDescent="0.25">
      <c r="A1598" s="6">
        <f t="shared" si="26"/>
        <v>45292.184259259258</v>
      </c>
      <c r="B1598" s="2">
        <v>46023</v>
      </c>
      <c r="C1598" s="3">
        <v>0.18425925925925926</v>
      </c>
      <c r="D1598">
        <v>15920</v>
      </c>
      <c r="E1598" s="4">
        <v>3.952</v>
      </c>
      <c r="F1598" s="4">
        <v>26.52</v>
      </c>
      <c r="G1598" s="4">
        <v>1000</v>
      </c>
      <c r="H1598" s="4">
        <v>1064.8969999999999</v>
      </c>
      <c r="I1598" s="4">
        <v>-64.897220000000004</v>
      </c>
      <c r="J1598" s="57">
        <v>9.2512010000000006E-3</v>
      </c>
      <c r="K1598" s="188">
        <v>4.9321890000000002</v>
      </c>
      <c r="L1598" s="4">
        <v>313362.90000000002</v>
      </c>
      <c r="M1598" s="4">
        <v>-49.615780000000001</v>
      </c>
      <c r="N1598" s="4">
        <v>-44.683590000000002</v>
      </c>
      <c r="O1598" s="4">
        <v>3.952</v>
      </c>
    </row>
    <row r="1599" spans="1:15" x14ac:dyDescent="0.25">
      <c r="A1599" s="6">
        <f t="shared" si="26"/>
        <v>45292.184374999997</v>
      </c>
      <c r="B1599" s="2">
        <v>46023</v>
      </c>
      <c r="C1599" s="3">
        <v>0.18437500000000001</v>
      </c>
      <c r="D1599">
        <v>15930</v>
      </c>
      <c r="E1599" s="4">
        <v>3.952</v>
      </c>
      <c r="F1599" s="4">
        <v>26.52</v>
      </c>
      <c r="G1599" s="4">
        <v>1000</v>
      </c>
      <c r="H1599" s="4">
        <v>1070.1880000000001</v>
      </c>
      <c r="I1599" s="4">
        <v>-70.187740000000005</v>
      </c>
      <c r="J1599" s="57">
        <v>9.2512010000000006E-3</v>
      </c>
      <c r="K1599" s="188">
        <v>5.3342689999999999</v>
      </c>
      <c r="L1599" s="4">
        <v>312687.5</v>
      </c>
      <c r="M1599" s="4">
        <v>-49.508850000000002</v>
      </c>
      <c r="N1599" s="4">
        <v>-44.174579999999999</v>
      </c>
      <c r="O1599" s="4">
        <v>3.952</v>
      </c>
    </row>
    <row r="1600" spans="1:15" x14ac:dyDescent="0.25">
      <c r="A1600" s="6">
        <f t="shared" si="26"/>
        <v>45292.184490740743</v>
      </c>
      <c r="B1600" s="2">
        <v>46023</v>
      </c>
      <c r="C1600" s="3">
        <v>0.18449074074074073</v>
      </c>
      <c r="D1600">
        <v>15940</v>
      </c>
      <c r="E1600" s="4">
        <v>3.952</v>
      </c>
      <c r="F1600" s="4">
        <v>26.52</v>
      </c>
      <c r="G1600" s="4">
        <v>1000</v>
      </c>
      <c r="H1600" s="4">
        <v>1075.462</v>
      </c>
      <c r="I1600" s="4">
        <v>-75.461669999999998</v>
      </c>
      <c r="J1600" s="57">
        <v>9.2512010000000006E-3</v>
      </c>
      <c r="K1600" s="188">
        <v>5.735087</v>
      </c>
      <c r="L1600" s="4">
        <v>311959.2</v>
      </c>
      <c r="M1600" s="4">
        <v>-49.393540000000002</v>
      </c>
      <c r="N1600" s="4">
        <v>-43.658450000000002</v>
      </c>
      <c r="O1600" s="4">
        <v>3.952</v>
      </c>
    </row>
    <row r="1601" spans="1:15" x14ac:dyDescent="0.25">
      <c r="A1601" s="6">
        <f t="shared" si="26"/>
        <v>45292.184606481482</v>
      </c>
      <c r="B1601" s="2">
        <v>46023</v>
      </c>
      <c r="C1601" s="3">
        <v>0.18460648148148148</v>
      </c>
      <c r="D1601">
        <v>15950</v>
      </c>
      <c r="E1601" s="4">
        <v>3.952</v>
      </c>
      <c r="F1601" s="4">
        <v>26.52</v>
      </c>
      <c r="G1601" s="4">
        <v>1000</v>
      </c>
      <c r="H1601" s="4">
        <v>1080.7190000000001</v>
      </c>
      <c r="I1601" s="4">
        <v>-80.718869999999995</v>
      </c>
      <c r="J1601" s="57">
        <v>9.2512010000000006E-3</v>
      </c>
      <c r="K1601" s="188">
        <v>6.1346340000000001</v>
      </c>
      <c r="L1601" s="4">
        <v>311178.3</v>
      </c>
      <c r="M1601" s="4">
        <v>-49.2699</v>
      </c>
      <c r="N1601" s="4">
        <v>-43.135260000000002</v>
      </c>
      <c r="O1601" s="4">
        <v>3.952</v>
      </c>
    </row>
    <row r="1602" spans="1:15" x14ac:dyDescent="0.25">
      <c r="A1602" s="6">
        <f t="shared" si="26"/>
        <v>45292.18472222222</v>
      </c>
      <c r="B1602" s="2">
        <v>46023</v>
      </c>
      <c r="C1602" s="3">
        <v>0.18472222222222223</v>
      </c>
      <c r="D1602">
        <v>15960</v>
      </c>
      <c r="E1602" s="4">
        <v>3.952</v>
      </c>
      <c r="F1602" s="4">
        <v>26.52</v>
      </c>
      <c r="G1602" s="4">
        <v>1000</v>
      </c>
      <c r="H1602" s="4">
        <v>1085.9590000000001</v>
      </c>
      <c r="I1602" s="4">
        <v>-85.959469999999996</v>
      </c>
      <c r="J1602" s="57">
        <v>9.2512010000000006E-3</v>
      </c>
      <c r="K1602" s="188">
        <v>6.5329199999999998</v>
      </c>
      <c r="L1602" s="4">
        <v>310344.90000000002</v>
      </c>
      <c r="M1602" s="4">
        <v>-49.13794</v>
      </c>
      <c r="N1602" s="4">
        <v>-42.605020000000003</v>
      </c>
      <c r="O1602" s="4">
        <v>3.952</v>
      </c>
    </row>
    <row r="1603" spans="1:15" x14ac:dyDescent="0.25">
      <c r="A1603" s="6">
        <f t="shared" si="26"/>
        <v>45292.184837962966</v>
      </c>
      <c r="B1603" s="2">
        <v>46023</v>
      </c>
      <c r="C1603" s="3">
        <v>0.18483796296296295</v>
      </c>
      <c r="D1603">
        <v>15970</v>
      </c>
      <c r="E1603" s="4">
        <v>3.952</v>
      </c>
      <c r="F1603" s="4">
        <v>26.52</v>
      </c>
      <c r="G1603" s="4">
        <v>1000</v>
      </c>
      <c r="H1603" s="4">
        <v>1091.184</v>
      </c>
      <c r="I1603" s="4">
        <v>-91.183589999999995</v>
      </c>
      <c r="J1603" s="57">
        <v>9.2512010000000006E-3</v>
      </c>
      <c r="K1603" s="188">
        <v>6.9299530000000003</v>
      </c>
      <c r="L1603" s="4">
        <v>309459.20000000001</v>
      </c>
      <c r="M1603" s="4">
        <v>-48.997709999999998</v>
      </c>
      <c r="N1603" s="4">
        <v>-42.067749999999997</v>
      </c>
      <c r="O1603" s="4">
        <v>3.952</v>
      </c>
    </row>
    <row r="1604" spans="1:15" x14ac:dyDescent="0.25">
      <c r="A1604" s="6">
        <f t="shared" si="26"/>
        <v>45292.184953703705</v>
      </c>
      <c r="B1604" s="2">
        <v>46023</v>
      </c>
      <c r="C1604" s="3">
        <v>0.1849537037037037</v>
      </c>
      <c r="D1604">
        <v>15980</v>
      </c>
      <c r="E1604" s="4">
        <v>3.952</v>
      </c>
      <c r="F1604" s="4">
        <v>26.52</v>
      </c>
      <c r="G1604" s="4">
        <v>1000</v>
      </c>
      <c r="H1604" s="4">
        <v>1096.3910000000001</v>
      </c>
      <c r="I1604" s="4">
        <v>-96.391109999999998</v>
      </c>
      <c r="J1604" s="57">
        <v>9.2512010000000006E-3</v>
      </c>
      <c r="K1604" s="188">
        <v>7.3257250000000003</v>
      </c>
      <c r="L1604" s="4">
        <v>308521.3</v>
      </c>
      <c r="M1604" s="4">
        <v>-48.849209999999999</v>
      </c>
      <c r="N1604" s="4">
        <v>-41.523479999999999</v>
      </c>
      <c r="O1604" s="4">
        <v>3.952</v>
      </c>
    </row>
    <row r="1605" spans="1:15" x14ac:dyDescent="0.25">
      <c r="A1605" s="6">
        <f t="shared" si="26"/>
        <v>45292.185069444444</v>
      </c>
      <c r="B1605" s="2">
        <v>46023</v>
      </c>
      <c r="C1605" s="3">
        <v>0.18506944444444445</v>
      </c>
      <c r="D1605">
        <v>15990</v>
      </c>
      <c r="E1605" s="4">
        <v>3.952</v>
      </c>
      <c r="F1605" s="4">
        <v>26.52</v>
      </c>
      <c r="G1605" s="4">
        <v>1000</v>
      </c>
      <c r="H1605" s="4">
        <v>1101.5820000000001</v>
      </c>
      <c r="I1605" s="4">
        <v>-101.5823</v>
      </c>
      <c r="J1605" s="57">
        <v>9.2512010000000006E-3</v>
      </c>
      <c r="K1605" s="188">
        <v>7.7202529999999996</v>
      </c>
      <c r="L1605" s="4">
        <v>307531.5</v>
      </c>
      <c r="M1605" s="4">
        <v>-48.692480000000003</v>
      </c>
      <c r="N1605" s="4">
        <v>-40.972230000000003</v>
      </c>
      <c r="O1605" s="4">
        <v>3.952</v>
      </c>
    </row>
    <row r="1606" spans="1:15" x14ac:dyDescent="0.25">
      <c r="A1606" s="6">
        <f t="shared" ref="A1606:A1669" si="27">DATEVALUE(TEXT($A$1,"MM/DD/YYYY"))+C1606</f>
        <v>45292.185185185182</v>
      </c>
      <c r="B1606" s="2">
        <v>46023</v>
      </c>
      <c r="C1606" s="3">
        <v>0.18518518518518517</v>
      </c>
      <c r="D1606">
        <v>16000</v>
      </c>
      <c r="E1606" s="4">
        <v>3.952</v>
      </c>
      <c r="F1606" s="4">
        <v>26.52</v>
      </c>
      <c r="G1606" s="4">
        <v>1000</v>
      </c>
      <c r="H1606" s="4">
        <v>1106.7570000000001</v>
      </c>
      <c r="I1606" s="4">
        <v>-106.75700000000001</v>
      </c>
      <c r="J1606" s="57">
        <v>9.2512010000000006E-3</v>
      </c>
      <c r="K1606" s="188">
        <v>8.1135280000000005</v>
      </c>
      <c r="L1606" s="4">
        <v>306489.8</v>
      </c>
      <c r="M1606" s="4">
        <v>-48.527549999999998</v>
      </c>
      <c r="N1606" s="4">
        <v>-40.414020000000001</v>
      </c>
      <c r="O1606" s="4">
        <v>3.952</v>
      </c>
    </row>
    <row r="1607" spans="1:15" x14ac:dyDescent="0.25">
      <c r="A1607" s="6">
        <f t="shared" si="27"/>
        <v>45292.185300925928</v>
      </c>
      <c r="B1607" s="2">
        <v>46023</v>
      </c>
      <c r="C1607" s="3">
        <v>0.18530092592592592</v>
      </c>
      <c r="D1607">
        <v>16010</v>
      </c>
      <c r="E1607" s="4">
        <v>3.952</v>
      </c>
      <c r="F1607" s="4">
        <v>26.52</v>
      </c>
      <c r="G1607" s="4">
        <v>1000</v>
      </c>
      <c r="H1607" s="4">
        <v>1111.915</v>
      </c>
      <c r="I1607" s="4">
        <v>-111.91540000000001</v>
      </c>
      <c r="J1607" s="57">
        <v>9.2512010000000006E-3</v>
      </c>
      <c r="K1607" s="188">
        <v>8.5055700000000005</v>
      </c>
      <c r="L1607" s="4">
        <v>305396.40000000002</v>
      </c>
      <c r="M1607" s="4">
        <v>-48.354430000000001</v>
      </c>
      <c r="N1607" s="4">
        <v>-39.848860000000002</v>
      </c>
      <c r="O1607" s="4">
        <v>3.952</v>
      </c>
    </row>
    <row r="1608" spans="1:15" x14ac:dyDescent="0.25">
      <c r="A1608" s="6">
        <f t="shared" si="27"/>
        <v>45292.185416666667</v>
      </c>
      <c r="B1608" s="2">
        <v>46023</v>
      </c>
      <c r="C1608" s="3">
        <v>0.18541666666666667</v>
      </c>
      <c r="D1608">
        <v>16020</v>
      </c>
      <c r="E1608" s="4">
        <v>3.952</v>
      </c>
      <c r="F1608" s="4">
        <v>26.52</v>
      </c>
      <c r="G1608" s="4">
        <v>1000</v>
      </c>
      <c r="H1608" s="4">
        <v>1117.057</v>
      </c>
      <c r="I1608" s="4">
        <v>-117.0575</v>
      </c>
      <c r="J1608" s="57">
        <v>9.2512010000000006E-3</v>
      </c>
      <c r="K1608" s="188">
        <v>8.896369</v>
      </c>
      <c r="L1608" s="4">
        <v>304251.5</v>
      </c>
      <c r="M1608" s="4">
        <v>-48.173160000000003</v>
      </c>
      <c r="N1608" s="4">
        <v>-39.276789999999998</v>
      </c>
      <c r="O1608" s="4">
        <v>3.952</v>
      </c>
    </row>
    <row r="1609" spans="1:15" x14ac:dyDescent="0.25">
      <c r="A1609" s="6">
        <f t="shared" si="27"/>
        <v>45292.185532407406</v>
      </c>
      <c r="B1609" s="2">
        <v>46023</v>
      </c>
      <c r="C1609" s="3">
        <v>0.1855324074074074</v>
      </c>
      <c r="D1609">
        <v>16030</v>
      </c>
      <c r="E1609" s="4">
        <v>3.952</v>
      </c>
      <c r="F1609" s="4">
        <v>26.52</v>
      </c>
      <c r="G1609" s="4">
        <v>1000</v>
      </c>
      <c r="H1609" s="4">
        <v>1122.183</v>
      </c>
      <c r="I1609" s="4">
        <v>-122.1835</v>
      </c>
      <c r="J1609" s="57">
        <v>9.2512010000000006E-3</v>
      </c>
      <c r="K1609" s="188">
        <v>9.2859440000000006</v>
      </c>
      <c r="L1609" s="4">
        <v>303055.3</v>
      </c>
      <c r="M1609" s="4">
        <v>-47.983759999999997</v>
      </c>
      <c r="N1609" s="4">
        <v>-38.697809999999997</v>
      </c>
      <c r="O1609" s="4">
        <v>3.952</v>
      </c>
    </row>
    <row r="1610" spans="1:15" x14ac:dyDescent="0.25">
      <c r="A1610" s="6">
        <f t="shared" si="27"/>
        <v>45292.185648148145</v>
      </c>
      <c r="B1610" s="2">
        <v>46023</v>
      </c>
      <c r="C1610" s="3">
        <v>0.18564814814814815</v>
      </c>
      <c r="D1610">
        <v>16040</v>
      </c>
      <c r="E1610" s="4">
        <v>3.952</v>
      </c>
      <c r="F1610" s="4">
        <v>26.52</v>
      </c>
      <c r="G1610" s="4">
        <v>1000</v>
      </c>
      <c r="H1610" s="4">
        <v>1127.2929999999999</v>
      </c>
      <c r="I1610" s="4">
        <v>-127.2932</v>
      </c>
      <c r="J1610" s="57">
        <v>9.2512010000000006E-3</v>
      </c>
      <c r="K1610" s="188">
        <v>9.6742840000000001</v>
      </c>
      <c r="L1610" s="4">
        <v>301808</v>
      </c>
      <c r="M1610" s="4">
        <v>-47.786259999999999</v>
      </c>
      <c r="N1610" s="4">
        <v>-38.111980000000003</v>
      </c>
      <c r="O1610" s="4">
        <v>3.952</v>
      </c>
    </row>
    <row r="1611" spans="1:15" x14ac:dyDescent="0.25">
      <c r="A1611" s="6">
        <f t="shared" si="27"/>
        <v>45292.185763888891</v>
      </c>
      <c r="B1611" s="2">
        <v>46023</v>
      </c>
      <c r="C1611" s="3">
        <v>0.1857638888888889</v>
      </c>
      <c r="D1611">
        <v>16050</v>
      </c>
      <c r="E1611" s="4">
        <v>3.952</v>
      </c>
      <c r="F1611" s="4">
        <v>26.52</v>
      </c>
      <c r="G1611" s="4">
        <v>1000</v>
      </c>
      <c r="H1611" s="4">
        <v>1132.3869999999999</v>
      </c>
      <c r="I1611" s="4">
        <v>-132.38679999999999</v>
      </c>
      <c r="J1611" s="57">
        <v>9.2512010000000006E-3</v>
      </c>
      <c r="K1611" s="188">
        <v>10.061400000000001</v>
      </c>
      <c r="L1611" s="4">
        <v>300509.59999999998</v>
      </c>
      <c r="M1611" s="4">
        <v>-47.580680000000001</v>
      </c>
      <c r="N1611" s="4">
        <v>-37.519280000000002</v>
      </c>
      <c r="O1611" s="4">
        <v>3.952</v>
      </c>
    </row>
    <row r="1612" spans="1:15" x14ac:dyDescent="0.25">
      <c r="A1612" s="6">
        <f t="shared" si="27"/>
        <v>45292.185879629629</v>
      </c>
      <c r="B1612" s="2">
        <v>46023</v>
      </c>
      <c r="C1612" s="3">
        <v>0.18587962962962962</v>
      </c>
      <c r="D1612">
        <v>16060</v>
      </c>
      <c r="E1612" s="4">
        <v>3.952</v>
      </c>
      <c r="F1612" s="4">
        <v>26.52</v>
      </c>
      <c r="G1612" s="4">
        <v>1000</v>
      </c>
      <c r="H1612" s="4">
        <v>1137.4639999999999</v>
      </c>
      <c r="I1612" s="4">
        <v>-137.46420000000001</v>
      </c>
      <c r="J1612" s="57">
        <v>9.2512010000000006E-3</v>
      </c>
      <c r="K1612" s="188">
        <v>10.447279999999999</v>
      </c>
      <c r="L1612" s="4">
        <v>299160.3</v>
      </c>
      <c r="M1612" s="4">
        <v>-47.367049999999999</v>
      </c>
      <c r="N1612" s="4">
        <v>-36.91977</v>
      </c>
      <c r="O1612" s="4">
        <v>3.952</v>
      </c>
    </row>
    <row r="1613" spans="1:15" x14ac:dyDescent="0.25">
      <c r="A1613" s="6">
        <f t="shared" si="27"/>
        <v>45292.185995370368</v>
      </c>
      <c r="B1613" s="2">
        <v>46023</v>
      </c>
      <c r="C1613" s="3">
        <v>0.18599537037037037</v>
      </c>
      <c r="D1613">
        <v>16070</v>
      </c>
      <c r="E1613" s="4">
        <v>3.952</v>
      </c>
      <c r="F1613" s="4">
        <v>26.52</v>
      </c>
      <c r="G1613" s="4">
        <v>1000</v>
      </c>
      <c r="H1613" s="4">
        <v>1142.5260000000001</v>
      </c>
      <c r="I1613" s="4">
        <v>-142.5258</v>
      </c>
      <c r="J1613" s="57">
        <v>9.2512010000000006E-3</v>
      </c>
      <c r="K1613" s="188">
        <v>10.83196</v>
      </c>
      <c r="L1613" s="4">
        <v>297760.3</v>
      </c>
      <c r="M1613" s="4">
        <v>-47.145389999999999</v>
      </c>
      <c r="N1613" s="4">
        <v>-36.313429999999997</v>
      </c>
      <c r="O1613" s="4">
        <v>3.952</v>
      </c>
    </row>
    <row r="1614" spans="1:15" x14ac:dyDescent="0.25">
      <c r="A1614" s="6">
        <f t="shared" si="27"/>
        <v>45292.186111111114</v>
      </c>
      <c r="B1614" s="2">
        <v>46023</v>
      </c>
      <c r="C1614" s="3">
        <v>0.18611111111111112</v>
      </c>
      <c r="D1614">
        <v>16080</v>
      </c>
      <c r="E1614" s="4">
        <v>3.952</v>
      </c>
      <c r="F1614" s="4">
        <v>26.52</v>
      </c>
      <c r="G1614" s="4">
        <v>1000</v>
      </c>
      <c r="H1614" s="4">
        <v>1147.5709999999999</v>
      </c>
      <c r="I1614" s="4">
        <v>-147.57130000000001</v>
      </c>
      <c r="J1614" s="57">
        <v>9.2512010000000006E-3</v>
      </c>
      <c r="K1614" s="188">
        <v>11.21542</v>
      </c>
      <c r="L1614" s="4">
        <v>296309.90000000002</v>
      </c>
      <c r="M1614" s="4">
        <v>-46.915730000000003</v>
      </c>
      <c r="N1614" s="4">
        <v>-35.700310000000002</v>
      </c>
      <c r="O1614" s="4">
        <v>3.952</v>
      </c>
    </row>
    <row r="1615" spans="1:15" x14ac:dyDescent="0.25">
      <c r="A1615" s="6">
        <f t="shared" si="27"/>
        <v>45292.186226851853</v>
      </c>
      <c r="B1615" s="2">
        <v>46023</v>
      </c>
      <c r="C1615" s="3">
        <v>0.18622685185185187</v>
      </c>
      <c r="D1615">
        <v>16090</v>
      </c>
      <c r="E1615" s="4">
        <v>3.952</v>
      </c>
      <c r="F1615" s="4">
        <v>26.52</v>
      </c>
      <c r="G1615" s="4">
        <v>1000</v>
      </c>
      <c r="H1615" s="4">
        <v>1152.6010000000001</v>
      </c>
      <c r="I1615" s="4">
        <v>-152.60079999999999</v>
      </c>
      <c r="J1615" s="57">
        <v>9.2512010000000006E-3</v>
      </c>
      <c r="K1615" s="188">
        <v>11.597659999999999</v>
      </c>
      <c r="L1615" s="4">
        <v>294809</v>
      </c>
      <c r="M1615" s="4">
        <v>-46.678089999999997</v>
      </c>
      <c r="N1615" s="4">
        <v>-35.08043</v>
      </c>
      <c r="O1615" s="4">
        <v>3.952</v>
      </c>
    </row>
    <row r="1616" spans="1:15" x14ac:dyDescent="0.25">
      <c r="A1616" s="6">
        <f t="shared" si="27"/>
        <v>45292.186342592591</v>
      </c>
      <c r="B1616" s="2">
        <v>46023</v>
      </c>
      <c r="C1616" s="3">
        <v>0.18634259259259259</v>
      </c>
      <c r="D1616">
        <v>16100</v>
      </c>
      <c r="E1616" s="4">
        <v>3.952</v>
      </c>
      <c r="F1616" s="4">
        <v>26.52</v>
      </c>
      <c r="G1616" s="4">
        <v>1000</v>
      </c>
      <c r="H1616" s="4">
        <v>1157.615</v>
      </c>
      <c r="I1616" s="4">
        <v>-157.61449999999999</v>
      </c>
      <c r="J1616" s="57">
        <v>9.2512010000000006E-3</v>
      </c>
      <c r="K1616" s="188">
        <v>11.9787</v>
      </c>
      <c r="L1616" s="4">
        <v>293257.90000000002</v>
      </c>
      <c r="M1616" s="4">
        <v>-46.432499999999997</v>
      </c>
      <c r="N1616" s="4">
        <v>-34.453800000000001</v>
      </c>
      <c r="O1616" s="4">
        <v>3.952</v>
      </c>
    </row>
    <row r="1617" spans="1:15" x14ac:dyDescent="0.25">
      <c r="A1617" s="6">
        <f t="shared" si="27"/>
        <v>45292.18645833333</v>
      </c>
      <c r="B1617" s="2">
        <v>46023</v>
      </c>
      <c r="C1617" s="3">
        <v>0.18645833333333334</v>
      </c>
      <c r="D1617">
        <v>16110</v>
      </c>
      <c r="E1617" s="4">
        <v>3.952</v>
      </c>
      <c r="F1617" s="4">
        <v>26.52</v>
      </c>
      <c r="G1617" s="4">
        <v>1000</v>
      </c>
      <c r="H1617" s="4">
        <v>1162.6120000000001</v>
      </c>
      <c r="I1617" s="4">
        <v>-162.61240000000001</v>
      </c>
      <c r="J1617" s="57">
        <v>9.2512010000000006E-3</v>
      </c>
      <c r="K1617" s="188">
        <v>12.35854</v>
      </c>
      <c r="L1617" s="4">
        <v>291656.8</v>
      </c>
      <c r="M1617" s="4">
        <v>-46.178989999999999</v>
      </c>
      <c r="N1617" s="4">
        <v>-33.820439999999998</v>
      </c>
      <c r="O1617" s="4">
        <v>3.952</v>
      </c>
    </row>
    <row r="1618" spans="1:15" x14ac:dyDescent="0.25">
      <c r="A1618" s="6">
        <f t="shared" si="27"/>
        <v>45292.186574074076</v>
      </c>
      <c r="B1618" s="2">
        <v>46023</v>
      </c>
      <c r="C1618" s="3">
        <v>0.18657407407407409</v>
      </c>
      <c r="D1618">
        <v>16120</v>
      </c>
      <c r="E1618" s="4">
        <v>3.952</v>
      </c>
      <c r="F1618" s="4">
        <v>26.52</v>
      </c>
      <c r="G1618" s="4">
        <v>1000</v>
      </c>
      <c r="H1618" s="4">
        <v>1167.5940000000001</v>
      </c>
      <c r="I1618" s="4">
        <v>-167.59450000000001</v>
      </c>
      <c r="J1618" s="57">
        <v>9.2512010000000006E-3</v>
      </c>
      <c r="K1618" s="188">
        <v>12.73718</v>
      </c>
      <c r="L1618" s="4">
        <v>290005.8</v>
      </c>
      <c r="M1618" s="4">
        <v>-45.917569999999998</v>
      </c>
      <c r="N1618" s="4">
        <v>-33.180390000000003</v>
      </c>
      <c r="O1618" s="4">
        <v>3.952</v>
      </c>
    </row>
    <row r="1619" spans="1:15" x14ac:dyDescent="0.25">
      <c r="A1619" s="6">
        <f t="shared" si="27"/>
        <v>45292.186689814815</v>
      </c>
      <c r="B1619" s="2">
        <v>46023</v>
      </c>
      <c r="C1619" s="3">
        <v>0.18668981481481481</v>
      </c>
      <c r="D1619">
        <v>16130</v>
      </c>
      <c r="E1619" s="4">
        <v>3.952</v>
      </c>
      <c r="F1619" s="4">
        <v>26.52</v>
      </c>
      <c r="G1619" s="4">
        <v>1000</v>
      </c>
      <c r="H1619" s="4">
        <v>1172.5609999999999</v>
      </c>
      <c r="I1619" s="4">
        <v>-172.5609</v>
      </c>
      <c r="J1619" s="57">
        <v>9.2512010000000006E-3</v>
      </c>
      <c r="K1619" s="188">
        <v>13.11463</v>
      </c>
      <c r="L1619" s="4">
        <v>288305</v>
      </c>
      <c r="M1619" s="4">
        <v>-45.64828</v>
      </c>
      <c r="N1619" s="4">
        <v>-32.533659999999998</v>
      </c>
      <c r="O1619" s="4">
        <v>3.952</v>
      </c>
    </row>
    <row r="1620" spans="1:15" x14ac:dyDescent="0.25">
      <c r="A1620" s="6">
        <f t="shared" si="27"/>
        <v>45292.186805555553</v>
      </c>
      <c r="B1620" s="2">
        <v>46023</v>
      </c>
      <c r="C1620" s="3">
        <v>0.18680555555555556</v>
      </c>
      <c r="D1620">
        <v>16140</v>
      </c>
      <c r="E1620" s="4">
        <v>3.952</v>
      </c>
      <c r="F1620" s="4">
        <v>26.52</v>
      </c>
      <c r="G1620" s="4">
        <v>1000</v>
      </c>
      <c r="H1620" s="4">
        <v>1177.5119999999999</v>
      </c>
      <c r="I1620" s="4">
        <v>-177.51159999999999</v>
      </c>
      <c r="J1620" s="57">
        <v>9.2512010000000006E-3</v>
      </c>
      <c r="K1620" s="188">
        <v>13.490880000000001</v>
      </c>
      <c r="L1620" s="4">
        <v>286554.59999999998</v>
      </c>
      <c r="M1620" s="4">
        <v>-45.37115</v>
      </c>
      <c r="N1620" s="4">
        <v>-31.880269999999999</v>
      </c>
      <c r="O1620" s="4">
        <v>3.952</v>
      </c>
    </row>
    <row r="1621" spans="1:15" x14ac:dyDescent="0.25">
      <c r="A1621" s="6">
        <f t="shared" si="27"/>
        <v>45292.186921296299</v>
      </c>
      <c r="B1621" s="2">
        <v>46023</v>
      </c>
      <c r="C1621" s="3">
        <v>0.18692129629629631</v>
      </c>
      <c r="D1621">
        <v>16150</v>
      </c>
      <c r="E1621" s="4">
        <v>3.952</v>
      </c>
      <c r="F1621" s="4">
        <v>26.52</v>
      </c>
      <c r="G1621" s="4">
        <v>1000</v>
      </c>
      <c r="H1621" s="4">
        <v>1182.4469999999999</v>
      </c>
      <c r="I1621" s="4">
        <v>-182.44669999999999</v>
      </c>
      <c r="J1621" s="57">
        <v>9.2512010000000006E-3</v>
      </c>
      <c r="K1621" s="188">
        <v>13.86595</v>
      </c>
      <c r="L1621" s="4">
        <v>284754.8</v>
      </c>
      <c r="M1621" s="4">
        <v>-45.086170000000003</v>
      </c>
      <c r="N1621" s="4">
        <v>-31.220230000000001</v>
      </c>
      <c r="O1621" s="4">
        <v>3.952</v>
      </c>
    </row>
    <row r="1622" spans="1:15" x14ac:dyDescent="0.25">
      <c r="A1622" s="6">
        <f t="shared" si="27"/>
        <v>45292.187037037038</v>
      </c>
      <c r="B1622" s="2">
        <v>46023</v>
      </c>
      <c r="C1622" s="3">
        <v>0.18703703703703703</v>
      </c>
      <c r="D1622">
        <v>16160</v>
      </c>
      <c r="E1622" s="4">
        <v>3.952</v>
      </c>
      <c r="F1622" s="4">
        <v>26.52</v>
      </c>
      <c r="G1622" s="4">
        <v>1000</v>
      </c>
      <c r="H1622" s="4">
        <v>1187.366</v>
      </c>
      <c r="I1622" s="4">
        <v>-187.36609999999999</v>
      </c>
      <c r="J1622" s="57">
        <v>9.2512010000000006E-3</v>
      </c>
      <c r="K1622" s="188">
        <v>14.23982</v>
      </c>
      <c r="L1622" s="4">
        <v>282905.8</v>
      </c>
      <c r="M1622" s="4">
        <v>-44.793410000000002</v>
      </c>
      <c r="N1622" s="4">
        <v>-30.55359</v>
      </c>
      <c r="O1622" s="4">
        <v>3.952</v>
      </c>
    </row>
    <row r="1623" spans="1:15" x14ac:dyDescent="0.25">
      <c r="A1623" s="6">
        <f t="shared" si="27"/>
        <v>45292.187152777777</v>
      </c>
      <c r="B1623" s="2">
        <v>46023</v>
      </c>
      <c r="C1623" s="3">
        <v>0.18715277777777778</v>
      </c>
      <c r="D1623">
        <v>16170</v>
      </c>
      <c r="E1623" s="4">
        <v>3.952</v>
      </c>
      <c r="F1623" s="4">
        <v>26.52</v>
      </c>
      <c r="G1623" s="4">
        <v>1000</v>
      </c>
      <c r="H1623" s="4">
        <v>1192.27</v>
      </c>
      <c r="I1623" s="4">
        <v>-192.27010000000001</v>
      </c>
      <c r="J1623" s="57">
        <v>9.2512010000000006E-3</v>
      </c>
      <c r="K1623" s="188">
        <v>14.61253</v>
      </c>
      <c r="L1623" s="4">
        <v>281007.59999999998</v>
      </c>
      <c r="M1623" s="4">
        <v>-44.492870000000003</v>
      </c>
      <c r="N1623" s="4">
        <v>-29.88034</v>
      </c>
      <c r="O1623" s="4">
        <v>3.952</v>
      </c>
    </row>
    <row r="1624" spans="1:15" x14ac:dyDescent="0.25">
      <c r="A1624" s="6">
        <f t="shared" si="27"/>
        <v>45292.187268518515</v>
      </c>
      <c r="B1624" s="2">
        <v>46023</v>
      </c>
      <c r="C1624" s="3">
        <v>0.18726851851851853</v>
      </c>
      <c r="D1624">
        <v>16180</v>
      </c>
      <c r="E1624" s="4">
        <v>3.952</v>
      </c>
      <c r="F1624" s="4">
        <v>26.52</v>
      </c>
      <c r="G1624" s="4">
        <v>1000</v>
      </c>
      <c r="H1624" s="4">
        <v>1197.1590000000001</v>
      </c>
      <c r="I1624" s="4">
        <v>-197.15860000000001</v>
      </c>
      <c r="J1624" s="57">
        <v>9.2512010000000006E-3</v>
      </c>
      <c r="K1624" s="188">
        <v>14.98405</v>
      </c>
      <c r="L1624" s="4">
        <v>279060.40000000002</v>
      </c>
      <c r="M1624" s="4">
        <v>-44.184570000000001</v>
      </c>
      <c r="N1624" s="4">
        <v>-29.200520000000001</v>
      </c>
      <c r="O1624" s="4">
        <v>3.952</v>
      </c>
    </row>
    <row r="1625" spans="1:15" x14ac:dyDescent="0.25">
      <c r="A1625" s="6">
        <f t="shared" si="27"/>
        <v>45292.187384259261</v>
      </c>
      <c r="B1625" s="2">
        <v>46023</v>
      </c>
      <c r="C1625" s="3">
        <v>0.18738425925925925</v>
      </c>
      <c r="D1625">
        <v>16190</v>
      </c>
      <c r="E1625" s="4">
        <v>3.952</v>
      </c>
      <c r="F1625" s="4">
        <v>26.52</v>
      </c>
      <c r="G1625" s="4">
        <v>1000</v>
      </c>
      <c r="H1625" s="4">
        <v>1202.0319999999999</v>
      </c>
      <c r="I1625" s="4">
        <v>-202.0316</v>
      </c>
      <c r="J1625" s="57">
        <v>9.2512010000000006E-3</v>
      </c>
      <c r="K1625" s="188">
        <v>15.3544</v>
      </c>
      <c r="L1625" s="4">
        <v>277064.5</v>
      </c>
      <c r="M1625" s="4">
        <v>-43.868540000000003</v>
      </c>
      <c r="N1625" s="4">
        <v>-28.514140000000001</v>
      </c>
      <c r="O1625" s="4">
        <v>3.952</v>
      </c>
    </row>
    <row r="1626" spans="1:15" x14ac:dyDescent="0.25">
      <c r="A1626" s="6">
        <f t="shared" si="27"/>
        <v>45292.1875</v>
      </c>
      <c r="B1626" s="2">
        <v>46023</v>
      </c>
      <c r="C1626" s="3">
        <v>0.1875</v>
      </c>
      <c r="D1626">
        <v>16200</v>
      </c>
      <c r="E1626" s="4">
        <v>3.952</v>
      </c>
      <c r="F1626" s="4">
        <v>26.52</v>
      </c>
      <c r="G1626" s="4">
        <v>1000</v>
      </c>
      <c r="H1626" s="4">
        <v>1206.8889999999999</v>
      </c>
      <c r="I1626" s="4">
        <v>-206.88929999999999</v>
      </c>
      <c r="J1626" s="57">
        <v>9.2512010000000006E-3</v>
      </c>
      <c r="K1626" s="188">
        <v>15.72359</v>
      </c>
      <c r="L1626" s="4">
        <v>275019.90000000002</v>
      </c>
      <c r="M1626" s="4">
        <v>-43.544809999999998</v>
      </c>
      <c r="N1626" s="4">
        <v>-27.82123</v>
      </c>
      <c r="O1626" s="4">
        <v>3.952</v>
      </c>
    </row>
    <row r="1627" spans="1:15" x14ac:dyDescent="0.25">
      <c r="A1627" s="6">
        <f t="shared" si="27"/>
        <v>45292.187615740739</v>
      </c>
      <c r="B1627" s="2">
        <v>46023</v>
      </c>
      <c r="C1627" s="3">
        <v>0.18761574074074075</v>
      </c>
      <c r="D1627">
        <v>16210</v>
      </c>
      <c r="E1627" s="4">
        <v>3.952</v>
      </c>
      <c r="F1627" s="4">
        <v>26.52</v>
      </c>
      <c r="G1627" s="4">
        <v>1000</v>
      </c>
      <c r="H1627" s="4">
        <v>1211.732</v>
      </c>
      <c r="I1627" s="4">
        <v>-211.73169999999999</v>
      </c>
      <c r="J1627" s="57">
        <v>9.2512010000000006E-3</v>
      </c>
      <c r="K1627" s="188">
        <v>16.091609999999999</v>
      </c>
      <c r="L1627" s="4">
        <v>272926.8</v>
      </c>
      <c r="M1627" s="4">
        <v>-43.213410000000003</v>
      </c>
      <c r="N1627" s="4">
        <v>-27.1218</v>
      </c>
      <c r="O1627" s="4">
        <v>3.952</v>
      </c>
    </row>
    <row r="1628" spans="1:15" x14ac:dyDescent="0.25">
      <c r="A1628" s="6">
        <f t="shared" si="27"/>
        <v>45292.187731481485</v>
      </c>
      <c r="B1628" s="2">
        <v>46023</v>
      </c>
      <c r="C1628" s="3">
        <v>0.18773148148148147</v>
      </c>
      <c r="D1628">
        <v>16220</v>
      </c>
      <c r="E1628" s="4">
        <v>3.952</v>
      </c>
      <c r="F1628" s="4">
        <v>26.52</v>
      </c>
      <c r="G1628" s="4">
        <v>1000</v>
      </c>
      <c r="H1628" s="4">
        <v>1216.559</v>
      </c>
      <c r="I1628" s="4">
        <v>-216.55869999999999</v>
      </c>
      <c r="J1628" s="57">
        <v>9.2512010000000006E-3</v>
      </c>
      <c r="K1628" s="188">
        <v>16.458459999999999</v>
      </c>
      <c r="L1628" s="4">
        <v>270785.3</v>
      </c>
      <c r="M1628" s="4">
        <v>-42.874339999999997</v>
      </c>
      <c r="N1628" s="4">
        <v>-26.415870000000002</v>
      </c>
      <c r="O1628" s="4">
        <v>3.952</v>
      </c>
    </row>
    <row r="1629" spans="1:15" x14ac:dyDescent="0.25">
      <c r="A1629" s="6">
        <f t="shared" si="27"/>
        <v>45292.187847222223</v>
      </c>
      <c r="B1629" s="2">
        <v>46023</v>
      </c>
      <c r="C1629" s="3">
        <v>0.18784722222222222</v>
      </c>
      <c r="D1629">
        <v>16230</v>
      </c>
      <c r="E1629" s="4">
        <v>3.952</v>
      </c>
      <c r="F1629" s="4">
        <v>26.52</v>
      </c>
      <c r="G1629" s="4">
        <v>1000</v>
      </c>
      <c r="H1629" s="4">
        <v>1221.3699999999999</v>
      </c>
      <c r="I1629" s="4">
        <v>-221.37049999999999</v>
      </c>
      <c r="J1629" s="57">
        <v>9.2512010000000006E-3</v>
      </c>
      <c r="K1629" s="188">
        <v>16.824159999999999</v>
      </c>
      <c r="L1629" s="4">
        <v>268595.7</v>
      </c>
      <c r="M1629" s="4">
        <v>-42.527650000000001</v>
      </c>
      <c r="N1629" s="4">
        <v>-25.703489999999999</v>
      </c>
      <c r="O1629" s="4">
        <v>3.952</v>
      </c>
    </row>
    <row r="1630" spans="1:15" x14ac:dyDescent="0.25">
      <c r="A1630" s="6">
        <f t="shared" si="27"/>
        <v>45292.187962962962</v>
      </c>
      <c r="B1630" s="2">
        <v>46023</v>
      </c>
      <c r="C1630" s="3">
        <v>0.18796296296296297</v>
      </c>
      <c r="D1630">
        <v>16240</v>
      </c>
      <c r="E1630" s="4">
        <v>3.952</v>
      </c>
      <c r="F1630" s="4">
        <v>26.52</v>
      </c>
      <c r="G1630" s="4">
        <v>1000</v>
      </c>
      <c r="H1630" s="4">
        <v>1226.1669999999999</v>
      </c>
      <c r="I1630" s="4">
        <v>-226.1671</v>
      </c>
      <c r="J1630" s="57">
        <v>9.2512010000000006E-3</v>
      </c>
      <c r="K1630" s="188">
        <v>17.188700000000001</v>
      </c>
      <c r="L1630" s="4">
        <v>266358</v>
      </c>
      <c r="M1630" s="4">
        <v>-42.173349999999999</v>
      </c>
      <c r="N1630" s="4">
        <v>-24.984649999999998</v>
      </c>
      <c r="O1630" s="4">
        <v>3.952</v>
      </c>
    </row>
    <row r="1631" spans="1:15" x14ac:dyDescent="0.25">
      <c r="A1631" s="6">
        <f t="shared" si="27"/>
        <v>45292.188078703701</v>
      </c>
      <c r="B1631" s="2">
        <v>46023</v>
      </c>
      <c r="C1631" s="3">
        <v>0.18807870370370369</v>
      </c>
      <c r="D1631">
        <v>16250</v>
      </c>
      <c r="E1631" s="4">
        <v>3.952</v>
      </c>
      <c r="F1631" s="4">
        <v>26.52</v>
      </c>
      <c r="G1631" s="4">
        <v>1000</v>
      </c>
      <c r="H1631" s="4">
        <v>1230.9490000000001</v>
      </c>
      <c r="I1631" s="4">
        <v>-230.9486</v>
      </c>
      <c r="J1631" s="57">
        <v>9.2512010000000006E-3</v>
      </c>
      <c r="K1631" s="188">
        <v>17.55209</v>
      </c>
      <c r="L1631" s="4">
        <v>264072.40000000002</v>
      </c>
      <c r="M1631" s="4">
        <v>-41.811459999999997</v>
      </c>
      <c r="N1631" s="4">
        <v>-24.259370000000001</v>
      </c>
      <c r="O1631" s="4">
        <v>3.952</v>
      </c>
    </row>
    <row r="1632" spans="1:15" x14ac:dyDescent="0.25">
      <c r="A1632" s="6">
        <f t="shared" si="27"/>
        <v>45292.188194444447</v>
      </c>
      <c r="B1632" s="2">
        <v>46023</v>
      </c>
      <c r="C1632" s="3">
        <v>0.18819444444444444</v>
      </c>
      <c r="D1632">
        <v>16260</v>
      </c>
      <c r="E1632" s="4">
        <v>3.952</v>
      </c>
      <c r="F1632" s="4">
        <v>26.52</v>
      </c>
      <c r="G1632" s="4">
        <v>1000</v>
      </c>
      <c r="H1632" s="4">
        <v>1235.7149999999999</v>
      </c>
      <c r="I1632" s="4">
        <v>-235.715</v>
      </c>
      <c r="J1632" s="57">
        <v>9.2512010000000006E-3</v>
      </c>
      <c r="K1632" s="188">
        <v>17.914339999999999</v>
      </c>
      <c r="L1632" s="4">
        <v>261739.1</v>
      </c>
      <c r="M1632" s="4">
        <v>-41.442019999999999</v>
      </c>
      <c r="N1632" s="4">
        <v>-23.52768</v>
      </c>
      <c r="O1632" s="4">
        <v>3.952</v>
      </c>
    </row>
    <row r="1633" spans="1:15" x14ac:dyDescent="0.25">
      <c r="A1633" s="6">
        <f t="shared" si="27"/>
        <v>45292.188310185185</v>
      </c>
      <c r="B1633" s="2">
        <v>46023</v>
      </c>
      <c r="C1633" s="3">
        <v>0.18831018518518519</v>
      </c>
      <c r="D1633">
        <v>16270</v>
      </c>
      <c r="E1633" s="4">
        <v>3.952</v>
      </c>
      <c r="F1633" s="4">
        <v>26.52</v>
      </c>
      <c r="G1633" s="4">
        <v>1000</v>
      </c>
      <c r="H1633" s="4">
        <v>1240.4659999999999</v>
      </c>
      <c r="I1633" s="4">
        <v>-240.46629999999999</v>
      </c>
      <c r="J1633" s="57">
        <v>9.2512010000000006E-3</v>
      </c>
      <c r="K1633" s="188">
        <v>18.27544</v>
      </c>
      <c r="L1633" s="4">
        <v>259358.2</v>
      </c>
      <c r="M1633" s="4">
        <v>-41.065040000000003</v>
      </c>
      <c r="N1633" s="4">
        <v>-22.78961</v>
      </c>
      <c r="O1633" s="4">
        <v>3.952</v>
      </c>
    </row>
    <row r="1634" spans="1:15" x14ac:dyDescent="0.25">
      <c r="A1634" s="6">
        <f t="shared" si="27"/>
        <v>45292.188425925924</v>
      </c>
      <c r="B1634" s="2">
        <v>46023</v>
      </c>
      <c r="C1634" s="3">
        <v>0.18842592592592591</v>
      </c>
      <c r="D1634">
        <v>16280</v>
      </c>
      <c r="E1634" s="4">
        <v>3.952</v>
      </c>
      <c r="F1634" s="4">
        <v>26.52</v>
      </c>
      <c r="G1634" s="4">
        <v>1000</v>
      </c>
      <c r="H1634" s="4">
        <v>1245.203</v>
      </c>
      <c r="I1634" s="4">
        <v>-245.20259999999999</v>
      </c>
      <c r="J1634" s="57">
        <v>9.2512010000000006E-3</v>
      </c>
      <c r="K1634" s="188">
        <v>18.635400000000001</v>
      </c>
      <c r="L1634" s="4">
        <v>256929.8</v>
      </c>
      <c r="M1634" s="4">
        <v>-40.68056</v>
      </c>
      <c r="N1634" s="4">
        <v>-22.045159999999999</v>
      </c>
      <c r="O1634" s="4">
        <v>3.952</v>
      </c>
    </row>
    <row r="1635" spans="1:15" x14ac:dyDescent="0.25">
      <c r="A1635" s="6">
        <f t="shared" si="27"/>
        <v>45292.18854166667</v>
      </c>
      <c r="B1635" s="2">
        <v>46023</v>
      </c>
      <c r="C1635" s="3">
        <v>0.18854166666666666</v>
      </c>
      <c r="D1635">
        <v>16290</v>
      </c>
      <c r="E1635" s="4">
        <v>3.952</v>
      </c>
      <c r="F1635" s="4">
        <v>26.52</v>
      </c>
      <c r="G1635" s="4">
        <v>1000</v>
      </c>
      <c r="H1635" s="4">
        <v>1249.924</v>
      </c>
      <c r="I1635" s="4">
        <v>-249.92410000000001</v>
      </c>
      <c r="J1635" s="57">
        <v>9.2512010000000006E-3</v>
      </c>
      <c r="K1635" s="188">
        <v>18.994230000000002</v>
      </c>
      <c r="L1635" s="4">
        <v>254454.2</v>
      </c>
      <c r="M1635" s="4">
        <v>-40.288580000000003</v>
      </c>
      <c r="N1635" s="4">
        <v>-21.294350000000001</v>
      </c>
      <c r="O1635" s="4">
        <v>3.952</v>
      </c>
    </row>
    <row r="1636" spans="1:15" x14ac:dyDescent="0.25">
      <c r="A1636" s="6">
        <f t="shared" si="27"/>
        <v>45292.188657407409</v>
      </c>
      <c r="B1636" s="2">
        <v>46023</v>
      </c>
      <c r="C1636" s="3">
        <v>0.18865740740740741</v>
      </c>
      <c r="D1636">
        <v>16300</v>
      </c>
      <c r="E1636" s="4">
        <v>3.952</v>
      </c>
      <c r="F1636" s="4">
        <v>26.52</v>
      </c>
      <c r="G1636" s="4">
        <v>1000</v>
      </c>
      <c r="H1636" s="4">
        <v>1254.6310000000001</v>
      </c>
      <c r="I1636" s="4">
        <v>-254.63059999999999</v>
      </c>
      <c r="J1636" s="57">
        <v>9.2512010000000006E-3</v>
      </c>
      <c r="K1636" s="188">
        <v>19.351929999999999</v>
      </c>
      <c r="L1636" s="4">
        <v>251931.4</v>
      </c>
      <c r="M1636" s="4">
        <v>-39.889139999999998</v>
      </c>
      <c r="N1636" s="4">
        <v>-20.537210000000002</v>
      </c>
      <c r="O1636" s="4">
        <v>3.952</v>
      </c>
    </row>
    <row r="1637" spans="1:15" x14ac:dyDescent="0.25">
      <c r="A1637" s="6">
        <f t="shared" si="27"/>
        <v>45292.188773148147</v>
      </c>
      <c r="B1637" s="2">
        <v>46023</v>
      </c>
      <c r="C1637" s="3">
        <v>0.18877314814814813</v>
      </c>
      <c r="D1637">
        <v>16310</v>
      </c>
      <c r="E1637" s="4">
        <v>3.952</v>
      </c>
      <c r="F1637" s="4">
        <v>26.52</v>
      </c>
      <c r="G1637" s="4">
        <v>1000</v>
      </c>
      <c r="H1637" s="4">
        <v>1259.3219999999999</v>
      </c>
      <c r="I1637" s="4">
        <v>-259.32209999999998</v>
      </c>
      <c r="J1637" s="57">
        <v>9.2512010000000006E-3</v>
      </c>
      <c r="K1637" s="188">
        <v>19.708480000000002</v>
      </c>
      <c r="L1637" s="4">
        <v>249361.7</v>
      </c>
      <c r="M1637" s="4">
        <v>-39.482259999999997</v>
      </c>
      <c r="N1637" s="4">
        <v>-19.773779999999999</v>
      </c>
      <c r="O1637" s="4">
        <v>3.952</v>
      </c>
    </row>
    <row r="1638" spans="1:15" x14ac:dyDescent="0.25">
      <c r="A1638" s="6">
        <f t="shared" si="27"/>
        <v>45292.188888888886</v>
      </c>
      <c r="B1638" s="2">
        <v>46023</v>
      </c>
      <c r="C1638" s="3">
        <v>0.18888888888888888</v>
      </c>
      <c r="D1638">
        <v>16320</v>
      </c>
      <c r="E1638" s="4">
        <v>3.952</v>
      </c>
      <c r="F1638" s="4">
        <v>26.52</v>
      </c>
      <c r="G1638" s="4">
        <v>1000</v>
      </c>
      <c r="H1638" s="4">
        <v>1263.999</v>
      </c>
      <c r="I1638" s="4">
        <v>-263.99889999999999</v>
      </c>
      <c r="J1638" s="57">
        <v>9.2512010000000006E-3</v>
      </c>
      <c r="K1638" s="188">
        <v>20.06392</v>
      </c>
      <c r="L1638" s="4">
        <v>246745.1</v>
      </c>
      <c r="M1638" s="4">
        <v>-39.067970000000003</v>
      </c>
      <c r="N1638" s="4">
        <v>-19.004049999999999</v>
      </c>
      <c r="O1638" s="4">
        <v>3.952</v>
      </c>
    </row>
    <row r="1639" spans="1:15" x14ac:dyDescent="0.25">
      <c r="A1639" s="6">
        <f t="shared" si="27"/>
        <v>45292.189004629632</v>
      </c>
      <c r="B1639" s="2">
        <v>46023</v>
      </c>
      <c r="C1639" s="3">
        <v>0.18900462962962963</v>
      </c>
      <c r="D1639">
        <v>16330</v>
      </c>
      <c r="E1639" s="4">
        <v>3.952</v>
      </c>
      <c r="F1639" s="4">
        <v>26.52</v>
      </c>
      <c r="G1639" s="4">
        <v>1000</v>
      </c>
      <c r="H1639" s="4">
        <v>1268.6610000000001</v>
      </c>
      <c r="I1639" s="4">
        <v>-268.661</v>
      </c>
      <c r="J1639" s="57">
        <v>9.2512010000000006E-3</v>
      </c>
      <c r="K1639" s="188">
        <v>20.418240000000001</v>
      </c>
      <c r="L1639" s="4">
        <v>244081.8</v>
      </c>
      <c r="M1639" s="4">
        <v>-38.646279999999997</v>
      </c>
      <c r="N1639" s="4">
        <v>-18.22804</v>
      </c>
      <c r="O1639" s="4">
        <v>3.952</v>
      </c>
    </row>
    <row r="1640" spans="1:15" x14ac:dyDescent="0.25">
      <c r="A1640" s="6">
        <f t="shared" si="27"/>
        <v>45292.189120370371</v>
      </c>
      <c r="B1640" s="2">
        <v>46023</v>
      </c>
      <c r="C1640" s="3">
        <v>0.18912037037037038</v>
      </c>
      <c r="D1640">
        <v>16340</v>
      </c>
      <c r="E1640" s="4">
        <v>3.952</v>
      </c>
      <c r="F1640" s="4">
        <v>26.52</v>
      </c>
      <c r="G1640" s="4">
        <v>1000</v>
      </c>
      <c r="H1640" s="4">
        <v>1273.308</v>
      </c>
      <c r="I1640" s="4">
        <v>-273.30829999999997</v>
      </c>
      <c r="J1640" s="57">
        <v>9.2512010000000006E-3</v>
      </c>
      <c r="K1640" s="188">
        <v>20.771429999999999</v>
      </c>
      <c r="L1640" s="4">
        <v>241371.9</v>
      </c>
      <c r="M1640" s="4">
        <v>-38.217219999999998</v>
      </c>
      <c r="N1640" s="4">
        <v>-17.445779999999999</v>
      </c>
      <c r="O1640" s="4">
        <v>3.952</v>
      </c>
    </row>
    <row r="1641" spans="1:15" x14ac:dyDescent="0.25">
      <c r="A1641" s="6">
        <f t="shared" si="27"/>
        <v>45292.189236111109</v>
      </c>
      <c r="B1641" s="2">
        <v>46023</v>
      </c>
      <c r="C1641" s="3">
        <v>0.1892361111111111</v>
      </c>
      <c r="D1641">
        <v>16350</v>
      </c>
      <c r="E1641" s="4">
        <v>3.952</v>
      </c>
      <c r="F1641" s="4">
        <v>26.52</v>
      </c>
      <c r="G1641" s="4">
        <v>1000</v>
      </c>
      <c r="H1641" s="4">
        <v>1277.941</v>
      </c>
      <c r="I1641" s="4">
        <v>-277.94099999999997</v>
      </c>
      <c r="J1641" s="57">
        <v>9.2512010000000006E-3</v>
      </c>
      <c r="K1641" s="188">
        <v>21.123519999999999</v>
      </c>
      <c r="L1641" s="4">
        <v>238615.7</v>
      </c>
      <c r="M1641" s="4">
        <v>-37.780810000000002</v>
      </c>
      <c r="N1641" s="4">
        <v>-16.65729</v>
      </c>
      <c r="O1641" s="4">
        <v>3.952</v>
      </c>
    </row>
    <row r="1642" spans="1:15" x14ac:dyDescent="0.25">
      <c r="A1642" s="6">
        <f t="shared" si="27"/>
        <v>45292.189351851855</v>
      </c>
      <c r="B1642" s="2">
        <v>46023</v>
      </c>
      <c r="C1642" s="3">
        <v>0.18935185185185185</v>
      </c>
      <c r="D1642">
        <v>16360</v>
      </c>
      <c r="E1642" s="4">
        <v>3.952</v>
      </c>
      <c r="F1642" s="4">
        <v>26.52</v>
      </c>
      <c r="G1642" s="4">
        <v>1000</v>
      </c>
      <c r="H1642" s="4">
        <v>1282.559</v>
      </c>
      <c r="I1642" s="4">
        <v>-282.5591</v>
      </c>
      <c r="J1642" s="57">
        <v>9.2512010000000006E-3</v>
      </c>
      <c r="K1642" s="188">
        <v>21.474489999999999</v>
      </c>
      <c r="L1642" s="4">
        <v>235813.2</v>
      </c>
      <c r="M1642" s="4">
        <v>-37.33708</v>
      </c>
      <c r="N1642" s="4">
        <v>-15.862590000000001</v>
      </c>
      <c r="O1642" s="4">
        <v>3.952</v>
      </c>
    </row>
    <row r="1643" spans="1:15" x14ac:dyDescent="0.25">
      <c r="A1643" s="6">
        <f t="shared" si="27"/>
        <v>45292.189467592594</v>
      </c>
      <c r="B1643" s="2">
        <v>46023</v>
      </c>
      <c r="C1643" s="3">
        <v>0.1894675925925926</v>
      </c>
      <c r="D1643">
        <v>16370</v>
      </c>
      <c r="E1643" s="4">
        <v>3.952</v>
      </c>
      <c r="F1643" s="4">
        <v>26.52</v>
      </c>
      <c r="G1643" s="4">
        <v>1000</v>
      </c>
      <c r="H1643" s="4">
        <v>1287.163</v>
      </c>
      <c r="I1643" s="4">
        <v>-287.1626</v>
      </c>
      <c r="J1643" s="57">
        <v>9.2512010000000006E-3</v>
      </c>
      <c r="K1643" s="188">
        <v>21.824359999999999</v>
      </c>
      <c r="L1643" s="4">
        <v>232964.6</v>
      </c>
      <c r="M1643" s="4">
        <v>-36.886049999999997</v>
      </c>
      <c r="N1643" s="4">
        <v>-15.0617</v>
      </c>
      <c r="O1643" s="4">
        <v>3.952</v>
      </c>
    </row>
    <row r="1644" spans="1:15" x14ac:dyDescent="0.25">
      <c r="A1644" s="6">
        <f t="shared" si="27"/>
        <v>45292.189583333333</v>
      </c>
      <c r="B1644" s="2">
        <v>46023</v>
      </c>
      <c r="C1644" s="3">
        <v>0.18958333333333333</v>
      </c>
      <c r="D1644">
        <v>16380</v>
      </c>
      <c r="E1644" s="4">
        <v>3.952</v>
      </c>
      <c r="F1644" s="4">
        <v>26.52</v>
      </c>
      <c r="G1644" s="4">
        <v>1000</v>
      </c>
      <c r="H1644" s="4">
        <v>1291.751</v>
      </c>
      <c r="I1644" s="4">
        <v>-291.75150000000002</v>
      </c>
      <c r="J1644" s="57">
        <v>9.2512010000000006E-3</v>
      </c>
      <c r="K1644" s="188">
        <v>22.173110000000001</v>
      </c>
      <c r="L1644" s="4">
        <v>230070</v>
      </c>
      <c r="M1644" s="4">
        <v>-36.427750000000003</v>
      </c>
      <c r="N1644" s="4">
        <v>-14.254630000000001</v>
      </c>
      <c r="O1644" s="4">
        <v>3.952</v>
      </c>
    </row>
    <row r="1645" spans="1:15" x14ac:dyDescent="0.25">
      <c r="A1645" s="6">
        <f t="shared" si="27"/>
        <v>45292.189699074072</v>
      </c>
      <c r="B1645" s="2">
        <v>46023</v>
      </c>
      <c r="C1645" s="3">
        <v>0.18969907407407408</v>
      </c>
      <c r="D1645">
        <v>16390</v>
      </c>
      <c r="E1645" s="4">
        <v>3.952</v>
      </c>
      <c r="F1645" s="4">
        <v>26.52</v>
      </c>
      <c r="G1645" s="4">
        <v>1000</v>
      </c>
      <c r="H1645" s="4">
        <v>1296.326</v>
      </c>
      <c r="I1645" s="4">
        <v>-296.32580000000002</v>
      </c>
      <c r="J1645" s="57">
        <v>9.2512010000000006E-3</v>
      </c>
      <c r="K1645" s="188">
        <v>22.520759999999999</v>
      </c>
      <c r="L1645" s="4">
        <v>227129.60000000001</v>
      </c>
      <c r="M1645" s="4">
        <v>-35.962179999999996</v>
      </c>
      <c r="N1645" s="4">
        <v>-13.44143</v>
      </c>
      <c r="O1645" s="4">
        <v>3.952</v>
      </c>
    </row>
    <row r="1646" spans="1:15" x14ac:dyDescent="0.25">
      <c r="A1646" s="6">
        <f t="shared" si="27"/>
        <v>45292.189814814818</v>
      </c>
      <c r="B1646" s="2">
        <v>46023</v>
      </c>
      <c r="C1646" s="3">
        <v>0.18981481481481483</v>
      </c>
      <c r="D1646">
        <v>16400</v>
      </c>
      <c r="E1646" s="4">
        <v>3.952</v>
      </c>
      <c r="F1646" s="4">
        <v>26.52</v>
      </c>
      <c r="G1646" s="4">
        <v>1000</v>
      </c>
      <c r="H1646" s="4">
        <v>1300.886</v>
      </c>
      <c r="I1646" s="4">
        <v>-300.88589999999999</v>
      </c>
      <c r="J1646" s="57">
        <v>9.2512010000000006E-3</v>
      </c>
      <c r="K1646" s="188">
        <v>22.867319999999999</v>
      </c>
      <c r="L1646" s="4">
        <v>224143.5</v>
      </c>
      <c r="M1646" s="4">
        <v>-35.48939</v>
      </c>
      <c r="N1646" s="4">
        <v>-12.622070000000001</v>
      </c>
      <c r="O1646" s="4">
        <v>3.952</v>
      </c>
    </row>
    <row r="1647" spans="1:15" x14ac:dyDescent="0.25">
      <c r="A1647" s="6">
        <f t="shared" si="27"/>
        <v>45292.189930555556</v>
      </c>
      <c r="B1647" s="2">
        <v>46023</v>
      </c>
      <c r="C1647" s="3">
        <v>0.18993055555555555</v>
      </c>
      <c r="D1647">
        <v>16410</v>
      </c>
      <c r="E1647" s="4">
        <v>3.952</v>
      </c>
      <c r="F1647" s="4">
        <v>26.52</v>
      </c>
      <c r="G1647" s="4">
        <v>1000</v>
      </c>
      <c r="H1647" s="4">
        <v>1305.432</v>
      </c>
      <c r="I1647" s="4">
        <v>-305.43150000000003</v>
      </c>
      <c r="J1647" s="57">
        <v>9.2512010000000006E-3</v>
      </c>
      <c r="K1647" s="188">
        <v>23.212800000000001</v>
      </c>
      <c r="L1647" s="4">
        <v>221112</v>
      </c>
      <c r="M1647" s="4">
        <v>-35.009390000000003</v>
      </c>
      <c r="N1647" s="4">
        <v>-11.7966</v>
      </c>
      <c r="O1647" s="4">
        <v>3.952</v>
      </c>
    </row>
    <row r="1648" spans="1:15" x14ac:dyDescent="0.25">
      <c r="A1648" s="6">
        <f t="shared" si="27"/>
        <v>45292.190046296295</v>
      </c>
      <c r="B1648" s="2">
        <v>46023</v>
      </c>
      <c r="C1648" s="3">
        <v>0.1900462962962963</v>
      </c>
      <c r="D1648">
        <v>16420</v>
      </c>
      <c r="E1648" s="4">
        <v>3.952</v>
      </c>
      <c r="F1648" s="4">
        <v>26.52</v>
      </c>
      <c r="G1648" s="4">
        <v>1000</v>
      </c>
      <c r="H1648" s="4">
        <v>1309.963</v>
      </c>
      <c r="I1648" s="4">
        <v>-309.96280000000002</v>
      </c>
      <c r="J1648" s="57">
        <v>9.2512010000000006E-3</v>
      </c>
      <c r="K1648" s="188">
        <v>23.557169999999999</v>
      </c>
      <c r="L1648" s="4">
        <v>218035</v>
      </c>
      <c r="M1648" s="4">
        <v>-34.522210000000001</v>
      </c>
      <c r="N1648" s="4">
        <v>-10.96504</v>
      </c>
      <c r="O1648" s="4">
        <v>3.952</v>
      </c>
    </row>
    <row r="1649" spans="1:15" x14ac:dyDescent="0.25">
      <c r="A1649" s="6">
        <f t="shared" si="27"/>
        <v>45292.190162037034</v>
      </c>
      <c r="B1649" s="2">
        <v>46023</v>
      </c>
      <c r="C1649" s="3">
        <v>0.19016203703703705</v>
      </c>
      <c r="D1649">
        <v>16430</v>
      </c>
      <c r="E1649" s="4">
        <v>3.952</v>
      </c>
      <c r="F1649" s="4">
        <v>26.52</v>
      </c>
      <c r="G1649" s="4">
        <v>1000</v>
      </c>
      <c r="H1649" s="4">
        <v>1314.48</v>
      </c>
      <c r="I1649" s="4">
        <v>-314.47969999999998</v>
      </c>
      <c r="J1649" s="57">
        <v>9.2512010000000006E-3</v>
      </c>
      <c r="K1649" s="188">
        <v>23.900459999999999</v>
      </c>
      <c r="L1649" s="4">
        <v>214912.8</v>
      </c>
      <c r="M1649" s="4">
        <v>-34.027850000000001</v>
      </c>
      <c r="N1649" s="4">
        <v>-10.1274</v>
      </c>
      <c r="O1649" s="4">
        <v>3.952</v>
      </c>
    </row>
    <row r="1650" spans="1:15" x14ac:dyDescent="0.25">
      <c r="A1650" s="6">
        <f t="shared" si="27"/>
        <v>45292.19027777778</v>
      </c>
      <c r="B1650" s="2">
        <v>46023</v>
      </c>
      <c r="C1650" s="3">
        <v>0.19027777777777777</v>
      </c>
      <c r="D1650">
        <v>16440</v>
      </c>
      <c r="E1650" s="4">
        <v>3.952</v>
      </c>
      <c r="F1650" s="4">
        <v>26.52</v>
      </c>
      <c r="G1650" s="4">
        <v>1000</v>
      </c>
      <c r="H1650" s="4">
        <v>1318.9829999999999</v>
      </c>
      <c r="I1650" s="4">
        <v>-318.98250000000002</v>
      </c>
      <c r="J1650" s="57">
        <v>9.2512010000000006E-3</v>
      </c>
      <c r="K1650" s="188">
        <v>24.24267</v>
      </c>
      <c r="L1650" s="4">
        <v>211745.5</v>
      </c>
      <c r="M1650" s="4">
        <v>-33.526359999999997</v>
      </c>
      <c r="N1650" s="4">
        <v>-9.2836909999999992</v>
      </c>
      <c r="O1650" s="4">
        <v>3.952</v>
      </c>
    </row>
    <row r="1651" spans="1:15" x14ac:dyDescent="0.25">
      <c r="A1651" s="6">
        <f t="shared" si="27"/>
        <v>45292.190393518518</v>
      </c>
      <c r="B1651" s="2">
        <v>46023</v>
      </c>
      <c r="C1651" s="3">
        <v>0.19039351851851852</v>
      </c>
      <c r="D1651">
        <v>16450</v>
      </c>
      <c r="E1651" s="4">
        <v>3.952</v>
      </c>
      <c r="F1651" s="4">
        <v>26.52</v>
      </c>
      <c r="G1651" s="4">
        <v>1000</v>
      </c>
      <c r="H1651" s="4">
        <v>1323.471</v>
      </c>
      <c r="I1651" s="4">
        <v>-323.47089999999997</v>
      </c>
      <c r="J1651" s="57">
        <v>9.2512010000000006E-3</v>
      </c>
      <c r="K1651" s="188">
        <v>24.58379</v>
      </c>
      <c r="L1651" s="4">
        <v>208533.2</v>
      </c>
      <c r="M1651" s="4">
        <v>-33.017749999999999</v>
      </c>
      <c r="N1651" s="4">
        <v>-8.4339619999999993</v>
      </c>
      <c r="O1651" s="4">
        <v>3.952</v>
      </c>
    </row>
    <row r="1652" spans="1:15" x14ac:dyDescent="0.25">
      <c r="A1652" s="6">
        <f t="shared" si="27"/>
        <v>45292.190509259257</v>
      </c>
      <c r="B1652" s="2">
        <v>46023</v>
      </c>
      <c r="C1652" s="3">
        <v>0.19050925925925927</v>
      </c>
      <c r="D1652">
        <v>16460</v>
      </c>
      <c r="E1652" s="4">
        <v>3.952</v>
      </c>
      <c r="F1652" s="4">
        <v>26.52</v>
      </c>
      <c r="G1652" s="4">
        <v>1000</v>
      </c>
      <c r="H1652" s="4">
        <v>1327.9449999999999</v>
      </c>
      <c r="I1652" s="4">
        <v>-327.94529999999997</v>
      </c>
      <c r="J1652" s="57">
        <v>9.2512010000000006E-3</v>
      </c>
      <c r="K1652" s="188">
        <v>24.923839999999998</v>
      </c>
      <c r="L1652" s="4">
        <v>205276.1</v>
      </c>
      <c r="M1652" s="4">
        <v>-32.502049999999997</v>
      </c>
      <c r="N1652" s="4">
        <v>-7.5782090000000002</v>
      </c>
      <c r="O1652" s="4">
        <v>3.952</v>
      </c>
    </row>
    <row r="1653" spans="1:15" x14ac:dyDescent="0.25">
      <c r="A1653" s="6">
        <f t="shared" si="27"/>
        <v>45292.190625000003</v>
      </c>
      <c r="B1653" s="2">
        <v>46023</v>
      </c>
      <c r="C1653" s="3">
        <v>0.19062499999999999</v>
      </c>
      <c r="D1653">
        <v>16470</v>
      </c>
      <c r="E1653" s="4">
        <v>3.952</v>
      </c>
      <c r="F1653" s="4">
        <v>26.52</v>
      </c>
      <c r="G1653" s="4">
        <v>1000</v>
      </c>
      <c r="H1653" s="4">
        <v>1332.4059999999999</v>
      </c>
      <c r="I1653" s="4">
        <v>-332.40550000000002</v>
      </c>
      <c r="J1653" s="57">
        <v>9.2512010000000006E-3</v>
      </c>
      <c r="K1653" s="188">
        <v>25.262820000000001</v>
      </c>
      <c r="L1653" s="4">
        <v>201974.39999999999</v>
      </c>
      <c r="M1653" s="4">
        <v>-31.97927</v>
      </c>
      <c r="N1653" s="4">
        <v>-6.7164520000000003</v>
      </c>
      <c r="O1653" s="4">
        <v>3.952</v>
      </c>
    </row>
    <row r="1654" spans="1:15" x14ac:dyDescent="0.25">
      <c r="A1654" s="6">
        <f t="shared" si="27"/>
        <v>45292.190740740742</v>
      </c>
      <c r="B1654" s="2">
        <v>46023</v>
      </c>
      <c r="C1654" s="3">
        <v>0.19074074074074074</v>
      </c>
      <c r="D1654">
        <v>16480</v>
      </c>
      <c r="E1654" s="4">
        <v>3.952</v>
      </c>
      <c r="F1654" s="4">
        <v>26.52</v>
      </c>
      <c r="G1654" s="4">
        <v>1000</v>
      </c>
      <c r="H1654" s="4">
        <v>1336.8520000000001</v>
      </c>
      <c r="I1654" s="4">
        <v>-336.85169999999999</v>
      </c>
      <c r="J1654" s="57">
        <v>9.2512010000000006E-3</v>
      </c>
      <c r="K1654" s="188">
        <v>25.600729999999999</v>
      </c>
      <c r="L1654" s="4">
        <v>198628.1</v>
      </c>
      <c r="M1654" s="4">
        <v>-31.449439999999999</v>
      </c>
      <c r="N1654" s="4">
        <v>-5.8487169999999997</v>
      </c>
      <c r="O1654" s="4">
        <v>3.952</v>
      </c>
    </row>
    <row r="1655" spans="1:15" x14ac:dyDescent="0.25">
      <c r="A1655" s="6">
        <f t="shared" si="27"/>
        <v>45292.19085648148</v>
      </c>
      <c r="B1655" s="2">
        <v>46023</v>
      </c>
      <c r="C1655" s="3">
        <v>0.19085648148148149</v>
      </c>
      <c r="D1655">
        <v>16490</v>
      </c>
      <c r="E1655" s="4">
        <v>3.952</v>
      </c>
      <c r="F1655" s="4">
        <v>26.52</v>
      </c>
      <c r="G1655" s="4">
        <v>1000</v>
      </c>
      <c r="H1655" s="4">
        <v>1341.2840000000001</v>
      </c>
      <c r="I1655" s="4">
        <v>-341.28370000000001</v>
      </c>
      <c r="J1655" s="57">
        <v>9.2512010000000006E-3</v>
      </c>
      <c r="K1655" s="188">
        <v>25.937560000000001</v>
      </c>
      <c r="L1655" s="4">
        <v>195237.4</v>
      </c>
      <c r="M1655" s="4">
        <v>-30.912590000000002</v>
      </c>
      <c r="N1655" s="4">
        <v>-4.9750269999999999</v>
      </c>
      <c r="O1655" s="4">
        <v>3.952</v>
      </c>
    </row>
    <row r="1656" spans="1:15" x14ac:dyDescent="0.25">
      <c r="A1656" s="6">
        <f t="shared" si="27"/>
        <v>45292.190972222219</v>
      </c>
      <c r="B1656" s="2">
        <v>46023</v>
      </c>
      <c r="C1656" s="3">
        <v>0.19097222222222221</v>
      </c>
      <c r="D1656">
        <v>16500</v>
      </c>
      <c r="E1656" s="4">
        <v>3.952</v>
      </c>
      <c r="F1656" s="4">
        <v>26.52</v>
      </c>
      <c r="G1656" s="4">
        <v>1000</v>
      </c>
      <c r="H1656" s="4">
        <v>1345.702</v>
      </c>
      <c r="I1656" s="4">
        <v>-345.70179999999999</v>
      </c>
      <c r="J1656" s="57">
        <v>9.2512010000000006E-3</v>
      </c>
      <c r="K1656" s="188">
        <v>26.273330000000001</v>
      </c>
      <c r="L1656" s="4">
        <v>191802.5</v>
      </c>
      <c r="M1656" s="4">
        <v>-30.36872</v>
      </c>
      <c r="N1656" s="4">
        <v>-4.0953900000000001</v>
      </c>
      <c r="O1656" s="4">
        <v>3.952</v>
      </c>
    </row>
    <row r="1657" spans="1:15" x14ac:dyDescent="0.25">
      <c r="A1657" s="6">
        <f t="shared" si="27"/>
        <v>45292.191087962965</v>
      </c>
      <c r="B1657" s="2">
        <v>46023</v>
      </c>
      <c r="C1657" s="3">
        <v>0.19108796296296296</v>
      </c>
      <c r="D1657">
        <v>16510</v>
      </c>
      <c r="E1657" s="4">
        <v>3.952</v>
      </c>
      <c r="F1657" s="4">
        <v>26.52</v>
      </c>
      <c r="G1657" s="4">
        <v>1000</v>
      </c>
      <c r="H1657" s="4">
        <v>1350.106</v>
      </c>
      <c r="I1657" s="4">
        <v>-350.10599999999999</v>
      </c>
      <c r="J1657" s="57">
        <v>9.2512010000000006E-3</v>
      </c>
      <c r="K1657" s="188">
        <v>26.608049999999999</v>
      </c>
      <c r="L1657" s="4">
        <v>188323.4</v>
      </c>
      <c r="M1657" s="4">
        <v>-29.817869999999999</v>
      </c>
      <c r="N1657" s="4">
        <v>-3.2098239999999998</v>
      </c>
      <c r="O1657" s="4">
        <v>3.952</v>
      </c>
    </row>
    <row r="1658" spans="1:15" x14ac:dyDescent="0.25">
      <c r="A1658" s="6">
        <f t="shared" si="27"/>
        <v>45292.191203703704</v>
      </c>
      <c r="B1658" s="2">
        <v>46023</v>
      </c>
      <c r="C1658" s="3">
        <v>0.19120370370370371</v>
      </c>
      <c r="D1658">
        <v>16520</v>
      </c>
      <c r="E1658" s="4">
        <v>3.952</v>
      </c>
      <c r="F1658" s="4">
        <v>26.52</v>
      </c>
      <c r="G1658" s="4">
        <v>1000</v>
      </c>
      <c r="H1658" s="4">
        <v>1354.4960000000001</v>
      </c>
      <c r="I1658" s="4">
        <v>-354.49619999999999</v>
      </c>
      <c r="J1658" s="57">
        <v>9.2512010000000006E-3</v>
      </c>
      <c r="K1658" s="188">
        <v>26.94171</v>
      </c>
      <c r="L1658" s="4">
        <v>184800.4</v>
      </c>
      <c r="M1658" s="4">
        <v>-29.260069999999999</v>
      </c>
      <c r="N1658" s="4">
        <v>-2.3183539999999998</v>
      </c>
      <c r="O1658" s="4">
        <v>3.952</v>
      </c>
    </row>
    <row r="1659" spans="1:15" x14ac:dyDescent="0.25">
      <c r="A1659" s="6">
        <f t="shared" si="27"/>
        <v>45292.191319444442</v>
      </c>
      <c r="B1659" s="2">
        <v>46023</v>
      </c>
      <c r="C1659" s="3">
        <v>0.19131944444444443</v>
      </c>
      <c r="D1659">
        <v>16530</v>
      </c>
      <c r="E1659" s="4">
        <v>3.952</v>
      </c>
      <c r="F1659" s="4">
        <v>26.52</v>
      </c>
      <c r="G1659" s="4">
        <v>1000</v>
      </c>
      <c r="H1659" s="4">
        <v>1358.873</v>
      </c>
      <c r="I1659" s="4">
        <v>-358.87259999999998</v>
      </c>
      <c r="J1659" s="57">
        <v>9.2512010000000006E-3</v>
      </c>
      <c r="K1659" s="188">
        <v>27.27431</v>
      </c>
      <c r="L1659" s="4">
        <v>181233.6</v>
      </c>
      <c r="M1659" s="4">
        <v>-28.695309999999999</v>
      </c>
      <c r="N1659" s="4">
        <v>-1.421001</v>
      </c>
      <c r="O1659" s="4">
        <v>3.952</v>
      </c>
    </row>
    <row r="1660" spans="1:15" x14ac:dyDescent="0.25">
      <c r="A1660" s="6">
        <f t="shared" si="27"/>
        <v>45292.191435185188</v>
      </c>
      <c r="B1660" s="2">
        <v>46023</v>
      </c>
      <c r="C1660" s="3">
        <v>0.19143518518518518</v>
      </c>
      <c r="D1660">
        <v>16540</v>
      </c>
      <c r="E1660" s="4">
        <v>3.952</v>
      </c>
      <c r="F1660" s="4">
        <v>26.52</v>
      </c>
      <c r="G1660" s="4">
        <v>1000</v>
      </c>
      <c r="H1660" s="4">
        <v>1363.2349999999999</v>
      </c>
      <c r="I1660" s="4">
        <v>-363.23520000000002</v>
      </c>
      <c r="J1660" s="57">
        <v>9.2512010000000006E-3</v>
      </c>
      <c r="K1660" s="188">
        <v>27.605879999999999</v>
      </c>
      <c r="L1660" s="4">
        <v>177623</v>
      </c>
      <c r="M1660" s="4">
        <v>-28.123650000000001</v>
      </c>
      <c r="N1660" s="4">
        <v>-0.51777079999999998</v>
      </c>
      <c r="O1660" s="4">
        <v>3.952</v>
      </c>
    </row>
    <row r="1661" spans="1:15" x14ac:dyDescent="0.25">
      <c r="A1661" s="6">
        <f t="shared" si="27"/>
        <v>45292.191550925927</v>
      </c>
      <c r="B1661" s="2">
        <v>46023</v>
      </c>
      <c r="C1661" s="3">
        <v>0.19155092592592593</v>
      </c>
      <c r="D1661">
        <v>16550</v>
      </c>
      <c r="E1661" s="4">
        <v>3.952</v>
      </c>
      <c r="F1661" s="4">
        <v>26.52</v>
      </c>
      <c r="G1661" s="4">
        <v>1000</v>
      </c>
      <c r="H1661" s="4">
        <v>1367.5840000000001</v>
      </c>
      <c r="I1661" s="4">
        <v>-367.58390000000003</v>
      </c>
      <c r="J1661" s="57">
        <v>9.2512010000000006E-3</v>
      </c>
      <c r="K1661" s="188">
        <v>27.93637</v>
      </c>
      <c r="L1661" s="4">
        <v>173969</v>
      </c>
      <c r="M1661" s="4">
        <v>-27.545079999999999</v>
      </c>
      <c r="N1661" s="4">
        <v>0.39129069999999999</v>
      </c>
      <c r="O1661" s="4">
        <v>3.952</v>
      </c>
    </row>
    <row r="1662" spans="1:15" x14ac:dyDescent="0.25">
      <c r="A1662" s="6">
        <f t="shared" si="27"/>
        <v>45292.191666666666</v>
      </c>
      <c r="B1662" s="2">
        <v>46023</v>
      </c>
      <c r="C1662" s="3">
        <v>0.19166666666666668</v>
      </c>
      <c r="D1662">
        <v>16560</v>
      </c>
      <c r="E1662" s="4">
        <v>3.952</v>
      </c>
      <c r="F1662" s="4">
        <v>26.52</v>
      </c>
      <c r="G1662" s="4">
        <v>1000</v>
      </c>
      <c r="H1662" s="4">
        <v>1371.9190000000001</v>
      </c>
      <c r="I1662" s="4">
        <v>-371.91890000000001</v>
      </c>
      <c r="J1662" s="57">
        <v>9.2512010000000006E-3</v>
      </c>
      <c r="K1662" s="188">
        <v>28.265840000000001</v>
      </c>
      <c r="L1662" s="4">
        <v>170271.4</v>
      </c>
      <c r="M1662" s="4">
        <v>-26.95964</v>
      </c>
      <c r="N1662" s="4">
        <v>1.3061959999999999</v>
      </c>
      <c r="O1662" s="4">
        <v>3.952</v>
      </c>
    </row>
    <row r="1663" spans="1:15" x14ac:dyDescent="0.25">
      <c r="A1663" s="6">
        <f t="shared" si="27"/>
        <v>45292.191782407404</v>
      </c>
      <c r="B1663" s="2">
        <v>46023</v>
      </c>
      <c r="C1663" s="3">
        <v>0.1917824074074074</v>
      </c>
      <c r="D1663">
        <v>16570</v>
      </c>
      <c r="E1663" s="4">
        <v>3.952</v>
      </c>
      <c r="F1663" s="4">
        <v>26.52</v>
      </c>
      <c r="G1663" s="4">
        <v>1000</v>
      </c>
      <c r="H1663" s="4">
        <v>1376.24</v>
      </c>
      <c r="I1663" s="4">
        <v>-376.2405</v>
      </c>
      <c r="J1663" s="57">
        <v>9.2512010000000006E-3</v>
      </c>
      <c r="K1663" s="188">
        <v>28.594270000000002</v>
      </c>
      <c r="L1663" s="4">
        <v>166530.6</v>
      </c>
      <c r="M1663" s="4">
        <v>-26.367349999999998</v>
      </c>
      <c r="N1663" s="4">
        <v>2.226925</v>
      </c>
      <c r="O1663" s="4">
        <v>3.952</v>
      </c>
    </row>
    <row r="1664" spans="1:15" x14ac:dyDescent="0.25">
      <c r="A1664" s="6">
        <f t="shared" si="27"/>
        <v>45292.19189814815</v>
      </c>
      <c r="B1664" s="2">
        <v>46023</v>
      </c>
      <c r="C1664" s="3">
        <v>0.19189814814814815</v>
      </c>
      <c r="D1664">
        <v>16580</v>
      </c>
      <c r="E1664" s="4">
        <v>3.952</v>
      </c>
      <c r="F1664" s="4">
        <v>26.52</v>
      </c>
      <c r="G1664" s="4">
        <v>1000</v>
      </c>
      <c r="H1664" s="4">
        <v>1380.548</v>
      </c>
      <c r="I1664" s="4">
        <v>-380.54809999999998</v>
      </c>
      <c r="J1664" s="57">
        <v>9.2512010000000006E-3</v>
      </c>
      <c r="K1664" s="188">
        <v>28.92165</v>
      </c>
      <c r="L1664" s="4">
        <v>162746.70000000001</v>
      </c>
      <c r="M1664" s="4">
        <v>-25.768219999999999</v>
      </c>
      <c r="N1664" s="4">
        <v>3.1534309999999999</v>
      </c>
      <c r="O1664" s="4">
        <v>3.952</v>
      </c>
    </row>
    <row r="1665" spans="1:15" x14ac:dyDescent="0.25">
      <c r="A1665" s="6">
        <f t="shared" si="27"/>
        <v>45292.192013888889</v>
      </c>
      <c r="B1665" s="2">
        <v>46023</v>
      </c>
      <c r="C1665" s="3">
        <v>0.1920138888888889</v>
      </c>
      <c r="D1665">
        <v>16590</v>
      </c>
      <c r="E1665" s="4">
        <v>3.952</v>
      </c>
      <c r="F1665" s="4">
        <v>26.52</v>
      </c>
      <c r="G1665" s="4">
        <v>1000</v>
      </c>
      <c r="H1665" s="4">
        <v>1384.8420000000001</v>
      </c>
      <c r="I1665" s="4">
        <v>-384.84230000000002</v>
      </c>
      <c r="J1665" s="57">
        <v>9.2512010000000006E-3</v>
      </c>
      <c r="K1665" s="188">
        <v>29.248010000000001</v>
      </c>
      <c r="L1665" s="4">
        <v>158919.79999999999</v>
      </c>
      <c r="M1665" s="4">
        <v>-25.162289999999999</v>
      </c>
      <c r="N1665" s="4">
        <v>4.0857200000000002</v>
      </c>
      <c r="O1665" s="4">
        <v>4.0857200000000002</v>
      </c>
    </row>
    <row r="1666" spans="1:15" x14ac:dyDescent="0.25">
      <c r="A1666" s="6">
        <f t="shared" si="27"/>
        <v>45292.192129629628</v>
      </c>
      <c r="B1666" s="2">
        <v>46023</v>
      </c>
      <c r="C1666" s="3">
        <v>0.19212962962962962</v>
      </c>
      <c r="D1666">
        <v>16600</v>
      </c>
      <c r="E1666" s="4">
        <v>3.952</v>
      </c>
      <c r="F1666" s="4">
        <v>26.52</v>
      </c>
      <c r="G1666" s="4">
        <v>1000</v>
      </c>
      <c r="H1666" s="4">
        <v>1389.0170000000001</v>
      </c>
      <c r="I1666" s="4">
        <v>-389.0172</v>
      </c>
      <c r="J1666" s="57">
        <v>9.2512010000000006E-3</v>
      </c>
      <c r="K1666" s="188">
        <v>29.56531</v>
      </c>
      <c r="L1666" s="4">
        <v>155050.5</v>
      </c>
      <c r="M1666" s="4">
        <v>-24.54965</v>
      </c>
      <c r="N1666" s="4">
        <v>5.0156539999999996</v>
      </c>
      <c r="O1666" s="4">
        <v>5.0156539999999996</v>
      </c>
    </row>
    <row r="1667" spans="1:15" x14ac:dyDescent="0.25">
      <c r="A1667" s="6">
        <f t="shared" si="27"/>
        <v>45292.192245370374</v>
      </c>
      <c r="B1667" s="2">
        <v>46023</v>
      </c>
      <c r="C1667" s="3">
        <v>0.19224537037037037</v>
      </c>
      <c r="D1667">
        <v>16610</v>
      </c>
      <c r="E1667" s="4">
        <v>3.952</v>
      </c>
      <c r="F1667" s="4">
        <v>26.52</v>
      </c>
      <c r="G1667" s="4">
        <v>1000</v>
      </c>
      <c r="H1667" s="4">
        <v>1392.442</v>
      </c>
      <c r="I1667" s="4">
        <v>-392.44150000000002</v>
      </c>
      <c r="J1667" s="57">
        <v>9.2512010000000006E-3</v>
      </c>
      <c r="K1667" s="188">
        <v>29.825559999999999</v>
      </c>
      <c r="L1667" s="4">
        <v>151143.20000000001</v>
      </c>
      <c r="M1667" s="4">
        <v>-23.931000000000001</v>
      </c>
      <c r="N1667" s="4">
        <v>5.894558</v>
      </c>
      <c r="O1667" s="4">
        <v>5.894558</v>
      </c>
    </row>
    <row r="1668" spans="1:15" x14ac:dyDescent="0.25">
      <c r="A1668" s="6">
        <f t="shared" si="27"/>
        <v>45292.192361111112</v>
      </c>
      <c r="B1668" s="2">
        <v>46023</v>
      </c>
      <c r="C1668" s="3">
        <v>0.19236111111111112</v>
      </c>
      <c r="D1668">
        <v>16620</v>
      </c>
      <c r="E1668" s="4">
        <v>3.952</v>
      </c>
      <c r="F1668" s="4">
        <v>26.52</v>
      </c>
      <c r="G1668" s="4">
        <v>1000</v>
      </c>
      <c r="H1668" s="4">
        <v>1395.154</v>
      </c>
      <c r="I1668" s="4">
        <v>-395.15410000000003</v>
      </c>
      <c r="J1668" s="57">
        <v>9.2512010000000006E-3</v>
      </c>
      <c r="K1668" s="188">
        <v>30.03171</v>
      </c>
      <c r="L1668" s="4">
        <v>147205.20000000001</v>
      </c>
      <c r="M1668" s="4">
        <v>-23.307480000000002</v>
      </c>
      <c r="N1668" s="4">
        <v>6.7242240000000004</v>
      </c>
      <c r="O1668" s="4">
        <v>6.7242240000000004</v>
      </c>
    </row>
    <row r="1669" spans="1:15" x14ac:dyDescent="0.25">
      <c r="A1669" s="6">
        <f t="shared" si="27"/>
        <v>45292.192476851851</v>
      </c>
      <c r="B1669" s="2">
        <v>46023</v>
      </c>
      <c r="C1669" s="3">
        <v>0.19247685185185184</v>
      </c>
      <c r="D1669">
        <v>16630</v>
      </c>
      <c r="E1669" s="4">
        <v>3.952</v>
      </c>
      <c r="F1669" s="4">
        <v>26.52</v>
      </c>
      <c r="G1669" s="4">
        <v>1000</v>
      </c>
      <c r="H1669" s="4">
        <v>1397.194</v>
      </c>
      <c r="I1669" s="4">
        <v>-397.19400000000002</v>
      </c>
      <c r="J1669" s="57">
        <v>9.2512010000000006E-3</v>
      </c>
      <c r="K1669" s="188">
        <v>30.18674</v>
      </c>
      <c r="L1669" s="4">
        <v>143243.4</v>
      </c>
      <c r="M1669" s="4">
        <v>-22.680209999999999</v>
      </c>
      <c r="N1669" s="4">
        <v>7.5065309999999998</v>
      </c>
      <c r="O1669" s="4">
        <v>7.5065309999999998</v>
      </c>
    </row>
    <row r="1670" spans="1:15" x14ac:dyDescent="0.25">
      <c r="A1670" s="6">
        <f t="shared" ref="A1670:A1733" si="28">DATEVALUE(TEXT($A$1,"MM/DD/YYYY"))+C1670</f>
        <v>45292.19259259259</v>
      </c>
      <c r="B1670" s="2">
        <v>46023</v>
      </c>
      <c r="C1670" s="3">
        <v>0.19259259259259259</v>
      </c>
      <c r="D1670">
        <v>16640</v>
      </c>
      <c r="E1670" s="4">
        <v>3.952</v>
      </c>
      <c r="F1670" s="4">
        <v>26.52</v>
      </c>
      <c r="G1670" s="4">
        <v>1000</v>
      </c>
      <c r="H1670" s="4">
        <v>1398.6</v>
      </c>
      <c r="I1670" s="4">
        <v>-398.6003</v>
      </c>
      <c r="J1670" s="57">
        <v>9.2512010000000006E-3</v>
      </c>
      <c r="K1670" s="188">
        <v>30.293620000000001</v>
      </c>
      <c r="L1670" s="4">
        <v>139264.5</v>
      </c>
      <c r="M1670" s="4">
        <v>-22.05021</v>
      </c>
      <c r="N1670" s="4">
        <v>8.2434200000000004</v>
      </c>
      <c r="O1670" s="4">
        <v>8.2434200000000004</v>
      </c>
    </row>
    <row r="1671" spans="1:15" x14ac:dyDescent="0.25">
      <c r="A1671" s="6">
        <f t="shared" si="28"/>
        <v>45292.192708333336</v>
      </c>
      <c r="B1671" s="2">
        <v>46023</v>
      </c>
      <c r="C1671" s="3">
        <v>0.19270833333333334</v>
      </c>
      <c r="D1671">
        <v>16650</v>
      </c>
      <c r="E1671" s="4">
        <v>3.952</v>
      </c>
      <c r="F1671" s="4">
        <v>26.52</v>
      </c>
      <c r="G1671" s="4">
        <v>1000</v>
      </c>
      <c r="H1671" s="4">
        <v>1399.412</v>
      </c>
      <c r="I1671" s="4">
        <v>-399.4117</v>
      </c>
      <c r="J1671" s="57">
        <v>9.2512010000000006E-3</v>
      </c>
      <c r="K1671" s="188">
        <v>30.35529</v>
      </c>
      <c r="L1671" s="4">
        <v>135274.4</v>
      </c>
      <c r="M1671" s="4">
        <v>-21.41845</v>
      </c>
      <c r="N1671" s="4">
        <v>8.9368459999999992</v>
      </c>
      <c r="O1671" s="4">
        <v>8.9368459999999992</v>
      </c>
    </row>
    <row r="1672" spans="1:15" x14ac:dyDescent="0.25">
      <c r="A1672" s="6">
        <f t="shared" si="28"/>
        <v>45292.192824074074</v>
      </c>
      <c r="B1672" s="2">
        <v>46023</v>
      </c>
      <c r="C1672" s="3">
        <v>0.19282407407407406</v>
      </c>
      <c r="D1672">
        <v>16660</v>
      </c>
      <c r="E1672" s="4">
        <v>3.952</v>
      </c>
      <c r="F1672" s="4">
        <v>26.52</v>
      </c>
      <c r="G1672" s="4">
        <v>1000</v>
      </c>
      <c r="H1672" s="4">
        <v>1399.6659999999999</v>
      </c>
      <c r="I1672" s="4">
        <v>-399.666</v>
      </c>
      <c r="J1672" s="57">
        <v>9.2512010000000006E-3</v>
      </c>
      <c r="K1672" s="188">
        <v>30.37462</v>
      </c>
      <c r="L1672" s="4">
        <v>131279</v>
      </c>
      <c r="M1672" s="4">
        <v>-20.78584</v>
      </c>
      <c r="N1672" s="4">
        <v>9.5887740000000008</v>
      </c>
      <c r="O1672" s="4">
        <v>9.5887740000000008</v>
      </c>
    </row>
    <row r="1673" spans="1:15" x14ac:dyDescent="0.25">
      <c r="A1673" s="6">
        <f t="shared" si="28"/>
        <v>45292.192939814813</v>
      </c>
      <c r="B1673" s="2">
        <v>46023</v>
      </c>
      <c r="C1673" s="3">
        <v>0.19293981481481481</v>
      </c>
      <c r="D1673">
        <v>16670</v>
      </c>
      <c r="E1673" s="4">
        <v>3.952</v>
      </c>
      <c r="F1673" s="4">
        <v>26.52</v>
      </c>
      <c r="G1673" s="4">
        <v>1000</v>
      </c>
      <c r="H1673" s="4">
        <v>1399.4</v>
      </c>
      <c r="I1673" s="4">
        <v>-399.40010000000001</v>
      </c>
      <c r="J1673" s="57">
        <v>9.2512010000000006E-3</v>
      </c>
      <c r="K1673" s="188">
        <v>30.354410000000001</v>
      </c>
      <c r="L1673" s="4">
        <v>127283.7</v>
      </c>
      <c r="M1673" s="4">
        <v>-20.15325</v>
      </c>
      <c r="N1673" s="4">
        <v>10.20116</v>
      </c>
      <c r="O1673" s="4">
        <v>10.20116</v>
      </c>
    </row>
    <row r="1674" spans="1:15" x14ac:dyDescent="0.25">
      <c r="A1674" s="6">
        <f t="shared" si="28"/>
        <v>45292.193055555559</v>
      </c>
      <c r="B1674" s="2">
        <v>46023</v>
      </c>
      <c r="C1674" s="3">
        <v>0.19305555555555556</v>
      </c>
      <c r="D1674">
        <v>16680</v>
      </c>
      <c r="E1674" s="4">
        <v>3.952</v>
      </c>
      <c r="F1674" s="4">
        <v>26.52</v>
      </c>
      <c r="G1674" s="4">
        <v>1000</v>
      </c>
      <c r="H1674" s="4">
        <v>1398.65</v>
      </c>
      <c r="I1674" s="4">
        <v>-398.6499</v>
      </c>
      <c r="J1674" s="57">
        <v>9.2512010000000006E-3</v>
      </c>
      <c r="K1674" s="188">
        <v>30.29739</v>
      </c>
      <c r="L1674" s="4">
        <v>123293.4</v>
      </c>
      <c r="M1674" s="4">
        <v>-19.521460000000001</v>
      </c>
      <c r="N1674" s="4">
        <v>10.775930000000001</v>
      </c>
      <c r="O1674" s="4">
        <v>10.775930000000001</v>
      </c>
    </row>
    <row r="1675" spans="1:15" x14ac:dyDescent="0.25">
      <c r="A1675" s="6">
        <f t="shared" si="28"/>
        <v>45292.193171296298</v>
      </c>
      <c r="B1675" s="2">
        <v>46023</v>
      </c>
      <c r="C1675" s="3">
        <v>0.19317129629629629</v>
      </c>
      <c r="D1675">
        <v>16690</v>
      </c>
      <c r="E1675" s="4">
        <v>3.952</v>
      </c>
      <c r="F1675" s="4">
        <v>26.52</v>
      </c>
      <c r="G1675" s="4">
        <v>1000</v>
      </c>
      <c r="H1675" s="4">
        <v>1397.45</v>
      </c>
      <c r="I1675" s="4">
        <v>-397.4502</v>
      </c>
      <c r="J1675" s="57">
        <v>9.2512010000000006E-3</v>
      </c>
      <c r="K1675" s="188">
        <v>30.206209999999999</v>
      </c>
      <c r="L1675" s="4">
        <v>119312.9</v>
      </c>
      <c r="M1675" s="4">
        <v>-18.891210000000001</v>
      </c>
      <c r="N1675" s="4">
        <v>11.315</v>
      </c>
      <c r="O1675" s="4">
        <v>11.315</v>
      </c>
    </row>
    <row r="1676" spans="1:15" x14ac:dyDescent="0.25">
      <c r="A1676" s="6">
        <f t="shared" si="28"/>
        <v>45292.193287037036</v>
      </c>
      <c r="B1676" s="2">
        <v>46023</v>
      </c>
      <c r="C1676" s="3">
        <v>0.19328703703703703</v>
      </c>
      <c r="D1676">
        <v>16700</v>
      </c>
      <c r="E1676" s="4">
        <v>3.952</v>
      </c>
      <c r="F1676" s="4">
        <v>26.52</v>
      </c>
      <c r="G1676" s="4">
        <v>1000</v>
      </c>
      <c r="H1676" s="4">
        <v>1395.8340000000001</v>
      </c>
      <c r="I1676" s="4">
        <v>-395.83409999999998</v>
      </c>
      <c r="J1676" s="57">
        <v>9.2512010000000006E-3</v>
      </c>
      <c r="K1676" s="188">
        <v>30.083390000000001</v>
      </c>
      <c r="L1676" s="4">
        <v>115346.5</v>
      </c>
      <c r="M1676" s="4">
        <v>-18.263200000000001</v>
      </c>
      <c r="N1676" s="4">
        <v>11.8202</v>
      </c>
      <c r="O1676" s="4">
        <v>11.8202</v>
      </c>
    </row>
    <row r="1677" spans="1:15" x14ac:dyDescent="0.25">
      <c r="A1677" s="6">
        <f t="shared" si="28"/>
        <v>45292.193402777775</v>
      </c>
      <c r="B1677" s="2">
        <v>46023</v>
      </c>
      <c r="C1677" s="3">
        <v>0.19340277777777778</v>
      </c>
      <c r="D1677">
        <v>16710</v>
      </c>
      <c r="E1677" s="4">
        <v>3.952</v>
      </c>
      <c r="F1677" s="4">
        <v>26.52</v>
      </c>
      <c r="G1677" s="4">
        <v>1000</v>
      </c>
      <c r="H1677" s="4">
        <v>1393.8340000000001</v>
      </c>
      <c r="I1677" s="4">
        <v>-393.83409999999998</v>
      </c>
      <c r="J1677" s="57">
        <v>9.2512010000000006E-3</v>
      </c>
      <c r="K1677" s="188">
        <v>29.93139</v>
      </c>
      <c r="L1677" s="4">
        <v>111398.2</v>
      </c>
      <c r="M1677" s="4">
        <v>-17.63804</v>
      </c>
      <c r="N1677" s="4">
        <v>12.29335</v>
      </c>
      <c r="O1677" s="4">
        <v>12.29335</v>
      </c>
    </row>
    <row r="1678" spans="1:15" x14ac:dyDescent="0.25">
      <c r="A1678" s="6">
        <f t="shared" si="28"/>
        <v>45292.193518518521</v>
      </c>
      <c r="B1678" s="2">
        <v>46023</v>
      </c>
      <c r="C1678" s="3">
        <v>0.19351851851851851</v>
      </c>
      <c r="D1678">
        <v>16720</v>
      </c>
      <c r="E1678" s="4">
        <v>3.952</v>
      </c>
      <c r="F1678" s="4">
        <v>26.52</v>
      </c>
      <c r="G1678" s="4">
        <v>1000</v>
      </c>
      <c r="H1678" s="4">
        <v>1391.48</v>
      </c>
      <c r="I1678" s="4">
        <v>-391.4803</v>
      </c>
      <c r="J1678" s="57">
        <v>9.2512010000000006E-3</v>
      </c>
      <c r="K1678" s="188">
        <v>29.752510000000001</v>
      </c>
      <c r="L1678" s="4">
        <v>107471.6</v>
      </c>
      <c r="M1678" s="4">
        <v>-17.01633</v>
      </c>
      <c r="N1678" s="4">
        <v>12.73617</v>
      </c>
      <c r="O1678" s="4">
        <v>12.73617</v>
      </c>
    </row>
    <row r="1679" spans="1:15" x14ac:dyDescent="0.25">
      <c r="A1679" s="6">
        <f t="shared" si="28"/>
        <v>45292.19363425926</v>
      </c>
      <c r="B1679" s="2">
        <v>46023</v>
      </c>
      <c r="C1679" s="3">
        <v>0.19363425925925926</v>
      </c>
      <c r="D1679">
        <v>16730</v>
      </c>
      <c r="E1679" s="4">
        <v>3.952</v>
      </c>
      <c r="F1679" s="4">
        <v>26.52</v>
      </c>
      <c r="G1679" s="4">
        <v>1000</v>
      </c>
      <c r="H1679" s="4">
        <v>1388.8019999999999</v>
      </c>
      <c r="I1679" s="4">
        <v>-388.8021</v>
      </c>
      <c r="J1679" s="57">
        <v>9.2512010000000006E-3</v>
      </c>
      <c r="K1679" s="188">
        <v>29.548960000000001</v>
      </c>
      <c r="L1679" s="4">
        <v>103570.2</v>
      </c>
      <c r="M1679" s="4">
        <v>-16.398610000000001</v>
      </c>
      <c r="N1679" s="4">
        <v>13.15035</v>
      </c>
      <c r="O1679" s="4">
        <v>13.15035</v>
      </c>
    </row>
    <row r="1680" spans="1:15" x14ac:dyDescent="0.25">
      <c r="A1680" s="6">
        <f t="shared" si="28"/>
        <v>45292.193749999999</v>
      </c>
      <c r="B1680" s="2">
        <v>46023</v>
      </c>
      <c r="C1680" s="3">
        <v>0.19375000000000001</v>
      </c>
      <c r="D1680">
        <v>16740</v>
      </c>
      <c r="E1680" s="4">
        <v>3.952</v>
      </c>
      <c r="F1680" s="4">
        <v>26.52</v>
      </c>
      <c r="G1680" s="4">
        <v>1000</v>
      </c>
      <c r="H1680" s="4">
        <v>1385.827</v>
      </c>
      <c r="I1680" s="4">
        <v>-385.82709999999997</v>
      </c>
      <c r="J1680" s="57">
        <v>9.2512010000000006E-3</v>
      </c>
      <c r="K1680" s="188">
        <v>29.322859999999999</v>
      </c>
      <c r="L1680" s="4">
        <v>99697.04</v>
      </c>
      <c r="M1680" s="4">
        <v>-15.785360000000001</v>
      </c>
      <c r="N1680" s="4">
        <v>13.5375</v>
      </c>
      <c r="O1680" s="4">
        <v>13.5375</v>
      </c>
    </row>
    <row r="1681" spans="1:15" x14ac:dyDescent="0.25">
      <c r="A1681" s="6">
        <f t="shared" si="28"/>
        <v>45292.193865740737</v>
      </c>
      <c r="B1681" s="2">
        <v>46023</v>
      </c>
      <c r="C1681" s="3">
        <v>0.19386574074074073</v>
      </c>
      <c r="D1681">
        <v>16750</v>
      </c>
      <c r="E1681" s="4">
        <v>3.952</v>
      </c>
      <c r="F1681" s="4">
        <v>26.52</v>
      </c>
      <c r="G1681" s="4">
        <v>1000</v>
      </c>
      <c r="H1681" s="4">
        <v>1382.5809999999999</v>
      </c>
      <c r="I1681" s="4">
        <v>-382.58139999999997</v>
      </c>
      <c r="J1681" s="57">
        <v>9.2512010000000006E-3</v>
      </c>
      <c r="K1681" s="188">
        <v>29.07619</v>
      </c>
      <c r="L1681" s="4">
        <v>95854.99</v>
      </c>
      <c r="M1681" s="4">
        <v>-15.17704</v>
      </c>
      <c r="N1681" s="4">
        <v>13.899150000000001</v>
      </c>
      <c r="O1681" s="4">
        <v>13.899150000000001</v>
      </c>
    </row>
    <row r="1682" spans="1:15" x14ac:dyDescent="0.25">
      <c r="A1682" s="6">
        <f t="shared" si="28"/>
        <v>45292.193981481483</v>
      </c>
      <c r="B1682" s="2">
        <v>46023</v>
      </c>
      <c r="C1682" s="3">
        <v>0.19398148148148148</v>
      </c>
      <c r="D1682">
        <v>16760</v>
      </c>
      <c r="E1682" s="4">
        <v>3.952</v>
      </c>
      <c r="F1682" s="4">
        <v>26.52</v>
      </c>
      <c r="G1682" s="4">
        <v>1000</v>
      </c>
      <c r="H1682" s="4">
        <v>1379.09</v>
      </c>
      <c r="I1682" s="4">
        <v>-379.09010000000001</v>
      </c>
      <c r="J1682" s="57">
        <v>9.2512010000000006E-3</v>
      </c>
      <c r="K1682" s="188">
        <v>28.810849999999999</v>
      </c>
      <c r="L1682" s="4">
        <v>92046.64</v>
      </c>
      <c r="M1682" s="4">
        <v>-14.57405</v>
      </c>
      <c r="N1682" s="4">
        <v>14.236800000000001</v>
      </c>
      <c r="O1682" s="4">
        <v>14.236800000000001</v>
      </c>
    </row>
    <row r="1683" spans="1:15" x14ac:dyDescent="0.25">
      <c r="A1683" s="6">
        <f t="shared" si="28"/>
        <v>45292.194097222222</v>
      </c>
      <c r="B1683" s="2">
        <v>46023</v>
      </c>
      <c r="C1683" s="3">
        <v>0.19409722222222223</v>
      </c>
      <c r="D1683">
        <v>16770</v>
      </c>
      <c r="E1683" s="4">
        <v>3.952</v>
      </c>
      <c r="F1683" s="4">
        <v>26.52</v>
      </c>
      <c r="G1683" s="4">
        <v>1000</v>
      </c>
      <c r="H1683" s="4">
        <v>1375.376</v>
      </c>
      <c r="I1683" s="4">
        <v>-375.37599999999998</v>
      </c>
      <c r="J1683" s="57">
        <v>9.2512010000000006E-3</v>
      </c>
      <c r="K1683" s="188">
        <v>28.528569999999998</v>
      </c>
      <c r="L1683" s="4">
        <v>88274.3</v>
      </c>
      <c r="M1683" s="4">
        <v>-13.976760000000001</v>
      </c>
      <c r="N1683" s="4">
        <v>14.55181</v>
      </c>
      <c r="O1683" s="4">
        <v>14.55181</v>
      </c>
    </row>
    <row r="1684" spans="1:15" x14ac:dyDescent="0.25">
      <c r="A1684" s="6">
        <f t="shared" si="28"/>
        <v>45292.194212962961</v>
      </c>
      <c r="B1684" s="2">
        <v>46023</v>
      </c>
      <c r="C1684" s="3">
        <v>0.19421296296296298</v>
      </c>
      <c r="D1684">
        <v>16780</v>
      </c>
      <c r="E1684" s="4">
        <v>3.952</v>
      </c>
      <c r="F1684" s="4">
        <v>26.52</v>
      </c>
      <c r="G1684" s="4">
        <v>1000</v>
      </c>
      <c r="H1684" s="4">
        <v>1371.461</v>
      </c>
      <c r="I1684" s="4">
        <v>-371.46140000000003</v>
      </c>
      <c r="J1684" s="57">
        <v>9.2512010000000006E-3</v>
      </c>
      <c r="K1684" s="188">
        <v>28.231069999999999</v>
      </c>
      <c r="L1684" s="4">
        <v>84540.12</v>
      </c>
      <c r="M1684" s="4">
        <v>-13.38552</v>
      </c>
      <c r="N1684" s="4">
        <v>14.845549999999999</v>
      </c>
      <c r="O1684" s="4">
        <v>14.845549999999999</v>
      </c>
    </row>
    <row r="1685" spans="1:15" x14ac:dyDescent="0.25">
      <c r="A1685" s="6">
        <f t="shared" si="28"/>
        <v>45292.194328703707</v>
      </c>
      <c r="B1685" s="2">
        <v>46023</v>
      </c>
      <c r="C1685" s="3">
        <v>0.1943287037037037</v>
      </c>
      <c r="D1685">
        <v>16790</v>
      </c>
      <c r="E1685" s="4">
        <v>3.952</v>
      </c>
      <c r="F1685" s="4">
        <v>26.52</v>
      </c>
      <c r="G1685" s="4">
        <v>1000</v>
      </c>
      <c r="H1685" s="4">
        <v>1367.367</v>
      </c>
      <c r="I1685" s="4">
        <v>-367.36689999999999</v>
      </c>
      <c r="J1685" s="57">
        <v>9.2512010000000006E-3</v>
      </c>
      <c r="K1685" s="188">
        <v>27.919889999999999</v>
      </c>
      <c r="L1685" s="4">
        <v>80845.98</v>
      </c>
      <c r="M1685" s="4">
        <v>-12.800610000000001</v>
      </c>
      <c r="N1685" s="4">
        <v>15.11928</v>
      </c>
      <c r="O1685" s="4">
        <v>15.11928</v>
      </c>
    </row>
    <row r="1686" spans="1:15" x14ac:dyDescent="0.25">
      <c r="A1686" s="6">
        <f t="shared" si="28"/>
        <v>45292.194444444445</v>
      </c>
      <c r="B1686" s="2">
        <v>46023</v>
      </c>
      <c r="C1686" s="3">
        <v>0.19444444444444445</v>
      </c>
      <c r="D1686">
        <v>16800</v>
      </c>
      <c r="E1686" s="4">
        <v>3.952</v>
      </c>
      <c r="F1686" s="4">
        <v>26.52</v>
      </c>
      <c r="G1686" s="4">
        <v>1000</v>
      </c>
      <c r="H1686" s="4">
        <v>1363.1120000000001</v>
      </c>
      <c r="I1686" s="4">
        <v>-363.11180000000002</v>
      </c>
      <c r="J1686" s="57">
        <v>9.2512010000000006E-3</v>
      </c>
      <c r="K1686" s="188">
        <v>27.596499999999999</v>
      </c>
      <c r="L1686" s="4">
        <v>77193.59</v>
      </c>
      <c r="M1686" s="4">
        <v>-12.22232</v>
      </c>
      <c r="N1686" s="4">
        <v>15.374180000000001</v>
      </c>
      <c r="O1686" s="4">
        <v>15.374180000000001</v>
      </c>
    </row>
    <row r="1687" spans="1:15" x14ac:dyDescent="0.25">
      <c r="A1687" s="6">
        <f t="shared" si="28"/>
        <v>45292.194560185184</v>
      </c>
      <c r="B1687" s="2">
        <v>46023</v>
      </c>
      <c r="C1687" s="3">
        <v>0.1945601851851852</v>
      </c>
      <c r="D1687">
        <v>16810</v>
      </c>
      <c r="E1687" s="4">
        <v>3.952</v>
      </c>
      <c r="F1687" s="4">
        <v>26.52</v>
      </c>
      <c r="G1687" s="4">
        <v>1000</v>
      </c>
      <c r="H1687" s="4">
        <v>1358.7139999999999</v>
      </c>
      <c r="I1687" s="4">
        <v>-358.71409999999997</v>
      </c>
      <c r="J1687" s="57">
        <v>9.2512010000000006E-3</v>
      </c>
      <c r="K1687" s="188">
        <v>27.262270000000001</v>
      </c>
      <c r="L1687" s="4">
        <v>73584.45</v>
      </c>
      <c r="M1687" s="4">
        <v>-11.650869999999999</v>
      </c>
      <c r="N1687" s="4">
        <v>15.6114</v>
      </c>
      <c r="O1687" s="4">
        <v>15.6114</v>
      </c>
    </row>
    <row r="1688" spans="1:15" x14ac:dyDescent="0.25">
      <c r="A1688" s="6">
        <f t="shared" si="28"/>
        <v>45292.194675925923</v>
      </c>
      <c r="B1688" s="2">
        <v>46023</v>
      </c>
      <c r="C1688" s="3">
        <v>0.19467592592592592</v>
      </c>
      <c r="D1688">
        <v>16820</v>
      </c>
      <c r="E1688" s="4">
        <v>3.952</v>
      </c>
      <c r="F1688" s="4">
        <v>26.52</v>
      </c>
      <c r="G1688" s="4">
        <v>1000</v>
      </c>
      <c r="H1688" s="4">
        <v>1354.191</v>
      </c>
      <c r="I1688" s="4">
        <v>-354.19080000000002</v>
      </c>
      <c r="J1688" s="57">
        <v>9.2512010000000006E-3</v>
      </c>
      <c r="K1688" s="188">
        <v>26.918500000000002</v>
      </c>
      <c r="L1688" s="4">
        <v>70019.929999999993</v>
      </c>
      <c r="M1688" s="4">
        <v>-11.08649</v>
      </c>
      <c r="N1688" s="4">
        <v>15.83201</v>
      </c>
      <c r="O1688" s="4">
        <v>15.83201</v>
      </c>
    </row>
    <row r="1689" spans="1:15" x14ac:dyDescent="0.25">
      <c r="A1689" s="6">
        <f t="shared" si="28"/>
        <v>45292.194791666669</v>
      </c>
      <c r="B1689" s="2">
        <v>46023</v>
      </c>
      <c r="C1689" s="3">
        <v>0.19479166666666667</v>
      </c>
      <c r="D1689">
        <v>16830</v>
      </c>
      <c r="E1689" s="4">
        <v>3.952</v>
      </c>
      <c r="F1689" s="4">
        <v>26.52</v>
      </c>
      <c r="G1689" s="4">
        <v>1000</v>
      </c>
      <c r="H1689" s="4">
        <v>1349.557</v>
      </c>
      <c r="I1689" s="4">
        <v>-349.5575</v>
      </c>
      <c r="J1689" s="57">
        <v>9.2512010000000006E-3</v>
      </c>
      <c r="K1689" s="188">
        <v>26.566369999999999</v>
      </c>
      <c r="L1689" s="4">
        <v>66501.19</v>
      </c>
      <c r="M1689" s="4">
        <v>-10.529350000000001</v>
      </c>
      <c r="N1689" s="4">
        <v>16.037009999999999</v>
      </c>
      <c r="O1689" s="4">
        <v>16.037009999999999</v>
      </c>
    </row>
    <row r="1690" spans="1:15" x14ac:dyDescent="0.25">
      <c r="A1690" s="6">
        <f t="shared" si="28"/>
        <v>45292.194907407407</v>
      </c>
      <c r="B1690" s="2">
        <v>46023</v>
      </c>
      <c r="C1690" s="3">
        <v>0.19490740740740742</v>
      </c>
      <c r="D1690">
        <v>16840</v>
      </c>
      <c r="E1690" s="4">
        <v>3.952</v>
      </c>
      <c r="F1690" s="4">
        <v>26.52</v>
      </c>
      <c r="G1690" s="4">
        <v>1000</v>
      </c>
      <c r="H1690" s="4">
        <v>1344.829</v>
      </c>
      <c r="I1690" s="4">
        <v>-344.82909999999998</v>
      </c>
      <c r="J1690" s="57">
        <v>9.2512010000000006E-3</v>
      </c>
      <c r="K1690" s="188">
        <v>26.20701</v>
      </c>
      <c r="L1690" s="4">
        <v>63029.25</v>
      </c>
      <c r="M1690" s="4">
        <v>-9.9796309999999995</v>
      </c>
      <c r="N1690" s="4">
        <v>16.22738</v>
      </c>
      <c r="O1690" s="4">
        <v>16.22738</v>
      </c>
    </row>
    <row r="1691" spans="1:15" x14ac:dyDescent="0.25">
      <c r="A1691" s="6">
        <f t="shared" si="28"/>
        <v>45292.195023148146</v>
      </c>
      <c r="B1691" s="2">
        <v>46023</v>
      </c>
      <c r="C1691" s="3">
        <v>0.19502314814814814</v>
      </c>
      <c r="D1691">
        <v>16850</v>
      </c>
      <c r="E1691" s="4">
        <v>3.952</v>
      </c>
      <c r="F1691" s="4">
        <v>26.52</v>
      </c>
      <c r="G1691" s="4">
        <v>1000</v>
      </c>
      <c r="H1691" s="4">
        <v>1340.019</v>
      </c>
      <c r="I1691" s="4">
        <v>-340.01900000000001</v>
      </c>
      <c r="J1691" s="57">
        <v>9.2512010000000006E-3</v>
      </c>
      <c r="K1691" s="188">
        <v>25.841449999999998</v>
      </c>
      <c r="L1691" s="4">
        <v>59605.02</v>
      </c>
      <c r="M1691" s="4">
        <v>-9.4374599999999997</v>
      </c>
      <c r="N1691" s="4">
        <v>16.40399</v>
      </c>
      <c r="O1691" s="4">
        <v>16.40399</v>
      </c>
    </row>
    <row r="1692" spans="1:15" x14ac:dyDescent="0.25">
      <c r="A1692" s="6">
        <f t="shared" si="28"/>
        <v>45292.195138888892</v>
      </c>
      <c r="B1692" s="2">
        <v>46023</v>
      </c>
      <c r="C1692" s="3">
        <v>0.19513888888888889</v>
      </c>
      <c r="D1692">
        <v>16860</v>
      </c>
      <c r="E1692" s="4">
        <v>3.952</v>
      </c>
      <c r="F1692" s="4">
        <v>26.52</v>
      </c>
      <c r="G1692" s="4">
        <v>1000</v>
      </c>
      <c r="H1692" s="4">
        <v>1335.14</v>
      </c>
      <c r="I1692" s="4">
        <v>-335.14010000000002</v>
      </c>
      <c r="J1692" s="57">
        <v>9.2512010000000006E-3</v>
      </c>
      <c r="K1692" s="188">
        <v>25.470649999999999</v>
      </c>
      <c r="L1692" s="4">
        <v>56229.22</v>
      </c>
      <c r="M1692" s="4">
        <v>-8.9029589999999992</v>
      </c>
      <c r="N1692" s="4">
        <v>16.567689999999999</v>
      </c>
      <c r="O1692" s="4">
        <v>16.567689999999999</v>
      </c>
    </row>
    <row r="1693" spans="1:15" x14ac:dyDescent="0.25">
      <c r="A1693" s="6">
        <f t="shared" si="28"/>
        <v>45292.195254629631</v>
      </c>
      <c r="B1693" s="2">
        <v>46023</v>
      </c>
      <c r="C1693" s="3">
        <v>0.19525462962962964</v>
      </c>
      <c r="D1693">
        <v>16870</v>
      </c>
      <c r="E1693" s="4">
        <v>3.952</v>
      </c>
      <c r="F1693" s="4">
        <v>26.52</v>
      </c>
      <c r="G1693" s="4">
        <v>1000</v>
      </c>
      <c r="H1693" s="4">
        <v>1330.204</v>
      </c>
      <c r="I1693" s="4">
        <v>-330.20409999999998</v>
      </c>
      <c r="J1693" s="57">
        <v>9.2512010000000006E-3</v>
      </c>
      <c r="K1693" s="188">
        <v>25.095510000000001</v>
      </c>
      <c r="L1693" s="4">
        <v>52902.5</v>
      </c>
      <c r="M1693" s="4">
        <v>-8.3762279999999993</v>
      </c>
      <c r="N1693" s="4">
        <v>16.719280000000001</v>
      </c>
      <c r="O1693" s="4">
        <v>16.719280000000001</v>
      </c>
    </row>
    <row r="1694" spans="1:15" x14ac:dyDescent="0.25">
      <c r="A1694" s="6">
        <f t="shared" si="28"/>
        <v>45292.195370370369</v>
      </c>
      <c r="B1694" s="2">
        <v>46023</v>
      </c>
      <c r="C1694" s="3">
        <v>0.19537037037037036</v>
      </c>
      <c r="D1694">
        <v>16880</v>
      </c>
      <c r="E1694" s="4">
        <v>3.952</v>
      </c>
      <c r="F1694" s="4">
        <v>26.52</v>
      </c>
      <c r="G1694" s="4">
        <v>1000</v>
      </c>
      <c r="H1694" s="4">
        <v>1325.222</v>
      </c>
      <c r="I1694" s="4">
        <v>-325.2217</v>
      </c>
      <c r="J1694" s="57">
        <v>9.2512010000000006E-3</v>
      </c>
      <c r="K1694" s="188">
        <v>24.716850000000001</v>
      </c>
      <c r="L1694" s="4">
        <v>49625.37</v>
      </c>
      <c r="M1694" s="4">
        <v>-7.8573490000000001</v>
      </c>
      <c r="N1694" s="4">
        <v>16.859500000000001</v>
      </c>
      <c r="O1694" s="4">
        <v>16.859500000000001</v>
      </c>
    </row>
    <row r="1695" spans="1:15" x14ac:dyDescent="0.25">
      <c r="A1695" s="6">
        <f t="shared" si="28"/>
        <v>45292.195486111108</v>
      </c>
      <c r="B1695" s="2">
        <v>46023</v>
      </c>
      <c r="C1695" s="3">
        <v>0.19548611111111111</v>
      </c>
      <c r="D1695">
        <v>16890</v>
      </c>
      <c r="E1695" s="4">
        <v>3.952</v>
      </c>
      <c r="F1695" s="4">
        <v>26.52</v>
      </c>
      <c r="G1695" s="4">
        <v>1000</v>
      </c>
      <c r="H1695" s="4">
        <v>1320.204</v>
      </c>
      <c r="I1695" s="4">
        <v>-320.20359999999999</v>
      </c>
      <c r="J1695" s="57">
        <v>9.2512010000000006E-3</v>
      </c>
      <c r="K1695" s="188">
        <v>24.335470000000001</v>
      </c>
      <c r="L1695" s="4">
        <v>46398.239999999998</v>
      </c>
      <c r="M1695" s="4">
        <v>-7.3463880000000001</v>
      </c>
      <c r="N1695" s="4">
        <v>16.989090000000001</v>
      </c>
      <c r="O1695" s="4">
        <v>16.989090000000001</v>
      </c>
    </row>
    <row r="1696" spans="1:15" x14ac:dyDescent="0.25">
      <c r="A1696" s="6">
        <f t="shared" si="28"/>
        <v>45292.195601851854</v>
      </c>
      <c r="B1696" s="2">
        <v>46023</v>
      </c>
      <c r="C1696" s="3">
        <v>0.19560185185185186</v>
      </c>
      <c r="D1696">
        <v>16900</v>
      </c>
      <c r="E1696" s="4">
        <v>3.952</v>
      </c>
      <c r="F1696" s="4">
        <v>26.52</v>
      </c>
      <c r="G1696" s="4">
        <v>1000</v>
      </c>
      <c r="H1696" s="4">
        <v>1315.1590000000001</v>
      </c>
      <c r="I1696" s="4">
        <v>-315.15859999999998</v>
      </c>
      <c r="J1696" s="57">
        <v>9.2512010000000006E-3</v>
      </c>
      <c r="K1696" s="188">
        <v>23.95205</v>
      </c>
      <c r="L1696" s="4">
        <v>43221.43</v>
      </c>
      <c r="M1696" s="4">
        <v>-6.8433929999999998</v>
      </c>
      <c r="N1696" s="4">
        <v>17.10866</v>
      </c>
      <c r="O1696" s="4">
        <v>17.10866</v>
      </c>
    </row>
    <row r="1697" spans="1:15" x14ac:dyDescent="0.25">
      <c r="A1697" s="6">
        <f t="shared" si="28"/>
        <v>45292.195717592593</v>
      </c>
      <c r="B1697" s="2">
        <v>46023</v>
      </c>
      <c r="C1697" s="3">
        <v>0.19571759259259258</v>
      </c>
      <c r="D1697">
        <v>16910</v>
      </c>
      <c r="E1697" s="4">
        <v>3.952</v>
      </c>
      <c r="F1697" s="4">
        <v>26.52</v>
      </c>
      <c r="G1697" s="4">
        <v>1000</v>
      </c>
      <c r="H1697" s="4">
        <v>1310.095</v>
      </c>
      <c r="I1697" s="4">
        <v>-310.09519999999998</v>
      </c>
      <c r="J1697" s="57">
        <v>9.2512010000000006E-3</v>
      </c>
      <c r="K1697" s="188">
        <v>23.567240000000002</v>
      </c>
      <c r="L1697" s="4">
        <v>40095.160000000003</v>
      </c>
      <c r="M1697" s="4">
        <v>-6.348401</v>
      </c>
      <c r="N1697" s="4">
        <v>17.21884</v>
      </c>
      <c r="O1697" s="4">
        <v>17.21884</v>
      </c>
    </row>
    <row r="1698" spans="1:15" x14ac:dyDescent="0.25">
      <c r="A1698" s="6">
        <f t="shared" si="28"/>
        <v>45292.195833333331</v>
      </c>
      <c r="B1698" s="2">
        <v>46023</v>
      </c>
      <c r="C1698" s="3">
        <v>0.19583333333333333</v>
      </c>
      <c r="D1698">
        <v>16920</v>
      </c>
      <c r="E1698" s="4">
        <v>3.952</v>
      </c>
      <c r="F1698" s="4">
        <v>26.52</v>
      </c>
      <c r="G1698" s="4">
        <v>1000</v>
      </c>
      <c r="H1698" s="4">
        <v>1305.021</v>
      </c>
      <c r="I1698" s="4">
        <v>-305.0215</v>
      </c>
      <c r="J1698" s="57">
        <v>9.2512010000000006E-3</v>
      </c>
      <c r="K1698" s="188">
        <v>23.181629999999998</v>
      </c>
      <c r="L1698" s="4">
        <v>37019.58</v>
      </c>
      <c r="M1698" s="4">
        <v>-5.8614329999999999</v>
      </c>
      <c r="N1698" s="4">
        <v>17.3202</v>
      </c>
      <c r="O1698" s="4">
        <v>17.3202</v>
      </c>
    </row>
    <row r="1699" spans="1:15" x14ac:dyDescent="0.25">
      <c r="A1699" s="6">
        <f t="shared" si="28"/>
        <v>45292.195949074077</v>
      </c>
      <c r="B1699" s="2">
        <v>46023</v>
      </c>
      <c r="C1699" s="3">
        <v>0.19594907407407408</v>
      </c>
      <c r="D1699">
        <v>16930</v>
      </c>
      <c r="E1699" s="4">
        <v>3.952</v>
      </c>
      <c r="F1699" s="4">
        <v>26.52</v>
      </c>
      <c r="G1699" s="4">
        <v>1000</v>
      </c>
      <c r="H1699" s="4">
        <v>1299.9449999999999</v>
      </c>
      <c r="I1699" s="4">
        <v>-299.94459999999998</v>
      </c>
      <c r="J1699" s="57">
        <v>9.2512010000000006E-3</v>
      </c>
      <c r="K1699" s="188">
        <v>22.79579</v>
      </c>
      <c r="L1699" s="4">
        <v>33994.75</v>
      </c>
      <c r="M1699" s="4">
        <v>-5.3825019999999997</v>
      </c>
      <c r="N1699" s="4">
        <v>17.41329</v>
      </c>
      <c r="O1699" s="4">
        <v>17.41329</v>
      </c>
    </row>
    <row r="1700" spans="1:15" x14ac:dyDescent="0.25">
      <c r="A1700" s="6">
        <f t="shared" si="28"/>
        <v>45292.196064814816</v>
      </c>
      <c r="B1700" s="2">
        <v>46023</v>
      </c>
      <c r="C1700" s="3">
        <v>0.1960648148148148</v>
      </c>
      <c r="D1700">
        <v>16940</v>
      </c>
      <c r="E1700" s="4">
        <v>3.952</v>
      </c>
      <c r="F1700" s="4">
        <v>26.52</v>
      </c>
      <c r="G1700" s="4">
        <v>1000</v>
      </c>
      <c r="H1700" s="4">
        <v>1294.8710000000001</v>
      </c>
      <c r="I1700" s="4">
        <v>-294.87150000000003</v>
      </c>
      <c r="J1700" s="57">
        <v>9.2512010000000006E-3</v>
      </c>
      <c r="K1700" s="188">
        <v>22.410229999999999</v>
      </c>
      <c r="L1700" s="4">
        <v>31020.67</v>
      </c>
      <c r="M1700" s="4">
        <v>-4.9116049999999998</v>
      </c>
      <c r="N1700" s="4">
        <v>17.498619999999999</v>
      </c>
      <c r="O1700" s="4">
        <v>17.498619999999999</v>
      </c>
    </row>
    <row r="1701" spans="1:15" x14ac:dyDescent="0.25">
      <c r="A1701" s="6">
        <f t="shared" si="28"/>
        <v>45292.196180555555</v>
      </c>
      <c r="B1701" s="2">
        <v>46023</v>
      </c>
      <c r="C1701" s="3">
        <v>0.19618055555555555</v>
      </c>
      <c r="D1701">
        <v>16950</v>
      </c>
      <c r="E1701" s="4">
        <v>3.952</v>
      </c>
      <c r="F1701" s="4">
        <v>26.52</v>
      </c>
      <c r="G1701" s="4">
        <v>1000</v>
      </c>
      <c r="H1701" s="4">
        <v>1289.808</v>
      </c>
      <c r="I1701" s="4">
        <v>-289.80810000000002</v>
      </c>
      <c r="J1701" s="57">
        <v>9.2512010000000006E-3</v>
      </c>
      <c r="K1701" s="188">
        <v>22.02542</v>
      </c>
      <c r="L1701" s="4">
        <v>28097.27</v>
      </c>
      <c r="M1701" s="4">
        <v>-4.448734</v>
      </c>
      <c r="N1701" s="4">
        <v>17.57668</v>
      </c>
      <c r="O1701" s="4">
        <v>17.57668</v>
      </c>
    </row>
    <row r="1702" spans="1:15" x14ac:dyDescent="0.25">
      <c r="A1702" s="6">
        <f t="shared" si="28"/>
        <v>45292.196296296293</v>
      </c>
      <c r="B1702" s="2">
        <v>46023</v>
      </c>
      <c r="C1702" s="3">
        <v>0.1962962962962963</v>
      </c>
      <c r="D1702">
        <v>16960</v>
      </c>
      <c r="E1702" s="4">
        <v>3.952</v>
      </c>
      <c r="F1702" s="4">
        <v>26.52</v>
      </c>
      <c r="G1702" s="4">
        <v>1000</v>
      </c>
      <c r="H1702" s="4">
        <v>1284.76</v>
      </c>
      <c r="I1702" s="4">
        <v>-284.76</v>
      </c>
      <c r="J1702" s="57">
        <v>9.2512010000000006E-3</v>
      </c>
      <c r="K1702" s="188">
        <v>21.641760000000001</v>
      </c>
      <c r="L1702" s="4">
        <v>25224.43</v>
      </c>
      <c r="M1702" s="4">
        <v>-3.993868</v>
      </c>
      <c r="N1702" s="4">
        <v>17.64789</v>
      </c>
      <c r="O1702" s="4">
        <v>17.64789</v>
      </c>
    </row>
    <row r="1703" spans="1:15" x14ac:dyDescent="0.25">
      <c r="A1703" s="6">
        <f t="shared" si="28"/>
        <v>45292.196412037039</v>
      </c>
      <c r="B1703" s="2">
        <v>46023</v>
      </c>
      <c r="C1703" s="3">
        <v>0.19641203703703702</v>
      </c>
      <c r="D1703">
        <v>16970</v>
      </c>
      <c r="E1703" s="4">
        <v>3.952</v>
      </c>
      <c r="F1703" s="4">
        <v>26.52</v>
      </c>
      <c r="G1703" s="4">
        <v>1000</v>
      </c>
      <c r="H1703" s="4">
        <v>1279.7329999999999</v>
      </c>
      <c r="I1703" s="4">
        <v>-279.73270000000002</v>
      </c>
      <c r="J1703" s="57">
        <v>9.2512010000000006E-3</v>
      </c>
      <c r="K1703" s="188">
        <v>21.259679999999999</v>
      </c>
      <c r="L1703" s="4">
        <v>22401.97</v>
      </c>
      <c r="M1703" s="4">
        <v>-3.5469780000000002</v>
      </c>
      <c r="N1703" s="4">
        <v>17.712700000000002</v>
      </c>
      <c r="O1703" s="4">
        <v>17.712700000000002</v>
      </c>
    </row>
    <row r="1704" spans="1:15" x14ac:dyDescent="0.25">
      <c r="A1704" s="6">
        <f t="shared" si="28"/>
        <v>45292.196527777778</v>
      </c>
      <c r="B1704" s="2">
        <v>46023</v>
      </c>
      <c r="C1704" s="3">
        <v>0.19652777777777777</v>
      </c>
      <c r="D1704">
        <v>16980</v>
      </c>
      <c r="E1704" s="4">
        <v>3.952</v>
      </c>
      <c r="F1704" s="4">
        <v>26.52</v>
      </c>
      <c r="G1704" s="4">
        <v>1000</v>
      </c>
      <c r="H1704" s="4">
        <v>1274.73</v>
      </c>
      <c r="I1704" s="4">
        <v>-274.73050000000001</v>
      </c>
      <c r="J1704" s="57">
        <v>9.2512010000000006E-3</v>
      </c>
      <c r="K1704" s="188">
        <v>20.87951</v>
      </c>
      <c r="L1704" s="4">
        <v>19629.650000000001</v>
      </c>
      <c r="M1704" s="4">
        <v>-3.108028</v>
      </c>
      <c r="N1704" s="4">
        <v>17.77149</v>
      </c>
      <c r="O1704" s="4">
        <v>17.77149</v>
      </c>
    </row>
    <row r="1705" spans="1:15" x14ac:dyDescent="0.25">
      <c r="A1705" s="6">
        <f t="shared" si="28"/>
        <v>45292.196643518517</v>
      </c>
      <c r="B1705" s="2">
        <v>46023</v>
      </c>
      <c r="C1705" s="3">
        <v>0.19664351851851852</v>
      </c>
      <c r="D1705">
        <v>16990</v>
      </c>
      <c r="E1705" s="4">
        <v>3.952</v>
      </c>
      <c r="F1705" s="4">
        <v>26.52</v>
      </c>
      <c r="G1705" s="4">
        <v>1000</v>
      </c>
      <c r="H1705" s="4">
        <v>1269.758</v>
      </c>
      <c r="I1705" s="4">
        <v>-269.75810000000001</v>
      </c>
      <c r="J1705" s="57">
        <v>9.2512010000000006E-3</v>
      </c>
      <c r="K1705" s="188">
        <v>20.501609999999999</v>
      </c>
      <c r="L1705" s="4">
        <v>16907.21</v>
      </c>
      <c r="M1705" s="4">
        <v>-2.6769750000000001</v>
      </c>
      <c r="N1705" s="4">
        <v>17.824639999999999</v>
      </c>
      <c r="O1705" s="4">
        <v>17.824639999999999</v>
      </c>
    </row>
    <row r="1706" spans="1:15" x14ac:dyDescent="0.25">
      <c r="A1706" s="6">
        <f t="shared" si="28"/>
        <v>45292.196759259263</v>
      </c>
      <c r="B1706" s="2">
        <v>46023</v>
      </c>
      <c r="C1706" s="3">
        <v>0.19675925925925927</v>
      </c>
      <c r="D1706">
        <v>17000</v>
      </c>
      <c r="E1706" s="4">
        <v>3.952</v>
      </c>
      <c r="F1706" s="4">
        <v>26.52</v>
      </c>
      <c r="G1706" s="4">
        <v>1000</v>
      </c>
      <c r="H1706" s="4">
        <v>1264.819</v>
      </c>
      <c r="I1706" s="4">
        <v>-264.81900000000002</v>
      </c>
      <c r="J1706" s="57">
        <v>9.2512010000000006E-3</v>
      </c>
      <c r="K1706" s="188">
        <v>20.126239999999999</v>
      </c>
      <c r="L1706" s="4">
        <v>14234.32</v>
      </c>
      <c r="M1706" s="4">
        <v>-2.253768</v>
      </c>
      <c r="N1706" s="4">
        <v>17.87247</v>
      </c>
      <c r="O1706" s="4">
        <v>17.87247</v>
      </c>
    </row>
    <row r="1707" spans="1:15" x14ac:dyDescent="0.25">
      <c r="A1707" s="6">
        <f t="shared" si="28"/>
        <v>45292.196875000001</v>
      </c>
      <c r="B1707" s="2">
        <v>46023</v>
      </c>
      <c r="C1707" s="3">
        <v>0.19687499999999999</v>
      </c>
      <c r="D1707">
        <v>17010</v>
      </c>
      <c r="E1707" s="4">
        <v>3.952</v>
      </c>
      <c r="F1707" s="4">
        <v>26.52</v>
      </c>
      <c r="G1707" s="4">
        <v>1000</v>
      </c>
      <c r="H1707" s="4">
        <v>1259.9169999999999</v>
      </c>
      <c r="I1707" s="4">
        <v>-259.91699999999997</v>
      </c>
      <c r="J1707" s="57">
        <v>9.2512010000000006E-3</v>
      </c>
      <c r="K1707" s="188">
        <v>19.753689999999999</v>
      </c>
      <c r="L1707" s="4">
        <v>11610.64</v>
      </c>
      <c r="M1707" s="4">
        <v>-1.838352</v>
      </c>
      <c r="N1707" s="4">
        <v>17.91534</v>
      </c>
      <c r="O1707" s="4">
        <v>17.91534</v>
      </c>
    </row>
    <row r="1708" spans="1:15" x14ac:dyDescent="0.25">
      <c r="A1708" s="6">
        <f t="shared" si="28"/>
        <v>45292.19699074074</v>
      </c>
      <c r="B1708" s="2">
        <v>46023</v>
      </c>
      <c r="C1708" s="3">
        <v>0.19699074074074074</v>
      </c>
      <c r="D1708">
        <v>17020</v>
      </c>
      <c r="E1708" s="4">
        <v>3.952</v>
      </c>
      <c r="F1708" s="4">
        <v>26.52</v>
      </c>
      <c r="G1708" s="4">
        <v>1000</v>
      </c>
      <c r="H1708" s="4">
        <v>1255.0550000000001</v>
      </c>
      <c r="I1708" s="4">
        <v>-255.05529999999999</v>
      </c>
      <c r="J1708" s="57">
        <v>9.2512010000000006E-3</v>
      </c>
      <c r="K1708" s="188">
        <v>19.3842</v>
      </c>
      <c r="L1708" s="4">
        <v>9035.7819999999992</v>
      </c>
      <c r="M1708" s="4">
        <v>-1.4306650000000001</v>
      </c>
      <c r="N1708" s="4">
        <v>17.95354</v>
      </c>
      <c r="O1708" s="4">
        <v>17.95354</v>
      </c>
    </row>
    <row r="1709" spans="1:15" x14ac:dyDescent="0.25">
      <c r="A1709" s="6">
        <f t="shared" si="28"/>
        <v>45292.197106481479</v>
      </c>
      <c r="B1709" s="2">
        <v>46023</v>
      </c>
      <c r="C1709" s="3">
        <v>0.19710648148148149</v>
      </c>
      <c r="D1709">
        <v>17030</v>
      </c>
      <c r="E1709" s="4">
        <v>3.952</v>
      </c>
      <c r="F1709" s="4">
        <v>26.52</v>
      </c>
      <c r="G1709" s="4">
        <v>1000</v>
      </c>
      <c r="H1709" s="4">
        <v>1250.2370000000001</v>
      </c>
      <c r="I1709" s="4">
        <v>-250.23660000000001</v>
      </c>
      <c r="J1709" s="57">
        <v>9.2512010000000006E-3</v>
      </c>
      <c r="K1709" s="188">
        <v>19.017980000000001</v>
      </c>
      <c r="L1709" s="4">
        <v>6509.3230000000003</v>
      </c>
      <c r="M1709" s="4">
        <v>-1.030643</v>
      </c>
      <c r="N1709" s="4">
        <v>17.98734</v>
      </c>
      <c r="O1709" s="4">
        <v>17.98734</v>
      </c>
    </row>
    <row r="1710" spans="1:15" x14ac:dyDescent="0.25">
      <c r="A1710" s="6">
        <f t="shared" si="28"/>
        <v>45292.197222222225</v>
      </c>
      <c r="B1710" s="2">
        <v>46023</v>
      </c>
      <c r="C1710" s="3">
        <v>0.19722222222222222</v>
      </c>
      <c r="D1710">
        <v>17040</v>
      </c>
      <c r="E1710" s="4">
        <v>3.952</v>
      </c>
      <c r="F1710" s="4">
        <v>26.52</v>
      </c>
      <c r="G1710" s="4">
        <v>1000</v>
      </c>
      <c r="H1710" s="4">
        <v>1245.4639999999999</v>
      </c>
      <c r="I1710" s="4">
        <v>-245.4639</v>
      </c>
      <c r="J1710" s="57">
        <v>9.2512010000000006E-3</v>
      </c>
      <c r="K1710" s="188">
        <v>18.655249999999999</v>
      </c>
      <c r="L1710" s="4">
        <v>4030.8209999999999</v>
      </c>
      <c r="M1710" s="4">
        <v>-0.63821320000000004</v>
      </c>
      <c r="N1710" s="4">
        <v>18.017040000000001</v>
      </c>
      <c r="O1710" s="4">
        <v>18.017040000000001</v>
      </c>
    </row>
    <row r="1711" spans="1:15" x14ac:dyDescent="0.25">
      <c r="A1711" s="6">
        <f t="shared" si="28"/>
        <v>45292.197337962964</v>
      </c>
      <c r="B1711" s="2">
        <v>46023</v>
      </c>
      <c r="C1711" s="3">
        <v>0.19733796296296297</v>
      </c>
      <c r="D1711">
        <v>17050</v>
      </c>
      <c r="E1711" s="4">
        <v>3.952</v>
      </c>
      <c r="F1711" s="4">
        <v>26.52</v>
      </c>
      <c r="G1711" s="4">
        <v>1000</v>
      </c>
      <c r="H1711" s="4">
        <v>1240.739</v>
      </c>
      <c r="I1711" s="4">
        <v>-240.739</v>
      </c>
      <c r="J1711" s="57">
        <v>9.2512010000000006E-3</v>
      </c>
      <c r="K1711" s="188">
        <v>18.29616</v>
      </c>
      <c r="L1711" s="4">
        <v>1599.806</v>
      </c>
      <c r="M1711" s="4">
        <v>-0.25330269999999999</v>
      </c>
      <c r="N1711" s="4">
        <v>18.042860000000001</v>
      </c>
      <c r="O1711" s="4">
        <v>18.042860000000001</v>
      </c>
    </row>
    <row r="1712" spans="1:15" x14ac:dyDescent="0.25">
      <c r="A1712" s="6">
        <f t="shared" si="28"/>
        <v>45292.197453703702</v>
      </c>
      <c r="B1712" s="2">
        <v>46023</v>
      </c>
      <c r="C1712" s="3">
        <v>0.19745370370370371</v>
      </c>
      <c r="D1712">
        <v>17060</v>
      </c>
      <c r="E1712" s="4">
        <v>3.952</v>
      </c>
      <c r="F1712" s="4">
        <v>26.52</v>
      </c>
      <c r="G1712" s="4">
        <v>1000</v>
      </c>
      <c r="H1712" s="4">
        <v>1236.0650000000001</v>
      </c>
      <c r="I1712" s="4">
        <v>-236.06460000000001</v>
      </c>
      <c r="J1712" s="57">
        <v>9.2512010000000006E-3</v>
      </c>
      <c r="K1712" s="188">
        <v>17.940909999999999</v>
      </c>
      <c r="L1712" s="4">
        <v>-784.2115</v>
      </c>
      <c r="M1712" s="4">
        <v>0.12416679999999999</v>
      </c>
      <c r="N1712" s="4">
        <v>18.065069999999999</v>
      </c>
      <c r="O1712" s="4">
        <v>18.065069999999999</v>
      </c>
    </row>
    <row r="1713" spans="1:15" x14ac:dyDescent="0.25">
      <c r="A1713" s="6">
        <f t="shared" si="28"/>
        <v>45292.197569444441</v>
      </c>
      <c r="B1713" s="2">
        <v>46023</v>
      </c>
      <c r="C1713" s="3">
        <v>0.19756944444444444</v>
      </c>
      <c r="D1713">
        <v>17070</v>
      </c>
      <c r="E1713" s="4">
        <v>3.952</v>
      </c>
      <c r="F1713" s="4">
        <v>26.52</v>
      </c>
      <c r="G1713" s="4">
        <v>1000</v>
      </c>
      <c r="H1713" s="4">
        <v>1231.442</v>
      </c>
      <c r="I1713" s="4">
        <v>-231.44200000000001</v>
      </c>
      <c r="J1713" s="57">
        <v>9.2512010000000006E-3</v>
      </c>
      <c r="K1713" s="188">
        <v>17.589590000000001</v>
      </c>
      <c r="L1713" s="4">
        <v>-3121.7449999999999</v>
      </c>
      <c r="M1713" s="4">
        <v>0.4942762</v>
      </c>
      <c r="N1713" s="4">
        <v>18.083870000000001</v>
      </c>
      <c r="O1713" s="4">
        <v>18.083870000000001</v>
      </c>
    </row>
    <row r="1714" spans="1:15" x14ac:dyDescent="0.25">
      <c r="A1714" s="6">
        <f t="shared" si="28"/>
        <v>45292.197685185187</v>
      </c>
      <c r="B1714" s="2">
        <v>46023</v>
      </c>
      <c r="C1714" s="3">
        <v>0.19768518518518519</v>
      </c>
      <c r="D1714">
        <v>17080</v>
      </c>
      <c r="E1714" s="4">
        <v>3.952</v>
      </c>
      <c r="F1714" s="4">
        <v>26.52</v>
      </c>
      <c r="G1714" s="4">
        <v>1000</v>
      </c>
      <c r="H1714" s="4">
        <v>1226.873</v>
      </c>
      <c r="I1714" s="4">
        <v>-226.8732</v>
      </c>
      <c r="J1714" s="57">
        <v>9.2512010000000006E-3</v>
      </c>
      <c r="K1714" s="188">
        <v>17.242360000000001</v>
      </c>
      <c r="L1714" s="4">
        <v>-5413.32</v>
      </c>
      <c r="M1714" s="4">
        <v>0.85710900000000001</v>
      </c>
      <c r="N1714" s="4">
        <v>18.09947</v>
      </c>
      <c r="O1714" s="4">
        <v>18.09947</v>
      </c>
    </row>
    <row r="1715" spans="1:15" x14ac:dyDescent="0.25">
      <c r="A1715" s="6">
        <f t="shared" si="28"/>
        <v>45292.197800925926</v>
      </c>
      <c r="B1715" s="2">
        <v>46023</v>
      </c>
      <c r="C1715" s="3">
        <v>0.19780092592592594</v>
      </c>
      <c r="D1715">
        <v>17090</v>
      </c>
      <c r="E1715" s="4">
        <v>3.952</v>
      </c>
      <c r="F1715" s="4">
        <v>26.52</v>
      </c>
      <c r="G1715" s="4">
        <v>1000</v>
      </c>
      <c r="H1715" s="4">
        <v>1222.3589999999999</v>
      </c>
      <c r="I1715" s="4">
        <v>-222.35939999999999</v>
      </c>
      <c r="J1715" s="57">
        <v>9.2512010000000006E-3</v>
      </c>
      <c r="K1715" s="188">
        <v>16.89931</v>
      </c>
      <c r="L1715" s="4">
        <v>-7659.4830000000002</v>
      </c>
      <c r="M1715" s="4">
        <v>1.2127509999999999</v>
      </c>
      <c r="N1715" s="4">
        <v>18.11206</v>
      </c>
      <c r="O1715" s="4">
        <v>18.11206</v>
      </c>
    </row>
    <row r="1716" spans="1:15" x14ac:dyDescent="0.25">
      <c r="A1716" s="6">
        <f t="shared" si="28"/>
        <v>45292.197916666664</v>
      </c>
      <c r="B1716" s="2">
        <v>46023</v>
      </c>
      <c r="C1716" s="3">
        <v>0.19791666666666666</v>
      </c>
      <c r="D1716">
        <v>17100</v>
      </c>
      <c r="E1716" s="4">
        <v>3.952</v>
      </c>
      <c r="F1716" s="4">
        <v>26.52</v>
      </c>
      <c r="G1716" s="4">
        <v>1000</v>
      </c>
      <c r="H1716" s="4">
        <v>1217.902</v>
      </c>
      <c r="I1716" s="4">
        <v>-217.90209999999999</v>
      </c>
      <c r="J1716" s="57">
        <v>9.2512010000000006E-3</v>
      </c>
      <c r="K1716" s="188">
        <v>16.560559999999999</v>
      </c>
      <c r="L1716" s="4">
        <v>-9860.7909999999993</v>
      </c>
      <c r="M1716" s="4">
        <v>1.5612919999999999</v>
      </c>
      <c r="N1716" s="4">
        <v>18.121849999999998</v>
      </c>
      <c r="O1716" s="4">
        <v>18.121849999999998</v>
      </c>
    </row>
    <row r="1717" spans="1:15" x14ac:dyDescent="0.25">
      <c r="A1717" s="6">
        <f t="shared" si="28"/>
        <v>45292.19803240741</v>
      </c>
      <c r="B1717" s="2">
        <v>46023</v>
      </c>
      <c r="C1717" s="3">
        <v>0.19803240740740741</v>
      </c>
      <c r="D1717">
        <v>17110</v>
      </c>
      <c r="E1717" s="4">
        <v>3.952</v>
      </c>
      <c r="F1717" s="4">
        <v>26.52</v>
      </c>
      <c r="G1717" s="4">
        <v>1000</v>
      </c>
      <c r="H1717" s="4">
        <v>1213.502</v>
      </c>
      <c r="I1717" s="4">
        <v>-213.50219999999999</v>
      </c>
      <c r="J1717" s="57">
        <v>9.2512010000000006E-3</v>
      </c>
      <c r="K1717" s="188">
        <v>16.22617</v>
      </c>
      <c r="L1717" s="4">
        <v>-12017.81</v>
      </c>
      <c r="M1717" s="4">
        <v>1.90282</v>
      </c>
      <c r="N1717" s="4">
        <v>18.128990000000002</v>
      </c>
      <c r="O1717" s="4">
        <v>18.128990000000002</v>
      </c>
    </row>
    <row r="1718" spans="1:15" x14ac:dyDescent="0.25">
      <c r="A1718" s="6">
        <f t="shared" si="28"/>
        <v>45292.198148148149</v>
      </c>
      <c r="B1718" s="2">
        <v>46023</v>
      </c>
      <c r="C1718" s="3">
        <v>0.19814814814814816</v>
      </c>
      <c r="D1718">
        <v>17120</v>
      </c>
      <c r="E1718" s="4">
        <v>3.952</v>
      </c>
      <c r="F1718" s="4">
        <v>26.52</v>
      </c>
      <c r="G1718" s="4">
        <v>1000</v>
      </c>
      <c r="H1718" s="4">
        <v>1209.1610000000001</v>
      </c>
      <c r="I1718" s="4">
        <v>-209.16059999999999</v>
      </c>
      <c r="J1718" s="57">
        <v>9.2512010000000006E-3</v>
      </c>
      <c r="K1718" s="188">
        <v>15.89621</v>
      </c>
      <c r="L1718" s="4">
        <v>-14131.13</v>
      </c>
      <c r="M1718" s="4">
        <v>2.237428</v>
      </c>
      <c r="N1718" s="4">
        <v>18.13364</v>
      </c>
      <c r="O1718" s="4">
        <v>18.13364</v>
      </c>
    </row>
    <row r="1719" spans="1:15" x14ac:dyDescent="0.25">
      <c r="A1719" s="6">
        <f t="shared" si="28"/>
        <v>45292.198263888888</v>
      </c>
      <c r="B1719" s="2">
        <v>46023</v>
      </c>
      <c r="C1719" s="3">
        <v>0.19826388888888888</v>
      </c>
      <c r="D1719">
        <v>17130</v>
      </c>
      <c r="E1719" s="4">
        <v>3.952</v>
      </c>
      <c r="F1719" s="4">
        <v>26.52</v>
      </c>
      <c r="G1719" s="4">
        <v>1000</v>
      </c>
      <c r="H1719" s="4">
        <v>1204.8789999999999</v>
      </c>
      <c r="I1719" s="4">
        <v>-204.8785</v>
      </c>
      <c r="J1719" s="57">
        <v>9.2512010000000006E-3</v>
      </c>
      <c r="K1719" s="188">
        <v>15.57077</v>
      </c>
      <c r="L1719" s="4">
        <v>-16201.32</v>
      </c>
      <c r="M1719" s="4">
        <v>2.5652089999999999</v>
      </c>
      <c r="N1719" s="4">
        <v>18.13598</v>
      </c>
      <c r="O1719" s="4">
        <v>18.13598</v>
      </c>
    </row>
    <row r="1720" spans="1:15" x14ac:dyDescent="0.25">
      <c r="A1720" s="6">
        <f t="shared" si="28"/>
        <v>45292.198379629626</v>
      </c>
      <c r="B1720" s="2">
        <v>46023</v>
      </c>
      <c r="C1720" s="3">
        <v>0.19837962962962963</v>
      </c>
      <c r="D1720">
        <v>17140</v>
      </c>
      <c r="E1720" s="4">
        <v>3.952</v>
      </c>
      <c r="F1720" s="4">
        <v>26.52</v>
      </c>
      <c r="G1720" s="4">
        <v>1000</v>
      </c>
      <c r="H1720" s="4">
        <v>1200.6559999999999</v>
      </c>
      <c r="I1720" s="4">
        <v>-200.65610000000001</v>
      </c>
      <c r="J1720" s="57">
        <v>9.2512010000000006E-3</v>
      </c>
      <c r="K1720" s="188">
        <v>15.24987</v>
      </c>
      <c r="L1720" s="4">
        <v>-18229</v>
      </c>
      <c r="M1720" s="4">
        <v>2.8862570000000001</v>
      </c>
      <c r="N1720" s="4">
        <v>18.136119999999998</v>
      </c>
      <c r="O1720" s="4">
        <v>18.136119999999998</v>
      </c>
    </row>
    <row r="1721" spans="1:15" x14ac:dyDescent="0.25">
      <c r="A1721" s="6">
        <f t="shared" si="28"/>
        <v>45292.198495370372</v>
      </c>
      <c r="B1721" s="2">
        <v>46023</v>
      </c>
      <c r="C1721" s="3">
        <v>0.19849537037037038</v>
      </c>
      <c r="D1721">
        <v>17150</v>
      </c>
      <c r="E1721" s="4">
        <v>3.952</v>
      </c>
      <c r="F1721" s="4">
        <v>26.52</v>
      </c>
      <c r="G1721" s="4">
        <v>1000</v>
      </c>
      <c r="H1721" s="4">
        <v>1196.4939999999999</v>
      </c>
      <c r="I1721" s="4">
        <v>-196.49430000000001</v>
      </c>
      <c r="J1721" s="57">
        <v>9.2512010000000006E-3</v>
      </c>
      <c r="K1721" s="188">
        <v>14.93356</v>
      </c>
      <c r="L1721" s="4">
        <v>-20214.75</v>
      </c>
      <c r="M1721" s="4">
        <v>3.2006679999999998</v>
      </c>
      <c r="N1721" s="4">
        <v>18.134229999999999</v>
      </c>
      <c r="O1721" s="4">
        <v>18.134229999999999</v>
      </c>
    </row>
    <row r="1722" spans="1:15" x14ac:dyDescent="0.25">
      <c r="A1722" s="6">
        <f t="shared" si="28"/>
        <v>45292.198611111111</v>
      </c>
      <c r="B1722" s="2">
        <v>46023</v>
      </c>
      <c r="C1722" s="3">
        <v>0.1986111111111111</v>
      </c>
      <c r="D1722">
        <v>17160</v>
      </c>
      <c r="E1722" s="4">
        <v>3.952</v>
      </c>
      <c r="F1722" s="4">
        <v>26.52</v>
      </c>
      <c r="G1722" s="4">
        <v>1000</v>
      </c>
      <c r="H1722" s="4">
        <v>1192.393</v>
      </c>
      <c r="I1722" s="4">
        <v>-192.3929</v>
      </c>
      <c r="J1722" s="57">
        <v>9.2512010000000006E-3</v>
      </c>
      <c r="K1722" s="188">
        <v>14.62186</v>
      </c>
      <c r="L1722" s="4">
        <v>-22159.18</v>
      </c>
      <c r="M1722" s="4">
        <v>3.508537</v>
      </c>
      <c r="N1722" s="4">
        <v>18.130400000000002</v>
      </c>
      <c r="O1722" s="4">
        <v>18.130400000000002</v>
      </c>
    </row>
    <row r="1723" spans="1:15" x14ac:dyDescent="0.25">
      <c r="A1723" s="6">
        <f t="shared" si="28"/>
        <v>45292.19872685185</v>
      </c>
      <c r="B1723" s="2">
        <v>46023</v>
      </c>
      <c r="C1723" s="3">
        <v>0.19872685185185185</v>
      </c>
      <c r="D1723">
        <v>17170</v>
      </c>
      <c r="E1723" s="4">
        <v>3.952</v>
      </c>
      <c r="F1723" s="4">
        <v>26.52</v>
      </c>
      <c r="G1723" s="4">
        <v>1000</v>
      </c>
      <c r="H1723" s="4">
        <v>1188.3530000000001</v>
      </c>
      <c r="I1723" s="4">
        <v>-188.35290000000001</v>
      </c>
      <c r="J1723" s="57">
        <v>9.2512010000000006E-3</v>
      </c>
      <c r="K1723" s="188">
        <v>14.314819999999999</v>
      </c>
      <c r="L1723" s="4">
        <v>-24062.91</v>
      </c>
      <c r="M1723" s="4">
        <v>3.8099609999999999</v>
      </c>
      <c r="N1723" s="4">
        <v>18.124780000000001</v>
      </c>
      <c r="O1723" s="4">
        <v>18.124780000000001</v>
      </c>
    </row>
    <row r="1724" spans="1:15" x14ac:dyDescent="0.25">
      <c r="A1724" s="6">
        <f t="shared" si="28"/>
        <v>45292.198842592596</v>
      </c>
      <c r="B1724" s="2">
        <v>46023</v>
      </c>
      <c r="C1724" s="3">
        <v>0.1988425925925926</v>
      </c>
      <c r="D1724">
        <v>17180</v>
      </c>
      <c r="E1724" s="4">
        <v>3.952</v>
      </c>
      <c r="F1724" s="4">
        <v>26.52</v>
      </c>
      <c r="G1724" s="4">
        <v>1000</v>
      </c>
      <c r="H1724" s="4">
        <v>1184.374</v>
      </c>
      <c r="I1724" s="4">
        <v>-184.3741</v>
      </c>
      <c r="J1724" s="57">
        <v>9.2512010000000006E-3</v>
      </c>
      <c r="K1724" s="188">
        <v>14.01243</v>
      </c>
      <c r="L1724" s="4">
        <v>-25926.55</v>
      </c>
      <c r="M1724" s="4">
        <v>4.1050370000000003</v>
      </c>
      <c r="N1724" s="4">
        <v>18.117470000000001</v>
      </c>
      <c r="O1724" s="4">
        <v>18.117470000000001</v>
      </c>
    </row>
    <row r="1725" spans="1:15" x14ac:dyDescent="0.25">
      <c r="A1725" s="6">
        <f t="shared" si="28"/>
        <v>45292.198958333334</v>
      </c>
      <c r="B1725" s="2">
        <v>46023</v>
      </c>
      <c r="C1725" s="3">
        <v>0.19895833333333332</v>
      </c>
      <c r="D1725">
        <v>17190</v>
      </c>
      <c r="E1725" s="4">
        <v>3.952</v>
      </c>
      <c r="F1725" s="4">
        <v>26.52</v>
      </c>
      <c r="G1725" s="4">
        <v>1000</v>
      </c>
      <c r="H1725" s="4">
        <v>1180.4570000000001</v>
      </c>
      <c r="I1725" s="4">
        <v>-180.45689999999999</v>
      </c>
      <c r="J1725" s="57">
        <v>9.2512010000000006E-3</v>
      </c>
      <c r="K1725" s="188">
        <v>13.71472</v>
      </c>
      <c r="L1725" s="4">
        <v>-27750.7</v>
      </c>
      <c r="M1725" s="4">
        <v>4.3938610000000002</v>
      </c>
      <c r="N1725" s="4">
        <v>18.10859</v>
      </c>
      <c r="O1725" s="4">
        <v>18.10859</v>
      </c>
    </row>
    <row r="1726" spans="1:15" x14ac:dyDescent="0.25">
      <c r="A1726" s="6">
        <f t="shared" si="28"/>
        <v>45292.199074074073</v>
      </c>
      <c r="B1726" s="2">
        <v>46023</v>
      </c>
      <c r="C1726" s="3">
        <v>0.19907407407407407</v>
      </c>
      <c r="D1726">
        <v>17200</v>
      </c>
      <c r="E1726" s="4">
        <v>3.952</v>
      </c>
      <c r="F1726" s="4">
        <v>26.52</v>
      </c>
      <c r="G1726" s="4">
        <v>1000</v>
      </c>
      <c r="H1726" s="4">
        <v>1176.6010000000001</v>
      </c>
      <c r="I1726" s="4">
        <v>-176.6011</v>
      </c>
      <c r="J1726" s="57">
        <v>9.2512010000000006E-3</v>
      </c>
      <c r="K1726" s="188">
        <v>13.42168</v>
      </c>
      <c r="L1726" s="4">
        <v>-29535.99</v>
      </c>
      <c r="M1726" s="4">
        <v>4.6765319999999999</v>
      </c>
      <c r="N1726" s="4">
        <v>18.098210000000002</v>
      </c>
      <c r="O1726" s="4">
        <v>18.098210000000002</v>
      </c>
    </row>
    <row r="1727" spans="1:15" x14ac:dyDescent="0.25">
      <c r="A1727" s="6">
        <f t="shared" si="28"/>
        <v>45292.199189814812</v>
      </c>
      <c r="B1727" s="2">
        <v>46023</v>
      </c>
      <c r="C1727" s="3">
        <v>0.19918981481481482</v>
      </c>
      <c r="D1727">
        <v>17210</v>
      </c>
      <c r="E1727" s="4">
        <v>3.952</v>
      </c>
      <c r="F1727" s="4">
        <v>26.52</v>
      </c>
      <c r="G1727" s="4">
        <v>1000</v>
      </c>
      <c r="H1727" s="4">
        <v>1172.807</v>
      </c>
      <c r="I1727" s="4">
        <v>-172.80680000000001</v>
      </c>
      <c r="J1727" s="57">
        <v>9.2512010000000006E-3</v>
      </c>
      <c r="K1727" s="188">
        <v>13.13331</v>
      </c>
      <c r="L1727" s="4">
        <v>-31283.03</v>
      </c>
      <c r="M1727" s="4">
        <v>4.9531460000000003</v>
      </c>
      <c r="N1727" s="4">
        <v>18.086459999999999</v>
      </c>
      <c r="O1727" s="4">
        <v>18.086459999999999</v>
      </c>
    </row>
    <row r="1728" spans="1:15" x14ac:dyDescent="0.25">
      <c r="A1728" s="6">
        <f t="shared" si="28"/>
        <v>45292.199305555558</v>
      </c>
      <c r="B1728" s="2">
        <v>46023</v>
      </c>
      <c r="C1728" s="3">
        <v>0.19930555555555557</v>
      </c>
      <c r="D1728">
        <v>17220</v>
      </c>
      <c r="E1728" s="4">
        <v>3.952</v>
      </c>
      <c r="F1728" s="4">
        <v>26.52</v>
      </c>
      <c r="G1728" s="4">
        <v>1000</v>
      </c>
      <c r="H1728" s="4">
        <v>1169.0740000000001</v>
      </c>
      <c r="I1728" s="4">
        <v>-169.07390000000001</v>
      </c>
      <c r="J1728" s="57">
        <v>9.2512010000000006E-3</v>
      </c>
      <c r="K1728" s="188">
        <v>12.84961</v>
      </c>
      <c r="L1728" s="4">
        <v>-32992.43</v>
      </c>
      <c r="M1728" s="4">
        <v>5.2238020000000001</v>
      </c>
      <c r="N1728" s="4">
        <v>18.073409999999999</v>
      </c>
      <c r="O1728" s="4">
        <v>18.073409999999999</v>
      </c>
    </row>
    <row r="1729" spans="1:15" x14ac:dyDescent="0.25">
      <c r="A1729" s="6">
        <f t="shared" si="28"/>
        <v>45292.199421296296</v>
      </c>
      <c r="B1729" s="2">
        <v>46023</v>
      </c>
      <c r="C1729" s="3">
        <v>0.19942129629629629</v>
      </c>
      <c r="D1729">
        <v>17230</v>
      </c>
      <c r="E1729" s="4">
        <v>3.952</v>
      </c>
      <c r="F1729" s="4">
        <v>26.52</v>
      </c>
      <c r="G1729" s="4">
        <v>1000</v>
      </c>
      <c r="H1729" s="4">
        <v>1165.402</v>
      </c>
      <c r="I1729" s="4">
        <v>-165.40209999999999</v>
      </c>
      <c r="J1729" s="57">
        <v>9.2512010000000006E-3</v>
      </c>
      <c r="K1729" s="188">
        <v>12.57056</v>
      </c>
      <c r="L1729" s="4">
        <v>-34664.82</v>
      </c>
      <c r="M1729" s="4">
        <v>5.4885950000000001</v>
      </c>
      <c r="N1729" s="4">
        <v>18.059149999999999</v>
      </c>
      <c r="O1729" s="4">
        <v>18.059149999999999</v>
      </c>
    </row>
    <row r="1730" spans="1:15" x14ac:dyDescent="0.25">
      <c r="A1730" s="6">
        <f t="shared" si="28"/>
        <v>45292.199537037035</v>
      </c>
      <c r="B1730" s="2">
        <v>46023</v>
      </c>
      <c r="C1730" s="3">
        <v>0.19953703703703704</v>
      </c>
      <c r="D1730">
        <v>17240</v>
      </c>
      <c r="E1730" s="4">
        <v>3.952</v>
      </c>
      <c r="F1730" s="4">
        <v>26.52</v>
      </c>
      <c r="G1730" s="4">
        <v>1000</v>
      </c>
      <c r="H1730" s="4">
        <v>1161.7919999999999</v>
      </c>
      <c r="I1730" s="4">
        <v>-161.79150000000001</v>
      </c>
      <c r="J1730" s="57">
        <v>9.2512010000000006E-3</v>
      </c>
      <c r="K1730" s="188">
        <v>12.296150000000001</v>
      </c>
      <c r="L1730" s="4">
        <v>-36300.79</v>
      </c>
      <c r="M1730" s="4">
        <v>5.7476240000000001</v>
      </c>
      <c r="N1730" s="4">
        <v>18.043780000000002</v>
      </c>
      <c r="O1730" s="4">
        <v>18.043780000000002</v>
      </c>
    </row>
    <row r="1731" spans="1:15" x14ac:dyDescent="0.25">
      <c r="A1731" s="6">
        <f t="shared" si="28"/>
        <v>45292.199652777781</v>
      </c>
      <c r="B1731" s="2">
        <v>46023</v>
      </c>
      <c r="C1731" s="3">
        <v>0.19965277777777779</v>
      </c>
      <c r="D1731">
        <v>17250</v>
      </c>
      <c r="E1731" s="4">
        <v>3.952</v>
      </c>
      <c r="F1731" s="4">
        <v>26.52</v>
      </c>
      <c r="G1731" s="4">
        <v>1000</v>
      </c>
      <c r="H1731" s="4">
        <v>1158.241</v>
      </c>
      <c r="I1731" s="4">
        <v>-158.2415</v>
      </c>
      <c r="J1731" s="57">
        <v>9.2512010000000006E-3</v>
      </c>
      <c r="K1731" s="188">
        <v>12.026350000000001</v>
      </c>
      <c r="L1731" s="4">
        <v>-37900.949999999997</v>
      </c>
      <c r="M1731" s="4">
        <v>6.0009829999999997</v>
      </c>
      <c r="N1731" s="4">
        <v>18.027329999999999</v>
      </c>
      <c r="O1731" s="4">
        <v>18.027329999999999</v>
      </c>
    </row>
    <row r="1732" spans="1:15" x14ac:dyDescent="0.25">
      <c r="A1732" s="6">
        <f t="shared" si="28"/>
        <v>45292.19976851852</v>
      </c>
      <c r="B1732" s="2">
        <v>46023</v>
      </c>
      <c r="C1732" s="3">
        <v>0.19976851851851851</v>
      </c>
      <c r="D1732">
        <v>17260</v>
      </c>
      <c r="E1732" s="4">
        <v>3.952</v>
      </c>
      <c r="F1732" s="4">
        <v>26.52</v>
      </c>
      <c r="G1732" s="4">
        <v>1000</v>
      </c>
      <c r="H1732" s="4">
        <v>1154.752</v>
      </c>
      <c r="I1732" s="4">
        <v>-154.7518</v>
      </c>
      <c r="J1732" s="57">
        <v>9.2512010000000006E-3</v>
      </c>
      <c r="K1732" s="188">
        <v>11.761139999999999</v>
      </c>
      <c r="L1732" s="4">
        <v>-39465.910000000003</v>
      </c>
      <c r="M1732" s="4">
        <v>6.2487690000000002</v>
      </c>
      <c r="N1732" s="4">
        <v>18.009910000000001</v>
      </c>
      <c r="O1732" s="4">
        <v>18.009910000000001</v>
      </c>
    </row>
    <row r="1733" spans="1:15" x14ac:dyDescent="0.25">
      <c r="A1733" s="6">
        <f t="shared" si="28"/>
        <v>45292.199884259258</v>
      </c>
      <c r="B1733" s="2">
        <v>46023</v>
      </c>
      <c r="C1733" s="3">
        <v>0.19988425925925926</v>
      </c>
      <c r="D1733">
        <v>17270</v>
      </c>
      <c r="E1733" s="4">
        <v>3.952</v>
      </c>
      <c r="F1733" s="4">
        <v>26.52</v>
      </c>
      <c r="G1733" s="4">
        <v>1000</v>
      </c>
      <c r="H1733" s="4">
        <v>1151.3219999999999</v>
      </c>
      <c r="I1733" s="4">
        <v>-151.32230000000001</v>
      </c>
      <c r="J1733" s="57">
        <v>9.2512010000000006E-3</v>
      </c>
      <c r="K1733" s="188">
        <v>11.500489999999999</v>
      </c>
      <c r="L1733" s="4">
        <v>-40996.29</v>
      </c>
      <c r="M1733" s="4">
        <v>6.4910779999999999</v>
      </c>
      <c r="N1733" s="4">
        <v>17.991569999999999</v>
      </c>
      <c r="O1733" s="4">
        <v>17.991569999999999</v>
      </c>
    </row>
    <row r="1734" spans="1:15" x14ac:dyDescent="0.25">
      <c r="A1734" s="6">
        <f t="shared" ref="A1734:A1797" si="29">DATEVALUE(TEXT($A$1,"MM/DD/YYYY"))+C1734</f>
        <v>45292.2</v>
      </c>
      <c r="B1734" s="2">
        <v>46023</v>
      </c>
      <c r="C1734" s="3">
        <v>0.2</v>
      </c>
      <c r="D1734">
        <v>17280</v>
      </c>
      <c r="E1734" s="4">
        <v>3.952</v>
      </c>
      <c r="F1734" s="4">
        <v>26.52</v>
      </c>
      <c r="G1734" s="4">
        <v>1000</v>
      </c>
      <c r="H1734" s="4">
        <v>1147.952</v>
      </c>
      <c r="I1734" s="4">
        <v>-147.95230000000001</v>
      </c>
      <c r="J1734" s="57">
        <v>9.2512010000000006E-3</v>
      </c>
      <c r="K1734" s="188">
        <v>11.24437</v>
      </c>
      <c r="L1734" s="4">
        <v>-42492.66</v>
      </c>
      <c r="M1734" s="4">
        <v>6.7280040000000003</v>
      </c>
      <c r="N1734" s="4">
        <v>17.972380000000001</v>
      </c>
      <c r="O1734" s="4">
        <v>17.972380000000001</v>
      </c>
    </row>
    <row r="1735" spans="1:15" x14ac:dyDescent="0.25">
      <c r="A1735" s="6">
        <f t="shared" si="29"/>
        <v>45292.200115740743</v>
      </c>
      <c r="B1735" s="2">
        <v>46023</v>
      </c>
      <c r="C1735" s="3">
        <v>0.20011574074074073</v>
      </c>
      <c r="D1735">
        <v>17290</v>
      </c>
      <c r="E1735" s="4">
        <v>3.952</v>
      </c>
      <c r="F1735" s="4">
        <v>26.52</v>
      </c>
      <c r="G1735" s="4">
        <v>1000</v>
      </c>
      <c r="H1735" s="4">
        <v>1144.6410000000001</v>
      </c>
      <c r="I1735" s="4">
        <v>-144.64150000000001</v>
      </c>
      <c r="J1735" s="57">
        <v>9.2512010000000006E-3</v>
      </c>
      <c r="K1735" s="188">
        <v>10.992749999999999</v>
      </c>
      <c r="L1735" s="4">
        <v>-43955.62</v>
      </c>
      <c r="M1735" s="4">
        <v>6.9596400000000003</v>
      </c>
      <c r="N1735" s="4">
        <v>17.952390000000001</v>
      </c>
      <c r="O1735" s="4">
        <v>17.952390000000001</v>
      </c>
    </row>
    <row r="1736" spans="1:15" x14ac:dyDescent="0.25">
      <c r="A1736" s="6">
        <f t="shared" si="29"/>
        <v>45292.200231481482</v>
      </c>
      <c r="B1736" s="2">
        <v>46023</v>
      </c>
      <c r="C1736" s="3">
        <v>0.20023148148148148</v>
      </c>
      <c r="D1736">
        <v>17300</v>
      </c>
      <c r="E1736" s="4">
        <v>3.952</v>
      </c>
      <c r="F1736" s="4">
        <v>26.52</v>
      </c>
      <c r="G1736" s="4">
        <v>1000</v>
      </c>
      <c r="H1736" s="4">
        <v>1141.3889999999999</v>
      </c>
      <c r="I1736" s="4">
        <v>-141.38939999999999</v>
      </c>
      <c r="J1736" s="57">
        <v>9.2512010000000006E-3</v>
      </c>
      <c r="K1736" s="188">
        <v>10.74559</v>
      </c>
      <c r="L1736" s="4">
        <v>-45385.78</v>
      </c>
      <c r="M1736" s="4">
        <v>7.1860809999999997</v>
      </c>
      <c r="N1736" s="4">
        <v>17.93167</v>
      </c>
      <c r="O1736" s="4">
        <v>17.93167</v>
      </c>
    </row>
    <row r="1737" spans="1:15" x14ac:dyDescent="0.25">
      <c r="A1737" s="6">
        <f t="shared" si="29"/>
        <v>45292.20034722222</v>
      </c>
      <c r="B1737" s="2">
        <v>46023</v>
      </c>
      <c r="C1737" s="3">
        <v>0.20034722222222223</v>
      </c>
      <c r="D1737">
        <v>17310</v>
      </c>
      <c r="E1737" s="4">
        <v>3.952</v>
      </c>
      <c r="F1737" s="4">
        <v>26.52</v>
      </c>
      <c r="G1737" s="4">
        <v>1000</v>
      </c>
      <c r="H1737" s="4">
        <v>1138.1959999999999</v>
      </c>
      <c r="I1737" s="4">
        <v>-138.19560000000001</v>
      </c>
      <c r="J1737" s="57">
        <v>9.2512010000000006E-3</v>
      </c>
      <c r="K1737" s="188">
        <v>10.50286</v>
      </c>
      <c r="L1737" s="4">
        <v>-46783.71</v>
      </c>
      <c r="M1737" s="4">
        <v>7.4074200000000001</v>
      </c>
      <c r="N1737" s="4">
        <v>17.91028</v>
      </c>
      <c r="O1737" s="4">
        <v>17.91028</v>
      </c>
    </row>
    <row r="1738" spans="1:15" x14ac:dyDescent="0.25">
      <c r="A1738" s="6">
        <f t="shared" si="29"/>
        <v>45292.200462962966</v>
      </c>
      <c r="B1738" s="2">
        <v>46023</v>
      </c>
      <c r="C1738" s="3">
        <v>0.20046296296296295</v>
      </c>
      <c r="D1738">
        <v>17320</v>
      </c>
      <c r="E1738" s="4">
        <v>3.952</v>
      </c>
      <c r="F1738" s="4">
        <v>26.52</v>
      </c>
      <c r="G1738" s="4">
        <v>1000</v>
      </c>
      <c r="H1738" s="4">
        <v>1135.059</v>
      </c>
      <c r="I1738" s="4">
        <v>-135.05940000000001</v>
      </c>
      <c r="J1738" s="57">
        <v>9.2512010000000006E-3</v>
      </c>
      <c r="K1738" s="188">
        <v>10.264519999999999</v>
      </c>
      <c r="L1738" s="4">
        <v>-48149.98</v>
      </c>
      <c r="M1738" s="4">
        <v>7.6237459999999997</v>
      </c>
      <c r="N1738" s="4">
        <v>17.888259999999999</v>
      </c>
      <c r="O1738" s="4">
        <v>17.888259999999999</v>
      </c>
    </row>
    <row r="1739" spans="1:15" x14ac:dyDescent="0.25">
      <c r="A1739" s="6">
        <f t="shared" si="29"/>
        <v>45292.200578703705</v>
      </c>
      <c r="B1739" s="2">
        <v>46023</v>
      </c>
      <c r="C1739" s="3">
        <v>0.2005787037037037</v>
      </c>
      <c r="D1739">
        <v>17330</v>
      </c>
      <c r="E1739" s="4">
        <v>3.952</v>
      </c>
      <c r="F1739" s="4">
        <v>26.52</v>
      </c>
      <c r="G1739" s="4">
        <v>1000</v>
      </c>
      <c r="H1739" s="4">
        <v>1131.98</v>
      </c>
      <c r="I1739" s="4">
        <v>-131.9802</v>
      </c>
      <c r="J1739" s="57">
        <v>9.2512010000000006E-3</v>
      </c>
      <c r="K1739" s="188">
        <v>10.0305</v>
      </c>
      <c r="L1739" s="4">
        <v>-49485.18</v>
      </c>
      <c r="M1739" s="4">
        <v>7.835153</v>
      </c>
      <c r="N1739" s="4">
        <v>17.865649999999999</v>
      </c>
      <c r="O1739" s="4">
        <v>17.865649999999999</v>
      </c>
    </row>
    <row r="1740" spans="1:15" x14ac:dyDescent="0.25">
      <c r="A1740" s="6">
        <f t="shared" si="29"/>
        <v>45292.200694444444</v>
      </c>
      <c r="B1740" s="2">
        <v>46023</v>
      </c>
      <c r="C1740" s="3">
        <v>0.20069444444444445</v>
      </c>
      <c r="D1740">
        <v>17340</v>
      </c>
      <c r="E1740" s="4">
        <v>3.952</v>
      </c>
      <c r="F1740" s="4">
        <v>26.52</v>
      </c>
      <c r="G1740" s="4">
        <v>1000</v>
      </c>
      <c r="H1740" s="4">
        <v>1128.9580000000001</v>
      </c>
      <c r="I1740" s="4">
        <v>-128.95779999999999</v>
      </c>
      <c r="J1740" s="57">
        <v>9.2512010000000006E-3</v>
      </c>
      <c r="K1740" s="188">
        <v>9.8007899999999992</v>
      </c>
      <c r="L1740" s="4">
        <v>-50789.87</v>
      </c>
      <c r="M1740" s="4">
        <v>8.0417280000000009</v>
      </c>
      <c r="N1740" s="4">
        <v>17.84252</v>
      </c>
      <c r="O1740" s="4">
        <v>17.84252</v>
      </c>
    </row>
    <row r="1741" spans="1:15" x14ac:dyDescent="0.25">
      <c r="A1741" s="6">
        <f t="shared" si="29"/>
        <v>45292.200810185182</v>
      </c>
      <c r="B1741" s="2">
        <v>46023</v>
      </c>
      <c r="C1741" s="3">
        <v>0.20081018518518517</v>
      </c>
      <c r="D1741">
        <v>17350</v>
      </c>
      <c r="E1741" s="4">
        <v>3.952</v>
      </c>
      <c r="F1741" s="4">
        <v>26.52</v>
      </c>
      <c r="G1741" s="4">
        <v>1000</v>
      </c>
      <c r="H1741" s="4">
        <v>1125.991</v>
      </c>
      <c r="I1741" s="4">
        <v>-125.9911</v>
      </c>
      <c r="J1741" s="57">
        <v>9.2512010000000006E-3</v>
      </c>
      <c r="K1741" s="188">
        <v>9.5753219999999999</v>
      </c>
      <c r="L1741" s="4">
        <v>-52064.61</v>
      </c>
      <c r="M1741" s="4">
        <v>8.243563</v>
      </c>
      <c r="N1741" s="4">
        <v>17.81889</v>
      </c>
      <c r="O1741" s="4">
        <v>17.81889</v>
      </c>
    </row>
    <row r="1742" spans="1:15" x14ac:dyDescent="0.25">
      <c r="A1742" s="6">
        <f t="shared" si="29"/>
        <v>45292.200925925928</v>
      </c>
      <c r="B1742" s="2">
        <v>46023</v>
      </c>
      <c r="C1742" s="3">
        <v>0.20092592592592592</v>
      </c>
      <c r="D1742">
        <v>17360</v>
      </c>
      <c r="E1742" s="4">
        <v>3.952</v>
      </c>
      <c r="F1742" s="4">
        <v>26.52</v>
      </c>
      <c r="G1742" s="4">
        <v>1000</v>
      </c>
      <c r="H1742" s="4">
        <v>1123.08</v>
      </c>
      <c r="I1742" s="4">
        <v>-123.0797</v>
      </c>
      <c r="J1742" s="57">
        <v>9.2512010000000006E-3</v>
      </c>
      <c r="K1742" s="188">
        <v>9.3540580000000002</v>
      </c>
      <c r="L1742" s="4">
        <v>-53309.97</v>
      </c>
      <c r="M1742" s="4">
        <v>8.4407440000000005</v>
      </c>
      <c r="N1742" s="4">
        <v>17.794799999999999</v>
      </c>
      <c r="O1742" s="4">
        <v>17.794799999999999</v>
      </c>
    </row>
    <row r="1743" spans="1:15" x14ac:dyDescent="0.25">
      <c r="A1743" s="6">
        <f t="shared" si="29"/>
        <v>45292.201041666667</v>
      </c>
      <c r="B1743" s="2">
        <v>46023</v>
      </c>
      <c r="C1743" s="3">
        <v>0.20104166666666667</v>
      </c>
      <c r="D1743">
        <v>17370</v>
      </c>
      <c r="E1743" s="4">
        <v>3.952</v>
      </c>
      <c r="F1743" s="4">
        <v>26.52</v>
      </c>
      <c r="G1743" s="4">
        <v>1000</v>
      </c>
      <c r="H1743" s="4">
        <v>1120.223</v>
      </c>
      <c r="I1743" s="4">
        <v>-120.2231</v>
      </c>
      <c r="J1743" s="57">
        <v>9.2512010000000006E-3</v>
      </c>
      <c r="K1743" s="188">
        <v>9.1369589999999992</v>
      </c>
      <c r="L1743" s="4">
        <v>-54526.48</v>
      </c>
      <c r="M1743" s="4">
        <v>8.6333590000000004</v>
      </c>
      <c r="N1743" s="4">
        <v>17.770320000000002</v>
      </c>
      <c r="O1743" s="4">
        <v>17.770320000000002</v>
      </c>
    </row>
    <row r="1744" spans="1:15" x14ac:dyDescent="0.25">
      <c r="A1744" s="6">
        <f t="shared" si="29"/>
        <v>45292.201157407406</v>
      </c>
      <c r="B1744" s="2">
        <v>46023</v>
      </c>
      <c r="C1744" s="3">
        <v>0.2011574074074074</v>
      </c>
      <c r="D1744">
        <v>17380</v>
      </c>
      <c r="E1744" s="4">
        <v>3.952</v>
      </c>
      <c r="F1744" s="4">
        <v>26.52</v>
      </c>
      <c r="G1744" s="4">
        <v>1000</v>
      </c>
      <c r="H1744" s="4">
        <v>1117.421</v>
      </c>
      <c r="I1744" s="4">
        <v>-117.4205</v>
      </c>
      <c r="J1744" s="57">
        <v>9.2512010000000006E-3</v>
      </c>
      <c r="K1744" s="188">
        <v>8.9239599999999992</v>
      </c>
      <c r="L1744" s="4">
        <v>-55714.7</v>
      </c>
      <c r="M1744" s="4">
        <v>8.8214930000000003</v>
      </c>
      <c r="N1744" s="4">
        <v>17.745450000000002</v>
      </c>
      <c r="O1744" s="4">
        <v>17.745450000000002</v>
      </c>
    </row>
    <row r="1745" spans="1:15" x14ac:dyDescent="0.25">
      <c r="A1745" s="6">
        <f t="shared" si="29"/>
        <v>45292.201273148145</v>
      </c>
      <c r="B1745" s="2">
        <v>46023</v>
      </c>
      <c r="C1745" s="3">
        <v>0.20127314814814815</v>
      </c>
      <c r="D1745">
        <v>17390</v>
      </c>
      <c r="E1745" s="4">
        <v>3.952</v>
      </c>
      <c r="F1745" s="4">
        <v>26.52</v>
      </c>
      <c r="G1745" s="4">
        <v>1000</v>
      </c>
      <c r="H1745" s="4">
        <v>1114.671</v>
      </c>
      <c r="I1745" s="4">
        <v>-114.6713</v>
      </c>
      <c r="J1745" s="57">
        <v>9.2512010000000006E-3</v>
      </c>
      <c r="K1745" s="188">
        <v>8.7150149999999993</v>
      </c>
      <c r="L1745" s="4">
        <v>-56875.16</v>
      </c>
      <c r="M1745" s="4">
        <v>9.0052330000000005</v>
      </c>
      <c r="N1745" s="4">
        <v>17.72025</v>
      </c>
      <c r="O1745" s="4">
        <v>17.72025</v>
      </c>
    </row>
    <row r="1746" spans="1:15" x14ac:dyDescent="0.25">
      <c r="A1746" s="6">
        <f t="shared" si="29"/>
        <v>45292.201388888891</v>
      </c>
      <c r="B1746" s="2">
        <v>46023</v>
      </c>
      <c r="C1746" s="3">
        <v>0.2013888888888889</v>
      </c>
      <c r="D1746">
        <v>17400</v>
      </c>
      <c r="E1746" s="4">
        <v>3.952</v>
      </c>
      <c r="F1746" s="4">
        <v>26.52</v>
      </c>
      <c r="G1746" s="4">
        <v>1000</v>
      </c>
      <c r="H1746" s="4">
        <v>1111.9749999999999</v>
      </c>
      <c r="I1746" s="4">
        <v>-111.97490000000001</v>
      </c>
      <c r="J1746" s="57">
        <v>9.2512010000000006E-3</v>
      </c>
      <c r="K1746" s="188">
        <v>8.5100890000000007</v>
      </c>
      <c r="L1746" s="4">
        <v>-58008.39</v>
      </c>
      <c r="M1746" s="4">
        <v>9.1846610000000002</v>
      </c>
      <c r="N1746" s="4">
        <v>17.694749999999999</v>
      </c>
      <c r="O1746" s="4">
        <v>17.694749999999999</v>
      </c>
    </row>
    <row r="1747" spans="1:15" x14ac:dyDescent="0.25">
      <c r="A1747" s="6">
        <f t="shared" si="29"/>
        <v>45292.201504629629</v>
      </c>
      <c r="B1747" s="2">
        <v>46023</v>
      </c>
      <c r="C1747" s="3">
        <v>0.20150462962962962</v>
      </c>
      <c r="D1747">
        <v>17410</v>
      </c>
      <c r="E1747" s="4">
        <v>3.952</v>
      </c>
      <c r="F1747" s="4">
        <v>26.52</v>
      </c>
      <c r="G1747" s="4">
        <v>1000</v>
      </c>
      <c r="H1747" s="4">
        <v>1109.33</v>
      </c>
      <c r="I1747" s="4">
        <v>-109.3304</v>
      </c>
      <c r="J1747" s="57">
        <v>9.2512010000000006E-3</v>
      </c>
      <c r="K1747" s="188">
        <v>8.3091139999999992</v>
      </c>
      <c r="L1747" s="4">
        <v>-59114.91</v>
      </c>
      <c r="M1747" s="4">
        <v>9.3598599999999994</v>
      </c>
      <c r="N1747" s="4">
        <v>17.668970000000002</v>
      </c>
      <c r="O1747" s="4">
        <v>17.668970000000002</v>
      </c>
    </row>
    <row r="1748" spans="1:15" x14ac:dyDescent="0.25">
      <c r="A1748" s="6">
        <f t="shared" si="29"/>
        <v>45292.201620370368</v>
      </c>
      <c r="B1748" s="2">
        <v>46023</v>
      </c>
      <c r="C1748" s="3">
        <v>0.20162037037037037</v>
      </c>
      <c r="D1748">
        <v>17420</v>
      </c>
      <c r="E1748" s="4">
        <v>3.952</v>
      </c>
      <c r="F1748" s="4">
        <v>26.52</v>
      </c>
      <c r="G1748" s="4">
        <v>1000</v>
      </c>
      <c r="H1748" s="4">
        <v>1106.7370000000001</v>
      </c>
      <c r="I1748" s="4">
        <v>-106.7373</v>
      </c>
      <c r="J1748" s="57">
        <v>9.2512010000000006E-3</v>
      </c>
      <c r="K1748" s="188">
        <v>8.1120350000000006</v>
      </c>
      <c r="L1748" s="4">
        <v>-60195.25</v>
      </c>
      <c r="M1748" s="4">
        <v>9.5309139999999992</v>
      </c>
      <c r="N1748" s="4">
        <v>17.642949999999999</v>
      </c>
      <c r="O1748" s="4">
        <v>17.642949999999999</v>
      </c>
    </row>
    <row r="1749" spans="1:15" x14ac:dyDescent="0.25">
      <c r="A1749" s="6">
        <f t="shared" si="29"/>
        <v>45292.201736111114</v>
      </c>
      <c r="B1749" s="2">
        <v>46023</v>
      </c>
      <c r="C1749" s="3">
        <v>0.20173611111111112</v>
      </c>
      <c r="D1749">
        <v>17430</v>
      </c>
      <c r="E1749" s="4">
        <v>3.952</v>
      </c>
      <c r="F1749" s="4">
        <v>26.52</v>
      </c>
      <c r="G1749" s="4">
        <v>1000</v>
      </c>
      <c r="H1749" s="4">
        <v>1104.1949999999999</v>
      </c>
      <c r="I1749" s="4">
        <v>-104.1948</v>
      </c>
      <c r="J1749" s="57">
        <v>9.2512010000000006E-3</v>
      </c>
      <c r="K1749" s="188">
        <v>7.9188070000000002</v>
      </c>
      <c r="L1749" s="4">
        <v>-61249.91</v>
      </c>
      <c r="M1749" s="4">
        <v>9.6979030000000002</v>
      </c>
      <c r="N1749" s="4">
        <v>17.616710000000001</v>
      </c>
      <c r="O1749" s="4">
        <v>17.616710000000001</v>
      </c>
    </row>
    <row r="1750" spans="1:15" x14ac:dyDescent="0.25">
      <c r="A1750" s="6">
        <f t="shared" si="29"/>
        <v>45292.201851851853</v>
      </c>
      <c r="B1750" s="2">
        <v>46023</v>
      </c>
      <c r="C1750" s="3">
        <v>0.20185185185185187</v>
      </c>
      <c r="D1750">
        <v>17440</v>
      </c>
      <c r="E1750" s="4">
        <v>3.952</v>
      </c>
      <c r="F1750" s="4">
        <v>26.52</v>
      </c>
      <c r="G1750" s="4">
        <v>1000</v>
      </c>
      <c r="H1750" s="4">
        <v>1101.702</v>
      </c>
      <c r="I1750" s="4">
        <v>-101.7024</v>
      </c>
      <c r="J1750" s="57">
        <v>9.2512010000000006E-3</v>
      </c>
      <c r="K1750" s="188">
        <v>7.7293820000000002</v>
      </c>
      <c r="L1750" s="4">
        <v>-62279.4</v>
      </c>
      <c r="M1750" s="4">
        <v>9.8609050000000007</v>
      </c>
      <c r="N1750" s="4">
        <v>17.59029</v>
      </c>
      <c r="O1750" s="4">
        <v>17.59029</v>
      </c>
    </row>
    <row r="1751" spans="1:15" x14ac:dyDescent="0.25">
      <c r="A1751" s="6">
        <f t="shared" si="29"/>
        <v>45292.201967592591</v>
      </c>
      <c r="B1751" s="2">
        <v>46023</v>
      </c>
      <c r="C1751" s="3">
        <v>0.20196759259259259</v>
      </c>
      <c r="D1751">
        <v>17450</v>
      </c>
      <c r="E1751" s="4">
        <v>3.952</v>
      </c>
      <c r="F1751" s="4">
        <v>26.52</v>
      </c>
      <c r="G1751" s="4">
        <v>1000</v>
      </c>
      <c r="H1751" s="4">
        <v>1099.259</v>
      </c>
      <c r="I1751" s="4">
        <v>-99.259280000000004</v>
      </c>
      <c r="J1751" s="57">
        <v>9.2512010000000006E-3</v>
      </c>
      <c r="K1751" s="188">
        <v>7.5437050000000001</v>
      </c>
      <c r="L1751" s="4">
        <v>-63284.21</v>
      </c>
      <c r="M1751" s="4">
        <v>10.02</v>
      </c>
      <c r="N1751" s="4">
        <v>17.56371</v>
      </c>
      <c r="O1751" s="4">
        <v>17.56371</v>
      </c>
    </row>
    <row r="1752" spans="1:15" x14ac:dyDescent="0.25">
      <c r="A1752" s="6">
        <f t="shared" si="29"/>
        <v>45292.20208333333</v>
      </c>
      <c r="B1752" s="2">
        <v>46023</v>
      </c>
      <c r="C1752" s="3">
        <v>0.20208333333333334</v>
      </c>
      <c r="D1752">
        <v>17460</v>
      </c>
      <c r="E1752" s="4">
        <v>3.952</v>
      </c>
      <c r="F1752" s="4">
        <v>26.52</v>
      </c>
      <c r="G1752" s="4">
        <v>1000</v>
      </c>
      <c r="H1752" s="4">
        <v>1096.865</v>
      </c>
      <c r="I1752" s="4">
        <v>-96.864750000000001</v>
      </c>
      <c r="J1752" s="57">
        <v>9.2512010000000006E-3</v>
      </c>
      <c r="K1752" s="188">
        <v>7.3617210000000002</v>
      </c>
      <c r="L1752" s="4">
        <v>-64264.83</v>
      </c>
      <c r="M1752" s="4">
        <v>10.17526</v>
      </c>
      <c r="N1752" s="4">
        <v>17.53698</v>
      </c>
      <c r="O1752" s="4">
        <v>17.53698</v>
      </c>
    </row>
    <row r="1753" spans="1:15" x14ac:dyDescent="0.25">
      <c r="A1753" s="6">
        <f t="shared" si="29"/>
        <v>45292.202199074076</v>
      </c>
      <c r="B1753" s="2">
        <v>46023</v>
      </c>
      <c r="C1753" s="3">
        <v>0.20219907407407409</v>
      </c>
      <c r="D1753">
        <v>17470</v>
      </c>
      <c r="E1753" s="4">
        <v>3.952</v>
      </c>
      <c r="F1753" s="4">
        <v>26.52</v>
      </c>
      <c r="G1753" s="4">
        <v>1000</v>
      </c>
      <c r="H1753" s="4">
        <v>1094.518</v>
      </c>
      <c r="I1753" s="4">
        <v>-94.518190000000004</v>
      </c>
      <c r="J1753" s="57">
        <v>9.2512010000000006E-3</v>
      </c>
      <c r="K1753" s="188">
        <v>7.1833819999999999</v>
      </c>
      <c r="L1753" s="4">
        <v>-65221.75</v>
      </c>
      <c r="M1753" s="4">
        <v>10.326779999999999</v>
      </c>
      <c r="N1753" s="4">
        <v>17.510159999999999</v>
      </c>
      <c r="O1753" s="4">
        <v>17.510159999999999</v>
      </c>
    </row>
    <row r="1754" spans="1:15" x14ac:dyDescent="0.25">
      <c r="A1754" s="6">
        <f t="shared" si="29"/>
        <v>45292.202314814815</v>
      </c>
      <c r="B1754" s="2">
        <v>46023</v>
      </c>
      <c r="C1754" s="3">
        <v>0.20231481481481481</v>
      </c>
      <c r="D1754">
        <v>17480</v>
      </c>
      <c r="E1754" s="4">
        <v>3.952</v>
      </c>
      <c r="F1754" s="4">
        <v>26.52</v>
      </c>
      <c r="G1754" s="4">
        <v>1000</v>
      </c>
      <c r="H1754" s="4">
        <v>1092.2190000000001</v>
      </c>
      <c r="I1754" s="4">
        <v>-92.218630000000005</v>
      </c>
      <c r="J1754" s="57">
        <v>9.2512010000000006E-3</v>
      </c>
      <c r="K1754" s="188">
        <v>7.0086149999999998</v>
      </c>
      <c r="L1754" s="4">
        <v>-66155.429999999993</v>
      </c>
      <c r="M1754" s="4">
        <v>10.47461</v>
      </c>
      <c r="N1754" s="4">
        <v>17.483219999999999</v>
      </c>
      <c r="O1754" s="4">
        <v>17.483219999999999</v>
      </c>
    </row>
    <row r="1755" spans="1:15" x14ac:dyDescent="0.25">
      <c r="A1755" s="6">
        <f t="shared" si="29"/>
        <v>45292.202430555553</v>
      </c>
      <c r="B1755" s="2">
        <v>46023</v>
      </c>
      <c r="C1755" s="3">
        <v>0.20243055555555556</v>
      </c>
      <c r="D1755">
        <v>17490</v>
      </c>
      <c r="E1755" s="4">
        <v>3.952</v>
      </c>
      <c r="F1755" s="4">
        <v>26.52</v>
      </c>
      <c r="G1755" s="4">
        <v>1000</v>
      </c>
      <c r="H1755" s="4">
        <v>1089.9659999999999</v>
      </c>
      <c r="I1755" s="4">
        <v>-89.965819999999994</v>
      </c>
      <c r="J1755" s="57">
        <v>9.2512010000000006E-3</v>
      </c>
      <c r="K1755" s="188">
        <v>6.837402</v>
      </c>
      <c r="L1755" s="4">
        <v>-67066.350000000006</v>
      </c>
      <c r="M1755" s="4">
        <v>10.618840000000001</v>
      </c>
      <c r="N1755" s="4">
        <v>17.456240000000001</v>
      </c>
      <c r="O1755" s="4">
        <v>17.456240000000001</v>
      </c>
    </row>
    <row r="1756" spans="1:15" x14ac:dyDescent="0.25">
      <c r="A1756" s="6">
        <f t="shared" si="29"/>
        <v>45292.202546296299</v>
      </c>
      <c r="B1756" s="2">
        <v>46023</v>
      </c>
      <c r="C1756" s="3">
        <v>0.20254629629629631</v>
      </c>
      <c r="D1756">
        <v>17500</v>
      </c>
      <c r="E1756" s="4">
        <v>3.952</v>
      </c>
      <c r="F1756" s="4">
        <v>26.52</v>
      </c>
      <c r="G1756" s="4">
        <v>1000</v>
      </c>
      <c r="H1756" s="4">
        <v>1087.759</v>
      </c>
      <c r="I1756" s="4">
        <v>-87.758669999999995</v>
      </c>
      <c r="J1756" s="57">
        <v>9.2512010000000006E-3</v>
      </c>
      <c r="K1756" s="188">
        <v>6.6696590000000002</v>
      </c>
      <c r="L1756" s="4">
        <v>-67954.98</v>
      </c>
      <c r="M1756" s="4">
        <v>10.759539999999999</v>
      </c>
      <c r="N1756" s="4">
        <v>17.429200000000002</v>
      </c>
      <c r="O1756" s="4">
        <v>17.429200000000002</v>
      </c>
    </row>
    <row r="1757" spans="1:15" x14ac:dyDescent="0.25">
      <c r="A1757" s="6">
        <f t="shared" si="29"/>
        <v>45292.202662037038</v>
      </c>
      <c r="B1757" s="2">
        <v>46023</v>
      </c>
      <c r="C1757" s="3">
        <v>0.20266203703703703</v>
      </c>
      <c r="D1757">
        <v>17510</v>
      </c>
      <c r="E1757" s="4">
        <v>3.952</v>
      </c>
      <c r="F1757" s="4">
        <v>26.52</v>
      </c>
      <c r="G1757" s="4">
        <v>1000</v>
      </c>
      <c r="H1757" s="4">
        <v>1085.597</v>
      </c>
      <c r="I1757" s="4">
        <v>-85.596559999999997</v>
      </c>
      <c r="J1757" s="57">
        <v>9.2512010000000006E-3</v>
      </c>
      <c r="K1757" s="188">
        <v>6.5053380000000001</v>
      </c>
      <c r="L1757" s="4">
        <v>-68821.75</v>
      </c>
      <c r="M1757" s="4">
        <v>10.89678</v>
      </c>
      <c r="N1757" s="4">
        <v>17.40211</v>
      </c>
      <c r="O1757" s="4">
        <v>17.40211</v>
      </c>
    </row>
    <row r="1758" spans="1:15" x14ac:dyDescent="0.25">
      <c r="A1758" s="6">
        <f t="shared" si="29"/>
        <v>45292.202777777777</v>
      </c>
      <c r="B1758" s="2">
        <v>46023</v>
      </c>
      <c r="C1758" s="3">
        <v>0.20277777777777778</v>
      </c>
      <c r="D1758">
        <v>17520</v>
      </c>
      <c r="E1758" s="4">
        <v>3.952</v>
      </c>
      <c r="F1758" s="4">
        <v>26.52</v>
      </c>
      <c r="G1758" s="4">
        <v>1000</v>
      </c>
      <c r="H1758" s="4">
        <v>1083.479</v>
      </c>
      <c r="I1758" s="4">
        <v>-83.478880000000004</v>
      </c>
      <c r="J1758" s="57">
        <v>9.2512010000000006E-3</v>
      </c>
      <c r="K1758" s="188">
        <v>6.3443949999999996</v>
      </c>
      <c r="L1758" s="4">
        <v>-69667.12</v>
      </c>
      <c r="M1758" s="4">
        <v>11.03063</v>
      </c>
      <c r="N1758" s="4">
        <v>17.375019999999999</v>
      </c>
      <c r="O1758" s="4">
        <v>17.375019999999999</v>
      </c>
    </row>
    <row r="1759" spans="1:15" x14ac:dyDescent="0.25">
      <c r="A1759" s="6">
        <f t="shared" si="29"/>
        <v>45292.202893518515</v>
      </c>
      <c r="B1759" s="2">
        <v>46023</v>
      </c>
      <c r="C1759" s="3">
        <v>0.20289351851851853</v>
      </c>
      <c r="D1759">
        <v>17530</v>
      </c>
      <c r="E1759" s="4">
        <v>3.952</v>
      </c>
      <c r="F1759" s="4">
        <v>26.52</v>
      </c>
      <c r="G1759" s="4">
        <v>1000</v>
      </c>
      <c r="H1759" s="4">
        <v>1081.405</v>
      </c>
      <c r="I1759" s="4">
        <v>-81.404910000000001</v>
      </c>
      <c r="J1759" s="57">
        <v>9.2512010000000006E-3</v>
      </c>
      <c r="K1759" s="188">
        <v>6.1867729999999996</v>
      </c>
      <c r="L1759" s="4">
        <v>-70491.55</v>
      </c>
      <c r="M1759" s="4">
        <v>11.161160000000001</v>
      </c>
      <c r="N1759" s="4">
        <v>17.347930000000002</v>
      </c>
      <c r="O1759" s="4">
        <v>17.347930000000002</v>
      </c>
    </row>
    <row r="1760" spans="1:15" x14ac:dyDescent="0.25">
      <c r="A1760" s="6">
        <f t="shared" si="29"/>
        <v>45292.203009259261</v>
      </c>
      <c r="B1760" s="2">
        <v>46023</v>
      </c>
      <c r="C1760" s="3">
        <v>0.20300925925925925</v>
      </c>
      <c r="D1760">
        <v>17540</v>
      </c>
      <c r="E1760" s="4">
        <v>3.952</v>
      </c>
      <c r="F1760" s="4">
        <v>26.52</v>
      </c>
      <c r="G1760" s="4">
        <v>1000</v>
      </c>
      <c r="H1760" s="4">
        <v>1079.374</v>
      </c>
      <c r="I1760" s="4">
        <v>-79.374020000000002</v>
      </c>
      <c r="J1760" s="57">
        <v>9.2512010000000006E-3</v>
      </c>
      <c r="K1760" s="188">
        <v>6.0324249999999999</v>
      </c>
      <c r="L1760" s="4">
        <v>-71295.44</v>
      </c>
      <c r="M1760" s="4">
        <v>11.28844</v>
      </c>
      <c r="N1760" s="4">
        <v>17.320869999999999</v>
      </c>
      <c r="O1760" s="4">
        <v>17.320869999999999</v>
      </c>
    </row>
    <row r="1761" spans="1:15" x14ac:dyDescent="0.25">
      <c r="A1761" s="6">
        <f t="shared" si="29"/>
        <v>45292.203125</v>
      </c>
      <c r="B1761" s="2">
        <v>46023</v>
      </c>
      <c r="C1761" s="3">
        <v>0.203125</v>
      </c>
      <c r="D1761">
        <v>17550</v>
      </c>
      <c r="E1761" s="4">
        <v>3.952</v>
      </c>
      <c r="F1761" s="4">
        <v>26.52</v>
      </c>
      <c r="G1761" s="4">
        <v>1000</v>
      </c>
      <c r="H1761" s="4">
        <v>1077.385</v>
      </c>
      <c r="I1761" s="4">
        <v>-77.385379999999998</v>
      </c>
      <c r="J1761" s="57">
        <v>9.2512010000000006E-3</v>
      </c>
      <c r="K1761" s="188">
        <v>5.8812889999999998</v>
      </c>
      <c r="L1761" s="4">
        <v>-72079.23</v>
      </c>
      <c r="M1761" s="4">
        <v>11.41254</v>
      </c>
      <c r="N1761" s="4">
        <v>17.29383</v>
      </c>
      <c r="O1761" s="4">
        <v>17.29383</v>
      </c>
    </row>
    <row r="1762" spans="1:15" x14ac:dyDescent="0.25">
      <c r="A1762" s="6">
        <f t="shared" si="29"/>
        <v>45292.203240740739</v>
      </c>
      <c r="B1762" s="2">
        <v>46023</v>
      </c>
      <c r="C1762" s="3">
        <v>0.20324074074074075</v>
      </c>
      <c r="D1762">
        <v>17560</v>
      </c>
      <c r="E1762" s="4">
        <v>3.952</v>
      </c>
      <c r="F1762" s="4">
        <v>26.52</v>
      </c>
      <c r="G1762" s="4">
        <v>1000</v>
      </c>
      <c r="H1762" s="4">
        <v>1075.4380000000001</v>
      </c>
      <c r="I1762" s="4">
        <v>-75.438479999999998</v>
      </c>
      <c r="J1762" s="57">
        <v>9.2512010000000006E-3</v>
      </c>
      <c r="K1762" s="188">
        <v>5.7333239999999996</v>
      </c>
      <c r="L1762" s="4">
        <v>-72843.360000000001</v>
      </c>
      <c r="M1762" s="4">
        <v>11.533530000000001</v>
      </c>
      <c r="N1762" s="4">
        <v>17.266860000000001</v>
      </c>
      <c r="O1762" s="4">
        <v>17.266860000000001</v>
      </c>
    </row>
    <row r="1763" spans="1:15" x14ac:dyDescent="0.25">
      <c r="A1763" s="6">
        <f t="shared" si="29"/>
        <v>45292.203356481485</v>
      </c>
      <c r="B1763" s="2">
        <v>46023</v>
      </c>
      <c r="C1763" s="3">
        <v>0.20335648148148147</v>
      </c>
      <c r="D1763">
        <v>17570</v>
      </c>
      <c r="E1763" s="4">
        <v>3.952</v>
      </c>
      <c r="F1763" s="4">
        <v>26.52</v>
      </c>
      <c r="G1763" s="4">
        <v>1000</v>
      </c>
      <c r="H1763" s="4">
        <v>1073.5319999999999</v>
      </c>
      <c r="I1763" s="4">
        <v>-73.532470000000004</v>
      </c>
      <c r="J1763" s="57">
        <v>9.2512010000000006E-3</v>
      </c>
      <c r="K1763" s="188">
        <v>5.5884679999999998</v>
      </c>
      <c r="L1763" s="4">
        <v>-73588.210000000006</v>
      </c>
      <c r="M1763" s="4">
        <v>11.65147</v>
      </c>
      <c r="N1763" s="4">
        <v>17.239930000000001</v>
      </c>
      <c r="O1763" s="4">
        <v>17.239930000000001</v>
      </c>
    </row>
    <row r="1764" spans="1:15" x14ac:dyDescent="0.25">
      <c r="A1764" s="6">
        <f t="shared" si="29"/>
        <v>45292.203472222223</v>
      </c>
      <c r="B1764" s="2">
        <v>46023</v>
      </c>
      <c r="C1764" s="3">
        <v>0.20347222222222222</v>
      </c>
      <c r="D1764">
        <v>17580</v>
      </c>
      <c r="E1764" s="4">
        <v>3.952</v>
      </c>
      <c r="F1764" s="4">
        <v>26.52</v>
      </c>
      <c r="G1764" s="4">
        <v>1000</v>
      </c>
      <c r="H1764" s="4">
        <v>1071.6669999999999</v>
      </c>
      <c r="I1764" s="4">
        <v>-71.666870000000003</v>
      </c>
      <c r="J1764" s="57">
        <v>9.2512010000000006E-3</v>
      </c>
      <c r="K1764" s="188">
        <v>5.446682</v>
      </c>
      <c r="L1764" s="4">
        <v>-74314.210000000006</v>
      </c>
      <c r="M1764" s="4">
        <v>11.76642</v>
      </c>
      <c r="N1764" s="4">
        <v>17.213100000000001</v>
      </c>
      <c r="O1764" s="4">
        <v>17.213100000000001</v>
      </c>
    </row>
    <row r="1765" spans="1:15" x14ac:dyDescent="0.25">
      <c r="A1765" s="6">
        <f t="shared" si="29"/>
        <v>45292.203587962962</v>
      </c>
      <c r="B1765" s="2">
        <v>46023</v>
      </c>
      <c r="C1765" s="3">
        <v>0.20358796296296297</v>
      </c>
      <c r="D1765">
        <v>17590</v>
      </c>
      <c r="E1765" s="4">
        <v>3.952</v>
      </c>
      <c r="F1765" s="4">
        <v>26.52</v>
      </c>
      <c r="G1765" s="4">
        <v>1000</v>
      </c>
      <c r="H1765" s="4">
        <v>1069.8409999999999</v>
      </c>
      <c r="I1765" s="4">
        <v>-69.840819999999994</v>
      </c>
      <c r="J1765" s="57">
        <v>9.2512010000000006E-3</v>
      </c>
      <c r="K1765" s="188">
        <v>5.3079020000000003</v>
      </c>
      <c r="L1765" s="4">
        <v>-75021.75</v>
      </c>
      <c r="M1765" s="4">
        <v>11.878439999999999</v>
      </c>
      <c r="N1765" s="4">
        <v>17.186340000000001</v>
      </c>
      <c r="O1765" s="4">
        <v>17.186340000000001</v>
      </c>
    </row>
    <row r="1766" spans="1:15" x14ac:dyDescent="0.25">
      <c r="A1766" s="6">
        <f t="shared" si="29"/>
        <v>45292.203703703701</v>
      </c>
      <c r="B1766" s="2">
        <v>46023</v>
      </c>
      <c r="C1766" s="3">
        <v>0.20370370370370369</v>
      </c>
      <c r="D1766">
        <v>17600</v>
      </c>
      <c r="E1766" s="4">
        <v>3.952</v>
      </c>
      <c r="F1766" s="4">
        <v>26.52</v>
      </c>
      <c r="G1766" s="4">
        <v>1000</v>
      </c>
      <c r="H1766" s="4">
        <v>1068.0540000000001</v>
      </c>
      <c r="I1766" s="4">
        <v>-68.053830000000005</v>
      </c>
      <c r="J1766" s="57">
        <v>9.2512010000000006E-3</v>
      </c>
      <c r="K1766" s="188">
        <v>5.172091</v>
      </c>
      <c r="L1766" s="4">
        <v>-75711.22</v>
      </c>
      <c r="M1766" s="4">
        <v>11.98761</v>
      </c>
      <c r="N1766" s="4">
        <v>17.159700000000001</v>
      </c>
      <c r="O1766" s="4">
        <v>17.159700000000001</v>
      </c>
    </row>
    <row r="1767" spans="1:15" x14ac:dyDescent="0.25">
      <c r="A1767" s="6">
        <f t="shared" si="29"/>
        <v>45292.203819444447</v>
      </c>
      <c r="B1767" s="2">
        <v>46023</v>
      </c>
      <c r="C1767" s="3">
        <v>0.20381944444444444</v>
      </c>
      <c r="D1767">
        <v>17610</v>
      </c>
      <c r="E1767" s="4">
        <v>3.952</v>
      </c>
      <c r="F1767" s="4">
        <v>26.52</v>
      </c>
      <c r="G1767" s="4">
        <v>1000</v>
      </c>
      <c r="H1767" s="4">
        <v>1066.3050000000001</v>
      </c>
      <c r="I1767" s="4">
        <v>-66.305049999999994</v>
      </c>
      <c r="J1767" s="57">
        <v>9.2512010000000006E-3</v>
      </c>
      <c r="K1767" s="188">
        <v>5.0391839999999997</v>
      </c>
      <c r="L1767" s="4">
        <v>-76383.02</v>
      </c>
      <c r="M1767" s="4">
        <v>12.09398</v>
      </c>
      <c r="N1767" s="4">
        <v>17.13316</v>
      </c>
      <c r="O1767" s="4">
        <v>17.13316</v>
      </c>
    </row>
    <row r="1768" spans="1:15" x14ac:dyDescent="0.25">
      <c r="A1768" s="6">
        <f t="shared" si="29"/>
        <v>45292.203935185185</v>
      </c>
      <c r="B1768" s="2">
        <v>46023</v>
      </c>
      <c r="C1768" s="3">
        <v>0.20393518518518519</v>
      </c>
      <c r="D1768">
        <v>17620</v>
      </c>
      <c r="E1768" s="4">
        <v>3.952</v>
      </c>
      <c r="F1768" s="4">
        <v>26.52</v>
      </c>
      <c r="G1768" s="4">
        <v>1000</v>
      </c>
      <c r="H1768" s="4">
        <v>1064.5940000000001</v>
      </c>
      <c r="I1768" s="4">
        <v>-64.593869999999995</v>
      </c>
      <c r="J1768" s="57">
        <v>9.2512010000000006E-3</v>
      </c>
      <c r="K1768" s="188">
        <v>4.9091339999999999</v>
      </c>
      <c r="L1768" s="4">
        <v>-77037.509999999995</v>
      </c>
      <c r="M1768" s="4">
        <v>12.1976</v>
      </c>
      <c r="N1768" s="4">
        <v>17.106739999999999</v>
      </c>
      <c r="O1768" s="4">
        <v>17.106739999999999</v>
      </c>
    </row>
    <row r="1769" spans="1:15" x14ac:dyDescent="0.25">
      <c r="A1769" s="6">
        <f t="shared" si="29"/>
        <v>45292.204050925924</v>
      </c>
      <c r="B1769" s="2">
        <v>46023</v>
      </c>
      <c r="C1769" s="3">
        <v>0.20405092592592591</v>
      </c>
      <c r="D1769">
        <v>17630</v>
      </c>
      <c r="E1769" s="4">
        <v>3.952</v>
      </c>
      <c r="F1769" s="4">
        <v>26.52</v>
      </c>
      <c r="G1769" s="4">
        <v>1000</v>
      </c>
      <c r="H1769" s="4">
        <v>1062.92</v>
      </c>
      <c r="I1769" s="4">
        <v>-62.919919999999998</v>
      </c>
      <c r="J1769" s="57">
        <v>9.2512010000000006E-3</v>
      </c>
      <c r="K1769" s="188">
        <v>4.7819140000000004</v>
      </c>
      <c r="L1769" s="4">
        <v>-77675.08</v>
      </c>
      <c r="M1769" s="4">
        <v>12.298550000000001</v>
      </c>
      <c r="N1769" s="4">
        <v>17.080469999999998</v>
      </c>
      <c r="O1769" s="4">
        <v>17.080469999999998</v>
      </c>
    </row>
    <row r="1770" spans="1:15" x14ac:dyDescent="0.25">
      <c r="A1770" s="6">
        <f t="shared" si="29"/>
        <v>45292.20416666667</v>
      </c>
      <c r="B1770" s="2">
        <v>46023</v>
      </c>
      <c r="C1770" s="3">
        <v>0.20416666666666666</v>
      </c>
      <c r="D1770">
        <v>17640</v>
      </c>
      <c r="E1770" s="4">
        <v>3.952</v>
      </c>
      <c r="F1770" s="4">
        <v>26.52</v>
      </c>
      <c r="G1770" s="4">
        <v>1000</v>
      </c>
      <c r="H1770" s="4">
        <v>1061.2819999999999</v>
      </c>
      <c r="I1770" s="4">
        <v>-61.2821</v>
      </c>
      <c r="J1770" s="57">
        <v>9.2512010000000006E-3</v>
      </c>
      <c r="K1770" s="188">
        <v>4.6574400000000002</v>
      </c>
      <c r="L1770" s="4">
        <v>-78296.09</v>
      </c>
      <c r="M1770" s="4">
        <v>12.396879999999999</v>
      </c>
      <c r="N1770" s="4">
        <v>17.054320000000001</v>
      </c>
      <c r="O1770" s="4">
        <v>17.054320000000001</v>
      </c>
    </row>
    <row r="1771" spans="1:15" x14ac:dyDescent="0.25">
      <c r="A1771" s="6">
        <f t="shared" si="29"/>
        <v>45292.204282407409</v>
      </c>
      <c r="B1771" s="2">
        <v>46023</v>
      </c>
      <c r="C1771" s="3">
        <v>0.20428240740740741</v>
      </c>
      <c r="D1771">
        <v>17650</v>
      </c>
      <c r="E1771" s="4">
        <v>3.952</v>
      </c>
      <c r="F1771" s="4">
        <v>26.52</v>
      </c>
      <c r="G1771" s="4">
        <v>1000</v>
      </c>
      <c r="H1771" s="4">
        <v>1059.68</v>
      </c>
      <c r="I1771" s="4">
        <v>-59.68018</v>
      </c>
      <c r="J1771" s="57">
        <v>9.2512010000000006E-3</v>
      </c>
      <c r="K1771" s="188">
        <v>4.5356930000000002</v>
      </c>
      <c r="L1771" s="4">
        <v>-78900.899999999994</v>
      </c>
      <c r="M1771" s="4">
        <v>12.49264</v>
      </c>
      <c r="N1771" s="4">
        <v>17.02834</v>
      </c>
      <c r="O1771" s="4">
        <v>17.02834</v>
      </c>
    </row>
    <row r="1772" spans="1:15" x14ac:dyDescent="0.25">
      <c r="A1772" s="6">
        <f t="shared" si="29"/>
        <v>45292.204398148147</v>
      </c>
      <c r="B1772" s="2">
        <v>46023</v>
      </c>
      <c r="C1772" s="3">
        <v>0.20439814814814813</v>
      </c>
      <c r="D1772">
        <v>17660</v>
      </c>
      <c r="E1772" s="4">
        <v>3.952</v>
      </c>
      <c r="F1772" s="4">
        <v>26.52</v>
      </c>
      <c r="G1772" s="4">
        <v>1000</v>
      </c>
      <c r="H1772" s="4">
        <v>1058.1130000000001</v>
      </c>
      <c r="I1772" s="4">
        <v>-58.113399999999999</v>
      </c>
      <c r="J1772" s="57">
        <v>9.2512010000000006E-3</v>
      </c>
      <c r="K1772" s="188">
        <v>4.4166179999999997</v>
      </c>
      <c r="L1772" s="4">
        <v>-79489.87</v>
      </c>
      <c r="M1772" s="4">
        <v>12.585889999999999</v>
      </c>
      <c r="N1772" s="4">
        <v>17.002510000000001</v>
      </c>
      <c r="O1772" s="4">
        <v>17.002510000000001</v>
      </c>
    </row>
    <row r="1773" spans="1:15" x14ac:dyDescent="0.25">
      <c r="A1773" s="6">
        <f t="shared" si="29"/>
        <v>45292.204513888886</v>
      </c>
      <c r="B1773" s="2">
        <v>46023</v>
      </c>
      <c r="C1773" s="3">
        <v>0.20451388888888888</v>
      </c>
      <c r="D1773">
        <v>17670</v>
      </c>
      <c r="E1773" s="4">
        <v>3.952</v>
      </c>
      <c r="F1773" s="4">
        <v>26.52</v>
      </c>
      <c r="G1773" s="4">
        <v>1000</v>
      </c>
      <c r="H1773" s="4">
        <v>1056.5809999999999</v>
      </c>
      <c r="I1773" s="4">
        <v>-56.580930000000002</v>
      </c>
      <c r="J1773" s="57">
        <v>9.2512010000000006E-3</v>
      </c>
      <c r="K1773" s="188">
        <v>4.3001509999999996</v>
      </c>
      <c r="L1773" s="4">
        <v>-80063.34</v>
      </c>
      <c r="M1773" s="4">
        <v>12.676690000000001</v>
      </c>
      <c r="N1773" s="4">
        <v>16.976839999999999</v>
      </c>
      <c r="O1773" s="4">
        <v>16.976839999999999</v>
      </c>
    </row>
    <row r="1774" spans="1:15" x14ac:dyDescent="0.25">
      <c r="A1774" s="6">
        <f t="shared" si="29"/>
        <v>45292.204629629632</v>
      </c>
      <c r="B1774" s="2">
        <v>46023</v>
      </c>
      <c r="C1774" s="3">
        <v>0.20462962962962963</v>
      </c>
      <c r="D1774">
        <v>17680</v>
      </c>
      <c r="E1774" s="4">
        <v>3.952</v>
      </c>
      <c r="F1774" s="4">
        <v>26.52</v>
      </c>
      <c r="G1774" s="4">
        <v>1000</v>
      </c>
      <c r="H1774" s="4">
        <v>1055.0830000000001</v>
      </c>
      <c r="I1774" s="4">
        <v>-55.082520000000002</v>
      </c>
      <c r="J1774" s="57">
        <v>9.2512010000000006E-3</v>
      </c>
      <c r="K1774" s="188">
        <v>4.1862709999999996</v>
      </c>
      <c r="L1774" s="4">
        <v>-80621.66</v>
      </c>
      <c r="M1774" s="4">
        <v>12.765090000000001</v>
      </c>
      <c r="N1774" s="4">
        <v>16.951370000000001</v>
      </c>
      <c r="O1774" s="4">
        <v>16.951370000000001</v>
      </c>
    </row>
    <row r="1775" spans="1:15" x14ac:dyDescent="0.25">
      <c r="A1775" s="6">
        <f t="shared" si="29"/>
        <v>45292.204745370371</v>
      </c>
      <c r="B1775" s="2">
        <v>46023</v>
      </c>
      <c r="C1775" s="3">
        <v>0.20474537037037038</v>
      </c>
      <c r="D1775">
        <v>17690</v>
      </c>
      <c r="E1775" s="4">
        <v>3.952</v>
      </c>
      <c r="F1775" s="4">
        <v>26.52</v>
      </c>
      <c r="G1775" s="4">
        <v>1000</v>
      </c>
      <c r="H1775" s="4">
        <v>1053.617</v>
      </c>
      <c r="I1775" s="4">
        <v>-53.617310000000003</v>
      </c>
      <c r="J1775" s="57">
        <v>9.2512010000000006E-3</v>
      </c>
      <c r="K1775" s="188">
        <v>4.0749149999999998</v>
      </c>
      <c r="L1775" s="4">
        <v>-81165.16</v>
      </c>
      <c r="M1775" s="4">
        <v>12.851150000000001</v>
      </c>
      <c r="N1775" s="4">
        <v>16.92606</v>
      </c>
      <c r="O1775" s="4">
        <v>16.92606</v>
      </c>
    </row>
    <row r="1776" spans="1:15" x14ac:dyDescent="0.25">
      <c r="A1776" s="6">
        <f t="shared" si="29"/>
        <v>45292.204861111109</v>
      </c>
      <c r="B1776" s="2">
        <v>46023</v>
      </c>
      <c r="C1776" s="3">
        <v>0.2048611111111111</v>
      </c>
      <c r="D1776">
        <v>17700</v>
      </c>
      <c r="E1776" s="4">
        <v>3.952</v>
      </c>
      <c r="F1776" s="4">
        <v>26.52</v>
      </c>
      <c r="G1776" s="4">
        <v>1000</v>
      </c>
      <c r="H1776" s="4">
        <v>1052.1849999999999</v>
      </c>
      <c r="I1776" s="4">
        <v>-52.184809999999999</v>
      </c>
      <c r="J1776" s="57">
        <v>9.2512010000000006E-3</v>
      </c>
      <c r="K1776" s="188">
        <v>3.966046</v>
      </c>
      <c r="L1776" s="4">
        <v>-81694.16</v>
      </c>
      <c r="M1776" s="4">
        <v>12.93491</v>
      </c>
      <c r="N1776" s="4">
        <v>16.900950000000002</v>
      </c>
      <c r="O1776" s="4">
        <v>16.900950000000002</v>
      </c>
    </row>
    <row r="1777" spans="1:15" x14ac:dyDescent="0.25">
      <c r="A1777" s="6">
        <f t="shared" si="29"/>
        <v>45292.204976851855</v>
      </c>
      <c r="B1777" s="2">
        <v>46023</v>
      </c>
      <c r="C1777" s="3">
        <v>0.20497685185185185</v>
      </c>
      <c r="D1777">
        <v>17710</v>
      </c>
      <c r="E1777" s="4">
        <v>3.952</v>
      </c>
      <c r="F1777" s="4">
        <v>26.52</v>
      </c>
      <c r="G1777" s="4">
        <v>1000</v>
      </c>
      <c r="H1777" s="4">
        <v>1050.7840000000001</v>
      </c>
      <c r="I1777" s="4">
        <v>-50.784419999999997</v>
      </c>
      <c r="J1777" s="57">
        <v>9.2512010000000006E-3</v>
      </c>
      <c r="K1777" s="188">
        <v>3.8596159999999999</v>
      </c>
      <c r="L1777" s="4">
        <v>-82209.02</v>
      </c>
      <c r="M1777" s="4">
        <v>13.01643</v>
      </c>
      <c r="N1777" s="4">
        <v>16.87604</v>
      </c>
      <c r="O1777" s="4">
        <v>16.87604</v>
      </c>
    </row>
    <row r="1778" spans="1:15" x14ac:dyDescent="0.25">
      <c r="A1778" s="6">
        <f t="shared" si="29"/>
        <v>45292.205092592594</v>
      </c>
      <c r="B1778" s="2">
        <v>46023</v>
      </c>
      <c r="C1778" s="3">
        <v>0.2050925925925926</v>
      </c>
      <c r="D1778">
        <v>17720</v>
      </c>
      <c r="E1778" s="4">
        <v>3.952</v>
      </c>
      <c r="F1778" s="4">
        <v>26.52</v>
      </c>
      <c r="G1778" s="4">
        <v>1000</v>
      </c>
      <c r="H1778" s="4">
        <v>1049.415</v>
      </c>
      <c r="I1778" s="4">
        <v>-49.415410000000001</v>
      </c>
      <c r="J1778" s="57">
        <v>9.2512010000000006E-3</v>
      </c>
      <c r="K1778" s="188">
        <v>3.7555710000000002</v>
      </c>
      <c r="L1778" s="4">
        <v>-82710.009999999995</v>
      </c>
      <c r="M1778" s="4">
        <v>13.095750000000001</v>
      </c>
      <c r="N1778" s="4">
        <v>16.851320000000001</v>
      </c>
      <c r="O1778" s="4">
        <v>16.851320000000001</v>
      </c>
    </row>
    <row r="1779" spans="1:15" x14ac:dyDescent="0.25">
      <c r="A1779" s="6">
        <f t="shared" si="29"/>
        <v>45292.205208333333</v>
      </c>
      <c r="B1779" s="2">
        <v>46023</v>
      </c>
      <c r="C1779" s="3">
        <v>0.20520833333333333</v>
      </c>
      <c r="D1779">
        <v>17730</v>
      </c>
      <c r="E1779" s="4">
        <v>3.952</v>
      </c>
      <c r="F1779" s="4">
        <v>26.52</v>
      </c>
      <c r="G1779" s="4">
        <v>1000</v>
      </c>
      <c r="H1779" s="4">
        <v>1048.078</v>
      </c>
      <c r="I1779" s="4">
        <v>-48.077509999999997</v>
      </c>
      <c r="J1779" s="57">
        <v>9.2512010000000006E-3</v>
      </c>
      <c r="K1779" s="188">
        <v>3.6538910000000002</v>
      </c>
      <c r="L1779" s="4">
        <v>-83197.48</v>
      </c>
      <c r="M1779" s="4">
        <v>13.172929999999999</v>
      </c>
      <c r="N1779" s="4">
        <v>16.826820000000001</v>
      </c>
      <c r="O1779" s="4">
        <v>16.826820000000001</v>
      </c>
    </row>
    <row r="1780" spans="1:15" x14ac:dyDescent="0.25">
      <c r="A1780" s="6">
        <f t="shared" si="29"/>
        <v>45292.205324074072</v>
      </c>
      <c r="B1780" s="2">
        <v>46023</v>
      </c>
      <c r="C1780" s="3">
        <v>0.20532407407407408</v>
      </c>
      <c r="D1780">
        <v>17740</v>
      </c>
      <c r="E1780" s="4">
        <v>3.952</v>
      </c>
      <c r="F1780" s="4">
        <v>26.52</v>
      </c>
      <c r="G1780" s="4">
        <v>1000</v>
      </c>
      <c r="H1780" s="4">
        <v>1046.77</v>
      </c>
      <c r="I1780" s="4">
        <v>-46.7699</v>
      </c>
      <c r="J1780" s="57">
        <v>9.2512010000000006E-3</v>
      </c>
      <c r="K1780" s="188">
        <v>3.5545119999999999</v>
      </c>
      <c r="L1780" s="4">
        <v>-83671.710000000006</v>
      </c>
      <c r="M1780" s="4">
        <v>13.24802</v>
      </c>
      <c r="N1780" s="4">
        <v>16.802530000000001</v>
      </c>
      <c r="O1780" s="4">
        <v>16.802530000000001</v>
      </c>
    </row>
    <row r="1781" spans="1:15" x14ac:dyDescent="0.25">
      <c r="A1781" s="6">
        <f t="shared" si="29"/>
        <v>45292.205439814818</v>
      </c>
      <c r="B1781" s="2">
        <v>46023</v>
      </c>
      <c r="C1781" s="3">
        <v>0.20543981481481483</v>
      </c>
      <c r="D1781">
        <v>17750</v>
      </c>
      <c r="E1781" s="4">
        <v>3.952</v>
      </c>
      <c r="F1781" s="4">
        <v>26.52</v>
      </c>
      <c r="G1781" s="4">
        <v>1000</v>
      </c>
      <c r="H1781" s="4">
        <v>1045.492</v>
      </c>
      <c r="I1781" s="4">
        <v>-45.492069999999998</v>
      </c>
      <c r="J1781" s="57">
        <v>9.2512010000000006E-3</v>
      </c>
      <c r="K1781" s="188">
        <v>3.4573969999999998</v>
      </c>
      <c r="L1781" s="4">
        <v>-84133.02</v>
      </c>
      <c r="M1781" s="4">
        <v>13.321059999999999</v>
      </c>
      <c r="N1781" s="4">
        <v>16.778459999999999</v>
      </c>
      <c r="O1781" s="4">
        <v>16.778459999999999</v>
      </c>
    </row>
    <row r="1782" spans="1:15" x14ac:dyDescent="0.25">
      <c r="A1782" s="6">
        <f t="shared" si="29"/>
        <v>45292.205555555556</v>
      </c>
      <c r="B1782" s="2">
        <v>46023</v>
      </c>
      <c r="C1782" s="3">
        <v>0.20555555555555555</v>
      </c>
      <c r="D1782">
        <v>17760</v>
      </c>
      <c r="E1782" s="4">
        <v>3.952</v>
      </c>
      <c r="F1782" s="4">
        <v>26.52</v>
      </c>
      <c r="G1782" s="4">
        <v>1000</v>
      </c>
      <c r="H1782" s="4">
        <v>1044.2429999999999</v>
      </c>
      <c r="I1782" s="4">
        <v>-44.243409999999997</v>
      </c>
      <c r="J1782" s="57">
        <v>9.2512010000000006E-3</v>
      </c>
      <c r="K1782" s="188">
        <v>3.3624990000000001</v>
      </c>
      <c r="L1782" s="4">
        <v>-84581.7</v>
      </c>
      <c r="M1782" s="4">
        <v>13.392099999999999</v>
      </c>
      <c r="N1782" s="4">
        <v>16.7546</v>
      </c>
      <c r="O1782" s="4">
        <v>16.7546</v>
      </c>
    </row>
    <row r="1783" spans="1:15" x14ac:dyDescent="0.25">
      <c r="A1783" s="6">
        <f t="shared" si="29"/>
        <v>45292.205671296295</v>
      </c>
      <c r="B1783" s="2">
        <v>46023</v>
      </c>
      <c r="C1783" s="3">
        <v>0.2056712962962963</v>
      </c>
      <c r="D1783">
        <v>17770</v>
      </c>
      <c r="E1783" s="4">
        <v>3.952</v>
      </c>
      <c r="F1783" s="4">
        <v>26.52</v>
      </c>
      <c r="G1783" s="4">
        <v>1000</v>
      </c>
      <c r="H1783" s="4">
        <v>1043.0229999999999</v>
      </c>
      <c r="I1783" s="4">
        <v>-43.023440000000001</v>
      </c>
      <c r="J1783" s="57">
        <v>9.2512010000000006E-3</v>
      </c>
      <c r="K1783" s="188">
        <v>3.269781</v>
      </c>
      <c r="L1783" s="4">
        <v>-85018.03</v>
      </c>
      <c r="M1783" s="4">
        <v>13.46119</v>
      </c>
      <c r="N1783" s="4">
        <v>16.730969999999999</v>
      </c>
      <c r="O1783" s="4">
        <v>16.730969999999999</v>
      </c>
    </row>
    <row r="1784" spans="1:15" x14ac:dyDescent="0.25">
      <c r="A1784" s="6">
        <f t="shared" si="29"/>
        <v>45292.205787037034</v>
      </c>
      <c r="B1784" s="2">
        <v>46023</v>
      </c>
      <c r="C1784" s="3">
        <v>0.20578703703703705</v>
      </c>
      <c r="D1784">
        <v>17780</v>
      </c>
      <c r="E1784" s="4">
        <v>3.952</v>
      </c>
      <c r="F1784" s="4">
        <v>26.52</v>
      </c>
      <c r="G1784" s="4">
        <v>1000</v>
      </c>
      <c r="H1784" s="4">
        <v>1041.8320000000001</v>
      </c>
      <c r="I1784" s="4">
        <v>-41.831670000000003</v>
      </c>
      <c r="J1784" s="57">
        <v>9.2512010000000006E-3</v>
      </c>
      <c r="K1784" s="188">
        <v>3.1792060000000002</v>
      </c>
      <c r="L1784" s="4">
        <v>-85442.31</v>
      </c>
      <c r="M1784" s="4">
        <v>13.528370000000001</v>
      </c>
      <c r="N1784" s="4">
        <v>16.70757</v>
      </c>
      <c r="O1784" s="4">
        <v>16.70757</v>
      </c>
    </row>
    <row r="1785" spans="1:15" x14ac:dyDescent="0.25">
      <c r="A1785" s="6">
        <f t="shared" si="29"/>
        <v>45292.20590277778</v>
      </c>
      <c r="B1785" s="2">
        <v>46023</v>
      </c>
      <c r="C1785" s="3">
        <v>0.20590277777777777</v>
      </c>
      <c r="D1785">
        <v>17790</v>
      </c>
      <c r="E1785" s="4">
        <v>3.952</v>
      </c>
      <c r="F1785" s="4">
        <v>26.52</v>
      </c>
      <c r="G1785" s="4">
        <v>1000</v>
      </c>
      <c r="H1785" s="4">
        <v>1040.6679999999999</v>
      </c>
      <c r="I1785" s="4">
        <v>-40.6676</v>
      </c>
      <c r="J1785" s="57">
        <v>9.2512010000000006E-3</v>
      </c>
      <c r="K1785" s="188">
        <v>3.090738</v>
      </c>
      <c r="L1785" s="4">
        <v>-85854.8</v>
      </c>
      <c r="M1785" s="4">
        <v>13.593680000000001</v>
      </c>
      <c r="N1785" s="4">
        <v>16.68441</v>
      </c>
      <c r="O1785" s="4">
        <v>16.68441</v>
      </c>
    </row>
    <row r="1786" spans="1:15" x14ac:dyDescent="0.25">
      <c r="A1786" s="6">
        <f t="shared" si="29"/>
        <v>45292.206018518518</v>
      </c>
      <c r="B1786" s="2">
        <v>46023</v>
      </c>
      <c r="C1786" s="3">
        <v>0.20601851851851852</v>
      </c>
      <c r="D1786">
        <v>17800</v>
      </c>
      <c r="E1786" s="4">
        <v>3.952</v>
      </c>
      <c r="F1786" s="4">
        <v>26.52</v>
      </c>
      <c r="G1786" s="4">
        <v>1000</v>
      </c>
      <c r="H1786" s="4">
        <v>1039.5309999999999</v>
      </c>
      <c r="I1786" s="4">
        <v>-39.530520000000003</v>
      </c>
      <c r="J1786" s="57">
        <v>9.2512010000000006E-3</v>
      </c>
      <c r="K1786" s="188">
        <v>3.0043190000000002</v>
      </c>
      <c r="L1786" s="4">
        <v>-86255.8</v>
      </c>
      <c r="M1786" s="4">
        <v>13.657170000000001</v>
      </c>
      <c r="N1786" s="4">
        <v>16.661490000000001</v>
      </c>
      <c r="O1786" s="4">
        <v>16.661490000000001</v>
      </c>
    </row>
    <row r="1787" spans="1:15" x14ac:dyDescent="0.25">
      <c r="A1787" s="6">
        <f t="shared" si="29"/>
        <v>45292.206134259257</v>
      </c>
      <c r="B1787" s="2">
        <v>46023</v>
      </c>
      <c r="C1787" s="3">
        <v>0.20613425925925927</v>
      </c>
      <c r="D1787">
        <v>17810</v>
      </c>
      <c r="E1787" s="4">
        <v>3.952</v>
      </c>
      <c r="F1787" s="4">
        <v>26.52</v>
      </c>
      <c r="G1787" s="4">
        <v>1000</v>
      </c>
      <c r="H1787" s="4">
        <v>1038.42</v>
      </c>
      <c r="I1787" s="4">
        <v>-38.42004</v>
      </c>
      <c r="J1787" s="57">
        <v>9.2512010000000006E-3</v>
      </c>
      <c r="K1787" s="188">
        <v>2.9199229999999998</v>
      </c>
      <c r="L1787" s="4">
        <v>-86645.55</v>
      </c>
      <c r="M1787" s="4">
        <v>13.71888</v>
      </c>
      <c r="N1787" s="4">
        <v>16.6388</v>
      </c>
      <c r="O1787" s="4">
        <v>16.6388</v>
      </c>
    </row>
    <row r="1788" spans="1:15" x14ac:dyDescent="0.25">
      <c r="A1788" s="6">
        <f t="shared" si="29"/>
        <v>45292.206250000003</v>
      </c>
      <c r="B1788" s="2">
        <v>46023</v>
      </c>
      <c r="C1788" s="3">
        <v>0.20624999999999999</v>
      </c>
      <c r="D1788">
        <v>17820</v>
      </c>
      <c r="E1788" s="4">
        <v>3.952</v>
      </c>
      <c r="F1788" s="4">
        <v>26.52</v>
      </c>
      <c r="G1788" s="4">
        <v>1000</v>
      </c>
      <c r="H1788" s="4">
        <v>1037.336</v>
      </c>
      <c r="I1788" s="4">
        <v>-37.33569</v>
      </c>
      <c r="J1788" s="57">
        <v>9.2512010000000006E-3</v>
      </c>
      <c r="K1788" s="188">
        <v>2.8375119999999998</v>
      </c>
      <c r="L1788" s="4">
        <v>-87024.33</v>
      </c>
      <c r="M1788" s="4">
        <v>13.77885</v>
      </c>
      <c r="N1788" s="4">
        <v>16.61636</v>
      </c>
      <c r="O1788" s="4">
        <v>16.61636</v>
      </c>
    </row>
    <row r="1789" spans="1:15" x14ac:dyDescent="0.25">
      <c r="A1789" s="6">
        <f t="shared" si="29"/>
        <v>45292.206365740742</v>
      </c>
      <c r="B1789" s="2">
        <v>46023</v>
      </c>
      <c r="C1789" s="3">
        <v>0.20636574074074074</v>
      </c>
      <c r="D1789">
        <v>17830</v>
      </c>
      <c r="E1789" s="4">
        <v>3.952</v>
      </c>
      <c r="F1789" s="4">
        <v>26.52</v>
      </c>
      <c r="G1789" s="4">
        <v>1000</v>
      </c>
      <c r="H1789" s="4">
        <v>1036.277</v>
      </c>
      <c r="I1789" s="4">
        <v>-36.276730000000001</v>
      </c>
      <c r="J1789" s="57">
        <v>9.2512010000000006E-3</v>
      </c>
      <c r="K1789" s="188">
        <v>2.7570320000000001</v>
      </c>
      <c r="L1789" s="4">
        <v>-87392.39</v>
      </c>
      <c r="M1789" s="4">
        <v>13.83713</v>
      </c>
      <c r="N1789" s="4">
        <v>16.594159999999999</v>
      </c>
      <c r="O1789" s="4">
        <v>16.594159999999999</v>
      </c>
    </row>
    <row r="1790" spans="1:15" x14ac:dyDescent="0.25">
      <c r="A1790" s="6">
        <f t="shared" si="29"/>
        <v>45292.20648148148</v>
      </c>
      <c r="B1790" s="2">
        <v>46023</v>
      </c>
      <c r="C1790" s="3">
        <v>0.20648148148148149</v>
      </c>
      <c r="D1790">
        <v>17840</v>
      </c>
      <c r="E1790" s="4">
        <v>3.952</v>
      </c>
      <c r="F1790" s="4">
        <v>26.52</v>
      </c>
      <c r="G1790" s="4">
        <v>1000</v>
      </c>
      <c r="H1790" s="4">
        <v>1035.2429999999999</v>
      </c>
      <c r="I1790" s="4">
        <v>-35.242919999999998</v>
      </c>
      <c r="J1790" s="57">
        <v>9.2512010000000006E-3</v>
      </c>
      <c r="K1790" s="188">
        <v>2.6784620000000001</v>
      </c>
      <c r="L1790" s="4">
        <v>-87749.99</v>
      </c>
      <c r="M1790" s="4">
        <v>13.893750000000001</v>
      </c>
      <c r="N1790" s="4">
        <v>16.572209999999998</v>
      </c>
      <c r="O1790" s="4">
        <v>16.572209999999998</v>
      </c>
    </row>
    <row r="1791" spans="1:15" x14ac:dyDescent="0.25">
      <c r="A1791" s="6">
        <f t="shared" si="29"/>
        <v>45292.206597222219</v>
      </c>
      <c r="B1791" s="2">
        <v>46023</v>
      </c>
      <c r="C1791" s="3">
        <v>0.20659722222222221</v>
      </c>
      <c r="D1791">
        <v>17850</v>
      </c>
      <c r="E1791" s="4">
        <v>3.952</v>
      </c>
      <c r="F1791" s="4">
        <v>26.52</v>
      </c>
      <c r="G1791" s="4">
        <v>1000</v>
      </c>
      <c r="H1791" s="4">
        <v>1034.2339999999999</v>
      </c>
      <c r="I1791" s="4">
        <v>-34.233759999999997</v>
      </c>
      <c r="J1791" s="57">
        <v>9.2512010000000006E-3</v>
      </c>
      <c r="K1791" s="188">
        <v>2.601766</v>
      </c>
      <c r="L1791" s="4">
        <v>-88097.38</v>
      </c>
      <c r="M1791" s="4">
        <v>13.94875</v>
      </c>
      <c r="N1791" s="4">
        <v>16.550519999999999</v>
      </c>
      <c r="O1791" s="4">
        <v>16.550519999999999</v>
      </c>
    </row>
    <row r="1792" spans="1:15" x14ac:dyDescent="0.25">
      <c r="A1792" s="6">
        <f t="shared" si="29"/>
        <v>45292.206712962965</v>
      </c>
      <c r="B1792" s="2">
        <v>46023</v>
      </c>
      <c r="C1792" s="3">
        <v>0.20671296296296296</v>
      </c>
      <c r="D1792">
        <v>17860</v>
      </c>
      <c r="E1792" s="4">
        <v>3.952</v>
      </c>
      <c r="F1792" s="4">
        <v>26.52</v>
      </c>
      <c r="G1792" s="4">
        <v>1000</v>
      </c>
      <c r="H1792" s="4">
        <v>1033.249</v>
      </c>
      <c r="I1792" s="4">
        <v>-33.248660000000001</v>
      </c>
      <c r="J1792" s="57">
        <v>9.2512010000000006E-3</v>
      </c>
      <c r="K1792" s="188">
        <v>2.5268980000000001</v>
      </c>
      <c r="L1792" s="4">
        <v>-88434.78</v>
      </c>
      <c r="M1792" s="4">
        <v>14.00217</v>
      </c>
      <c r="N1792" s="4">
        <v>16.529070000000001</v>
      </c>
      <c r="O1792" s="4">
        <v>16.529070000000001</v>
      </c>
    </row>
    <row r="1793" spans="1:15" x14ac:dyDescent="0.25">
      <c r="A1793" s="6">
        <f t="shared" si="29"/>
        <v>45292.206828703704</v>
      </c>
      <c r="B1793" s="2">
        <v>46023</v>
      </c>
      <c r="C1793" s="3">
        <v>0.20682870370370371</v>
      </c>
      <c r="D1793">
        <v>17870</v>
      </c>
      <c r="E1793" s="4">
        <v>3.952</v>
      </c>
      <c r="F1793" s="4">
        <v>26.52</v>
      </c>
      <c r="G1793" s="4">
        <v>1000</v>
      </c>
      <c r="H1793" s="4">
        <v>1032.287</v>
      </c>
      <c r="I1793" s="4">
        <v>-32.287109999999998</v>
      </c>
      <c r="J1793" s="57">
        <v>9.2512010000000006E-3</v>
      </c>
      <c r="K1793" s="188">
        <v>2.4538199999999999</v>
      </c>
      <c r="L1793" s="4">
        <v>-88762.46</v>
      </c>
      <c r="M1793" s="4">
        <v>14.05406</v>
      </c>
      <c r="N1793" s="4">
        <v>16.50788</v>
      </c>
      <c r="O1793" s="4">
        <v>16.50788</v>
      </c>
    </row>
    <row r="1794" spans="1:15" x14ac:dyDescent="0.25">
      <c r="A1794" s="6">
        <f t="shared" si="29"/>
        <v>45292.206944444442</v>
      </c>
      <c r="B1794" s="2">
        <v>46023</v>
      </c>
      <c r="C1794" s="3">
        <v>0.20694444444444443</v>
      </c>
      <c r="D1794">
        <v>17880</v>
      </c>
      <c r="E1794" s="4">
        <v>3.952</v>
      </c>
      <c r="F1794" s="4">
        <v>26.52</v>
      </c>
      <c r="G1794" s="4">
        <v>1000</v>
      </c>
      <c r="H1794" s="4">
        <v>1031.3489999999999</v>
      </c>
      <c r="I1794" s="4">
        <v>-31.348749999999999</v>
      </c>
      <c r="J1794" s="57">
        <v>9.2512010000000006E-3</v>
      </c>
      <c r="K1794" s="188">
        <v>2.3825050000000001</v>
      </c>
      <c r="L1794" s="4">
        <v>-89080.639999999999</v>
      </c>
      <c r="M1794" s="4">
        <v>14.104430000000001</v>
      </c>
      <c r="N1794" s="4">
        <v>16.486940000000001</v>
      </c>
      <c r="O1794" s="4">
        <v>16.486940000000001</v>
      </c>
    </row>
    <row r="1795" spans="1:15" x14ac:dyDescent="0.25">
      <c r="A1795" s="6">
        <f t="shared" si="29"/>
        <v>45292.207060185188</v>
      </c>
      <c r="B1795" s="2">
        <v>46023</v>
      </c>
      <c r="C1795" s="3">
        <v>0.20706018518518518</v>
      </c>
      <c r="D1795">
        <v>17890</v>
      </c>
      <c r="E1795" s="4">
        <v>3.952</v>
      </c>
      <c r="F1795" s="4">
        <v>26.52</v>
      </c>
      <c r="G1795" s="4">
        <v>1000</v>
      </c>
      <c r="H1795" s="4">
        <v>1030.433</v>
      </c>
      <c r="I1795" s="4">
        <v>-30.433109999999999</v>
      </c>
      <c r="J1795" s="57">
        <v>9.2512010000000006E-3</v>
      </c>
      <c r="K1795" s="188">
        <v>2.312916</v>
      </c>
      <c r="L1795" s="4">
        <v>-89389.55</v>
      </c>
      <c r="M1795" s="4">
        <v>14.15335</v>
      </c>
      <c r="N1795" s="4">
        <v>16.466259999999998</v>
      </c>
      <c r="O1795" s="4">
        <v>16.466259999999998</v>
      </c>
    </row>
    <row r="1796" spans="1:15" x14ac:dyDescent="0.25">
      <c r="A1796" s="6">
        <f t="shared" si="29"/>
        <v>45292.207175925927</v>
      </c>
      <c r="B1796" s="2">
        <v>46023</v>
      </c>
      <c r="C1796" s="3">
        <v>0.20717592592592593</v>
      </c>
      <c r="D1796">
        <v>17900</v>
      </c>
      <c r="E1796" s="4">
        <v>3.952</v>
      </c>
      <c r="F1796" s="4">
        <v>26.52</v>
      </c>
      <c r="G1796" s="4">
        <v>1000</v>
      </c>
      <c r="H1796" s="4">
        <v>1029.54</v>
      </c>
      <c r="I1796" s="4">
        <v>-29.539670000000001</v>
      </c>
      <c r="J1796" s="57">
        <v>9.2512010000000006E-3</v>
      </c>
      <c r="K1796" s="188">
        <v>2.245015</v>
      </c>
      <c r="L1796" s="4">
        <v>-89689.41</v>
      </c>
      <c r="M1796" s="4">
        <v>14.20082</v>
      </c>
      <c r="N1796" s="4">
        <v>16.44584</v>
      </c>
      <c r="O1796" s="4">
        <v>16.44584</v>
      </c>
    </row>
    <row r="1797" spans="1:15" x14ac:dyDescent="0.25">
      <c r="A1797" s="6">
        <f t="shared" si="29"/>
        <v>45292.207291666666</v>
      </c>
      <c r="B1797" s="2">
        <v>46023</v>
      </c>
      <c r="C1797" s="3">
        <v>0.20729166666666668</v>
      </c>
      <c r="D1797">
        <v>17910</v>
      </c>
      <c r="E1797" s="4">
        <v>3.952</v>
      </c>
      <c r="F1797" s="4">
        <v>26.52</v>
      </c>
      <c r="G1797" s="4">
        <v>1000</v>
      </c>
      <c r="H1797" s="4">
        <v>1028.6679999999999</v>
      </c>
      <c r="I1797" s="4">
        <v>-28.66797</v>
      </c>
      <c r="J1797" s="57">
        <v>9.2512010000000006E-3</v>
      </c>
      <c r="K1797" s="188">
        <v>2.178766</v>
      </c>
      <c r="L1797" s="4">
        <v>-89980.45</v>
      </c>
      <c r="M1797" s="4">
        <v>14.2469</v>
      </c>
      <c r="N1797" s="4">
        <v>16.42567</v>
      </c>
      <c r="O1797" s="4">
        <v>16.42567</v>
      </c>
    </row>
    <row r="1798" spans="1:15" x14ac:dyDescent="0.25">
      <c r="A1798" s="6">
        <f t="shared" ref="A1798:A1861" si="30">DATEVALUE(TEXT($A$1,"MM/DD/YYYY"))+C1798</f>
        <v>45292.207407407404</v>
      </c>
      <c r="B1798" s="2">
        <v>46023</v>
      </c>
      <c r="C1798" s="3">
        <v>0.2074074074074074</v>
      </c>
      <c r="D1798">
        <v>17920</v>
      </c>
      <c r="E1798" s="4">
        <v>3.952</v>
      </c>
      <c r="F1798" s="4">
        <v>26.52</v>
      </c>
      <c r="G1798" s="4">
        <v>1000</v>
      </c>
      <c r="H1798" s="4">
        <v>1027.818</v>
      </c>
      <c r="I1798" s="4">
        <v>-27.81775</v>
      </c>
      <c r="J1798" s="57">
        <v>9.2512010000000006E-3</v>
      </c>
      <c r="K1798" s="188">
        <v>2.1141489999999998</v>
      </c>
      <c r="L1798" s="4">
        <v>-90262.88</v>
      </c>
      <c r="M1798" s="4">
        <v>14.29162</v>
      </c>
      <c r="N1798" s="4">
        <v>16.40577</v>
      </c>
      <c r="O1798" s="4">
        <v>16.40577</v>
      </c>
    </row>
    <row r="1799" spans="1:15" x14ac:dyDescent="0.25">
      <c r="A1799" s="6">
        <f t="shared" si="30"/>
        <v>45292.20752314815</v>
      </c>
      <c r="B1799" s="2">
        <v>46023</v>
      </c>
      <c r="C1799" s="3">
        <v>0.20752314814814815</v>
      </c>
      <c r="D1799">
        <v>17930</v>
      </c>
      <c r="E1799" s="4">
        <v>3.952</v>
      </c>
      <c r="F1799" s="4">
        <v>26.52</v>
      </c>
      <c r="G1799" s="4">
        <v>1000</v>
      </c>
      <c r="H1799" s="4">
        <v>1026.9880000000001</v>
      </c>
      <c r="I1799" s="4">
        <v>-26.98828</v>
      </c>
      <c r="J1799" s="57">
        <v>9.2512010000000006E-3</v>
      </c>
      <c r="K1799" s="188">
        <v>2.0511089999999998</v>
      </c>
      <c r="L1799" s="4">
        <v>-90536.91</v>
      </c>
      <c r="M1799" s="4">
        <v>14.33501</v>
      </c>
      <c r="N1799" s="4">
        <v>16.386119999999998</v>
      </c>
      <c r="O1799" s="4">
        <v>16.386119999999998</v>
      </c>
    </row>
    <row r="1800" spans="1:15" x14ac:dyDescent="0.25">
      <c r="A1800" s="6">
        <f t="shared" si="30"/>
        <v>45292.207638888889</v>
      </c>
      <c r="B1800" s="2">
        <v>46023</v>
      </c>
      <c r="C1800" s="3">
        <v>0.2076388888888889</v>
      </c>
      <c r="D1800">
        <v>17940</v>
      </c>
      <c r="E1800" s="4">
        <v>3.952</v>
      </c>
      <c r="F1800" s="4">
        <v>26.52</v>
      </c>
      <c r="G1800" s="4">
        <v>1000</v>
      </c>
      <c r="H1800" s="4">
        <v>1026.1790000000001</v>
      </c>
      <c r="I1800" s="4">
        <v>-26.17944</v>
      </c>
      <c r="J1800" s="57">
        <v>9.2512010000000006E-3</v>
      </c>
      <c r="K1800" s="188">
        <v>1.989638</v>
      </c>
      <c r="L1800" s="4">
        <v>-90802.75</v>
      </c>
      <c r="M1800" s="4">
        <v>14.3771</v>
      </c>
      <c r="N1800" s="4">
        <v>16.36674</v>
      </c>
      <c r="O1800" s="4">
        <v>16.36674</v>
      </c>
    </row>
    <row r="1801" spans="1:15" x14ac:dyDescent="0.25">
      <c r="A1801" s="6">
        <f t="shared" si="30"/>
        <v>45292.207754629628</v>
      </c>
      <c r="B1801" s="2">
        <v>46023</v>
      </c>
      <c r="C1801" s="3">
        <v>0.20775462962962962</v>
      </c>
      <c r="D1801">
        <v>17950</v>
      </c>
      <c r="E1801" s="4">
        <v>3.952</v>
      </c>
      <c r="F1801" s="4">
        <v>26.52</v>
      </c>
      <c r="G1801" s="4">
        <v>1000</v>
      </c>
      <c r="H1801" s="4">
        <v>1025.3910000000001</v>
      </c>
      <c r="I1801" s="4">
        <v>-25.390619999999998</v>
      </c>
      <c r="J1801" s="57">
        <v>9.2512010000000006E-3</v>
      </c>
      <c r="K1801" s="188">
        <v>1.9296869999999999</v>
      </c>
      <c r="L1801" s="4">
        <v>-91060.6</v>
      </c>
      <c r="M1801" s="4">
        <v>14.41793</v>
      </c>
      <c r="N1801" s="4">
        <v>16.34761</v>
      </c>
      <c r="O1801" s="4">
        <v>16.34761</v>
      </c>
    </row>
    <row r="1802" spans="1:15" x14ac:dyDescent="0.25">
      <c r="A1802" s="6">
        <f t="shared" si="30"/>
        <v>45292.207870370374</v>
      </c>
      <c r="B1802" s="2">
        <v>46023</v>
      </c>
      <c r="C1802" s="3">
        <v>0.20787037037037037</v>
      </c>
      <c r="D1802">
        <v>17960</v>
      </c>
      <c r="E1802" s="4">
        <v>3.952</v>
      </c>
      <c r="F1802" s="4">
        <v>26.52</v>
      </c>
      <c r="G1802" s="4">
        <v>1000</v>
      </c>
      <c r="H1802" s="4">
        <v>1024.6210000000001</v>
      </c>
      <c r="I1802" s="4">
        <v>-24.62134</v>
      </c>
      <c r="J1802" s="57">
        <v>9.2512010000000006E-3</v>
      </c>
      <c r="K1802" s="188">
        <v>1.8712219999999999</v>
      </c>
      <c r="L1802" s="4">
        <v>-91310.66</v>
      </c>
      <c r="M1802" s="4">
        <v>14.457520000000001</v>
      </c>
      <c r="N1802" s="4">
        <v>16.32874</v>
      </c>
      <c r="O1802" s="4">
        <v>16.32874</v>
      </c>
    </row>
    <row r="1803" spans="1:15" x14ac:dyDescent="0.25">
      <c r="A1803" s="6">
        <f t="shared" si="30"/>
        <v>45292.207986111112</v>
      </c>
      <c r="B1803" s="2">
        <v>46023</v>
      </c>
      <c r="C1803" s="3">
        <v>0.20798611111111112</v>
      </c>
      <c r="D1803">
        <v>17970</v>
      </c>
      <c r="E1803" s="4">
        <v>3.952</v>
      </c>
      <c r="F1803" s="4">
        <v>26.52</v>
      </c>
      <c r="G1803" s="4">
        <v>1000</v>
      </c>
      <c r="H1803" s="4">
        <v>1023.872</v>
      </c>
      <c r="I1803" s="4">
        <v>-23.87152</v>
      </c>
      <c r="J1803" s="57">
        <v>9.2512010000000006E-3</v>
      </c>
      <c r="K1803" s="188">
        <v>1.814236</v>
      </c>
      <c r="L1803" s="4">
        <v>-91553.12</v>
      </c>
      <c r="M1803" s="4">
        <v>14.49591</v>
      </c>
      <c r="N1803" s="4">
        <v>16.31015</v>
      </c>
      <c r="O1803" s="4">
        <v>16.31015</v>
      </c>
    </row>
    <row r="1804" spans="1:15" x14ac:dyDescent="0.25">
      <c r="A1804" s="6">
        <f t="shared" si="30"/>
        <v>45292.208101851851</v>
      </c>
      <c r="B1804" s="2">
        <v>46023</v>
      </c>
      <c r="C1804" s="3">
        <v>0.20810185185185184</v>
      </c>
      <c r="D1804">
        <v>17980</v>
      </c>
      <c r="E1804" s="4">
        <v>3.952</v>
      </c>
      <c r="F1804" s="4">
        <v>26.52</v>
      </c>
      <c r="G1804" s="4">
        <v>1000</v>
      </c>
      <c r="H1804" s="4">
        <v>1023.14</v>
      </c>
      <c r="I1804" s="4">
        <v>-23.140440000000002</v>
      </c>
      <c r="J1804" s="57">
        <v>9.2512010000000006E-3</v>
      </c>
      <c r="K1804" s="188">
        <v>1.7586740000000001</v>
      </c>
      <c r="L1804" s="4">
        <v>-91788.19</v>
      </c>
      <c r="M1804" s="4">
        <v>14.53313</v>
      </c>
      <c r="N1804" s="4">
        <v>16.291799999999999</v>
      </c>
      <c r="O1804" s="4">
        <v>16.291799999999999</v>
      </c>
    </row>
    <row r="1805" spans="1:15" x14ac:dyDescent="0.25">
      <c r="A1805" s="6">
        <f t="shared" si="30"/>
        <v>45292.20821759259</v>
      </c>
      <c r="B1805" s="2">
        <v>46023</v>
      </c>
      <c r="C1805" s="3">
        <v>0.20821759259259259</v>
      </c>
      <c r="D1805">
        <v>17990</v>
      </c>
      <c r="E1805" s="4">
        <v>3.952</v>
      </c>
      <c r="F1805" s="4">
        <v>26.52</v>
      </c>
      <c r="G1805" s="4">
        <v>1000</v>
      </c>
      <c r="H1805" s="4">
        <v>1022.428</v>
      </c>
      <c r="I1805" s="4">
        <v>-22.427859999999999</v>
      </c>
      <c r="J1805" s="57">
        <v>9.2512010000000006E-3</v>
      </c>
      <c r="K1805" s="188">
        <v>1.7045170000000001</v>
      </c>
      <c r="L1805" s="4">
        <v>-92016.02</v>
      </c>
      <c r="M1805" s="4">
        <v>14.5692</v>
      </c>
      <c r="N1805" s="4">
        <v>16.273720000000001</v>
      </c>
      <c r="O1805" s="4">
        <v>16.273720000000001</v>
      </c>
    </row>
    <row r="1806" spans="1:15" x14ac:dyDescent="0.25">
      <c r="A1806" s="6">
        <f t="shared" si="30"/>
        <v>45292.208333333336</v>
      </c>
      <c r="B1806" s="2">
        <v>46023</v>
      </c>
      <c r="C1806" s="3">
        <v>0.20833333333333334</v>
      </c>
      <c r="D1806">
        <v>18000</v>
      </c>
      <c r="E1806" s="4">
        <v>3.952</v>
      </c>
      <c r="F1806" s="4">
        <v>26.52</v>
      </c>
      <c r="G1806" s="4">
        <v>1000</v>
      </c>
      <c r="H1806" s="4">
        <v>1021.7329999999999</v>
      </c>
      <c r="I1806" s="4">
        <v>-21.733339999999998</v>
      </c>
      <c r="J1806" s="57">
        <v>9.2512010000000006E-3</v>
      </c>
      <c r="K1806" s="188">
        <v>1.651734</v>
      </c>
      <c r="L1806" s="4">
        <v>-92236.84</v>
      </c>
      <c r="M1806" s="4">
        <v>14.60416</v>
      </c>
      <c r="N1806" s="4">
        <v>16.2559</v>
      </c>
      <c r="O1806" s="4">
        <v>16.2559</v>
      </c>
    </row>
    <row r="1807" spans="1:15" x14ac:dyDescent="0.25">
      <c r="A1807" s="6">
        <f t="shared" si="30"/>
        <v>45292.208449074074</v>
      </c>
      <c r="B1807" s="2">
        <v>46023</v>
      </c>
      <c r="C1807" s="3">
        <v>0.20844907407407406</v>
      </c>
      <c r="D1807">
        <v>18010</v>
      </c>
      <c r="E1807" s="4">
        <v>3.952</v>
      </c>
      <c r="F1807" s="4">
        <v>26.52</v>
      </c>
      <c r="G1807" s="4">
        <v>1000</v>
      </c>
      <c r="H1807" s="4">
        <v>1021.056</v>
      </c>
      <c r="I1807" s="4">
        <v>-21.056460000000001</v>
      </c>
      <c r="J1807" s="57">
        <v>9.2512010000000006E-3</v>
      </c>
      <c r="K1807" s="188">
        <v>1.6002909999999999</v>
      </c>
      <c r="L1807" s="4">
        <v>-92450.78</v>
      </c>
      <c r="M1807" s="4">
        <v>14.63804</v>
      </c>
      <c r="N1807" s="4">
        <v>16.238330000000001</v>
      </c>
      <c r="O1807" s="4">
        <v>16.238330000000001</v>
      </c>
    </row>
    <row r="1808" spans="1:15" x14ac:dyDescent="0.25">
      <c r="A1808" s="6">
        <f t="shared" si="30"/>
        <v>45292.208564814813</v>
      </c>
      <c r="B1808" s="2">
        <v>46023</v>
      </c>
      <c r="C1808" s="3">
        <v>0.20856481481481481</v>
      </c>
      <c r="D1808">
        <v>18020</v>
      </c>
      <c r="E1808" s="4">
        <v>3.952</v>
      </c>
      <c r="F1808" s="4">
        <v>26.52</v>
      </c>
      <c r="G1808" s="4">
        <v>1000</v>
      </c>
      <c r="H1808" s="4">
        <v>1020.397</v>
      </c>
      <c r="I1808" s="4">
        <v>-20.396909999999998</v>
      </c>
      <c r="J1808" s="57">
        <v>9.2512010000000006E-3</v>
      </c>
      <c r="K1808" s="188">
        <v>1.550165</v>
      </c>
      <c r="L1808" s="4">
        <v>-92658.05</v>
      </c>
      <c r="M1808" s="4">
        <v>14.670859999999999</v>
      </c>
      <c r="N1808" s="4">
        <v>16.221019999999999</v>
      </c>
      <c r="O1808" s="4">
        <v>16.221019999999999</v>
      </c>
    </row>
    <row r="1809" spans="1:15" x14ac:dyDescent="0.25">
      <c r="A1809" s="6">
        <f t="shared" si="30"/>
        <v>45292.208680555559</v>
      </c>
      <c r="B1809" s="2">
        <v>46023</v>
      </c>
      <c r="C1809" s="3">
        <v>0.20868055555555556</v>
      </c>
      <c r="D1809">
        <v>18030</v>
      </c>
      <c r="E1809" s="4">
        <v>3.952</v>
      </c>
      <c r="F1809" s="4">
        <v>26.52</v>
      </c>
      <c r="G1809" s="4">
        <v>1000</v>
      </c>
      <c r="H1809" s="4">
        <v>1019.754</v>
      </c>
      <c r="I1809" s="4">
        <v>-19.754390000000001</v>
      </c>
      <c r="J1809" s="57">
        <v>9.2512010000000006E-3</v>
      </c>
      <c r="K1809" s="188">
        <v>1.5013339999999999</v>
      </c>
      <c r="L1809" s="4">
        <v>-92858.8</v>
      </c>
      <c r="M1809" s="4">
        <v>14.702640000000001</v>
      </c>
      <c r="N1809" s="4">
        <v>16.203980000000001</v>
      </c>
      <c r="O1809" s="4">
        <v>16.203980000000001</v>
      </c>
    </row>
    <row r="1810" spans="1:15" x14ac:dyDescent="0.25">
      <c r="A1810" s="6">
        <f t="shared" si="30"/>
        <v>45292.208796296298</v>
      </c>
      <c r="B1810" s="2">
        <v>46023</v>
      </c>
      <c r="C1810" s="3">
        <v>0.20879629629629629</v>
      </c>
      <c r="D1810">
        <v>18040</v>
      </c>
      <c r="E1810" s="4">
        <v>3.952</v>
      </c>
      <c r="F1810" s="4">
        <v>26.52</v>
      </c>
      <c r="G1810" s="4">
        <v>1000</v>
      </c>
      <c r="H1810" s="4">
        <v>1019.128</v>
      </c>
      <c r="I1810" s="4">
        <v>-19.128419999999998</v>
      </c>
      <c r="J1810" s="57">
        <v>9.2512010000000006E-3</v>
      </c>
      <c r="K1810" s="188">
        <v>1.4537599999999999</v>
      </c>
      <c r="L1810" s="4">
        <v>-93053.22</v>
      </c>
      <c r="M1810" s="4">
        <v>14.73343</v>
      </c>
      <c r="N1810" s="4">
        <v>16.187190000000001</v>
      </c>
      <c r="O1810" s="4">
        <v>16.187190000000001</v>
      </c>
    </row>
    <row r="1811" spans="1:15" x14ac:dyDescent="0.25">
      <c r="A1811" s="6">
        <f t="shared" si="30"/>
        <v>45292.208912037036</v>
      </c>
      <c r="B1811" s="2">
        <v>46023</v>
      </c>
      <c r="C1811" s="3">
        <v>0.20891203703703703</v>
      </c>
      <c r="D1811">
        <v>18050</v>
      </c>
      <c r="E1811" s="4">
        <v>3.952</v>
      </c>
      <c r="F1811" s="4">
        <v>26.52</v>
      </c>
      <c r="G1811" s="4">
        <v>1000</v>
      </c>
      <c r="H1811" s="4">
        <v>1018.519</v>
      </c>
      <c r="I1811" s="4">
        <v>-18.518799999999999</v>
      </c>
      <c r="J1811" s="57">
        <v>9.2512010000000006E-3</v>
      </c>
      <c r="K1811" s="188">
        <v>1.407429</v>
      </c>
      <c r="L1811" s="4">
        <v>-93241.45</v>
      </c>
      <c r="M1811" s="4">
        <v>14.76323</v>
      </c>
      <c r="N1811" s="4">
        <v>16.170660000000002</v>
      </c>
      <c r="O1811" s="4">
        <v>16.170660000000002</v>
      </c>
    </row>
    <row r="1812" spans="1:15" x14ac:dyDescent="0.25">
      <c r="A1812" s="6">
        <f t="shared" si="30"/>
        <v>45292.209027777775</v>
      </c>
      <c r="B1812" s="2">
        <v>46023</v>
      </c>
      <c r="C1812" s="3">
        <v>0.20902777777777778</v>
      </c>
      <c r="D1812">
        <v>18060</v>
      </c>
      <c r="E1812" s="4">
        <v>3.952</v>
      </c>
      <c r="F1812" s="4">
        <v>26.52</v>
      </c>
      <c r="G1812" s="4">
        <v>1000</v>
      </c>
      <c r="H1812" s="4">
        <v>1017.925</v>
      </c>
      <c r="I1812" s="4">
        <v>-17.92493</v>
      </c>
      <c r="J1812" s="57">
        <v>9.2512010000000006E-3</v>
      </c>
      <c r="K1812" s="188">
        <v>1.3622939999999999</v>
      </c>
      <c r="L1812" s="4">
        <v>-93423.67</v>
      </c>
      <c r="M1812" s="4">
        <v>14.79208</v>
      </c>
      <c r="N1812" s="4">
        <v>16.15438</v>
      </c>
      <c r="O1812" s="4">
        <v>16.15438</v>
      </c>
    </row>
    <row r="1813" spans="1:15" x14ac:dyDescent="0.25">
      <c r="A1813" s="6">
        <f t="shared" si="30"/>
        <v>45292.209143518521</v>
      </c>
      <c r="B1813" s="2">
        <v>46023</v>
      </c>
      <c r="C1813" s="3">
        <v>0.20914351851851851</v>
      </c>
      <c r="D1813">
        <v>18070</v>
      </c>
      <c r="E1813" s="4">
        <v>3.952</v>
      </c>
      <c r="F1813" s="4">
        <v>26.52</v>
      </c>
      <c r="G1813" s="4">
        <v>1000</v>
      </c>
      <c r="H1813" s="4">
        <v>1017.347</v>
      </c>
      <c r="I1813" s="4">
        <v>-17.346620000000001</v>
      </c>
      <c r="J1813" s="57">
        <v>9.2512010000000006E-3</v>
      </c>
      <c r="K1813" s="188">
        <v>1.318343</v>
      </c>
      <c r="L1813" s="4">
        <v>-93600.03</v>
      </c>
      <c r="M1813" s="4">
        <v>14.82</v>
      </c>
      <c r="N1813" s="4">
        <v>16.138349999999999</v>
      </c>
      <c r="O1813" s="4">
        <v>16.138349999999999</v>
      </c>
    </row>
    <row r="1814" spans="1:15" x14ac:dyDescent="0.25">
      <c r="A1814" s="6">
        <f t="shared" si="30"/>
        <v>45292.20925925926</v>
      </c>
      <c r="B1814" s="2">
        <v>46023</v>
      </c>
      <c r="C1814" s="3">
        <v>0.20925925925925926</v>
      </c>
      <c r="D1814">
        <v>18080</v>
      </c>
      <c r="E1814" s="4">
        <v>3.952</v>
      </c>
      <c r="F1814" s="4">
        <v>26.52</v>
      </c>
      <c r="G1814" s="4">
        <v>1000</v>
      </c>
      <c r="H1814" s="4">
        <v>1016.784</v>
      </c>
      <c r="I1814" s="4">
        <v>-16.78351</v>
      </c>
      <c r="J1814" s="57">
        <v>9.2512010000000006E-3</v>
      </c>
      <c r="K1814" s="188">
        <v>1.275547</v>
      </c>
      <c r="L1814" s="4">
        <v>-93770.68</v>
      </c>
      <c r="M1814" s="4">
        <v>14.847020000000001</v>
      </c>
      <c r="N1814" s="4">
        <v>16.12257</v>
      </c>
      <c r="O1814" s="4">
        <v>16.12257</v>
      </c>
    </row>
    <row r="1815" spans="1:15" x14ac:dyDescent="0.25">
      <c r="A1815" s="6">
        <f t="shared" si="30"/>
        <v>45292.209374999999</v>
      </c>
      <c r="B1815" s="2">
        <v>46023</v>
      </c>
      <c r="C1815" s="3">
        <v>0.20937500000000001</v>
      </c>
      <c r="D1815">
        <v>18090</v>
      </c>
      <c r="E1815" s="4">
        <v>3.952</v>
      </c>
      <c r="F1815" s="4">
        <v>26.52</v>
      </c>
      <c r="G1815" s="4">
        <v>1000</v>
      </c>
      <c r="H1815" s="4">
        <v>1016.235</v>
      </c>
      <c r="I1815" s="4">
        <v>-16.235410000000002</v>
      </c>
      <c r="J1815" s="57">
        <v>9.2512010000000006E-3</v>
      </c>
      <c r="K1815" s="188">
        <v>1.2338910000000001</v>
      </c>
      <c r="L1815" s="4">
        <v>-93935.77</v>
      </c>
      <c r="M1815" s="4">
        <v>14.87316</v>
      </c>
      <c r="N1815" s="4">
        <v>16.107050000000001</v>
      </c>
      <c r="O1815" s="4">
        <v>16.107050000000001</v>
      </c>
    </row>
    <row r="1816" spans="1:15" x14ac:dyDescent="0.25">
      <c r="A1816" s="6">
        <f t="shared" si="30"/>
        <v>45292.209490740737</v>
      </c>
      <c r="B1816" s="2">
        <v>46023</v>
      </c>
      <c r="C1816" s="3">
        <v>0.20949074074074073</v>
      </c>
      <c r="D1816">
        <v>18100</v>
      </c>
      <c r="E1816" s="4">
        <v>3.952</v>
      </c>
      <c r="F1816" s="4">
        <v>26.52</v>
      </c>
      <c r="G1816" s="4">
        <v>1000</v>
      </c>
      <c r="H1816" s="4">
        <v>1015.702</v>
      </c>
      <c r="I1816" s="4">
        <v>-15.70172</v>
      </c>
      <c r="J1816" s="57">
        <v>9.2512010000000006E-3</v>
      </c>
      <c r="K1816" s="188">
        <v>1.1933309999999999</v>
      </c>
      <c r="L1816" s="4">
        <v>-94095.46</v>
      </c>
      <c r="M1816" s="4">
        <v>14.89845</v>
      </c>
      <c r="N1816" s="4">
        <v>16.09178</v>
      </c>
      <c r="O1816" s="4">
        <v>16.09178</v>
      </c>
    </row>
    <row r="1817" spans="1:15" x14ac:dyDescent="0.25">
      <c r="A1817" s="6">
        <f t="shared" si="30"/>
        <v>45292.209606481483</v>
      </c>
      <c r="B1817" s="2">
        <v>46023</v>
      </c>
      <c r="C1817" s="3">
        <v>0.20960648148148148</v>
      </c>
      <c r="D1817">
        <v>18110</v>
      </c>
      <c r="E1817" s="4">
        <v>3.952</v>
      </c>
      <c r="F1817" s="4">
        <v>26.52</v>
      </c>
      <c r="G1817" s="4">
        <v>1000</v>
      </c>
      <c r="H1817" s="4">
        <v>1015.182</v>
      </c>
      <c r="I1817" s="4">
        <v>-15.18225</v>
      </c>
      <c r="J1817" s="57">
        <v>9.2512010000000006E-3</v>
      </c>
      <c r="K1817" s="188">
        <v>1.153851</v>
      </c>
      <c r="L1817" s="4">
        <v>-94249.88</v>
      </c>
      <c r="M1817" s="4">
        <v>14.9229</v>
      </c>
      <c r="N1817" s="4">
        <v>16.076750000000001</v>
      </c>
      <c r="O1817" s="4">
        <v>16.076750000000001</v>
      </c>
    </row>
    <row r="1818" spans="1:15" x14ac:dyDescent="0.25">
      <c r="A1818" s="6">
        <f t="shared" si="30"/>
        <v>45292.209722222222</v>
      </c>
      <c r="B1818" s="2">
        <v>46023</v>
      </c>
      <c r="C1818" s="3">
        <v>0.20972222222222223</v>
      </c>
      <c r="D1818">
        <v>18120</v>
      </c>
      <c r="E1818" s="4">
        <v>3.952</v>
      </c>
      <c r="F1818" s="4">
        <v>26.52</v>
      </c>
      <c r="G1818" s="4">
        <v>1000</v>
      </c>
      <c r="H1818" s="4">
        <v>1014.677</v>
      </c>
      <c r="I1818" s="4">
        <v>-14.676819999999999</v>
      </c>
      <c r="J1818" s="57">
        <v>9.2512010000000006E-3</v>
      </c>
      <c r="K1818" s="188">
        <v>1.1154379999999999</v>
      </c>
      <c r="L1818" s="4">
        <v>-94399.18</v>
      </c>
      <c r="M1818" s="4">
        <v>14.946540000000001</v>
      </c>
      <c r="N1818" s="4">
        <v>16.061969999999999</v>
      </c>
      <c r="O1818" s="4">
        <v>16.061969999999999</v>
      </c>
    </row>
    <row r="1819" spans="1:15" x14ac:dyDescent="0.25">
      <c r="A1819" s="6">
        <f t="shared" si="30"/>
        <v>45292.209837962961</v>
      </c>
      <c r="B1819" s="2">
        <v>46023</v>
      </c>
      <c r="C1819" s="3">
        <v>0.20983796296296298</v>
      </c>
      <c r="D1819">
        <v>18130</v>
      </c>
      <c r="E1819" s="4">
        <v>3.952</v>
      </c>
      <c r="F1819" s="4">
        <v>26.52</v>
      </c>
      <c r="G1819" s="4">
        <v>1000</v>
      </c>
      <c r="H1819" s="4">
        <v>1014.1849999999999</v>
      </c>
      <c r="I1819" s="4">
        <v>-14.184939999999999</v>
      </c>
      <c r="J1819" s="57">
        <v>9.2512010000000006E-3</v>
      </c>
      <c r="K1819" s="188">
        <v>1.078055</v>
      </c>
      <c r="L1819" s="4">
        <v>-94543.48</v>
      </c>
      <c r="M1819" s="4">
        <v>14.969379999999999</v>
      </c>
      <c r="N1819" s="4">
        <v>16.047440000000002</v>
      </c>
      <c r="O1819" s="4">
        <v>16.047440000000002</v>
      </c>
    </row>
    <row r="1820" spans="1:15" x14ac:dyDescent="0.25">
      <c r="A1820" s="6">
        <f t="shared" si="30"/>
        <v>45292.209953703707</v>
      </c>
      <c r="B1820" s="2">
        <v>46023</v>
      </c>
      <c r="C1820" s="3">
        <v>0.2099537037037037</v>
      </c>
      <c r="D1820">
        <v>18140</v>
      </c>
      <c r="E1820" s="4">
        <v>3.952</v>
      </c>
      <c r="F1820" s="4">
        <v>26.52</v>
      </c>
      <c r="G1820" s="4">
        <v>1000</v>
      </c>
      <c r="H1820" s="4">
        <v>1013.706</v>
      </c>
      <c r="I1820" s="4">
        <v>-13.70636</v>
      </c>
      <c r="J1820" s="57">
        <v>9.2512010000000006E-3</v>
      </c>
      <c r="K1820" s="188">
        <v>1.0416829999999999</v>
      </c>
      <c r="L1820" s="4">
        <v>-94682.95</v>
      </c>
      <c r="M1820" s="4">
        <v>14.99147</v>
      </c>
      <c r="N1820" s="4">
        <v>16.033149999999999</v>
      </c>
      <c r="O1820" s="4">
        <v>16.033149999999999</v>
      </c>
    </row>
    <row r="1821" spans="1:15" x14ac:dyDescent="0.25">
      <c r="A1821" s="6">
        <f t="shared" si="30"/>
        <v>45292.210069444445</v>
      </c>
      <c r="B1821" s="2">
        <v>46023</v>
      </c>
      <c r="C1821" s="3">
        <v>0.21006944444444445</v>
      </c>
      <c r="D1821">
        <v>18150</v>
      </c>
      <c r="E1821" s="4">
        <v>3.952</v>
      </c>
      <c r="F1821" s="4">
        <v>26.52</v>
      </c>
      <c r="G1821" s="4">
        <v>1000</v>
      </c>
      <c r="H1821" s="4">
        <v>1013.241</v>
      </c>
      <c r="I1821" s="4">
        <v>-13.24072</v>
      </c>
      <c r="J1821" s="57">
        <v>9.2512010000000006E-3</v>
      </c>
      <c r="K1821" s="188">
        <v>1.0062949999999999</v>
      </c>
      <c r="L1821" s="4">
        <v>-94817.68</v>
      </c>
      <c r="M1821" s="4">
        <v>15.0128</v>
      </c>
      <c r="N1821" s="4">
        <v>16.019089999999998</v>
      </c>
      <c r="O1821" s="4">
        <v>16.019089999999998</v>
      </c>
    </row>
    <row r="1822" spans="1:15" x14ac:dyDescent="0.25">
      <c r="A1822" s="6">
        <f t="shared" si="30"/>
        <v>45292.210185185184</v>
      </c>
      <c r="B1822" s="2">
        <v>46023</v>
      </c>
      <c r="C1822" s="3">
        <v>0.2101851851851852</v>
      </c>
      <c r="D1822">
        <v>18160</v>
      </c>
      <c r="E1822" s="4">
        <v>3.952</v>
      </c>
      <c r="F1822" s="4">
        <v>26.52</v>
      </c>
      <c r="G1822" s="4">
        <v>1000</v>
      </c>
      <c r="H1822" s="4">
        <v>1012.788</v>
      </c>
      <c r="I1822" s="4">
        <v>-12.7879</v>
      </c>
      <c r="J1822" s="57">
        <v>9.2512010000000006E-3</v>
      </c>
      <c r="K1822" s="188">
        <v>0.97188059999999998</v>
      </c>
      <c r="L1822" s="4">
        <v>-94947.82</v>
      </c>
      <c r="M1822" s="4">
        <v>15.0334</v>
      </c>
      <c r="N1822" s="4">
        <v>16.005279999999999</v>
      </c>
      <c r="O1822" s="4">
        <v>16.005279999999999</v>
      </c>
    </row>
    <row r="1823" spans="1:15" x14ac:dyDescent="0.25">
      <c r="A1823" s="6">
        <f t="shared" si="30"/>
        <v>45292.210300925923</v>
      </c>
      <c r="B1823" s="2">
        <v>46023</v>
      </c>
      <c r="C1823" s="3">
        <v>0.21030092592592592</v>
      </c>
      <c r="D1823">
        <v>18170</v>
      </c>
      <c r="E1823" s="4">
        <v>3.952</v>
      </c>
      <c r="F1823" s="4">
        <v>26.52</v>
      </c>
      <c r="G1823" s="4">
        <v>1000</v>
      </c>
      <c r="H1823" s="4">
        <v>1012.348</v>
      </c>
      <c r="I1823" s="4">
        <v>-12.347530000000001</v>
      </c>
      <c r="J1823" s="57">
        <v>9.2512010000000006E-3</v>
      </c>
      <c r="K1823" s="188">
        <v>0.93841249999999998</v>
      </c>
      <c r="L1823" s="4">
        <v>-95073.5</v>
      </c>
      <c r="M1823" s="4">
        <v>15.0533</v>
      </c>
      <c r="N1823" s="4">
        <v>15.991720000000001</v>
      </c>
      <c r="O1823" s="4">
        <v>15.991720000000001</v>
      </c>
    </row>
    <row r="1824" spans="1:15" x14ac:dyDescent="0.25">
      <c r="A1824" s="6">
        <f t="shared" si="30"/>
        <v>45292.210416666669</v>
      </c>
      <c r="B1824" s="2">
        <v>46023</v>
      </c>
      <c r="C1824" s="3">
        <v>0.21041666666666667</v>
      </c>
      <c r="D1824">
        <v>18180</v>
      </c>
      <c r="E1824" s="4">
        <v>3.952</v>
      </c>
      <c r="F1824" s="4">
        <v>26.52</v>
      </c>
      <c r="G1824" s="4">
        <v>1000</v>
      </c>
      <c r="H1824" s="4">
        <v>1011.919</v>
      </c>
      <c r="I1824" s="4">
        <v>-11.91925</v>
      </c>
      <c r="J1824" s="57">
        <v>9.2512010000000006E-3</v>
      </c>
      <c r="K1824" s="188">
        <v>0.90586299999999997</v>
      </c>
      <c r="L1824" s="4">
        <v>-95194.84</v>
      </c>
      <c r="M1824" s="4">
        <v>15.072509999999999</v>
      </c>
      <c r="N1824" s="4">
        <v>15.97838</v>
      </c>
      <c r="O1824" s="4">
        <v>15.97838</v>
      </c>
    </row>
    <row r="1825" spans="1:15" x14ac:dyDescent="0.25">
      <c r="A1825" s="6">
        <f t="shared" si="30"/>
        <v>45292.210532407407</v>
      </c>
      <c r="B1825" s="2">
        <v>46023</v>
      </c>
      <c r="C1825" s="3">
        <v>0.21053240740740742</v>
      </c>
      <c r="D1825">
        <v>18190</v>
      </c>
      <c r="E1825" s="4">
        <v>3.952</v>
      </c>
      <c r="F1825" s="4">
        <v>26.52</v>
      </c>
      <c r="G1825" s="4">
        <v>1000</v>
      </c>
      <c r="H1825" s="4">
        <v>1011.503</v>
      </c>
      <c r="I1825" s="4">
        <v>-11.50281</v>
      </c>
      <c r="J1825" s="57">
        <v>9.2512010000000006E-3</v>
      </c>
      <c r="K1825" s="188">
        <v>0.87421329999999997</v>
      </c>
      <c r="L1825" s="4">
        <v>-95311.95</v>
      </c>
      <c r="M1825" s="4">
        <v>15.091060000000001</v>
      </c>
      <c r="N1825" s="4">
        <v>15.96527</v>
      </c>
      <c r="O1825" s="4">
        <v>15.96527</v>
      </c>
    </row>
    <row r="1826" spans="1:15" x14ac:dyDescent="0.25">
      <c r="A1826" s="6">
        <f t="shared" si="30"/>
        <v>45292.210648148146</v>
      </c>
      <c r="B1826" s="2">
        <v>46023</v>
      </c>
      <c r="C1826" s="3">
        <v>0.21064814814814814</v>
      </c>
      <c r="D1826">
        <v>18200</v>
      </c>
      <c r="E1826" s="4">
        <v>3.952</v>
      </c>
      <c r="F1826" s="4">
        <v>26.52</v>
      </c>
      <c r="G1826" s="4">
        <v>1000</v>
      </c>
      <c r="H1826" s="4">
        <v>1011.098</v>
      </c>
      <c r="I1826" s="4">
        <v>-11.09802</v>
      </c>
      <c r="J1826" s="57">
        <v>9.2512010000000006E-3</v>
      </c>
      <c r="K1826" s="188">
        <v>0.84344969999999997</v>
      </c>
      <c r="L1826" s="4">
        <v>-95424.95</v>
      </c>
      <c r="M1826" s="4">
        <v>15.10895</v>
      </c>
      <c r="N1826" s="4">
        <v>15.952400000000001</v>
      </c>
      <c r="O1826" s="4">
        <v>15.952400000000001</v>
      </c>
    </row>
    <row r="1827" spans="1:15" x14ac:dyDescent="0.25">
      <c r="A1827" s="6">
        <f t="shared" si="30"/>
        <v>45292.210763888892</v>
      </c>
      <c r="B1827" s="2">
        <v>46023</v>
      </c>
      <c r="C1827" s="3">
        <v>0.21076388888888889</v>
      </c>
      <c r="D1827">
        <v>18210</v>
      </c>
      <c r="E1827" s="4">
        <v>3.952</v>
      </c>
      <c r="F1827" s="4">
        <v>26.52</v>
      </c>
      <c r="G1827" s="4">
        <v>1000</v>
      </c>
      <c r="H1827" s="4">
        <v>1010.705</v>
      </c>
      <c r="I1827" s="4">
        <v>-10.70453</v>
      </c>
      <c r="J1827" s="57">
        <v>9.2512010000000006E-3</v>
      </c>
      <c r="K1827" s="188">
        <v>0.81354420000000005</v>
      </c>
      <c r="L1827" s="4">
        <v>-95533.96</v>
      </c>
      <c r="M1827" s="4">
        <v>15.12621</v>
      </c>
      <c r="N1827" s="4">
        <v>15.93975</v>
      </c>
      <c r="O1827" s="4">
        <v>15.93975</v>
      </c>
    </row>
    <row r="1828" spans="1:15" x14ac:dyDescent="0.25">
      <c r="A1828" s="6">
        <f t="shared" si="30"/>
        <v>45292.210879629631</v>
      </c>
      <c r="B1828" s="2">
        <v>46023</v>
      </c>
      <c r="C1828" s="3">
        <v>0.21087962962962964</v>
      </c>
      <c r="D1828">
        <v>18220</v>
      </c>
      <c r="E1828" s="4">
        <v>3.952</v>
      </c>
      <c r="F1828" s="4">
        <v>26.52</v>
      </c>
      <c r="G1828" s="4">
        <v>1000</v>
      </c>
      <c r="H1828" s="4">
        <v>1010.322</v>
      </c>
      <c r="I1828" s="4">
        <v>-10.32208</v>
      </c>
      <c r="J1828" s="57">
        <v>9.2512010000000006E-3</v>
      </c>
      <c r="K1828" s="188">
        <v>0.78447820000000001</v>
      </c>
      <c r="L1828" s="4">
        <v>-95639.09</v>
      </c>
      <c r="M1828" s="4">
        <v>15.142860000000001</v>
      </c>
      <c r="N1828" s="4">
        <v>15.92733</v>
      </c>
      <c r="O1828" s="4">
        <v>15.92733</v>
      </c>
    </row>
    <row r="1829" spans="1:15" x14ac:dyDescent="0.25">
      <c r="A1829" s="6">
        <f t="shared" si="30"/>
        <v>45292.210995370369</v>
      </c>
      <c r="B1829" s="2">
        <v>46023</v>
      </c>
      <c r="C1829" s="3">
        <v>0.21099537037037036</v>
      </c>
      <c r="D1829">
        <v>18230</v>
      </c>
      <c r="E1829" s="4">
        <v>3.952</v>
      </c>
      <c r="F1829" s="4">
        <v>26.52</v>
      </c>
      <c r="G1829" s="4">
        <v>1000</v>
      </c>
      <c r="H1829" s="4">
        <v>1009.951</v>
      </c>
      <c r="I1829" s="4">
        <v>-9.9504999999999999</v>
      </c>
      <c r="J1829" s="57">
        <v>9.2512010000000006E-3</v>
      </c>
      <c r="K1829" s="188">
        <v>0.75623799999999997</v>
      </c>
      <c r="L1829" s="4">
        <v>-95740.45</v>
      </c>
      <c r="M1829" s="4">
        <v>15.158899999999999</v>
      </c>
      <c r="N1829" s="4">
        <v>15.915139999999999</v>
      </c>
      <c r="O1829" s="4">
        <v>15.915139999999999</v>
      </c>
    </row>
    <row r="1830" spans="1:15" x14ac:dyDescent="0.25">
      <c r="A1830" s="6">
        <f t="shared" si="30"/>
        <v>45292.211111111108</v>
      </c>
      <c r="B1830" s="2">
        <v>46023</v>
      </c>
      <c r="C1830" s="3">
        <v>0.21111111111111111</v>
      </c>
      <c r="D1830">
        <v>18240</v>
      </c>
      <c r="E1830" s="4">
        <v>3.952</v>
      </c>
      <c r="F1830" s="4">
        <v>26.52</v>
      </c>
      <c r="G1830" s="4">
        <v>1000</v>
      </c>
      <c r="H1830" s="4">
        <v>1009.5890000000001</v>
      </c>
      <c r="I1830" s="4">
        <v>-9.5894779999999997</v>
      </c>
      <c r="J1830" s="57">
        <v>9.2512010000000006E-3</v>
      </c>
      <c r="K1830" s="188">
        <v>0.72880029999999996</v>
      </c>
      <c r="L1830" s="4">
        <v>-95838.16</v>
      </c>
      <c r="M1830" s="4">
        <v>15.17437</v>
      </c>
      <c r="N1830" s="4">
        <v>15.903169999999999</v>
      </c>
      <c r="O1830" s="4">
        <v>15.903169999999999</v>
      </c>
    </row>
    <row r="1831" spans="1:15" x14ac:dyDescent="0.25">
      <c r="A1831" s="6">
        <f t="shared" si="30"/>
        <v>45292.211226851854</v>
      </c>
      <c r="B1831" s="2">
        <v>46023</v>
      </c>
      <c r="C1831" s="3">
        <v>0.21122685185185186</v>
      </c>
      <c r="D1831">
        <v>18250</v>
      </c>
      <c r="E1831" s="4">
        <v>3.952</v>
      </c>
      <c r="F1831" s="4">
        <v>26.52</v>
      </c>
      <c r="G1831" s="4">
        <v>1000</v>
      </c>
      <c r="H1831" s="4">
        <v>1009.239</v>
      </c>
      <c r="I1831" s="4">
        <v>-9.2387700000000006</v>
      </c>
      <c r="J1831" s="57">
        <v>9.2512010000000006E-3</v>
      </c>
      <c r="K1831" s="188">
        <v>0.70214650000000001</v>
      </c>
      <c r="L1831" s="4">
        <v>-95932.3</v>
      </c>
      <c r="M1831" s="4">
        <v>15.18928</v>
      </c>
      <c r="N1831" s="4">
        <v>15.89143</v>
      </c>
      <c r="O1831" s="4">
        <v>15.89143</v>
      </c>
    </row>
    <row r="1832" spans="1:15" x14ac:dyDescent="0.25">
      <c r="A1832" s="6">
        <f t="shared" si="30"/>
        <v>45292.211342592593</v>
      </c>
      <c r="B1832" s="2">
        <v>46023</v>
      </c>
      <c r="C1832" s="3">
        <v>0.21134259259259258</v>
      </c>
      <c r="D1832">
        <v>18260</v>
      </c>
      <c r="E1832" s="4">
        <v>3.952</v>
      </c>
      <c r="F1832" s="4">
        <v>26.52</v>
      </c>
      <c r="G1832" s="4">
        <v>1000</v>
      </c>
      <c r="H1832" s="4">
        <v>1008.898</v>
      </c>
      <c r="I1832" s="4">
        <v>-8.8981320000000004</v>
      </c>
      <c r="J1832" s="57">
        <v>9.2512010000000006E-3</v>
      </c>
      <c r="K1832" s="188">
        <v>0.67625800000000003</v>
      </c>
      <c r="L1832" s="4">
        <v>-96022.98</v>
      </c>
      <c r="M1832" s="4">
        <v>15.20364</v>
      </c>
      <c r="N1832" s="4">
        <v>15.879899999999999</v>
      </c>
      <c r="O1832" s="4">
        <v>15.879899999999999</v>
      </c>
    </row>
    <row r="1833" spans="1:15" x14ac:dyDescent="0.25">
      <c r="A1833" s="6">
        <f t="shared" si="30"/>
        <v>45292.211458333331</v>
      </c>
      <c r="B1833" s="2">
        <v>46023</v>
      </c>
      <c r="C1833" s="3">
        <v>0.21145833333333333</v>
      </c>
      <c r="D1833">
        <v>18270</v>
      </c>
      <c r="E1833" s="4">
        <v>3.952</v>
      </c>
      <c r="F1833" s="4">
        <v>26.52</v>
      </c>
      <c r="G1833" s="4">
        <v>1000</v>
      </c>
      <c r="H1833" s="4">
        <v>1008.567</v>
      </c>
      <c r="I1833" s="4">
        <v>-8.5673829999999995</v>
      </c>
      <c r="J1833" s="57">
        <v>9.2512010000000006E-3</v>
      </c>
      <c r="K1833" s="188">
        <v>0.65112110000000001</v>
      </c>
      <c r="L1833" s="4">
        <v>-96110.31</v>
      </c>
      <c r="M1833" s="4">
        <v>15.21747</v>
      </c>
      <c r="N1833" s="4">
        <v>15.868589999999999</v>
      </c>
      <c r="O1833" s="4">
        <v>15.868589999999999</v>
      </c>
    </row>
    <row r="1834" spans="1:15" x14ac:dyDescent="0.25">
      <c r="A1834" s="6">
        <f t="shared" si="30"/>
        <v>45292.211574074077</v>
      </c>
      <c r="B1834" s="2">
        <v>46023</v>
      </c>
      <c r="C1834" s="3">
        <v>0.21157407407407408</v>
      </c>
      <c r="D1834">
        <v>18280</v>
      </c>
      <c r="E1834" s="4">
        <v>3.952</v>
      </c>
      <c r="F1834" s="4">
        <v>26.52</v>
      </c>
      <c r="G1834" s="4">
        <v>1000</v>
      </c>
      <c r="H1834" s="4">
        <v>1008.246</v>
      </c>
      <c r="I1834" s="4">
        <v>-8.2462160000000004</v>
      </c>
      <c r="J1834" s="57">
        <v>9.2512010000000006E-3</v>
      </c>
      <c r="K1834" s="188">
        <v>0.62671239999999995</v>
      </c>
      <c r="L1834" s="4">
        <v>-96194.38</v>
      </c>
      <c r="M1834" s="4">
        <v>15.23077</v>
      </c>
      <c r="N1834" s="4">
        <v>15.85749</v>
      </c>
      <c r="O1834" s="4">
        <v>15.85749</v>
      </c>
    </row>
    <row r="1835" spans="1:15" x14ac:dyDescent="0.25">
      <c r="A1835" s="6">
        <f t="shared" si="30"/>
        <v>45292.211689814816</v>
      </c>
      <c r="B1835" s="2">
        <v>46023</v>
      </c>
      <c r="C1835" s="3">
        <v>0.2116898148148148</v>
      </c>
      <c r="D1835">
        <v>18290</v>
      </c>
      <c r="E1835" s="4">
        <v>3.952</v>
      </c>
      <c r="F1835" s="4">
        <v>26.52</v>
      </c>
      <c r="G1835" s="4">
        <v>1000</v>
      </c>
      <c r="H1835" s="4">
        <v>1007.934</v>
      </c>
      <c r="I1835" s="4">
        <v>-7.9343870000000001</v>
      </c>
      <c r="J1835" s="57">
        <v>9.2512010000000006E-3</v>
      </c>
      <c r="K1835" s="188">
        <v>0.60301340000000003</v>
      </c>
      <c r="L1835" s="4">
        <v>-96275.28</v>
      </c>
      <c r="M1835" s="4">
        <v>15.24358</v>
      </c>
      <c r="N1835" s="4">
        <v>15.8466</v>
      </c>
      <c r="O1835" s="4">
        <v>15.8466</v>
      </c>
    </row>
    <row r="1836" spans="1:15" x14ac:dyDescent="0.25">
      <c r="A1836" s="6">
        <f t="shared" si="30"/>
        <v>45292.211805555555</v>
      </c>
      <c r="B1836" s="2">
        <v>46023</v>
      </c>
      <c r="C1836" s="3">
        <v>0.21180555555555555</v>
      </c>
      <c r="D1836">
        <v>18300</v>
      </c>
      <c r="E1836" s="4">
        <v>3.952</v>
      </c>
      <c r="F1836" s="4">
        <v>26.52</v>
      </c>
      <c r="G1836" s="4">
        <v>1000</v>
      </c>
      <c r="H1836" s="4">
        <v>1007.6319999999999</v>
      </c>
      <c r="I1836" s="4">
        <v>-7.631653</v>
      </c>
      <c r="J1836" s="57">
        <v>9.2512010000000006E-3</v>
      </c>
      <c r="K1836" s="188">
        <v>0.58000560000000001</v>
      </c>
      <c r="L1836" s="4">
        <v>-96353.11</v>
      </c>
      <c r="M1836" s="4">
        <v>15.25591</v>
      </c>
      <c r="N1836" s="4">
        <v>15.83591</v>
      </c>
      <c r="O1836" s="4">
        <v>15.83591</v>
      </c>
    </row>
    <row r="1837" spans="1:15" x14ac:dyDescent="0.25">
      <c r="A1837" s="6">
        <f t="shared" si="30"/>
        <v>45292.211921296293</v>
      </c>
      <c r="B1837" s="2">
        <v>46023</v>
      </c>
      <c r="C1837" s="3">
        <v>0.2119212962962963</v>
      </c>
      <c r="D1837">
        <v>18310</v>
      </c>
      <c r="E1837" s="4">
        <v>3.952</v>
      </c>
      <c r="F1837" s="4">
        <v>26.52</v>
      </c>
      <c r="G1837" s="4">
        <v>1000</v>
      </c>
      <c r="H1837" s="4">
        <v>1007.338</v>
      </c>
      <c r="I1837" s="4">
        <v>-7.3378909999999999</v>
      </c>
      <c r="J1837" s="57">
        <v>9.2512010000000006E-3</v>
      </c>
      <c r="K1837" s="188">
        <v>0.5576797</v>
      </c>
      <c r="L1837" s="4">
        <v>-96427.96</v>
      </c>
      <c r="M1837" s="4">
        <v>15.267760000000001</v>
      </c>
      <c r="N1837" s="4">
        <v>15.82544</v>
      </c>
      <c r="O1837" s="4">
        <v>15.82544</v>
      </c>
    </row>
    <row r="1838" spans="1:15" x14ac:dyDescent="0.25">
      <c r="A1838" s="6">
        <f t="shared" si="30"/>
        <v>45292.212037037039</v>
      </c>
      <c r="B1838" s="2">
        <v>46023</v>
      </c>
      <c r="C1838" s="3">
        <v>0.21203703703703702</v>
      </c>
      <c r="D1838">
        <v>18320</v>
      </c>
      <c r="E1838" s="4">
        <v>3.952</v>
      </c>
      <c r="F1838" s="4">
        <v>26.52</v>
      </c>
      <c r="G1838" s="4">
        <v>1000</v>
      </c>
      <c r="H1838" s="4">
        <v>1007.053</v>
      </c>
      <c r="I1838" s="4">
        <v>-7.0528560000000002</v>
      </c>
      <c r="J1838" s="57">
        <v>9.2512010000000006E-3</v>
      </c>
      <c r="K1838" s="188">
        <v>0.53601710000000002</v>
      </c>
      <c r="L1838" s="4">
        <v>-96499.91</v>
      </c>
      <c r="M1838" s="4">
        <v>15.27915</v>
      </c>
      <c r="N1838" s="4">
        <v>15.81517</v>
      </c>
      <c r="O1838" s="4">
        <v>15.81517</v>
      </c>
    </row>
    <row r="1839" spans="1:15" x14ac:dyDescent="0.25">
      <c r="A1839" s="6">
        <f t="shared" si="30"/>
        <v>45292.212152777778</v>
      </c>
      <c r="B1839" s="2">
        <v>46023</v>
      </c>
      <c r="C1839" s="3">
        <v>0.21215277777777777</v>
      </c>
      <c r="D1839">
        <v>18330</v>
      </c>
      <c r="E1839" s="4">
        <v>3.952</v>
      </c>
      <c r="F1839" s="4">
        <v>26.52</v>
      </c>
      <c r="G1839" s="4">
        <v>1000</v>
      </c>
      <c r="H1839" s="4">
        <v>1006.776</v>
      </c>
      <c r="I1839" s="4">
        <v>-6.7763669999999996</v>
      </c>
      <c r="J1839" s="57">
        <v>9.2512010000000006E-3</v>
      </c>
      <c r="K1839" s="188">
        <v>0.51500389999999996</v>
      </c>
      <c r="L1839" s="4">
        <v>-96569.05</v>
      </c>
      <c r="M1839" s="4">
        <v>15.290100000000001</v>
      </c>
      <c r="N1839" s="4">
        <v>15.805099999999999</v>
      </c>
      <c r="O1839" s="4">
        <v>15.805099999999999</v>
      </c>
    </row>
    <row r="1840" spans="1:15" x14ac:dyDescent="0.25">
      <c r="A1840" s="6">
        <f t="shared" si="30"/>
        <v>45292.212268518517</v>
      </c>
      <c r="B1840" s="2">
        <v>46023</v>
      </c>
      <c r="C1840" s="3">
        <v>0.21226851851851852</v>
      </c>
      <c r="D1840">
        <v>18340</v>
      </c>
      <c r="E1840" s="4">
        <v>3.952</v>
      </c>
      <c r="F1840" s="4">
        <v>26.52</v>
      </c>
      <c r="G1840" s="4">
        <v>1000</v>
      </c>
      <c r="H1840" s="4">
        <v>1006.508</v>
      </c>
      <c r="I1840" s="4">
        <v>-6.5081179999999996</v>
      </c>
      <c r="J1840" s="57">
        <v>9.2512010000000006E-3</v>
      </c>
      <c r="K1840" s="188">
        <v>0.49461690000000003</v>
      </c>
      <c r="L1840" s="4">
        <v>-96635.48</v>
      </c>
      <c r="M1840" s="4">
        <v>15.30062</v>
      </c>
      <c r="N1840" s="4">
        <v>15.79523</v>
      </c>
      <c r="O1840" s="4">
        <v>15.79523</v>
      </c>
    </row>
    <row r="1841" spans="1:15" x14ac:dyDescent="0.25">
      <c r="A1841" s="6">
        <f t="shared" si="30"/>
        <v>45292.212384259263</v>
      </c>
      <c r="B1841" s="2">
        <v>46023</v>
      </c>
      <c r="C1841" s="3">
        <v>0.21238425925925927</v>
      </c>
      <c r="D1841">
        <v>18350</v>
      </c>
      <c r="E1841" s="4">
        <v>3.952</v>
      </c>
      <c r="F1841" s="4">
        <v>26.52</v>
      </c>
      <c r="G1841" s="4">
        <v>1000</v>
      </c>
      <c r="H1841" s="4">
        <v>1006.248</v>
      </c>
      <c r="I1841" s="4">
        <v>-6.2479250000000004</v>
      </c>
      <c r="J1841" s="57">
        <v>9.2512010000000006E-3</v>
      </c>
      <c r="K1841" s="188">
        <v>0.47484229999999999</v>
      </c>
      <c r="L1841" s="4">
        <v>-96699.26</v>
      </c>
      <c r="M1841" s="4">
        <v>15.31071</v>
      </c>
      <c r="N1841" s="4">
        <v>15.78556</v>
      </c>
      <c r="O1841" s="4">
        <v>15.78556</v>
      </c>
    </row>
    <row r="1842" spans="1:15" x14ac:dyDescent="0.25">
      <c r="A1842" s="6">
        <f t="shared" si="30"/>
        <v>45292.212500000001</v>
      </c>
      <c r="B1842" s="2">
        <v>46023</v>
      </c>
      <c r="C1842" s="3">
        <v>0.21249999999999999</v>
      </c>
      <c r="D1842">
        <v>18360</v>
      </c>
      <c r="E1842" s="4">
        <v>3.952</v>
      </c>
      <c r="F1842" s="4">
        <v>26.52</v>
      </c>
      <c r="G1842" s="4">
        <v>1000</v>
      </c>
      <c r="H1842" s="4">
        <v>1005.996</v>
      </c>
      <c r="I1842" s="4">
        <v>-5.9956670000000001</v>
      </c>
      <c r="J1842" s="57">
        <v>9.2512010000000006E-3</v>
      </c>
      <c r="K1842" s="188">
        <v>0.45567059999999998</v>
      </c>
      <c r="L1842" s="4">
        <v>-96760.48</v>
      </c>
      <c r="M1842" s="4">
        <v>15.320410000000001</v>
      </c>
      <c r="N1842" s="4">
        <v>15.77608</v>
      </c>
      <c r="O1842" s="4">
        <v>15.77608</v>
      </c>
    </row>
    <row r="1843" spans="1:15" x14ac:dyDescent="0.25">
      <c r="A1843" s="6">
        <f t="shared" si="30"/>
        <v>45292.21261574074</v>
      </c>
      <c r="B1843" s="2">
        <v>46023</v>
      </c>
      <c r="C1843" s="3">
        <v>0.21261574074074074</v>
      </c>
      <c r="D1843">
        <v>18370</v>
      </c>
      <c r="E1843" s="4">
        <v>3.952</v>
      </c>
      <c r="F1843" s="4">
        <v>26.52</v>
      </c>
      <c r="G1843" s="4">
        <v>1000</v>
      </c>
      <c r="H1843" s="4">
        <v>1005.751</v>
      </c>
      <c r="I1843" s="4">
        <v>-5.7510380000000003</v>
      </c>
      <c r="J1843" s="57">
        <v>9.2512010000000006E-3</v>
      </c>
      <c r="K1843" s="188">
        <v>0.43707879999999999</v>
      </c>
      <c r="L1843" s="4">
        <v>-96819.21</v>
      </c>
      <c r="M1843" s="4">
        <v>15.32971</v>
      </c>
      <c r="N1843" s="4">
        <v>15.76679</v>
      </c>
      <c r="O1843" s="4">
        <v>15.76679</v>
      </c>
    </row>
    <row r="1844" spans="1:15" x14ac:dyDescent="0.25">
      <c r="A1844" s="6">
        <f t="shared" si="30"/>
        <v>45292.212731481479</v>
      </c>
      <c r="B1844" s="2">
        <v>46023</v>
      </c>
      <c r="C1844" s="3">
        <v>0.21273148148148149</v>
      </c>
      <c r="D1844">
        <v>18380</v>
      </c>
      <c r="E1844" s="4">
        <v>3.952</v>
      </c>
      <c r="F1844" s="4">
        <v>26.52</v>
      </c>
      <c r="G1844" s="4">
        <v>1000</v>
      </c>
      <c r="H1844" s="4">
        <v>1005.514</v>
      </c>
      <c r="I1844" s="4">
        <v>-5.5139769999999997</v>
      </c>
      <c r="J1844" s="57">
        <v>9.2512010000000006E-3</v>
      </c>
      <c r="K1844" s="188">
        <v>0.4190623</v>
      </c>
      <c r="L1844" s="4">
        <v>-96875.54</v>
      </c>
      <c r="M1844" s="4">
        <v>15.33863</v>
      </c>
      <c r="N1844" s="4">
        <v>15.75769</v>
      </c>
      <c r="O1844" s="4">
        <v>15.75769</v>
      </c>
    </row>
    <row r="1845" spans="1:15" x14ac:dyDescent="0.25">
      <c r="A1845" s="6">
        <f t="shared" si="30"/>
        <v>45292.212847222225</v>
      </c>
      <c r="B1845" s="2">
        <v>46023</v>
      </c>
      <c r="C1845" s="3">
        <v>0.21284722222222222</v>
      </c>
      <c r="D1845">
        <v>18390</v>
      </c>
      <c r="E1845" s="4">
        <v>3.952</v>
      </c>
      <c r="F1845" s="4">
        <v>26.52</v>
      </c>
      <c r="G1845" s="4">
        <v>1000</v>
      </c>
      <c r="H1845" s="4">
        <v>1005.284</v>
      </c>
      <c r="I1845" s="4">
        <v>-5.2843020000000003</v>
      </c>
      <c r="J1845" s="57">
        <v>9.2512010000000006E-3</v>
      </c>
      <c r="K1845" s="188">
        <v>0.40160689999999999</v>
      </c>
      <c r="L1845" s="4">
        <v>-96929.53</v>
      </c>
      <c r="M1845" s="4">
        <v>15.34717</v>
      </c>
      <c r="N1845" s="4">
        <v>15.74878</v>
      </c>
      <c r="O1845" s="4">
        <v>15.74878</v>
      </c>
    </row>
    <row r="1846" spans="1:15" x14ac:dyDescent="0.25">
      <c r="A1846" s="6">
        <f t="shared" si="30"/>
        <v>45292.212962962964</v>
      </c>
      <c r="B1846" s="2">
        <v>46023</v>
      </c>
      <c r="C1846" s="3">
        <v>0.21296296296296297</v>
      </c>
      <c r="D1846">
        <v>18400</v>
      </c>
      <c r="E1846" s="4">
        <v>3.952</v>
      </c>
      <c r="F1846" s="4">
        <v>26.52</v>
      </c>
      <c r="G1846" s="4">
        <v>1000</v>
      </c>
      <c r="H1846" s="4">
        <v>1005.062</v>
      </c>
      <c r="I1846" s="4">
        <v>-5.0616459999999996</v>
      </c>
      <c r="J1846" s="57">
        <v>9.2512010000000006E-3</v>
      </c>
      <c r="K1846" s="188">
        <v>0.384685</v>
      </c>
      <c r="L1846" s="4">
        <v>-96981.26</v>
      </c>
      <c r="M1846" s="4">
        <v>15.355359999999999</v>
      </c>
      <c r="N1846" s="4">
        <v>15.74005</v>
      </c>
      <c r="O1846" s="4">
        <v>15.74005</v>
      </c>
    </row>
    <row r="1847" spans="1:15" x14ac:dyDescent="0.25">
      <c r="A1847" s="6">
        <f t="shared" si="30"/>
        <v>45292.213078703702</v>
      </c>
      <c r="B1847" s="2">
        <v>46023</v>
      </c>
      <c r="C1847" s="3">
        <v>0.21307870370370371</v>
      </c>
      <c r="D1847">
        <v>18410</v>
      </c>
      <c r="E1847" s="4">
        <v>3.952</v>
      </c>
      <c r="F1847" s="4">
        <v>26.52</v>
      </c>
      <c r="G1847" s="4">
        <v>1000</v>
      </c>
      <c r="H1847" s="4">
        <v>1004.846</v>
      </c>
      <c r="I1847" s="4">
        <v>-4.8459469999999998</v>
      </c>
      <c r="J1847" s="57">
        <v>9.2512010000000006E-3</v>
      </c>
      <c r="K1847" s="188">
        <v>0.36829200000000001</v>
      </c>
      <c r="L1847" s="4">
        <v>-97030.8</v>
      </c>
      <c r="M1847" s="4">
        <v>15.36321</v>
      </c>
      <c r="N1847" s="4">
        <v>15.7315</v>
      </c>
      <c r="O1847" s="4">
        <v>15.7315</v>
      </c>
    </row>
    <row r="1848" spans="1:15" x14ac:dyDescent="0.25">
      <c r="A1848" s="6">
        <f t="shared" si="30"/>
        <v>45292.213194444441</v>
      </c>
      <c r="B1848" s="2">
        <v>46023</v>
      </c>
      <c r="C1848" s="3">
        <v>0.21319444444444444</v>
      </c>
      <c r="D1848">
        <v>18420</v>
      </c>
      <c r="E1848" s="4">
        <v>3.952</v>
      </c>
      <c r="F1848" s="4">
        <v>26.52</v>
      </c>
      <c r="G1848" s="4">
        <v>1000</v>
      </c>
      <c r="H1848" s="4">
        <v>1004.6369999999999</v>
      </c>
      <c r="I1848" s="4">
        <v>-4.6370849999999999</v>
      </c>
      <c r="J1848" s="57">
        <v>9.2512010000000006E-3</v>
      </c>
      <c r="K1848" s="188">
        <v>0.35241850000000002</v>
      </c>
      <c r="L1848" s="4">
        <v>-97078.21</v>
      </c>
      <c r="M1848" s="4">
        <v>15.37072</v>
      </c>
      <c r="N1848" s="4">
        <v>15.723129999999999</v>
      </c>
      <c r="O1848" s="4">
        <v>15.723129999999999</v>
      </c>
    </row>
    <row r="1849" spans="1:15" x14ac:dyDescent="0.25">
      <c r="A1849" s="6">
        <f t="shared" si="30"/>
        <v>45292.213310185187</v>
      </c>
      <c r="B1849" s="2">
        <v>46023</v>
      </c>
      <c r="C1849" s="3">
        <v>0.21331018518518519</v>
      </c>
      <c r="D1849">
        <v>18430</v>
      </c>
      <c r="E1849" s="4">
        <v>3.952</v>
      </c>
      <c r="F1849" s="4">
        <v>26.52</v>
      </c>
      <c r="G1849" s="4">
        <v>1000</v>
      </c>
      <c r="H1849" s="4">
        <v>1004.4349999999999</v>
      </c>
      <c r="I1849" s="4">
        <v>-4.4347529999999997</v>
      </c>
      <c r="J1849" s="57">
        <v>9.2512010000000006E-3</v>
      </c>
      <c r="K1849" s="188">
        <v>0.33704129999999999</v>
      </c>
      <c r="L1849" s="4">
        <v>-97123.57</v>
      </c>
      <c r="M1849" s="4">
        <v>15.3779</v>
      </c>
      <c r="N1849" s="4">
        <v>15.71494</v>
      </c>
      <c r="O1849" s="4">
        <v>15.71494</v>
      </c>
    </row>
    <row r="1850" spans="1:15" x14ac:dyDescent="0.25">
      <c r="A1850" s="6">
        <f t="shared" si="30"/>
        <v>45292.213425925926</v>
      </c>
      <c r="B1850" s="2">
        <v>46023</v>
      </c>
      <c r="C1850" s="3">
        <v>0.21342592592592594</v>
      </c>
      <c r="D1850">
        <v>18440</v>
      </c>
      <c r="E1850" s="4">
        <v>3.952</v>
      </c>
      <c r="F1850" s="4">
        <v>26.52</v>
      </c>
      <c r="G1850" s="4">
        <v>1000</v>
      </c>
      <c r="H1850" s="4">
        <v>1004.239</v>
      </c>
      <c r="I1850" s="4">
        <v>-4.2388919999999999</v>
      </c>
      <c r="J1850" s="57">
        <v>9.2512010000000006E-3</v>
      </c>
      <c r="K1850" s="188">
        <v>0.32215569999999999</v>
      </c>
      <c r="L1850" s="4">
        <v>-97166.94</v>
      </c>
      <c r="M1850" s="4">
        <v>15.38476</v>
      </c>
      <c r="N1850" s="4">
        <v>15.70692</v>
      </c>
      <c r="O1850" s="4">
        <v>15.70692</v>
      </c>
    </row>
    <row r="1851" spans="1:15" x14ac:dyDescent="0.25">
      <c r="A1851" s="6">
        <f t="shared" si="30"/>
        <v>45292.213541666664</v>
      </c>
      <c r="B1851" s="2">
        <v>46023</v>
      </c>
      <c r="C1851" s="3">
        <v>0.21354166666666666</v>
      </c>
      <c r="D1851">
        <v>18450</v>
      </c>
      <c r="E1851" s="4">
        <v>3.952</v>
      </c>
      <c r="F1851" s="4">
        <v>26.52</v>
      </c>
      <c r="G1851" s="4">
        <v>1000</v>
      </c>
      <c r="H1851" s="4">
        <v>1004.049</v>
      </c>
      <c r="I1851" s="4">
        <v>-4.0493160000000001</v>
      </c>
      <c r="J1851" s="57">
        <v>9.2512010000000006E-3</v>
      </c>
      <c r="K1851" s="188">
        <v>0.30774800000000002</v>
      </c>
      <c r="L1851" s="4">
        <v>-97208.38</v>
      </c>
      <c r="M1851" s="4">
        <v>15.39133</v>
      </c>
      <c r="N1851" s="4">
        <v>15.699070000000001</v>
      </c>
      <c r="O1851" s="4">
        <v>15.699070000000001</v>
      </c>
    </row>
    <row r="1852" spans="1:15" x14ac:dyDescent="0.25">
      <c r="A1852" s="6">
        <f t="shared" si="30"/>
        <v>45292.21365740741</v>
      </c>
      <c r="B1852" s="2">
        <v>46023</v>
      </c>
      <c r="C1852" s="3">
        <v>0.21365740740740741</v>
      </c>
      <c r="D1852">
        <v>18460</v>
      </c>
      <c r="E1852" s="4">
        <v>3.952</v>
      </c>
      <c r="F1852" s="4">
        <v>26.52</v>
      </c>
      <c r="G1852" s="4">
        <v>1000</v>
      </c>
      <c r="H1852" s="4">
        <v>1003.866</v>
      </c>
      <c r="I1852" s="4">
        <v>-3.8658450000000002</v>
      </c>
      <c r="J1852" s="57">
        <v>9.2512010000000006E-3</v>
      </c>
      <c r="K1852" s="188">
        <v>0.29380420000000002</v>
      </c>
      <c r="L1852" s="4">
        <v>-97247.95</v>
      </c>
      <c r="M1852" s="4">
        <v>15.397589999999999</v>
      </c>
      <c r="N1852" s="4">
        <v>15.6914</v>
      </c>
      <c r="O1852" s="4">
        <v>15.6914</v>
      </c>
    </row>
    <row r="1853" spans="1:15" x14ac:dyDescent="0.25">
      <c r="A1853" s="6">
        <f t="shared" si="30"/>
        <v>45292.213773148149</v>
      </c>
      <c r="B1853" s="2">
        <v>46023</v>
      </c>
      <c r="C1853" s="3">
        <v>0.21377314814814816</v>
      </c>
      <c r="D1853">
        <v>18470</v>
      </c>
      <c r="E1853" s="4">
        <v>3.952</v>
      </c>
      <c r="F1853" s="4">
        <v>26.52</v>
      </c>
      <c r="G1853" s="4">
        <v>1000</v>
      </c>
      <c r="H1853" s="4">
        <v>1003.688</v>
      </c>
      <c r="I1853" s="4">
        <v>-3.6882929999999998</v>
      </c>
      <c r="J1853" s="57">
        <v>9.2512010000000006E-3</v>
      </c>
      <c r="K1853" s="188">
        <v>0.28031030000000001</v>
      </c>
      <c r="L1853" s="4">
        <v>-97285.73</v>
      </c>
      <c r="M1853" s="4">
        <v>15.40357</v>
      </c>
      <c r="N1853" s="4">
        <v>15.68388</v>
      </c>
      <c r="O1853" s="4">
        <v>15.68388</v>
      </c>
    </row>
    <row r="1854" spans="1:15" x14ac:dyDescent="0.25">
      <c r="A1854" s="6">
        <f t="shared" si="30"/>
        <v>45292.213888888888</v>
      </c>
      <c r="B1854" s="2">
        <v>46023</v>
      </c>
      <c r="C1854" s="3">
        <v>0.21388888888888888</v>
      </c>
      <c r="D1854">
        <v>18480</v>
      </c>
      <c r="E1854" s="4">
        <v>3.952</v>
      </c>
      <c r="F1854" s="4">
        <v>26.52</v>
      </c>
      <c r="G1854" s="4">
        <v>1000</v>
      </c>
      <c r="H1854" s="4">
        <v>1003.5170000000001</v>
      </c>
      <c r="I1854" s="4">
        <v>-3.5165410000000001</v>
      </c>
      <c r="J1854" s="57">
        <v>9.2512010000000006E-3</v>
      </c>
      <c r="K1854" s="188">
        <v>0.26725710000000003</v>
      </c>
      <c r="L1854" s="4">
        <v>-97321.75</v>
      </c>
      <c r="M1854" s="4">
        <v>15.409280000000001</v>
      </c>
      <c r="N1854" s="4">
        <v>15.67653</v>
      </c>
      <c r="O1854" s="4">
        <v>15.67653</v>
      </c>
    </row>
    <row r="1855" spans="1:15" x14ac:dyDescent="0.25">
      <c r="A1855" s="6">
        <f t="shared" si="30"/>
        <v>45292.214004629626</v>
      </c>
      <c r="B1855" s="2">
        <v>46023</v>
      </c>
      <c r="C1855" s="3">
        <v>0.21400462962962963</v>
      </c>
      <c r="D1855">
        <v>18490</v>
      </c>
      <c r="E1855" s="4">
        <v>3.952</v>
      </c>
      <c r="F1855" s="4">
        <v>26.52</v>
      </c>
      <c r="G1855" s="4">
        <v>1000</v>
      </c>
      <c r="H1855" s="4">
        <v>1003.35</v>
      </c>
      <c r="I1855" s="4">
        <v>-3.350403</v>
      </c>
      <c r="J1855" s="57">
        <v>9.2512010000000006E-3</v>
      </c>
      <c r="K1855" s="188">
        <v>0.25463059999999998</v>
      </c>
      <c r="L1855" s="4">
        <v>-97356.09</v>
      </c>
      <c r="M1855" s="4">
        <v>15.414709999999999</v>
      </c>
      <c r="N1855" s="4">
        <v>15.66934</v>
      </c>
      <c r="O1855" s="4">
        <v>15.66934</v>
      </c>
    </row>
    <row r="1856" spans="1:15" x14ac:dyDescent="0.25">
      <c r="A1856" s="6">
        <f t="shared" si="30"/>
        <v>45292.214120370372</v>
      </c>
      <c r="B1856" s="2">
        <v>46023</v>
      </c>
      <c r="C1856" s="3">
        <v>0.21412037037037038</v>
      </c>
      <c r="D1856">
        <v>18500</v>
      </c>
      <c r="E1856" s="4">
        <v>3.952</v>
      </c>
      <c r="F1856" s="4">
        <v>26.52</v>
      </c>
      <c r="G1856" s="4">
        <v>1000</v>
      </c>
      <c r="H1856" s="4">
        <v>1003.19</v>
      </c>
      <c r="I1856" s="4">
        <v>-3.189819</v>
      </c>
      <c r="J1856" s="57">
        <v>9.2512010000000006E-3</v>
      </c>
      <c r="K1856" s="188">
        <v>0.24242630000000001</v>
      </c>
      <c r="L1856" s="4">
        <v>-97388.79</v>
      </c>
      <c r="M1856" s="4">
        <v>15.419890000000001</v>
      </c>
      <c r="N1856" s="4">
        <v>15.662319999999999</v>
      </c>
      <c r="O1856" s="4">
        <v>15.662319999999999</v>
      </c>
    </row>
    <row r="1857" spans="1:15" x14ac:dyDescent="0.25">
      <c r="A1857" s="6">
        <f t="shared" si="30"/>
        <v>45292.214236111111</v>
      </c>
      <c r="B1857" s="2">
        <v>46023</v>
      </c>
      <c r="C1857" s="3">
        <v>0.2142361111111111</v>
      </c>
      <c r="D1857">
        <v>18510</v>
      </c>
      <c r="E1857" s="4">
        <v>3.952</v>
      </c>
      <c r="F1857" s="4">
        <v>26.52</v>
      </c>
      <c r="G1857" s="4">
        <v>1000</v>
      </c>
      <c r="H1857" s="4">
        <v>1003.035</v>
      </c>
      <c r="I1857" s="4">
        <v>-3.0346069999999998</v>
      </c>
      <c r="J1857" s="57">
        <v>9.2512010000000006E-3</v>
      </c>
      <c r="K1857" s="188">
        <v>0.2306301</v>
      </c>
      <c r="L1857" s="4">
        <v>-97419.91</v>
      </c>
      <c r="M1857" s="4">
        <v>15.42482</v>
      </c>
      <c r="N1857" s="4">
        <v>15.65545</v>
      </c>
      <c r="O1857" s="4">
        <v>15.65545</v>
      </c>
    </row>
    <row r="1858" spans="1:15" x14ac:dyDescent="0.25">
      <c r="A1858" s="6">
        <f t="shared" si="30"/>
        <v>45292.21435185185</v>
      </c>
      <c r="B1858" s="2">
        <v>46023</v>
      </c>
      <c r="C1858" s="3">
        <v>0.21435185185185185</v>
      </c>
      <c r="D1858">
        <v>18520</v>
      </c>
      <c r="E1858" s="4">
        <v>3.952</v>
      </c>
      <c r="F1858" s="4">
        <v>26.52</v>
      </c>
      <c r="G1858" s="4">
        <v>1000</v>
      </c>
      <c r="H1858" s="4">
        <v>1002.885</v>
      </c>
      <c r="I1858" s="4">
        <v>-2.8845209999999999</v>
      </c>
      <c r="J1858" s="57">
        <v>9.2512010000000006E-3</v>
      </c>
      <c r="K1858" s="188">
        <v>0.21922359999999999</v>
      </c>
      <c r="L1858" s="4">
        <v>-97449.51</v>
      </c>
      <c r="M1858" s="4">
        <v>15.429500000000001</v>
      </c>
      <c r="N1858" s="4">
        <v>15.64873</v>
      </c>
      <c r="O1858" s="4">
        <v>15.64873</v>
      </c>
    </row>
    <row r="1859" spans="1:15" x14ac:dyDescent="0.25">
      <c r="A1859" s="6">
        <f t="shared" si="30"/>
        <v>45292.214467592596</v>
      </c>
      <c r="B1859" s="2">
        <v>46023</v>
      </c>
      <c r="C1859" s="3">
        <v>0.2144675925925926</v>
      </c>
      <c r="D1859">
        <v>18530</v>
      </c>
      <c r="E1859" s="4">
        <v>3.952</v>
      </c>
      <c r="F1859" s="4">
        <v>26.52</v>
      </c>
      <c r="G1859" s="4">
        <v>1000</v>
      </c>
      <c r="H1859" s="4">
        <v>1002.74</v>
      </c>
      <c r="I1859" s="4">
        <v>-2.739563</v>
      </c>
      <c r="J1859" s="57">
        <v>9.2512010000000006E-3</v>
      </c>
      <c r="K1859" s="188">
        <v>0.2082068</v>
      </c>
      <c r="L1859" s="4">
        <v>-97477.62</v>
      </c>
      <c r="M1859" s="4">
        <v>15.433960000000001</v>
      </c>
      <c r="N1859" s="4">
        <v>15.642160000000001</v>
      </c>
      <c r="O1859" s="4">
        <v>15.642160000000001</v>
      </c>
    </row>
    <row r="1860" spans="1:15" x14ac:dyDescent="0.25">
      <c r="A1860" s="6">
        <f t="shared" si="30"/>
        <v>45292.214583333334</v>
      </c>
      <c r="B1860" s="2">
        <v>46023</v>
      </c>
      <c r="C1860" s="3">
        <v>0.21458333333333332</v>
      </c>
      <c r="D1860">
        <v>18540</v>
      </c>
      <c r="E1860" s="4">
        <v>3.952</v>
      </c>
      <c r="F1860" s="4">
        <v>26.52</v>
      </c>
      <c r="G1860" s="4">
        <v>1000</v>
      </c>
      <c r="H1860" s="4">
        <v>1002.599</v>
      </c>
      <c r="I1860" s="4">
        <v>-2.5994259999999998</v>
      </c>
      <c r="J1860" s="57">
        <v>9.2512010000000006E-3</v>
      </c>
      <c r="K1860" s="188">
        <v>0.19755639999999999</v>
      </c>
      <c r="L1860" s="4">
        <v>-97504.320000000007</v>
      </c>
      <c r="M1860" s="4">
        <v>15.438179999999999</v>
      </c>
      <c r="N1860" s="4">
        <v>15.63574</v>
      </c>
      <c r="O1860" s="4">
        <v>15.63574</v>
      </c>
    </row>
    <row r="1861" spans="1:15" x14ac:dyDescent="0.25">
      <c r="A1861" s="6">
        <f t="shared" si="30"/>
        <v>45292.214699074073</v>
      </c>
      <c r="B1861" s="2">
        <v>46023</v>
      </c>
      <c r="C1861" s="3">
        <v>0.21469907407407407</v>
      </c>
      <c r="D1861">
        <v>18550</v>
      </c>
      <c r="E1861" s="4">
        <v>3.952</v>
      </c>
      <c r="F1861" s="4">
        <v>26.52</v>
      </c>
      <c r="G1861" s="4">
        <v>1000</v>
      </c>
      <c r="H1861" s="4">
        <v>1002.4640000000001</v>
      </c>
      <c r="I1861" s="4">
        <v>-2.464172</v>
      </c>
      <c r="J1861" s="57">
        <v>9.2512010000000006E-3</v>
      </c>
      <c r="K1861" s="188">
        <v>0.1872771</v>
      </c>
      <c r="L1861" s="4">
        <v>-97529.64</v>
      </c>
      <c r="M1861" s="4">
        <v>15.44219</v>
      </c>
      <c r="N1861" s="4">
        <v>15.62947</v>
      </c>
      <c r="O1861" s="4">
        <v>15.62947</v>
      </c>
    </row>
    <row r="1862" spans="1:15" x14ac:dyDescent="0.25">
      <c r="A1862" s="6">
        <f t="shared" ref="A1862:A1925" si="31">DATEVALUE(TEXT($A$1,"MM/DD/YYYY"))+C1862</f>
        <v>45292.214814814812</v>
      </c>
      <c r="B1862" s="2">
        <v>46023</v>
      </c>
      <c r="C1862" s="3">
        <v>0.21481481481481482</v>
      </c>
      <c r="D1862">
        <v>18560</v>
      </c>
      <c r="E1862" s="4">
        <v>3.952</v>
      </c>
      <c r="F1862" s="4">
        <v>26.52</v>
      </c>
      <c r="G1862" s="4">
        <v>1000</v>
      </c>
      <c r="H1862" s="4">
        <v>1002.3339999999999</v>
      </c>
      <c r="I1862" s="4">
        <v>-2.3335569999999999</v>
      </c>
      <c r="J1862" s="57">
        <v>9.2512010000000006E-3</v>
      </c>
      <c r="K1862" s="188">
        <v>0.17735029999999999</v>
      </c>
      <c r="L1862" s="4">
        <v>-97553.62</v>
      </c>
      <c r="M1862" s="4">
        <v>15.44599</v>
      </c>
      <c r="N1862" s="4">
        <v>15.623340000000001</v>
      </c>
      <c r="O1862" s="4">
        <v>15.623340000000001</v>
      </c>
    </row>
    <row r="1863" spans="1:15" x14ac:dyDescent="0.25">
      <c r="A1863" s="6">
        <f t="shared" si="31"/>
        <v>45292.214930555558</v>
      </c>
      <c r="B1863" s="2">
        <v>46023</v>
      </c>
      <c r="C1863" s="3">
        <v>0.21493055555555557</v>
      </c>
      <c r="D1863">
        <v>18570</v>
      </c>
      <c r="E1863" s="4">
        <v>3.952</v>
      </c>
      <c r="F1863" s="4">
        <v>26.52</v>
      </c>
      <c r="G1863" s="4">
        <v>1000</v>
      </c>
      <c r="H1863" s="4">
        <v>1002.208</v>
      </c>
      <c r="I1863" s="4">
        <v>-2.2075200000000001</v>
      </c>
      <c r="J1863" s="57">
        <v>9.2512010000000006E-3</v>
      </c>
      <c r="K1863" s="188">
        <v>0.16777149999999999</v>
      </c>
      <c r="L1863" s="4">
        <v>-97576.33</v>
      </c>
      <c r="M1863" s="4">
        <v>15.449579999999999</v>
      </c>
      <c r="N1863" s="4">
        <v>15.61736</v>
      </c>
      <c r="O1863" s="4">
        <v>15.61736</v>
      </c>
    </row>
    <row r="1864" spans="1:15" x14ac:dyDescent="0.25">
      <c r="A1864" s="6">
        <f t="shared" si="31"/>
        <v>45292.215046296296</v>
      </c>
      <c r="B1864" s="2">
        <v>46023</v>
      </c>
      <c r="C1864" s="3">
        <v>0.21504629629629629</v>
      </c>
      <c r="D1864">
        <v>18580</v>
      </c>
      <c r="E1864" s="4">
        <v>3.952</v>
      </c>
      <c r="F1864" s="4">
        <v>26.52</v>
      </c>
      <c r="G1864" s="4">
        <v>1000</v>
      </c>
      <c r="H1864" s="4">
        <v>1002.086</v>
      </c>
      <c r="I1864" s="4">
        <v>-2.0858150000000002</v>
      </c>
      <c r="J1864" s="57">
        <v>9.2512010000000006E-3</v>
      </c>
      <c r="K1864" s="188">
        <v>0.158522</v>
      </c>
      <c r="L1864" s="4">
        <v>-97597.8</v>
      </c>
      <c r="M1864" s="4">
        <v>15.45298</v>
      </c>
      <c r="N1864" s="4">
        <v>15.611499999999999</v>
      </c>
      <c r="O1864" s="4">
        <v>15.611499999999999</v>
      </c>
    </row>
    <row r="1865" spans="1:15" x14ac:dyDescent="0.25">
      <c r="A1865" s="6">
        <f t="shared" si="31"/>
        <v>45292.215162037035</v>
      </c>
      <c r="B1865" s="2">
        <v>46023</v>
      </c>
      <c r="C1865" s="3">
        <v>0.21516203703703704</v>
      </c>
      <c r="D1865">
        <v>18590</v>
      </c>
      <c r="E1865" s="4">
        <v>3.952</v>
      </c>
      <c r="F1865" s="4">
        <v>26.52</v>
      </c>
      <c r="G1865" s="4">
        <v>1000</v>
      </c>
      <c r="H1865" s="4">
        <v>1001.968</v>
      </c>
      <c r="I1865" s="4">
        <v>-1.968445</v>
      </c>
      <c r="J1865" s="57">
        <v>9.2512010000000006E-3</v>
      </c>
      <c r="K1865" s="188">
        <v>0.14960180000000001</v>
      </c>
      <c r="L1865" s="4">
        <v>-97618.07</v>
      </c>
      <c r="M1865" s="4">
        <v>15.456189999999999</v>
      </c>
      <c r="N1865" s="4">
        <v>15.605790000000001</v>
      </c>
      <c r="O1865" s="4">
        <v>15.605790000000001</v>
      </c>
    </row>
    <row r="1866" spans="1:15" x14ac:dyDescent="0.25">
      <c r="A1866" s="6">
        <f t="shared" si="31"/>
        <v>45292.215277777781</v>
      </c>
      <c r="B1866" s="2">
        <v>46023</v>
      </c>
      <c r="C1866" s="3">
        <v>0.21527777777777779</v>
      </c>
      <c r="D1866">
        <v>18600</v>
      </c>
      <c r="E1866" s="4">
        <v>3.952</v>
      </c>
      <c r="F1866" s="4">
        <v>26.52</v>
      </c>
      <c r="G1866" s="4">
        <v>1000</v>
      </c>
      <c r="H1866" s="4">
        <v>1001.855</v>
      </c>
      <c r="I1866" s="4">
        <v>-1.8552249999999999</v>
      </c>
      <c r="J1866" s="57">
        <v>9.2512010000000006E-3</v>
      </c>
      <c r="K1866" s="188">
        <v>0.14099709999999999</v>
      </c>
      <c r="L1866" s="4">
        <v>-97637.19</v>
      </c>
      <c r="M1866" s="4">
        <v>15.45922</v>
      </c>
      <c r="N1866" s="4">
        <v>15.60022</v>
      </c>
      <c r="O1866" s="4">
        <v>15.60022</v>
      </c>
    </row>
    <row r="1867" spans="1:15" x14ac:dyDescent="0.25">
      <c r="A1867" s="6">
        <f t="shared" si="31"/>
        <v>45292.21539351852</v>
      </c>
      <c r="B1867" s="2">
        <v>46023</v>
      </c>
      <c r="C1867" s="3">
        <v>0.21539351851851851</v>
      </c>
      <c r="D1867">
        <v>18610</v>
      </c>
      <c r="E1867" s="4">
        <v>3.952</v>
      </c>
      <c r="F1867" s="4">
        <v>26.52</v>
      </c>
      <c r="G1867" s="4">
        <v>1000</v>
      </c>
      <c r="H1867" s="4">
        <v>1001.746</v>
      </c>
      <c r="I1867" s="4">
        <v>-1.746094</v>
      </c>
      <c r="J1867" s="57">
        <v>9.2512010000000006E-3</v>
      </c>
      <c r="K1867" s="188">
        <v>0.13270309999999999</v>
      </c>
      <c r="L1867" s="4">
        <v>-97655.2</v>
      </c>
      <c r="M1867" s="4">
        <v>15.462070000000001</v>
      </c>
      <c r="N1867" s="4">
        <v>15.59477</v>
      </c>
      <c r="O1867" s="4">
        <v>15.59477</v>
      </c>
    </row>
    <row r="1868" spans="1:15" x14ac:dyDescent="0.25">
      <c r="A1868" s="6">
        <f t="shared" si="31"/>
        <v>45292.215509259258</v>
      </c>
      <c r="B1868" s="2">
        <v>46023</v>
      </c>
      <c r="C1868" s="3">
        <v>0.21550925925925926</v>
      </c>
      <c r="D1868">
        <v>18620</v>
      </c>
      <c r="E1868" s="4">
        <v>3.952</v>
      </c>
      <c r="F1868" s="4">
        <v>26.52</v>
      </c>
      <c r="G1868" s="4">
        <v>1000</v>
      </c>
      <c r="H1868" s="4">
        <v>1001.641</v>
      </c>
      <c r="I1868" s="4">
        <v>-1.640808</v>
      </c>
      <c r="J1868" s="57">
        <v>9.2512010000000006E-3</v>
      </c>
      <c r="K1868" s="188">
        <v>0.1247014</v>
      </c>
      <c r="L1868" s="4">
        <v>-97672.12</v>
      </c>
      <c r="M1868" s="4">
        <v>15.46475</v>
      </c>
      <c r="N1868" s="4">
        <v>15.589449999999999</v>
      </c>
      <c r="O1868" s="4">
        <v>15.589449999999999</v>
      </c>
    </row>
    <row r="1869" spans="1:15" x14ac:dyDescent="0.25">
      <c r="A1869" s="6">
        <f t="shared" si="31"/>
        <v>45292.215624999997</v>
      </c>
      <c r="B1869" s="2">
        <v>46023</v>
      </c>
      <c r="C1869" s="3">
        <v>0.21562500000000001</v>
      </c>
      <c r="D1869">
        <v>18630</v>
      </c>
      <c r="E1869" s="4">
        <v>3.952</v>
      </c>
      <c r="F1869" s="4">
        <v>26.52</v>
      </c>
      <c r="G1869" s="4">
        <v>1000</v>
      </c>
      <c r="H1869" s="4">
        <v>1001.539</v>
      </c>
      <c r="I1869" s="4">
        <v>-1.5394289999999999</v>
      </c>
      <c r="J1869" s="57">
        <v>9.2512010000000006E-3</v>
      </c>
      <c r="K1869" s="188">
        <v>0.11699660000000001</v>
      </c>
      <c r="L1869" s="4">
        <v>-97688.03</v>
      </c>
      <c r="M1869" s="4">
        <v>15.467269999999999</v>
      </c>
      <c r="N1869" s="4">
        <v>15.58427</v>
      </c>
      <c r="O1869" s="4">
        <v>15.58427</v>
      </c>
    </row>
    <row r="1870" spans="1:15" x14ac:dyDescent="0.25">
      <c r="A1870" s="6">
        <f t="shared" si="31"/>
        <v>45292.215740740743</v>
      </c>
      <c r="B1870" s="2">
        <v>46023</v>
      </c>
      <c r="C1870" s="3">
        <v>0.21574074074074073</v>
      </c>
      <c r="D1870">
        <v>18640</v>
      </c>
      <c r="E1870" s="4">
        <v>3.952</v>
      </c>
      <c r="F1870" s="4">
        <v>26.52</v>
      </c>
      <c r="G1870" s="4">
        <v>1000</v>
      </c>
      <c r="H1870" s="4">
        <v>1001.442</v>
      </c>
      <c r="I1870" s="4">
        <v>-1.4418329999999999</v>
      </c>
      <c r="J1870" s="57">
        <v>9.2512010000000006E-3</v>
      </c>
      <c r="K1870" s="188">
        <v>0.1095793</v>
      </c>
      <c r="L1870" s="4">
        <v>-97702.94</v>
      </c>
      <c r="M1870" s="4">
        <v>15.46963</v>
      </c>
      <c r="N1870" s="4">
        <v>15.57921</v>
      </c>
      <c r="O1870" s="4">
        <v>15.57921</v>
      </c>
    </row>
    <row r="1871" spans="1:15" x14ac:dyDescent="0.25">
      <c r="A1871" s="6">
        <f t="shared" si="31"/>
        <v>45292.215856481482</v>
      </c>
      <c r="B1871" s="2">
        <v>46023</v>
      </c>
      <c r="C1871" s="3">
        <v>0.21585648148148148</v>
      </c>
      <c r="D1871">
        <v>18650</v>
      </c>
      <c r="E1871" s="4">
        <v>3.952</v>
      </c>
      <c r="F1871" s="4">
        <v>26.52</v>
      </c>
      <c r="G1871" s="4">
        <v>1000</v>
      </c>
      <c r="H1871" s="4">
        <v>1001.348</v>
      </c>
      <c r="I1871" s="4">
        <v>-1.3477779999999999</v>
      </c>
      <c r="J1871" s="57">
        <v>9.2512010000000006E-3</v>
      </c>
      <c r="K1871" s="188">
        <v>0.1024311</v>
      </c>
      <c r="L1871" s="4">
        <v>-97716.88</v>
      </c>
      <c r="M1871" s="4">
        <v>15.47184</v>
      </c>
      <c r="N1871" s="4">
        <v>15.57427</v>
      </c>
      <c r="O1871" s="4">
        <v>15.57427</v>
      </c>
    </row>
    <row r="1872" spans="1:15" x14ac:dyDescent="0.25">
      <c r="A1872" s="6">
        <f t="shared" si="31"/>
        <v>45292.21597222222</v>
      </c>
      <c r="B1872" s="2">
        <v>46023</v>
      </c>
      <c r="C1872" s="3">
        <v>0.21597222222222223</v>
      </c>
      <c r="D1872">
        <v>18660</v>
      </c>
      <c r="E1872" s="4">
        <v>3.952</v>
      </c>
      <c r="F1872" s="4">
        <v>26.52</v>
      </c>
      <c r="G1872" s="4">
        <v>1000</v>
      </c>
      <c r="H1872" s="4">
        <v>1001.2569999999999</v>
      </c>
      <c r="I1872" s="4">
        <v>-1.2572019999999999</v>
      </c>
      <c r="J1872" s="57">
        <v>9.2512010000000006E-3</v>
      </c>
      <c r="K1872" s="188">
        <v>9.5547359999999998E-2</v>
      </c>
      <c r="L1872" s="4">
        <v>-97729.91</v>
      </c>
      <c r="M1872" s="4">
        <v>15.4739</v>
      </c>
      <c r="N1872" s="4">
        <v>15.56945</v>
      </c>
      <c r="O1872" s="4">
        <v>15.56945</v>
      </c>
    </row>
    <row r="1873" spans="1:15" x14ac:dyDescent="0.25">
      <c r="A1873" s="6">
        <f t="shared" si="31"/>
        <v>45292.216087962966</v>
      </c>
      <c r="B1873" s="2">
        <v>46023</v>
      </c>
      <c r="C1873" s="3">
        <v>0.21608796296296295</v>
      </c>
      <c r="D1873">
        <v>18670</v>
      </c>
      <c r="E1873" s="4">
        <v>3.952</v>
      </c>
      <c r="F1873" s="4">
        <v>26.52</v>
      </c>
      <c r="G1873" s="4">
        <v>1000</v>
      </c>
      <c r="H1873" s="4">
        <v>1001.17</v>
      </c>
      <c r="I1873" s="4">
        <v>-1.170105</v>
      </c>
      <c r="J1873" s="57">
        <v>9.2512010000000006E-3</v>
      </c>
      <c r="K1873" s="188">
        <v>8.8927980000000004E-2</v>
      </c>
      <c r="L1873" s="4">
        <v>-97742.05</v>
      </c>
      <c r="M1873" s="4">
        <v>15.475820000000001</v>
      </c>
      <c r="N1873" s="4">
        <v>15.56475</v>
      </c>
      <c r="O1873" s="4">
        <v>15.56475</v>
      </c>
    </row>
    <row r="1874" spans="1:15" x14ac:dyDescent="0.25">
      <c r="A1874" s="6">
        <f t="shared" si="31"/>
        <v>45292.216203703705</v>
      </c>
      <c r="B1874" s="2">
        <v>46023</v>
      </c>
      <c r="C1874" s="3">
        <v>0.2162037037037037</v>
      </c>
      <c r="D1874">
        <v>18680</v>
      </c>
      <c r="E1874" s="4">
        <v>3.952</v>
      </c>
      <c r="F1874" s="4">
        <v>26.52</v>
      </c>
      <c r="G1874" s="4">
        <v>1000</v>
      </c>
      <c r="H1874" s="4">
        <v>1001.086</v>
      </c>
      <c r="I1874" s="4">
        <v>-1.0862430000000001</v>
      </c>
      <c r="J1874" s="57">
        <v>9.2512010000000006E-3</v>
      </c>
      <c r="K1874" s="188">
        <v>8.2554440000000007E-2</v>
      </c>
      <c r="L1874" s="4">
        <v>-97753.33</v>
      </c>
      <c r="M1874" s="4">
        <v>15.47761</v>
      </c>
      <c r="N1874" s="4">
        <v>15.56016</v>
      </c>
      <c r="O1874" s="4">
        <v>15.56016</v>
      </c>
    </row>
    <row r="1875" spans="1:15" x14ac:dyDescent="0.25">
      <c r="A1875" s="6">
        <f t="shared" si="31"/>
        <v>45292.216319444444</v>
      </c>
      <c r="B1875" s="2">
        <v>46023</v>
      </c>
      <c r="C1875" s="3">
        <v>0.21631944444444445</v>
      </c>
      <c r="D1875">
        <v>18690</v>
      </c>
      <c r="E1875" s="4">
        <v>3.952</v>
      </c>
      <c r="F1875" s="4">
        <v>26.52</v>
      </c>
      <c r="G1875" s="4">
        <v>1000</v>
      </c>
      <c r="H1875" s="4">
        <v>1001.006</v>
      </c>
      <c r="I1875" s="4">
        <v>-1.005676</v>
      </c>
      <c r="J1875" s="57">
        <v>9.2512010000000006E-3</v>
      </c>
      <c r="K1875" s="188">
        <v>7.6431390000000002E-2</v>
      </c>
      <c r="L1875" s="4">
        <v>-97763.79</v>
      </c>
      <c r="M1875" s="4">
        <v>15.47927</v>
      </c>
      <c r="N1875" s="4">
        <v>15.5557</v>
      </c>
      <c r="O1875" s="4">
        <v>15.5557</v>
      </c>
    </row>
    <row r="1876" spans="1:15" x14ac:dyDescent="0.25">
      <c r="A1876" s="6">
        <f t="shared" si="31"/>
        <v>45292.216435185182</v>
      </c>
      <c r="B1876" s="2">
        <v>46023</v>
      </c>
      <c r="C1876" s="3">
        <v>0.21643518518518517</v>
      </c>
      <c r="D1876">
        <v>18700</v>
      </c>
      <c r="E1876" s="4">
        <v>3.952</v>
      </c>
      <c r="F1876" s="4">
        <v>26.52</v>
      </c>
      <c r="G1876" s="4">
        <v>1000</v>
      </c>
      <c r="H1876" s="4">
        <v>1000.928</v>
      </c>
      <c r="I1876" s="4">
        <v>-0.92822269999999996</v>
      </c>
      <c r="J1876" s="57">
        <v>9.2512010000000006E-3</v>
      </c>
      <c r="K1876" s="188">
        <v>7.0544919999999997E-2</v>
      </c>
      <c r="L1876" s="4">
        <v>-97773.45</v>
      </c>
      <c r="M1876" s="4">
        <v>15.4808</v>
      </c>
      <c r="N1876" s="4">
        <v>15.55134</v>
      </c>
      <c r="O1876" s="4">
        <v>15.55134</v>
      </c>
    </row>
    <row r="1877" spans="1:15" x14ac:dyDescent="0.25">
      <c r="A1877" s="6">
        <f t="shared" si="31"/>
        <v>45292.216550925928</v>
      </c>
      <c r="B1877" s="2">
        <v>46023</v>
      </c>
      <c r="C1877" s="3">
        <v>0.21655092592592592</v>
      </c>
      <c r="D1877">
        <v>18710</v>
      </c>
      <c r="E1877" s="4">
        <v>3.952</v>
      </c>
      <c r="F1877" s="4">
        <v>26.52</v>
      </c>
      <c r="G1877" s="4">
        <v>1000</v>
      </c>
      <c r="H1877" s="4">
        <v>1000.854</v>
      </c>
      <c r="I1877" s="4">
        <v>-0.85369870000000003</v>
      </c>
      <c r="J1877" s="57">
        <v>9.2512010000000006E-3</v>
      </c>
      <c r="K1877" s="188">
        <v>6.4881099999999997E-2</v>
      </c>
      <c r="L1877" s="4">
        <v>-97782.37</v>
      </c>
      <c r="M1877" s="4">
        <v>15.48221</v>
      </c>
      <c r="N1877" s="4">
        <v>15.547090000000001</v>
      </c>
      <c r="O1877" s="4">
        <v>15.547090000000001</v>
      </c>
    </row>
    <row r="1878" spans="1:15" x14ac:dyDescent="0.25">
      <c r="A1878" s="6">
        <f t="shared" si="31"/>
        <v>45292.216666666667</v>
      </c>
      <c r="B1878" s="2">
        <v>46023</v>
      </c>
      <c r="C1878" s="3">
        <v>0.21666666666666667</v>
      </c>
      <c r="D1878">
        <v>18720</v>
      </c>
      <c r="E1878" s="4">
        <v>3.952</v>
      </c>
      <c r="F1878" s="4">
        <v>26.52</v>
      </c>
      <c r="G1878" s="4">
        <v>1000</v>
      </c>
      <c r="H1878" s="4">
        <v>1000.782</v>
      </c>
      <c r="I1878" s="4">
        <v>-0.78216549999999996</v>
      </c>
      <c r="J1878" s="57">
        <v>9.2512010000000006E-3</v>
      </c>
      <c r="K1878" s="188">
        <v>5.9444579999999997E-2</v>
      </c>
      <c r="L1878" s="4">
        <v>-97790.55</v>
      </c>
      <c r="M1878" s="4">
        <v>15.483499999999999</v>
      </c>
      <c r="N1878" s="4">
        <v>15.542949999999999</v>
      </c>
      <c r="O1878" s="4">
        <v>15.542949999999999</v>
      </c>
    </row>
    <row r="1879" spans="1:15" x14ac:dyDescent="0.25">
      <c r="A1879" s="6">
        <f t="shared" si="31"/>
        <v>45292.216782407406</v>
      </c>
      <c r="B1879" s="2">
        <v>46023</v>
      </c>
      <c r="C1879" s="3">
        <v>0.2167824074074074</v>
      </c>
      <c r="D1879">
        <v>18730</v>
      </c>
      <c r="E1879" s="4">
        <v>3.952</v>
      </c>
      <c r="F1879" s="4">
        <v>26.52</v>
      </c>
      <c r="G1879" s="4">
        <v>1000</v>
      </c>
      <c r="H1879" s="4">
        <v>1000.7140000000001</v>
      </c>
      <c r="I1879" s="4">
        <v>-0.71350100000000005</v>
      </c>
      <c r="J1879" s="57">
        <v>9.2512010000000006E-3</v>
      </c>
      <c r="K1879" s="188">
        <v>5.4226070000000001E-2</v>
      </c>
      <c r="L1879" s="4">
        <v>-97798.02</v>
      </c>
      <c r="M1879" s="4">
        <v>15.484690000000001</v>
      </c>
      <c r="N1879" s="4">
        <v>15.53891</v>
      </c>
      <c r="O1879" s="4">
        <v>15.53891</v>
      </c>
    </row>
    <row r="1880" spans="1:15" x14ac:dyDescent="0.25">
      <c r="A1880" s="6">
        <f t="shared" si="31"/>
        <v>45292.216898148145</v>
      </c>
      <c r="B1880" s="2">
        <v>46023</v>
      </c>
      <c r="C1880" s="3">
        <v>0.21689814814814815</v>
      </c>
      <c r="D1880">
        <v>18740</v>
      </c>
      <c r="E1880" s="4">
        <v>3.952</v>
      </c>
      <c r="F1880" s="4">
        <v>26.52</v>
      </c>
      <c r="G1880" s="4">
        <v>1000</v>
      </c>
      <c r="H1880" s="4">
        <v>1000.648</v>
      </c>
      <c r="I1880" s="4">
        <v>-0.64752200000000004</v>
      </c>
      <c r="J1880" s="57">
        <v>9.2512010000000006E-3</v>
      </c>
      <c r="K1880" s="188">
        <v>4.9211669999999999E-2</v>
      </c>
      <c r="L1880" s="4">
        <v>-97804.83</v>
      </c>
      <c r="M1880" s="4">
        <v>15.485760000000001</v>
      </c>
      <c r="N1880" s="4">
        <v>15.534979999999999</v>
      </c>
      <c r="O1880" s="4">
        <v>15.534979999999999</v>
      </c>
    </row>
    <row r="1881" spans="1:15" x14ac:dyDescent="0.25">
      <c r="A1881" s="6">
        <f t="shared" si="31"/>
        <v>45292.217013888891</v>
      </c>
      <c r="B1881" s="2">
        <v>46023</v>
      </c>
      <c r="C1881" s="3">
        <v>0.2170138888888889</v>
      </c>
      <c r="D1881">
        <v>18750</v>
      </c>
      <c r="E1881" s="4">
        <v>3.952</v>
      </c>
      <c r="F1881" s="4">
        <v>26.52</v>
      </c>
      <c r="G1881" s="4">
        <v>1000</v>
      </c>
      <c r="H1881" s="4">
        <v>1000.5839999999999</v>
      </c>
      <c r="I1881" s="4">
        <v>-0.58435060000000005</v>
      </c>
      <c r="J1881" s="57">
        <v>9.2512010000000006E-3</v>
      </c>
      <c r="K1881" s="188">
        <v>4.4410640000000001E-2</v>
      </c>
      <c r="L1881" s="4">
        <v>-97810.99</v>
      </c>
      <c r="M1881" s="4">
        <v>15.486739999999999</v>
      </c>
      <c r="N1881" s="4">
        <v>15.53115</v>
      </c>
      <c r="O1881" s="4">
        <v>15.53115</v>
      </c>
    </row>
    <row r="1882" spans="1:15" x14ac:dyDescent="0.25">
      <c r="A1882" s="6">
        <f t="shared" si="31"/>
        <v>45292.217129629629</v>
      </c>
      <c r="B1882" s="2">
        <v>46023</v>
      </c>
      <c r="C1882" s="3">
        <v>0.21712962962962962</v>
      </c>
      <c r="D1882">
        <v>18760</v>
      </c>
      <c r="E1882" s="4">
        <v>3.952</v>
      </c>
      <c r="F1882" s="4">
        <v>26.52</v>
      </c>
      <c r="G1882" s="4">
        <v>1000</v>
      </c>
      <c r="H1882" s="4">
        <v>1000.524</v>
      </c>
      <c r="I1882" s="4">
        <v>-0.52374270000000001</v>
      </c>
      <c r="J1882" s="57">
        <v>9.2512010000000006E-3</v>
      </c>
      <c r="K1882" s="188">
        <v>3.9804440000000003E-2</v>
      </c>
      <c r="L1882" s="4">
        <v>-97816.53</v>
      </c>
      <c r="M1882" s="4">
        <v>15.48762</v>
      </c>
      <c r="N1882" s="4">
        <v>15.527419999999999</v>
      </c>
      <c r="O1882" s="4">
        <v>15.527419999999999</v>
      </c>
    </row>
    <row r="1883" spans="1:15" x14ac:dyDescent="0.25">
      <c r="A1883" s="6">
        <f t="shared" si="31"/>
        <v>45292.217245370368</v>
      </c>
      <c r="B1883" s="2">
        <v>46023</v>
      </c>
      <c r="C1883" s="3">
        <v>0.21724537037037037</v>
      </c>
      <c r="D1883">
        <v>18770</v>
      </c>
      <c r="E1883" s="4">
        <v>3.952</v>
      </c>
      <c r="F1883" s="4">
        <v>26.52</v>
      </c>
      <c r="G1883" s="4">
        <v>1000</v>
      </c>
      <c r="H1883" s="4">
        <v>1000.466</v>
      </c>
      <c r="I1883" s="4">
        <v>-0.4655762</v>
      </c>
      <c r="J1883" s="57">
        <v>9.2512010000000006E-3</v>
      </c>
      <c r="K1883" s="188">
        <v>3.5383789999999998E-2</v>
      </c>
      <c r="L1883" s="4">
        <v>-97821.48</v>
      </c>
      <c r="M1883" s="4">
        <v>15.4884</v>
      </c>
      <c r="N1883" s="4">
        <v>15.52378</v>
      </c>
      <c r="O1883" s="4">
        <v>15.52378</v>
      </c>
    </row>
    <row r="1884" spans="1:15" x14ac:dyDescent="0.25">
      <c r="A1884" s="6">
        <f t="shared" si="31"/>
        <v>45292.217361111114</v>
      </c>
      <c r="B1884" s="2">
        <v>46023</v>
      </c>
      <c r="C1884" s="3">
        <v>0.21736111111111112</v>
      </c>
      <c r="D1884">
        <v>18780</v>
      </c>
      <c r="E1884" s="4">
        <v>3.952</v>
      </c>
      <c r="F1884" s="4">
        <v>26.52</v>
      </c>
      <c r="G1884" s="4">
        <v>1000</v>
      </c>
      <c r="H1884" s="4">
        <v>1000.41</v>
      </c>
      <c r="I1884" s="4">
        <v>-0.40985110000000002</v>
      </c>
      <c r="J1884" s="57">
        <v>9.2512010000000006E-3</v>
      </c>
      <c r="K1884" s="188">
        <v>3.1148680000000002E-2</v>
      </c>
      <c r="L1884" s="4">
        <v>-97825.85</v>
      </c>
      <c r="M1884" s="4">
        <v>15.489089999999999</v>
      </c>
      <c r="N1884" s="4">
        <v>15.520239999999999</v>
      </c>
      <c r="O1884" s="4">
        <v>15.520239999999999</v>
      </c>
    </row>
    <row r="1885" spans="1:15" x14ac:dyDescent="0.25">
      <c r="A1885" s="6">
        <f t="shared" si="31"/>
        <v>45292.217476851853</v>
      </c>
      <c r="B1885" s="2">
        <v>46023</v>
      </c>
      <c r="C1885" s="3">
        <v>0.21747685185185187</v>
      </c>
      <c r="D1885">
        <v>18790</v>
      </c>
      <c r="E1885" s="4">
        <v>3.952</v>
      </c>
      <c r="F1885" s="4">
        <v>26.52</v>
      </c>
      <c r="G1885" s="4">
        <v>1000</v>
      </c>
      <c r="H1885" s="4">
        <v>1000.357</v>
      </c>
      <c r="I1885" s="4">
        <v>-0.35662840000000001</v>
      </c>
      <c r="J1885" s="57">
        <v>9.2512010000000006E-3</v>
      </c>
      <c r="K1885" s="188">
        <v>2.7103760000000001E-2</v>
      </c>
      <c r="L1885" s="4">
        <v>-97829.69</v>
      </c>
      <c r="M1885" s="4">
        <v>15.489699999999999</v>
      </c>
      <c r="N1885" s="4">
        <v>15.5168</v>
      </c>
      <c r="O1885" s="4">
        <v>15.5168</v>
      </c>
    </row>
    <row r="1886" spans="1:15" x14ac:dyDescent="0.25">
      <c r="A1886" s="6">
        <f t="shared" si="31"/>
        <v>45292.217592592591</v>
      </c>
      <c r="B1886" s="2">
        <v>46023</v>
      </c>
      <c r="C1886" s="3">
        <v>0.21759259259259259</v>
      </c>
      <c r="D1886">
        <v>18800</v>
      </c>
      <c r="E1886" s="4">
        <v>3.952</v>
      </c>
      <c r="F1886" s="4">
        <v>26.52</v>
      </c>
      <c r="G1886" s="4">
        <v>1000</v>
      </c>
      <c r="H1886" s="4">
        <v>1000.306</v>
      </c>
      <c r="I1886" s="4">
        <v>-0.30560300000000001</v>
      </c>
      <c r="J1886" s="57">
        <v>9.2512010000000006E-3</v>
      </c>
      <c r="K1886" s="188">
        <v>2.3225829999999999E-2</v>
      </c>
      <c r="L1886" s="4">
        <v>-97832.99</v>
      </c>
      <c r="M1886" s="4">
        <v>15.490220000000001</v>
      </c>
      <c r="N1886" s="4">
        <v>15.513450000000001</v>
      </c>
      <c r="O1886" s="4">
        <v>15.513450000000001</v>
      </c>
    </row>
    <row r="1887" spans="1:15" x14ac:dyDescent="0.25">
      <c r="A1887" s="6">
        <f t="shared" si="31"/>
        <v>45292.21770833333</v>
      </c>
      <c r="B1887" s="2">
        <v>46023</v>
      </c>
      <c r="C1887" s="3">
        <v>0.21770833333333334</v>
      </c>
      <c r="D1887">
        <v>18810</v>
      </c>
      <c r="E1887" s="4">
        <v>3.952</v>
      </c>
      <c r="F1887" s="4">
        <v>26.52</v>
      </c>
      <c r="G1887" s="4">
        <v>1000</v>
      </c>
      <c r="H1887" s="4">
        <v>1000.2569999999999</v>
      </c>
      <c r="I1887" s="4">
        <v>-0.25677489999999997</v>
      </c>
      <c r="J1887" s="57">
        <v>9.2512010000000006E-3</v>
      </c>
      <c r="K1887" s="188">
        <v>1.951489E-2</v>
      </c>
      <c r="L1887" s="4">
        <v>-97835.8</v>
      </c>
      <c r="M1887" s="4">
        <v>15.49067</v>
      </c>
      <c r="N1887" s="4">
        <v>15.51018</v>
      </c>
      <c r="O1887" s="4">
        <v>15.51018</v>
      </c>
    </row>
    <row r="1888" spans="1:15" x14ac:dyDescent="0.25">
      <c r="A1888" s="6">
        <f t="shared" si="31"/>
        <v>45292.217824074076</v>
      </c>
      <c r="B1888" s="2">
        <v>46023</v>
      </c>
      <c r="C1888" s="3">
        <v>0.21782407407407409</v>
      </c>
      <c r="D1888">
        <v>18820</v>
      </c>
      <c r="E1888" s="4">
        <v>3.952</v>
      </c>
      <c r="F1888" s="4">
        <v>26.52</v>
      </c>
      <c r="G1888" s="4">
        <v>1000</v>
      </c>
      <c r="H1888" s="4">
        <v>1000.21</v>
      </c>
      <c r="I1888" s="4">
        <v>-0.210144</v>
      </c>
      <c r="J1888" s="57">
        <v>9.2512010000000006E-3</v>
      </c>
      <c r="K1888" s="188">
        <v>1.5970950000000001E-2</v>
      </c>
      <c r="L1888" s="4">
        <v>-97838.14</v>
      </c>
      <c r="M1888" s="4">
        <v>15.49104</v>
      </c>
      <c r="N1888" s="4">
        <v>15.507009999999999</v>
      </c>
      <c r="O1888" s="4">
        <v>15.507009999999999</v>
      </c>
    </row>
    <row r="1889" spans="1:15" x14ac:dyDescent="0.25">
      <c r="A1889" s="6">
        <f t="shared" si="31"/>
        <v>45292.217939814815</v>
      </c>
      <c r="B1889" s="2">
        <v>46023</v>
      </c>
      <c r="C1889" s="3">
        <v>0.21793981481481481</v>
      </c>
      <c r="D1889">
        <v>18830</v>
      </c>
      <c r="E1889" s="4">
        <v>3.952</v>
      </c>
      <c r="F1889" s="4">
        <v>26.52</v>
      </c>
      <c r="G1889" s="4">
        <v>1000</v>
      </c>
      <c r="H1889" s="4">
        <v>1000.1660000000001</v>
      </c>
      <c r="I1889" s="4">
        <v>-0.16552729999999999</v>
      </c>
      <c r="J1889" s="57">
        <v>9.2512010000000006E-3</v>
      </c>
      <c r="K1889" s="188">
        <v>1.258008E-2</v>
      </c>
      <c r="L1889" s="4">
        <v>-97840.02</v>
      </c>
      <c r="M1889" s="4">
        <v>15.491339999999999</v>
      </c>
      <c r="N1889" s="4">
        <v>15.503920000000001</v>
      </c>
      <c r="O1889" s="4">
        <v>15.503920000000001</v>
      </c>
    </row>
    <row r="1890" spans="1:15" x14ac:dyDescent="0.25">
      <c r="A1890" s="6">
        <f t="shared" si="31"/>
        <v>45292.218055555553</v>
      </c>
      <c r="B1890" s="2">
        <v>46023</v>
      </c>
      <c r="C1890" s="3">
        <v>0.21805555555555556</v>
      </c>
      <c r="D1890">
        <v>18840</v>
      </c>
      <c r="E1890" s="4">
        <v>3.952</v>
      </c>
      <c r="F1890" s="4">
        <v>26.52</v>
      </c>
      <c r="G1890" s="4">
        <v>1000</v>
      </c>
      <c r="H1890" s="4">
        <v>1000.123</v>
      </c>
      <c r="I1890" s="4">
        <v>-0.12298580000000001</v>
      </c>
      <c r="J1890" s="57">
        <v>9.2512010000000006E-3</v>
      </c>
      <c r="K1890" s="188">
        <v>9.3469239999999995E-3</v>
      </c>
      <c r="L1890" s="4">
        <v>-97841.46</v>
      </c>
      <c r="M1890" s="4">
        <v>15.49156</v>
      </c>
      <c r="N1890" s="4">
        <v>15.500909999999999</v>
      </c>
      <c r="O1890" s="4">
        <v>15.500909999999999</v>
      </c>
    </row>
    <row r="1891" spans="1:15" x14ac:dyDescent="0.25">
      <c r="A1891" s="6">
        <f t="shared" si="31"/>
        <v>45292.218171296299</v>
      </c>
      <c r="B1891" s="2">
        <v>46023</v>
      </c>
      <c r="C1891" s="3">
        <v>0.21817129629629631</v>
      </c>
      <c r="D1891">
        <v>18850</v>
      </c>
      <c r="E1891" s="4">
        <v>3.952</v>
      </c>
      <c r="F1891" s="4">
        <v>26.52</v>
      </c>
      <c r="G1891" s="4">
        <v>1000</v>
      </c>
      <c r="H1891" s="4">
        <v>1000.082</v>
      </c>
      <c r="I1891" s="4">
        <v>-8.2397460000000006E-2</v>
      </c>
      <c r="J1891" s="57">
        <v>9.2512010000000006E-3</v>
      </c>
      <c r="K1891" s="188">
        <v>6.2622069999999997E-3</v>
      </c>
      <c r="L1891" s="4">
        <v>-97842.49</v>
      </c>
      <c r="M1891" s="4">
        <v>15.49173</v>
      </c>
      <c r="N1891" s="4">
        <v>15.49799</v>
      </c>
      <c r="O1891" s="4">
        <v>15.49799</v>
      </c>
    </row>
    <row r="1892" spans="1:15" x14ac:dyDescent="0.25">
      <c r="A1892" s="6">
        <f t="shared" si="31"/>
        <v>45292.218287037038</v>
      </c>
      <c r="B1892" s="2">
        <v>46023</v>
      </c>
      <c r="C1892" s="3">
        <v>0.21828703703703703</v>
      </c>
      <c r="D1892">
        <v>18860</v>
      </c>
      <c r="E1892" s="4">
        <v>3.952</v>
      </c>
      <c r="F1892" s="4">
        <v>26.52</v>
      </c>
      <c r="G1892" s="4">
        <v>1000</v>
      </c>
      <c r="H1892" s="4">
        <v>1000.044</v>
      </c>
      <c r="I1892" s="4">
        <v>-4.3640140000000001E-2</v>
      </c>
      <c r="J1892" s="57">
        <v>9.2512010000000006E-3</v>
      </c>
      <c r="K1892" s="188">
        <v>3.31665E-3</v>
      </c>
      <c r="L1892" s="4">
        <v>-97843.12</v>
      </c>
      <c r="M1892" s="4">
        <v>15.49183</v>
      </c>
      <c r="N1892" s="4">
        <v>15.495139999999999</v>
      </c>
      <c r="O1892" s="4">
        <v>15.495139999999999</v>
      </c>
    </row>
    <row r="1893" spans="1:15" x14ac:dyDescent="0.25">
      <c r="A1893" s="6">
        <f t="shared" si="31"/>
        <v>45292.218402777777</v>
      </c>
      <c r="B1893" s="2">
        <v>46023</v>
      </c>
      <c r="C1893" s="3">
        <v>0.21840277777777778</v>
      </c>
      <c r="D1893">
        <v>18870</v>
      </c>
      <c r="E1893" s="4">
        <v>3.952</v>
      </c>
      <c r="F1893" s="4">
        <v>26.52</v>
      </c>
      <c r="G1893" s="4">
        <v>1000</v>
      </c>
      <c r="H1893" s="4">
        <v>1000.0069999999999</v>
      </c>
      <c r="I1893" s="4">
        <v>-6.7749020000000002E-3</v>
      </c>
      <c r="J1893" s="57">
        <v>9.2512010000000006E-3</v>
      </c>
      <c r="K1893" s="188">
        <v>5.1489259999999996E-4</v>
      </c>
      <c r="L1893" s="4">
        <v>-97843.38</v>
      </c>
      <c r="M1893" s="4">
        <v>15.49187</v>
      </c>
      <c r="N1893" s="4">
        <v>15.492380000000001</v>
      </c>
      <c r="O1893" s="4">
        <v>15.492380000000001</v>
      </c>
    </row>
    <row r="1894" spans="1:15" x14ac:dyDescent="0.25">
      <c r="A1894" s="6">
        <f t="shared" si="31"/>
        <v>45292.218518518515</v>
      </c>
      <c r="B1894" s="2">
        <v>46023</v>
      </c>
      <c r="C1894" s="3">
        <v>0.21851851851851853</v>
      </c>
      <c r="D1894">
        <v>18880</v>
      </c>
      <c r="E1894" s="4">
        <v>3.952</v>
      </c>
      <c r="F1894" s="4">
        <v>26.52</v>
      </c>
      <c r="G1894" s="4">
        <v>1000</v>
      </c>
      <c r="H1894" s="4">
        <v>999.97159999999997</v>
      </c>
      <c r="I1894" s="4">
        <v>2.838135E-2</v>
      </c>
      <c r="J1894" s="57">
        <v>9.2512010000000006E-3</v>
      </c>
      <c r="K1894" s="188">
        <v>-2.156982E-3</v>
      </c>
      <c r="L1894" s="4">
        <v>-97843.27</v>
      </c>
      <c r="M1894" s="4">
        <v>15.491849999999999</v>
      </c>
      <c r="N1894" s="4">
        <v>15.48969</v>
      </c>
      <c r="O1894" s="4">
        <v>15.48969</v>
      </c>
    </row>
    <row r="1895" spans="1:15" x14ac:dyDescent="0.25">
      <c r="A1895" s="6">
        <f t="shared" si="31"/>
        <v>45292.218634259261</v>
      </c>
      <c r="B1895" s="2">
        <v>46023</v>
      </c>
      <c r="C1895" s="3">
        <v>0.21863425925925925</v>
      </c>
      <c r="D1895">
        <v>18890</v>
      </c>
      <c r="E1895" s="4">
        <v>3.952</v>
      </c>
      <c r="F1895" s="4">
        <v>26.52</v>
      </c>
      <c r="G1895" s="4">
        <v>1000</v>
      </c>
      <c r="H1895" s="4">
        <v>999.93820000000005</v>
      </c>
      <c r="I1895" s="4">
        <v>6.1767580000000002E-2</v>
      </c>
      <c r="J1895" s="57">
        <v>9.2512010000000006E-3</v>
      </c>
      <c r="K1895" s="188">
        <v>-4.6943360000000003E-3</v>
      </c>
      <c r="L1895" s="4">
        <v>-97842.81</v>
      </c>
      <c r="M1895" s="4">
        <v>15.49178</v>
      </c>
      <c r="N1895" s="4">
        <v>15.487080000000001</v>
      </c>
      <c r="O1895" s="4">
        <v>15.487080000000001</v>
      </c>
    </row>
    <row r="1896" spans="1:15" x14ac:dyDescent="0.25">
      <c r="A1896" s="6">
        <f t="shared" si="31"/>
        <v>45292.21875</v>
      </c>
      <c r="B1896" s="2">
        <v>46023</v>
      </c>
      <c r="C1896" s="3">
        <v>0.21875</v>
      </c>
      <c r="D1896">
        <v>18900</v>
      </c>
      <c r="E1896" s="4">
        <v>3.952</v>
      </c>
      <c r="F1896" s="4">
        <v>26.52</v>
      </c>
      <c r="G1896" s="4">
        <v>1000</v>
      </c>
      <c r="H1896" s="4">
        <v>999.90639999999996</v>
      </c>
      <c r="I1896" s="4">
        <v>9.356689E-2</v>
      </c>
      <c r="J1896" s="57">
        <v>9.2512010000000006E-3</v>
      </c>
      <c r="K1896" s="188">
        <v>-7.1110840000000002E-3</v>
      </c>
      <c r="L1896" s="4">
        <v>-97842.04</v>
      </c>
      <c r="M1896" s="4">
        <v>15.49166</v>
      </c>
      <c r="N1896" s="4">
        <v>15.484540000000001</v>
      </c>
      <c r="O1896" s="4">
        <v>15.484540000000001</v>
      </c>
    </row>
    <row r="1897" spans="1:15" x14ac:dyDescent="0.25">
      <c r="A1897" s="6">
        <f t="shared" si="31"/>
        <v>45292.218865740739</v>
      </c>
      <c r="B1897" s="2">
        <v>46023</v>
      </c>
      <c r="C1897" s="3">
        <v>0.21886574074074075</v>
      </c>
      <c r="D1897">
        <v>18910</v>
      </c>
      <c r="E1897" s="4">
        <v>3.952</v>
      </c>
      <c r="F1897" s="4">
        <v>26.52</v>
      </c>
      <c r="G1897" s="4">
        <v>1000</v>
      </c>
      <c r="H1897" s="4">
        <v>999.87630000000001</v>
      </c>
      <c r="I1897" s="4">
        <v>0.1237183</v>
      </c>
      <c r="J1897" s="57">
        <v>9.2512010000000006E-3</v>
      </c>
      <c r="K1897" s="188">
        <v>-9.4025879999999999E-3</v>
      </c>
      <c r="L1897" s="4">
        <v>-97840.95</v>
      </c>
      <c r="M1897" s="4">
        <v>15.491479999999999</v>
      </c>
      <c r="N1897" s="4">
        <v>15.48208</v>
      </c>
      <c r="O1897" s="4">
        <v>15.48208</v>
      </c>
    </row>
    <row r="1898" spans="1:15" x14ac:dyDescent="0.25">
      <c r="A1898" s="6">
        <f t="shared" si="31"/>
        <v>45292.218981481485</v>
      </c>
      <c r="B1898" s="2">
        <v>46023</v>
      </c>
      <c r="C1898" s="3">
        <v>0.21898148148148147</v>
      </c>
      <c r="D1898">
        <v>18920</v>
      </c>
      <c r="E1898" s="4">
        <v>3.952</v>
      </c>
      <c r="F1898" s="4">
        <v>26.52</v>
      </c>
      <c r="G1898" s="4">
        <v>1000</v>
      </c>
      <c r="H1898" s="4">
        <v>999.84770000000003</v>
      </c>
      <c r="I1898" s="4">
        <v>0.1523438</v>
      </c>
      <c r="J1898" s="57">
        <v>9.2512010000000006E-3</v>
      </c>
      <c r="K1898" s="188">
        <v>-1.1578120000000001E-2</v>
      </c>
      <c r="L1898" s="4">
        <v>-97839.57</v>
      </c>
      <c r="M1898" s="4">
        <v>15.49126</v>
      </c>
      <c r="N1898" s="4">
        <v>15.47969</v>
      </c>
      <c r="O1898" s="4">
        <v>15.47969</v>
      </c>
    </row>
    <row r="1899" spans="1:15" x14ac:dyDescent="0.25">
      <c r="A1899" s="6">
        <f t="shared" si="31"/>
        <v>45292.219097222223</v>
      </c>
      <c r="B1899" s="2">
        <v>46023</v>
      </c>
      <c r="C1899" s="3">
        <v>0.21909722222222222</v>
      </c>
      <c r="D1899">
        <v>18930</v>
      </c>
      <c r="E1899" s="4">
        <v>3.952</v>
      </c>
      <c r="F1899" s="4">
        <v>26.52</v>
      </c>
      <c r="G1899" s="4">
        <v>1000</v>
      </c>
      <c r="H1899" s="4">
        <v>999.82039999999995</v>
      </c>
      <c r="I1899" s="4">
        <v>0.17956539999999999</v>
      </c>
      <c r="J1899" s="57">
        <v>9.2512010000000006E-3</v>
      </c>
      <c r="K1899" s="188">
        <v>-1.364697E-2</v>
      </c>
      <c r="L1899" s="4">
        <v>-97837.91</v>
      </c>
      <c r="M1899" s="4">
        <v>15.491</v>
      </c>
      <c r="N1899" s="4">
        <v>15.477359999999999</v>
      </c>
      <c r="O1899" s="4">
        <v>15.477359999999999</v>
      </c>
    </row>
    <row r="1900" spans="1:15" x14ac:dyDescent="0.25">
      <c r="A1900" s="6">
        <f t="shared" si="31"/>
        <v>45292.219212962962</v>
      </c>
      <c r="B1900" s="2">
        <v>46023</v>
      </c>
      <c r="C1900" s="3">
        <v>0.21921296296296297</v>
      </c>
      <c r="D1900">
        <v>18940</v>
      </c>
      <c r="E1900" s="4">
        <v>3.952</v>
      </c>
      <c r="F1900" s="4">
        <v>26.52</v>
      </c>
      <c r="G1900" s="4">
        <v>1000</v>
      </c>
      <c r="H1900" s="4">
        <v>999.79480000000001</v>
      </c>
      <c r="I1900" s="4">
        <v>0.2052002</v>
      </c>
      <c r="J1900" s="57">
        <v>9.2512010000000006E-3</v>
      </c>
      <c r="K1900" s="188">
        <v>-1.559521E-2</v>
      </c>
      <c r="L1900" s="4">
        <v>-97835.98</v>
      </c>
      <c r="M1900" s="4">
        <v>15.4907</v>
      </c>
      <c r="N1900" s="4">
        <v>15.475099999999999</v>
      </c>
      <c r="O1900" s="4">
        <v>15.475099999999999</v>
      </c>
    </row>
    <row r="1901" spans="1:15" x14ac:dyDescent="0.25">
      <c r="A1901" s="6">
        <f t="shared" si="31"/>
        <v>45292.219328703701</v>
      </c>
      <c r="B1901" s="2">
        <v>46023</v>
      </c>
      <c r="C1901" s="3">
        <v>0.21932870370370369</v>
      </c>
      <c r="D1901">
        <v>18950</v>
      </c>
      <c r="E1901" s="4">
        <v>3.952</v>
      </c>
      <c r="F1901" s="4">
        <v>26.52</v>
      </c>
      <c r="G1901" s="4">
        <v>1000</v>
      </c>
      <c r="H1901" s="4">
        <v>999.7704</v>
      </c>
      <c r="I1901" s="4">
        <v>0.22961429999999999</v>
      </c>
      <c r="J1901" s="57">
        <v>9.2512010000000006E-3</v>
      </c>
      <c r="K1901" s="188">
        <v>-1.745068E-2</v>
      </c>
      <c r="L1901" s="4">
        <v>-97833.81</v>
      </c>
      <c r="M1901" s="4">
        <v>15.490349999999999</v>
      </c>
      <c r="N1901" s="4">
        <v>15.472899999999999</v>
      </c>
      <c r="O1901" s="4">
        <v>15.472899999999999</v>
      </c>
    </row>
    <row r="1902" spans="1:15" x14ac:dyDescent="0.25">
      <c r="A1902" s="6">
        <f t="shared" si="31"/>
        <v>45292.219444444447</v>
      </c>
      <c r="B1902" s="2">
        <v>46023</v>
      </c>
      <c r="C1902" s="3">
        <v>0.21944444444444444</v>
      </c>
      <c r="D1902">
        <v>18960</v>
      </c>
      <c r="E1902" s="4">
        <v>3.952</v>
      </c>
      <c r="F1902" s="4">
        <v>26.52</v>
      </c>
      <c r="G1902" s="4">
        <v>1000</v>
      </c>
      <c r="H1902" s="4">
        <v>999.74739999999997</v>
      </c>
      <c r="I1902" s="4">
        <v>0.2525635</v>
      </c>
      <c r="J1902" s="57">
        <v>9.2512010000000006E-3</v>
      </c>
      <c r="K1902" s="188">
        <v>-1.9194820000000001E-2</v>
      </c>
      <c r="L1902" s="4">
        <v>-97831.4</v>
      </c>
      <c r="M1902" s="4">
        <v>15.48997</v>
      </c>
      <c r="N1902" s="4">
        <v>15.47078</v>
      </c>
      <c r="O1902" s="4">
        <v>15.47078</v>
      </c>
    </row>
    <row r="1903" spans="1:15" x14ac:dyDescent="0.25">
      <c r="A1903" s="6">
        <f t="shared" si="31"/>
        <v>45292.219560185185</v>
      </c>
      <c r="B1903" s="2">
        <v>46023</v>
      </c>
      <c r="C1903" s="3">
        <v>0.21956018518518519</v>
      </c>
      <c r="D1903">
        <v>18970</v>
      </c>
      <c r="E1903" s="4">
        <v>3.952</v>
      </c>
      <c r="F1903" s="4">
        <v>26.52</v>
      </c>
      <c r="G1903" s="4">
        <v>1000</v>
      </c>
      <c r="H1903" s="4">
        <v>999.72580000000005</v>
      </c>
      <c r="I1903" s="4">
        <v>0.274231</v>
      </c>
      <c r="J1903" s="57">
        <v>9.2512010000000006E-3</v>
      </c>
      <c r="K1903" s="188">
        <v>-2.084155E-2</v>
      </c>
      <c r="L1903" s="4">
        <v>-97828.77</v>
      </c>
      <c r="M1903" s="4">
        <v>15.489549999999999</v>
      </c>
      <c r="N1903" s="4">
        <v>15.46871</v>
      </c>
      <c r="O1903" s="4">
        <v>15.46871</v>
      </c>
    </row>
    <row r="1904" spans="1:15" x14ac:dyDescent="0.25">
      <c r="A1904" s="6">
        <f t="shared" si="31"/>
        <v>45292.219675925924</v>
      </c>
      <c r="B1904" s="2">
        <v>46023</v>
      </c>
      <c r="C1904" s="3">
        <v>0.21967592592592591</v>
      </c>
      <c r="D1904">
        <v>18980</v>
      </c>
      <c r="E1904" s="4">
        <v>3.952</v>
      </c>
      <c r="F1904" s="4">
        <v>26.52</v>
      </c>
      <c r="G1904" s="4">
        <v>1000</v>
      </c>
      <c r="H1904" s="4">
        <v>999.70529999999997</v>
      </c>
      <c r="I1904" s="4">
        <v>0.29473880000000002</v>
      </c>
      <c r="J1904" s="57">
        <v>9.2512010000000006E-3</v>
      </c>
      <c r="K1904" s="188">
        <v>-2.2400150000000001E-2</v>
      </c>
      <c r="L1904" s="4">
        <v>-97825.919999999998</v>
      </c>
      <c r="M1904" s="4">
        <v>15.489100000000001</v>
      </c>
      <c r="N1904" s="4">
        <v>15.466699999999999</v>
      </c>
      <c r="O1904" s="4">
        <v>15.466699999999999</v>
      </c>
    </row>
    <row r="1905" spans="1:15" x14ac:dyDescent="0.25">
      <c r="A1905" s="6">
        <f t="shared" si="31"/>
        <v>45292.21979166667</v>
      </c>
      <c r="B1905" s="2">
        <v>46023</v>
      </c>
      <c r="C1905" s="3">
        <v>0.21979166666666666</v>
      </c>
      <c r="D1905">
        <v>18990</v>
      </c>
      <c r="E1905" s="4">
        <v>3.952</v>
      </c>
      <c r="F1905" s="4">
        <v>26.52</v>
      </c>
      <c r="G1905" s="4">
        <v>1000</v>
      </c>
      <c r="H1905" s="4">
        <v>999.68600000000004</v>
      </c>
      <c r="I1905" s="4">
        <v>0.31396479999999999</v>
      </c>
      <c r="J1905" s="57">
        <v>9.2512010000000006E-3</v>
      </c>
      <c r="K1905" s="188">
        <v>-2.386133E-2</v>
      </c>
      <c r="L1905" s="4">
        <v>-97822.88</v>
      </c>
      <c r="M1905" s="4">
        <v>15.488619999999999</v>
      </c>
      <c r="N1905" s="4">
        <v>15.46476</v>
      </c>
      <c r="O1905" s="4">
        <v>15.46476</v>
      </c>
    </row>
    <row r="1906" spans="1:15" x14ac:dyDescent="0.25">
      <c r="A1906" s="6">
        <f t="shared" si="31"/>
        <v>45292.219907407409</v>
      </c>
      <c r="B1906" s="2">
        <v>46023</v>
      </c>
      <c r="C1906" s="3">
        <v>0.21990740740740741</v>
      </c>
      <c r="D1906">
        <v>19000</v>
      </c>
      <c r="E1906" s="4">
        <v>3.952</v>
      </c>
      <c r="F1906" s="4">
        <v>26.52</v>
      </c>
      <c r="G1906" s="4">
        <v>1000</v>
      </c>
      <c r="H1906" s="4">
        <v>999.66800000000001</v>
      </c>
      <c r="I1906" s="4">
        <v>0.33203120000000003</v>
      </c>
      <c r="J1906" s="57">
        <v>9.2512010000000006E-3</v>
      </c>
      <c r="K1906" s="188">
        <v>-2.5234369999999999E-2</v>
      </c>
      <c r="L1906" s="4">
        <v>-97819.65</v>
      </c>
      <c r="M1906" s="4">
        <v>15.488110000000001</v>
      </c>
      <c r="N1906" s="4">
        <v>15.46288</v>
      </c>
      <c r="O1906" s="4">
        <v>15.46288</v>
      </c>
    </row>
    <row r="1907" spans="1:15" x14ac:dyDescent="0.25">
      <c r="A1907" s="6">
        <f t="shared" si="31"/>
        <v>45292.220023148147</v>
      </c>
      <c r="B1907" s="2">
        <v>46023</v>
      </c>
      <c r="C1907" s="3">
        <v>0.22002314814814813</v>
      </c>
      <c r="D1907">
        <v>19010</v>
      </c>
      <c r="E1907" s="4">
        <v>3.952</v>
      </c>
      <c r="F1907" s="4">
        <v>26.52</v>
      </c>
      <c r="G1907" s="4">
        <v>1000</v>
      </c>
      <c r="H1907" s="4">
        <v>999.65089999999998</v>
      </c>
      <c r="I1907" s="4">
        <v>0.34906009999999998</v>
      </c>
      <c r="J1907" s="57">
        <v>9.2512010000000006E-3</v>
      </c>
      <c r="K1907" s="188">
        <v>-2.652856E-2</v>
      </c>
      <c r="L1907" s="4">
        <v>-97816.24</v>
      </c>
      <c r="M1907" s="4">
        <v>15.48757</v>
      </c>
      <c r="N1907" s="4">
        <v>15.461040000000001</v>
      </c>
      <c r="O1907" s="4">
        <v>15.461040000000001</v>
      </c>
    </row>
    <row r="1908" spans="1:15" x14ac:dyDescent="0.25">
      <c r="A1908" s="6">
        <f t="shared" si="31"/>
        <v>45292.220138888886</v>
      </c>
      <c r="B1908" s="2">
        <v>46023</v>
      </c>
      <c r="C1908" s="3">
        <v>0.22013888888888888</v>
      </c>
      <c r="D1908">
        <v>19020</v>
      </c>
      <c r="E1908" s="4">
        <v>3.952</v>
      </c>
      <c r="F1908" s="4">
        <v>26.52</v>
      </c>
      <c r="G1908" s="4">
        <v>1000</v>
      </c>
      <c r="H1908" s="4">
        <v>999.63509999999997</v>
      </c>
      <c r="I1908" s="4">
        <v>0.36492920000000001</v>
      </c>
      <c r="J1908" s="57">
        <v>9.2512010000000006E-3</v>
      </c>
      <c r="K1908" s="188">
        <v>-2.7734620000000001E-2</v>
      </c>
      <c r="L1908" s="4">
        <v>-97812.67</v>
      </c>
      <c r="M1908" s="4">
        <v>15.48701</v>
      </c>
      <c r="N1908" s="4">
        <v>15.45927</v>
      </c>
      <c r="O1908" s="4">
        <v>15.45927</v>
      </c>
    </row>
    <row r="1909" spans="1:15" x14ac:dyDescent="0.25">
      <c r="A1909" s="6">
        <f t="shared" si="31"/>
        <v>45292.220254629632</v>
      </c>
      <c r="B1909" s="2">
        <v>46023</v>
      </c>
      <c r="C1909" s="3">
        <v>0.22025462962962963</v>
      </c>
      <c r="D1909">
        <v>19030</v>
      </c>
      <c r="E1909" s="4">
        <v>3.952</v>
      </c>
      <c r="F1909" s="4">
        <v>26.52</v>
      </c>
      <c r="G1909" s="4">
        <v>1000</v>
      </c>
      <c r="H1909" s="4">
        <v>999.62019999999995</v>
      </c>
      <c r="I1909" s="4">
        <v>0.37976070000000001</v>
      </c>
      <c r="J1909" s="57">
        <v>9.2512010000000006E-3</v>
      </c>
      <c r="K1909" s="188">
        <v>-2.886182E-2</v>
      </c>
      <c r="L1909" s="4">
        <v>-97808.95</v>
      </c>
      <c r="M1909" s="4">
        <v>15.486420000000001</v>
      </c>
      <c r="N1909" s="4">
        <v>15.457549999999999</v>
      </c>
      <c r="O1909" s="4">
        <v>15.457549999999999</v>
      </c>
    </row>
    <row r="1910" spans="1:15" x14ac:dyDescent="0.25">
      <c r="A1910" s="6">
        <f t="shared" si="31"/>
        <v>45292.220370370371</v>
      </c>
      <c r="B1910" s="2">
        <v>46023</v>
      </c>
      <c r="C1910" s="3">
        <v>0.22037037037037038</v>
      </c>
      <c r="D1910">
        <v>19040</v>
      </c>
      <c r="E1910" s="4">
        <v>3.952</v>
      </c>
      <c r="F1910" s="4">
        <v>26.52</v>
      </c>
      <c r="G1910" s="4">
        <v>1000</v>
      </c>
      <c r="H1910" s="4">
        <v>999.60640000000001</v>
      </c>
      <c r="I1910" s="4">
        <v>0.39361570000000001</v>
      </c>
      <c r="J1910" s="57">
        <v>9.2512010000000006E-3</v>
      </c>
      <c r="K1910" s="188">
        <v>-2.991479E-2</v>
      </c>
      <c r="L1910" s="4">
        <v>-97805.09</v>
      </c>
      <c r="M1910" s="4">
        <v>15.485799999999999</v>
      </c>
      <c r="N1910" s="4">
        <v>15.45589</v>
      </c>
      <c r="O1910" s="4">
        <v>15.45589</v>
      </c>
    </row>
    <row r="1911" spans="1:15" x14ac:dyDescent="0.25">
      <c r="A1911" s="6">
        <f t="shared" si="31"/>
        <v>45292.220486111109</v>
      </c>
      <c r="B1911" s="2">
        <v>46023</v>
      </c>
      <c r="C1911" s="3">
        <v>0.2204861111111111</v>
      </c>
      <c r="D1911">
        <v>19050</v>
      </c>
      <c r="E1911" s="4">
        <v>3.952</v>
      </c>
      <c r="F1911" s="4">
        <v>26.52</v>
      </c>
      <c r="G1911" s="4">
        <v>1000</v>
      </c>
      <c r="H1911" s="4">
        <v>999.59349999999995</v>
      </c>
      <c r="I1911" s="4">
        <v>0.40649410000000002</v>
      </c>
      <c r="J1911" s="57">
        <v>9.2512010000000006E-3</v>
      </c>
      <c r="K1911" s="188">
        <v>-3.0893549999999999E-2</v>
      </c>
      <c r="L1911" s="4">
        <v>-97801.09</v>
      </c>
      <c r="M1911" s="4">
        <v>15.48517</v>
      </c>
      <c r="N1911" s="4">
        <v>15.454280000000001</v>
      </c>
      <c r="O1911" s="4">
        <v>15.454280000000001</v>
      </c>
    </row>
    <row r="1912" spans="1:15" x14ac:dyDescent="0.25">
      <c r="A1912" s="6">
        <f t="shared" si="31"/>
        <v>45292.220601851855</v>
      </c>
      <c r="B1912" s="2">
        <v>46023</v>
      </c>
      <c r="C1912" s="3">
        <v>0.22060185185185185</v>
      </c>
      <c r="D1912">
        <v>19060</v>
      </c>
      <c r="E1912" s="4">
        <v>3.952</v>
      </c>
      <c r="F1912" s="4">
        <v>26.52</v>
      </c>
      <c r="G1912" s="4">
        <v>1000</v>
      </c>
      <c r="H1912" s="4">
        <v>999.58150000000001</v>
      </c>
      <c r="I1912" s="4">
        <v>0.4185181</v>
      </c>
      <c r="J1912" s="57">
        <v>9.2512010000000006E-3</v>
      </c>
      <c r="K1912" s="188">
        <v>-3.1807370000000001E-2</v>
      </c>
      <c r="L1912" s="4">
        <v>-97796.96</v>
      </c>
      <c r="M1912" s="4">
        <v>15.48452</v>
      </c>
      <c r="N1912" s="4">
        <v>15.45271</v>
      </c>
      <c r="O1912" s="4">
        <v>15.45271</v>
      </c>
    </row>
    <row r="1913" spans="1:15" x14ac:dyDescent="0.25">
      <c r="A1913" s="6">
        <f t="shared" si="31"/>
        <v>45292.220717592594</v>
      </c>
      <c r="B1913" s="2">
        <v>46023</v>
      </c>
      <c r="C1913" s="3">
        <v>0.2207175925925926</v>
      </c>
      <c r="D1913">
        <v>19070</v>
      </c>
      <c r="E1913" s="4">
        <v>3.952</v>
      </c>
      <c r="F1913" s="4">
        <v>26.52</v>
      </c>
      <c r="G1913" s="4">
        <v>1000</v>
      </c>
      <c r="H1913" s="4">
        <v>999.57039999999995</v>
      </c>
      <c r="I1913" s="4">
        <v>0.42956539999999999</v>
      </c>
      <c r="J1913" s="57">
        <v>9.2512010000000006E-3</v>
      </c>
      <c r="K1913" s="188">
        <v>-3.2646969999999997E-2</v>
      </c>
      <c r="L1913" s="4">
        <v>-97792.72</v>
      </c>
      <c r="M1913" s="4">
        <v>15.48385</v>
      </c>
      <c r="N1913" s="4">
        <v>15.4512</v>
      </c>
      <c r="O1913" s="4">
        <v>15.4512</v>
      </c>
    </row>
    <row r="1914" spans="1:15" x14ac:dyDescent="0.25">
      <c r="A1914" s="6">
        <f t="shared" si="31"/>
        <v>45292.220833333333</v>
      </c>
      <c r="B1914" s="2">
        <v>46023</v>
      </c>
      <c r="C1914" s="3">
        <v>0.22083333333333333</v>
      </c>
      <c r="D1914">
        <v>19080</v>
      </c>
      <c r="E1914" s="4">
        <v>3.952</v>
      </c>
      <c r="F1914" s="4">
        <v>26.52</v>
      </c>
      <c r="G1914" s="4">
        <v>1000</v>
      </c>
      <c r="H1914" s="4">
        <v>999.56020000000001</v>
      </c>
      <c r="I1914" s="4">
        <v>0.43981930000000002</v>
      </c>
      <c r="J1914" s="57">
        <v>9.2512010000000006E-3</v>
      </c>
      <c r="K1914" s="188">
        <v>-3.3426270000000001E-2</v>
      </c>
      <c r="L1914" s="4">
        <v>-97788.38</v>
      </c>
      <c r="M1914" s="4">
        <v>15.48316</v>
      </c>
      <c r="N1914" s="4">
        <v>15.449730000000001</v>
      </c>
      <c r="O1914" s="4">
        <v>15.449730000000001</v>
      </c>
    </row>
    <row r="1915" spans="1:15" x14ac:dyDescent="0.25">
      <c r="A1915" s="6">
        <f t="shared" si="31"/>
        <v>45292.220949074072</v>
      </c>
      <c r="B1915" s="2">
        <v>46023</v>
      </c>
      <c r="C1915" s="3">
        <v>0.22094907407407408</v>
      </c>
      <c r="D1915">
        <v>19090</v>
      </c>
      <c r="E1915" s="4">
        <v>3.952</v>
      </c>
      <c r="F1915" s="4">
        <v>26.52</v>
      </c>
      <c r="G1915" s="4">
        <v>1000</v>
      </c>
      <c r="H1915" s="4">
        <v>999.55070000000001</v>
      </c>
      <c r="I1915" s="4">
        <v>0.44927980000000001</v>
      </c>
      <c r="J1915" s="57">
        <v>9.2512010000000006E-3</v>
      </c>
      <c r="K1915" s="188">
        <v>-3.4145259999999997E-2</v>
      </c>
      <c r="L1915" s="4">
        <v>-97783.92</v>
      </c>
      <c r="M1915" s="4">
        <v>15.48245</v>
      </c>
      <c r="N1915" s="4">
        <v>15.448309999999999</v>
      </c>
      <c r="O1915" s="4">
        <v>15.448309999999999</v>
      </c>
    </row>
    <row r="1916" spans="1:15" x14ac:dyDescent="0.25">
      <c r="A1916" s="6">
        <f t="shared" si="31"/>
        <v>45292.221064814818</v>
      </c>
      <c r="B1916" s="2">
        <v>46023</v>
      </c>
      <c r="C1916" s="3">
        <v>0.22106481481481483</v>
      </c>
      <c r="D1916">
        <v>19100</v>
      </c>
      <c r="E1916" s="4">
        <v>3.952</v>
      </c>
      <c r="F1916" s="4">
        <v>26.52</v>
      </c>
      <c r="G1916" s="4">
        <v>1000</v>
      </c>
      <c r="H1916" s="4">
        <v>999.54219999999998</v>
      </c>
      <c r="I1916" s="4">
        <v>0.45782469999999997</v>
      </c>
      <c r="J1916" s="57">
        <v>9.2512010000000006E-3</v>
      </c>
      <c r="K1916" s="188">
        <v>-3.4794680000000001E-2</v>
      </c>
      <c r="L1916" s="4">
        <v>-97779.39</v>
      </c>
      <c r="M1916" s="4">
        <v>15.48174</v>
      </c>
      <c r="N1916" s="4">
        <v>15.44694</v>
      </c>
      <c r="O1916" s="4">
        <v>15.44694</v>
      </c>
    </row>
    <row r="1917" spans="1:15" x14ac:dyDescent="0.25">
      <c r="A1917" s="6">
        <f t="shared" si="31"/>
        <v>45292.221180555556</v>
      </c>
      <c r="B1917" s="2">
        <v>46023</v>
      </c>
      <c r="C1917" s="3">
        <v>0.22118055555555555</v>
      </c>
      <c r="D1917">
        <v>19110</v>
      </c>
      <c r="E1917" s="4">
        <v>3.952</v>
      </c>
      <c r="F1917" s="4">
        <v>26.52</v>
      </c>
      <c r="G1917" s="4">
        <v>1000</v>
      </c>
      <c r="H1917" s="4">
        <v>999.53420000000006</v>
      </c>
      <c r="I1917" s="4">
        <v>0.46575929999999999</v>
      </c>
      <c r="J1917" s="57">
        <v>9.2512010000000006E-3</v>
      </c>
      <c r="K1917" s="188">
        <v>-3.5397699999999997E-2</v>
      </c>
      <c r="L1917" s="4">
        <v>-97774.77</v>
      </c>
      <c r="M1917" s="4">
        <v>15.481</v>
      </c>
      <c r="N1917" s="4">
        <v>15.44561</v>
      </c>
      <c r="O1917" s="4">
        <v>15.44561</v>
      </c>
    </row>
    <row r="1918" spans="1:15" x14ac:dyDescent="0.25">
      <c r="A1918" s="6">
        <f t="shared" si="31"/>
        <v>45292.221296296295</v>
      </c>
      <c r="B1918" s="2">
        <v>46023</v>
      </c>
      <c r="C1918" s="3">
        <v>0.2212962962962963</v>
      </c>
      <c r="D1918">
        <v>19120</v>
      </c>
      <c r="E1918" s="4">
        <v>3.952</v>
      </c>
      <c r="F1918" s="4">
        <v>26.52</v>
      </c>
      <c r="G1918" s="4">
        <v>1000</v>
      </c>
      <c r="H1918" s="4">
        <v>999.52719999999999</v>
      </c>
      <c r="I1918" s="4">
        <v>0.47283940000000002</v>
      </c>
      <c r="J1918" s="57">
        <v>9.2512010000000006E-3</v>
      </c>
      <c r="K1918" s="188">
        <v>-3.5935790000000002E-2</v>
      </c>
      <c r="L1918" s="4">
        <v>-97770.08</v>
      </c>
      <c r="M1918" s="4">
        <v>15.480259999999999</v>
      </c>
      <c r="N1918" s="4">
        <v>15.444330000000001</v>
      </c>
      <c r="O1918" s="4">
        <v>15.444330000000001</v>
      </c>
    </row>
    <row r="1919" spans="1:15" x14ac:dyDescent="0.25">
      <c r="A1919" s="6">
        <f t="shared" si="31"/>
        <v>45292.221412037034</v>
      </c>
      <c r="B1919" s="2">
        <v>46023</v>
      </c>
      <c r="C1919" s="3">
        <v>0.22141203703703705</v>
      </c>
      <c r="D1919">
        <v>19130</v>
      </c>
      <c r="E1919" s="4">
        <v>3.952</v>
      </c>
      <c r="F1919" s="4">
        <v>26.52</v>
      </c>
      <c r="G1919" s="4">
        <v>1000</v>
      </c>
      <c r="H1919" s="4">
        <v>999.52059999999994</v>
      </c>
      <c r="I1919" s="4">
        <v>0.47937010000000002</v>
      </c>
      <c r="J1919" s="57">
        <v>9.2512010000000006E-3</v>
      </c>
      <c r="K1919" s="188">
        <v>-3.643213E-2</v>
      </c>
      <c r="L1919" s="4">
        <v>-97765.32</v>
      </c>
      <c r="M1919" s="4">
        <v>15.479509999999999</v>
      </c>
      <c r="N1919" s="4">
        <v>15.44308</v>
      </c>
      <c r="O1919" s="4">
        <v>15.44308</v>
      </c>
    </row>
    <row r="1920" spans="1:15" x14ac:dyDescent="0.25">
      <c r="A1920" s="6">
        <f t="shared" si="31"/>
        <v>45292.22152777778</v>
      </c>
      <c r="B1920" s="2">
        <v>46023</v>
      </c>
      <c r="C1920" s="3">
        <v>0.22152777777777777</v>
      </c>
      <c r="D1920">
        <v>19140</v>
      </c>
      <c r="E1920" s="4">
        <v>3.952</v>
      </c>
      <c r="F1920" s="4">
        <v>26.52</v>
      </c>
      <c r="G1920" s="4">
        <v>1000</v>
      </c>
      <c r="H1920" s="4">
        <v>999.51490000000001</v>
      </c>
      <c r="I1920" s="4">
        <v>0.48510740000000002</v>
      </c>
      <c r="J1920" s="57">
        <v>9.2512010000000006E-3</v>
      </c>
      <c r="K1920" s="188">
        <v>-3.6868159999999997E-2</v>
      </c>
      <c r="L1920" s="4">
        <v>-97760.49</v>
      </c>
      <c r="M1920" s="4">
        <v>15.47874</v>
      </c>
      <c r="N1920" s="4">
        <v>15.441879999999999</v>
      </c>
      <c r="O1920" s="4">
        <v>15.441879999999999</v>
      </c>
    </row>
    <row r="1921" spans="1:15" x14ac:dyDescent="0.25">
      <c r="A1921" s="6">
        <f t="shared" si="31"/>
        <v>45292.221643518518</v>
      </c>
      <c r="B1921" s="2">
        <v>46023</v>
      </c>
      <c r="C1921" s="3">
        <v>0.22164351851851852</v>
      </c>
      <c r="D1921">
        <v>19150</v>
      </c>
      <c r="E1921" s="4">
        <v>3.952</v>
      </c>
      <c r="F1921" s="4">
        <v>26.52</v>
      </c>
      <c r="G1921" s="4">
        <v>1000</v>
      </c>
      <c r="H1921" s="4">
        <v>999.50980000000004</v>
      </c>
      <c r="I1921" s="4">
        <v>0.49023440000000001</v>
      </c>
      <c r="J1921" s="57">
        <v>9.2512010000000006E-3</v>
      </c>
      <c r="K1921" s="188">
        <v>-3.7257810000000002E-2</v>
      </c>
      <c r="L1921" s="4">
        <v>-97755.62</v>
      </c>
      <c r="M1921" s="4">
        <v>15.477969999999999</v>
      </c>
      <c r="N1921" s="4">
        <v>15.440709999999999</v>
      </c>
      <c r="O1921" s="4">
        <v>15.440709999999999</v>
      </c>
    </row>
    <row r="1922" spans="1:15" x14ac:dyDescent="0.25">
      <c r="A1922" s="6">
        <f t="shared" si="31"/>
        <v>45292.221759259257</v>
      </c>
      <c r="B1922" s="2">
        <v>46023</v>
      </c>
      <c r="C1922" s="3">
        <v>0.22175925925925927</v>
      </c>
      <c r="D1922">
        <v>19160</v>
      </c>
      <c r="E1922" s="4">
        <v>3.952</v>
      </c>
      <c r="F1922" s="4">
        <v>26.52</v>
      </c>
      <c r="G1922" s="4">
        <v>1000</v>
      </c>
      <c r="H1922" s="4">
        <v>999.50519999999995</v>
      </c>
      <c r="I1922" s="4">
        <v>0.494751</v>
      </c>
      <c r="J1922" s="57">
        <v>9.2512010000000006E-3</v>
      </c>
      <c r="K1922" s="188">
        <v>-3.760107E-2</v>
      </c>
      <c r="L1922" s="4">
        <v>-97750.7</v>
      </c>
      <c r="M1922" s="4">
        <v>15.47719</v>
      </c>
      <c r="N1922" s="4">
        <v>15.439590000000001</v>
      </c>
      <c r="O1922" s="4">
        <v>15.439590000000001</v>
      </c>
    </row>
    <row r="1923" spans="1:15" x14ac:dyDescent="0.25">
      <c r="A1923" s="6">
        <f t="shared" si="31"/>
        <v>45292.221875000003</v>
      </c>
      <c r="B1923" s="2">
        <v>46023</v>
      </c>
      <c r="C1923" s="3">
        <v>0.22187499999999999</v>
      </c>
      <c r="D1923">
        <v>19170</v>
      </c>
      <c r="E1923" s="4">
        <v>3.952</v>
      </c>
      <c r="F1923" s="4">
        <v>26.52</v>
      </c>
      <c r="G1923" s="4">
        <v>1000</v>
      </c>
      <c r="H1923" s="4">
        <v>999.50130000000001</v>
      </c>
      <c r="I1923" s="4">
        <v>0.49865720000000002</v>
      </c>
      <c r="J1923" s="57">
        <v>9.2512010000000006E-3</v>
      </c>
      <c r="K1923" s="188">
        <v>-3.789795E-2</v>
      </c>
      <c r="L1923" s="4">
        <v>-97745.73</v>
      </c>
      <c r="M1923" s="4">
        <v>15.47641</v>
      </c>
      <c r="N1923" s="4">
        <v>15.438510000000001</v>
      </c>
      <c r="O1923" s="4">
        <v>15.438510000000001</v>
      </c>
    </row>
    <row r="1924" spans="1:15" x14ac:dyDescent="0.25">
      <c r="A1924" s="6">
        <f t="shared" si="31"/>
        <v>45292.221990740742</v>
      </c>
      <c r="B1924" s="2">
        <v>46023</v>
      </c>
      <c r="C1924" s="3">
        <v>0.22199074074074074</v>
      </c>
      <c r="D1924">
        <v>19180</v>
      </c>
      <c r="E1924" s="4">
        <v>3.952</v>
      </c>
      <c r="F1924" s="4">
        <v>26.52</v>
      </c>
      <c r="G1924" s="4">
        <v>1000</v>
      </c>
      <c r="H1924" s="4">
        <v>999.49789999999996</v>
      </c>
      <c r="I1924" s="4">
        <v>0.50207520000000005</v>
      </c>
      <c r="J1924" s="57">
        <v>9.2512010000000006E-3</v>
      </c>
      <c r="K1924" s="188">
        <v>-3.8157709999999997E-2</v>
      </c>
      <c r="L1924" s="4">
        <v>-97740.73</v>
      </c>
      <c r="M1924" s="4">
        <v>15.47561</v>
      </c>
      <c r="N1924" s="4">
        <v>15.43746</v>
      </c>
      <c r="O1924" s="4">
        <v>15.43746</v>
      </c>
    </row>
    <row r="1925" spans="1:15" x14ac:dyDescent="0.25">
      <c r="A1925" s="6">
        <f t="shared" si="31"/>
        <v>45292.22210648148</v>
      </c>
      <c r="B1925" s="2">
        <v>46023</v>
      </c>
      <c r="C1925" s="3">
        <v>0.22210648148148149</v>
      </c>
      <c r="D1925">
        <v>19190</v>
      </c>
      <c r="E1925" s="4">
        <v>3.952</v>
      </c>
      <c r="F1925" s="4">
        <v>26.52</v>
      </c>
      <c r="G1925" s="4">
        <v>1000</v>
      </c>
      <c r="H1925" s="4">
        <v>999.49509999999998</v>
      </c>
      <c r="I1925" s="4">
        <v>0.50488279999999996</v>
      </c>
      <c r="J1925" s="57">
        <v>9.2512010000000006E-3</v>
      </c>
      <c r="K1925" s="188">
        <v>-3.8371089999999997E-2</v>
      </c>
      <c r="L1925" s="4">
        <v>-97735.69</v>
      </c>
      <c r="M1925" s="4">
        <v>15.474819999999999</v>
      </c>
      <c r="N1925" s="4">
        <v>15.436450000000001</v>
      </c>
      <c r="O1925" s="4">
        <v>15.436450000000001</v>
      </c>
    </row>
    <row r="1926" spans="1:15" x14ac:dyDescent="0.25">
      <c r="A1926" s="6">
        <f t="shared" ref="A1926:A1989" si="32">DATEVALUE(TEXT($A$1,"MM/DD/YYYY"))+C1926</f>
        <v>45292.222222222219</v>
      </c>
      <c r="B1926" s="2">
        <v>46023</v>
      </c>
      <c r="C1926" s="3">
        <v>0.22222222222222221</v>
      </c>
      <c r="D1926">
        <v>19200</v>
      </c>
      <c r="E1926" s="4">
        <v>3.952</v>
      </c>
      <c r="F1926" s="4">
        <v>26.52</v>
      </c>
      <c r="G1926" s="4">
        <v>1000</v>
      </c>
      <c r="H1926" s="4">
        <v>999.49279999999999</v>
      </c>
      <c r="I1926" s="4">
        <v>0.50720209999999999</v>
      </c>
      <c r="J1926" s="57">
        <v>9.2512010000000006E-3</v>
      </c>
      <c r="K1926" s="188">
        <v>-3.8547360000000003E-2</v>
      </c>
      <c r="L1926" s="4">
        <v>-97730.62</v>
      </c>
      <c r="M1926" s="4">
        <v>15.47401</v>
      </c>
      <c r="N1926" s="4">
        <v>15.43547</v>
      </c>
      <c r="O1926" s="4">
        <v>15.43547</v>
      </c>
    </row>
    <row r="1927" spans="1:15" x14ac:dyDescent="0.25">
      <c r="A1927" s="6">
        <f t="shared" si="32"/>
        <v>45292.222337962965</v>
      </c>
      <c r="B1927" s="2">
        <v>46023</v>
      </c>
      <c r="C1927" s="3">
        <v>0.22233796296296296</v>
      </c>
      <c r="D1927">
        <v>19210</v>
      </c>
      <c r="E1927" s="4">
        <v>3.952</v>
      </c>
      <c r="F1927" s="4">
        <v>26.52</v>
      </c>
      <c r="G1927" s="4">
        <v>1000</v>
      </c>
      <c r="H1927" s="4">
        <v>999.49099999999999</v>
      </c>
      <c r="I1927" s="4">
        <v>0.50903319999999996</v>
      </c>
      <c r="J1927" s="57">
        <v>9.2512010000000006E-3</v>
      </c>
      <c r="K1927" s="188">
        <v>-3.8686520000000002E-2</v>
      </c>
      <c r="L1927" s="4">
        <v>-97725.55</v>
      </c>
      <c r="M1927" s="4">
        <v>15.47321</v>
      </c>
      <c r="N1927" s="4">
        <v>15.434519999999999</v>
      </c>
      <c r="O1927" s="4">
        <v>15.434519999999999</v>
      </c>
    </row>
    <row r="1928" spans="1:15" x14ac:dyDescent="0.25">
      <c r="A1928" s="6">
        <f t="shared" si="32"/>
        <v>45292.222453703704</v>
      </c>
      <c r="B1928" s="2">
        <v>46023</v>
      </c>
      <c r="C1928" s="3">
        <v>0.22245370370370371</v>
      </c>
      <c r="D1928">
        <v>19220</v>
      </c>
      <c r="E1928" s="4">
        <v>3.952</v>
      </c>
      <c r="F1928" s="4">
        <v>26.52</v>
      </c>
      <c r="G1928" s="4">
        <v>1000</v>
      </c>
      <c r="H1928" s="4">
        <v>999.4896</v>
      </c>
      <c r="I1928" s="4">
        <v>0.51037600000000005</v>
      </c>
      <c r="J1928" s="57">
        <v>9.2512010000000006E-3</v>
      </c>
      <c r="K1928" s="188">
        <v>-3.8788570000000001E-2</v>
      </c>
      <c r="L1928" s="4">
        <v>-97720.45</v>
      </c>
      <c r="M1928" s="4">
        <v>15.4724</v>
      </c>
      <c r="N1928" s="4">
        <v>15.43361</v>
      </c>
      <c r="O1928" s="4">
        <v>15.43361</v>
      </c>
    </row>
    <row r="1929" spans="1:15" x14ac:dyDescent="0.25">
      <c r="A1929" s="6">
        <f t="shared" si="32"/>
        <v>45292.222569444442</v>
      </c>
      <c r="B1929" s="2">
        <v>46023</v>
      </c>
      <c r="C1929" s="3">
        <v>0.22256944444444443</v>
      </c>
      <c r="D1929">
        <v>19230</v>
      </c>
      <c r="E1929" s="4">
        <v>3.952</v>
      </c>
      <c r="F1929" s="4">
        <v>26.52</v>
      </c>
      <c r="G1929" s="4">
        <v>1000</v>
      </c>
      <c r="H1929" s="4">
        <v>999.48869999999999</v>
      </c>
      <c r="I1929" s="4">
        <v>0.51129150000000001</v>
      </c>
      <c r="J1929" s="57">
        <v>9.2512010000000006E-3</v>
      </c>
      <c r="K1929" s="188">
        <v>-3.8858150000000001E-2</v>
      </c>
      <c r="L1929" s="4">
        <v>-97715.34</v>
      </c>
      <c r="M1929" s="4">
        <v>15.471590000000001</v>
      </c>
      <c r="N1929" s="4">
        <v>15.432740000000001</v>
      </c>
      <c r="O1929" s="4">
        <v>15.432740000000001</v>
      </c>
    </row>
    <row r="1930" spans="1:15" x14ac:dyDescent="0.25">
      <c r="A1930" s="6">
        <f t="shared" si="32"/>
        <v>45292.222685185188</v>
      </c>
      <c r="B1930" s="2">
        <v>46023</v>
      </c>
      <c r="C1930" s="3">
        <v>0.22268518518518518</v>
      </c>
      <c r="D1930">
        <v>19240</v>
      </c>
      <c r="E1930" s="4">
        <v>3.952</v>
      </c>
      <c r="F1930" s="4">
        <v>26.52</v>
      </c>
      <c r="G1930" s="4">
        <v>1000</v>
      </c>
      <c r="H1930" s="4">
        <v>999.48820000000001</v>
      </c>
      <c r="I1930" s="4">
        <v>0.51177980000000001</v>
      </c>
      <c r="J1930" s="57">
        <v>9.2512010000000006E-3</v>
      </c>
      <c r="K1930" s="188">
        <v>-3.8895260000000001E-2</v>
      </c>
      <c r="L1930" s="4">
        <v>-97710.23</v>
      </c>
      <c r="M1930" s="4">
        <v>15.470789999999999</v>
      </c>
      <c r="N1930" s="4">
        <v>15.431889999999999</v>
      </c>
      <c r="O1930" s="4">
        <v>15.431889999999999</v>
      </c>
    </row>
    <row r="1931" spans="1:15" x14ac:dyDescent="0.25">
      <c r="A1931" s="6">
        <f t="shared" si="32"/>
        <v>45292.222800925927</v>
      </c>
      <c r="B1931" s="2">
        <v>46023</v>
      </c>
      <c r="C1931" s="3">
        <v>0.22280092592592593</v>
      </c>
      <c r="D1931">
        <v>19250</v>
      </c>
      <c r="E1931" s="4">
        <v>3.952</v>
      </c>
      <c r="F1931" s="4">
        <v>26.52</v>
      </c>
      <c r="G1931" s="4">
        <v>1000</v>
      </c>
      <c r="H1931" s="4">
        <v>999.48820000000001</v>
      </c>
      <c r="I1931" s="4">
        <v>0.51184079999999998</v>
      </c>
      <c r="J1931" s="57">
        <v>9.2512010000000006E-3</v>
      </c>
      <c r="K1931" s="188">
        <v>-3.8899900000000001E-2</v>
      </c>
      <c r="L1931" s="4">
        <v>-97705.11</v>
      </c>
      <c r="M1931" s="4">
        <v>15.46997</v>
      </c>
      <c r="N1931" s="4">
        <v>15.43107</v>
      </c>
      <c r="O1931" s="4">
        <v>15.43107</v>
      </c>
    </row>
    <row r="1932" spans="1:15" x14ac:dyDescent="0.25">
      <c r="A1932" s="6">
        <f t="shared" si="32"/>
        <v>45292.222916666666</v>
      </c>
      <c r="B1932" s="2">
        <v>46023</v>
      </c>
      <c r="C1932" s="3">
        <v>0.22291666666666668</v>
      </c>
      <c r="D1932">
        <v>19260</v>
      </c>
      <c r="E1932" s="4">
        <v>3.952</v>
      </c>
      <c r="F1932" s="4">
        <v>26.52</v>
      </c>
      <c r="G1932" s="4">
        <v>1000</v>
      </c>
      <c r="H1932" s="4">
        <v>999.48850000000004</v>
      </c>
      <c r="I1932" s="4">
        <v>0.51153559999999998</v>
      </c>
      <c r="J1932" s="57">
        <v>9.2512010000000006E-3</v>
      </c>
      <c r="K1932" s="188">
        <v>-3.8876710000000002E-2</v>
      </c>
      <c r="L1932" s="4">
        <v>-97699.99</v>
      </c>
      <c r="M1932" s="4">
        <v>15.46916</v>
      </c>
      <c r="N1932" s="4">
        <v>15.430289999999999</v>
      </c>
      <c r="O1932" s="4">
        <v>15.430289999999999</v>
      </c>
    </row>
    <row r="1933" spans="1:15" x14ac:dyDescent="0.25">
      <c r="A1933" s="6">
        <f t="shared" si="32"/>
        <v>45292.223032407404</v>
      </c>
      <c r="B1933" s="2">
        <v>46023</v>
      </c>
      <c r="C1933" s="3">
        <v>0.2230324074074074</v>
      </c>
      <c r="D1933">
        <v>19270</v>
      </c>
      <c r="E1933" s="4">
        <v>3.952</v>
      </c>
      <c r="F1933" s="4">
        <v>26.52</v>
      </c>
      <c r="G1933" s="4">
        <v>1000</v>
      </c>
      <c r="H1933" s="4">
        <v>999.48910000000001</v>
      </c>
      <c r="I1933" s="4">
        <v>0.51086430000000005</v>
      </c>
      <c r="J1933" s="57">
        <v>9.2512010000000006E-3</v>
      </c>
      <c r="K1933" s="188">
        <v>-3.8825680000000001E-2</v>
      </c>
      <c r="L1933" s="4">
        <v>-97694.88</v>
      </c>
      <c r="M1933" s="4">
        <v>15.468360000000001</v>
      </c>
      <c r="N1933" s="4">
        <v>15.42953</v>
      </c>
      <c r="O1933" s="4">
        <v>15.42953</v>
      </c>
    </row>
    <row r="1934" spans="1:15" x14ac:dyDescent="0.25">
      <c r="A1934" s="6">
        <f t="shared" si="32"/>
        <v>45292.22314814815</v>
      </c>
      <c r="B1934" s="2">
        <v>46023</v>
      </c>
      <c r="C1934" s="3">
        <v>0.22314814814814815</v>
      </c>
      <c r="D1934">
        <v>19280</v>
      </c>
      <c r="E1934" s="4">
        <v>3.952</v>
      </c>
      <c r="F1934" s="4">
        <v>26.52</v>
      </c>
      <c r="G1934" s="4">
        <v>1000</v>
      </c>
      <c r="H1934" s="4">
        <v>999.49019999999996</v>
      </c>
      <c r="I1934" s="4">
        <v>0.50976560000000004</v>
      </c>
      <c r="J1934" s="57">
        <v>9.2512010000000006E-3</v>
      </c>
      <c r="K1934" s="188">
        <v>-3.8742180000000001E-2</v>
      </c>
      <c r="L1934" s="4">
        <v>-97689.77</v>
      </c>
      <c r="M1934" s="4">
        <v>15.467549999999999</v>
      </c>
      <c r="N1934" s="4">
        <v>15.428800000000001</v>
      </c>
      <c r="O1934" s="4">
        <v>15.428800000000001</v>
      </c>
    </row>
    <row r="1935" spans="1:15" x14ac:dyDescent="0.25">
      <c r="A1935" s="6">
        <f t="shared" si="32"/>
        <v>45292.223263888889</v>
      </c>
      <c r="B1935" s="2">
        <v>46023</v>
      </c>
      <c r="C1935" s="3">
        <v>0.2232638888888889</v>
      </c>
      <c r="D1935">
        <v>19290</v>
      </c>
      <c r="E1935" s="4">
        <v>3.952</v>
      </c>
      <c r="F1935" s="4">
        <v>26.52</v>
      </c>
      <c r="G1935" s="4">
        <v>1000</v>
      </c>
      <c r="H1935" s="4">
        <v>999.49159999999995</v>
      </c>
      <c r="I1935" s="4">
        <v>0.50842290000000001</v>
      </c>
      <c r="J1935" s="57">
        <v>9.2512010000000006E-3</v>
      </c>
      <c r="K1935" s="188">
        <v>-3.8640130000000002E-2</v>
      </c>
      <c r="L1935" s="4">
        <v>-97684.69</v>
      </c>
      <c r="M1935" s="4">
        <v>15.46674</v>
      </c>
      <c r="N1935" s="4">
        <v>15.428100000000001</v>
      </c>
      <c r="O1935" s="4">
        <v>15.428100000000001</v>
      </c>
    </row>
    <row r="1936" spans="1:15" x14ac:dyDescent="0.25">
      <c r="A1936" s="6">
        <f t="shared" si="32"/>
        <v>45292.223379629628</v>
      </c>
      <c r="B1936" s="2">
        <v>46023</v>
      </c>
      <c r="C1936" s="3">
        <v>0.22337962962962962</v>
      </c>
      <c r="D1936">
        <v>19300</v>
      </c>
      <c r="E1936" s="4">
        <v>3.952</v>
      </c>
      <c r="F1936" s="4">
        <v>26.52</v>
      </c>
      <c r="G1936" s="4">
        <v>1000</v>
      </c>
      <c r="H1936" s="4">
        <v>999.49329999999998</v>
      </c>
      <c r="I1936" s="4">
        <v>0.50671390000000005</v>
      </c>
      <c r="J1936" s="57">
        <v>9.2512010000000006E-3</v>
      </c>
      <c r="K1936" s="188">
        <v>-3.8510250000000003E-2</v>
      </c>
      <c r="L1936" s="4">
        <v>-97679.61</v>
      </c>
      <c r="M1936" s="4">
        <v>15.46594</v>
      </c>
      <c r="N1936" s="4">
        <v>15.427429999999999</v>
      </c>
      <c r="O1936" s="4">
        <v>15.427429999999999</v>
      </c>
    </row>
    <row r="1937" spans="1:15" x14ac:dyDescent="0.25">
      <c r="A1937" s="6">
        <f t="shared" si="32"/>
        <v>45292.223495370374</v>
      </c>
      <c r="B1937" s="2">
        <v>46023</v>
      </c>
      <c r="C1937" s="3">
        <v>0.22349537037037037</v>
      </c>
      <c r="D1937">
        <v>19310</v>
      </c>
      <c r="E1937" s="4">
        <v>3.952</v>
      </c>
      <c r="F1937" s="4">
        <v>26.52</v>
      </c>
      <c r="G1937" s="4">
        <v>1000</v>
      </c>
      <c r="H1937" s="4">
        <v>999.49530000000004</v>
      </c>
      <c r="I1937" s="4">
        <v>0.50469969999999997</v>
      </c>
      <c r="J1937" s="57">
        <v>9.2512010000000006E-3</v>
      </c>
      <c r="K1937" s="188">
        <v>-3.8357179999999998E-2</v>
      </c>
      <c r="L1937" s="4">
        <v>-97674.55</v>
      </c>
      <c r="M1937" s="4">
        <v>15.46514</v>
      </c>
      <c r="N1937" s="4">
        <v>15.426780000000001</v>
      </c>
      <c r="O1937" s="4">
        <v>15.426780000000001</v>
      </c>
    </row>
    <row r="1938" spans="1:15" x14ac:dyDescent="0.25">
      <c r="A1938" s="6">
        <f t="shared" si="32"/>
        <v>45292.223611111112</v>
      </c>
      <c r="B1938" s="2">
        <v>46023</v>
      </c>
      <c r="C1938" s="3">
        <v>0.22361111111111112</v>
      </c>
      <c r="D1938">
        <v>19320</v>
      </c>
      <c r="E1938" s="4">
        <v>3.952</v>
      </c>
      <c r="F1938" s="4">
        <v>26.52</v>
      </c>
      <c r="G1938" s="4">
        <v>1000</v>
      </c>
      <c r="H1938" s="4">
        <v>999.49749999999995</v>
      </c>
      <c r="I1938" s="4">
        <v>0.50250240000000002</v>
      </c>
      <c r="J1938" s="57">
        <v>9.2512010000000006E-3</v>
      </c>
      <c r="K1938" s="188">
        <v>-3.8190189999999999E-2</v>
      </c>
      <c r="L1938" s="4">
        <v>-97669.52</v>
      </c>
      <c r="M1938" s="4">
        <v>15.46434</v>
      </c>
      <c r="N1938" s="4">
        <v>15.42615</v>
      </c>
      <c r="O1938" s="4">
        <v>15.42615</v>
      </c>
    </row>
    <row r="1939" spans="1:15" x14ac:dyDescent="0.25">
      <c r="A1939" s="6">
        <f t="shared" si="32"/>
        <v>45292.223726851851</v>
      </c>
      <c r="B1939" s="2">
        <v>46023</v>
      </c>
      <c r="C1939" s="3">
        <v>0.22372685185185184</v>
      </c>
      <c r="D1939">
        <v>19330</v>
      </c>
      <c r="E1939" s="4">
        <v>3.952</v>
      </c>
      <c r="F1939" s="4">
        <v>26.52</v>
      </c>
      <c r="G1939" s="4">
        <v>1000</v>
      </c>
      <c r="H1939" s="4">
        <v>999.5</v>
      </c>
      <c r="I1939" s="4">
        <v>0.5</v>
      </c>
      <c r="J1939" s="57">
        <v>9.2512010000000006E-3</v>
      </c>
      <c r="K1939" s="188">
        <v>-3.7999999999999999E-2</v>
      </c>
      <c r="L1939" s="4">
        <v>-97664.51</v>
      </c>
      <c r="M1939" s="4">
        <v>15.46355</v>
      </c>
      <c r="N1939" s="4">
        <v>15.425549999999999</v>
      </c>
      <c r="O1939" s="4">
        <v>15.425549999999999</v>
      </c>
    </row>
    <row r="1940" spans="1:15" x14ac:dyDescent="0.25">
      <c r="A1940" s="6">
        <f t="shared" si="32"/>
        <v>45292.22384259259</v>
      </c>
      <c r="B1940" s="2">
        <v>46023</v>
      </c>
      <c r="C1940" s="3">
        <v>0.22384259259259259</v>
      </c>
      <c r="D1940">
        <v>19340</v>
      </c>
      <c r="E1940" s="4">
        <v>3.952</v>
      </c>
      <c r="F1940" s="4">
        <v>26.52</v>
      </c>
      <c r="G1940" s="4">
        <v>1000</v>
      </c>
      <c r="H1940" s="4">
        <v>999.50289999999995</v>
      </c>
      <c r="I1940" s="4">
        <v>0.4971313</v>
      </c>
      <c r="J1940" s="57">
        <v>9.2512010000000006E-3</v>
      </c>
      <c r="K1940" s="188">
        <v>-3.778198E-2</v>
      </c>
      <c r="L1940" s="4">
        <v>-97659.520000000004</v>
      </c>
      <c r="M1940" s="4">
        <v>15.462759999999999</v>
      </c>
      <c r="N1940" s="4">
        <v>15.42497</v>
      </c>
      <c r="O1940" s="4">
        <v>15.42497</v>
      </c>
    </row>
    <row r="1941" spans="1:15" x14ac:dyDescent="0.25">
      <c r="A1941" s="6">
        <f t="shared" si="32"/>
        <v>45292.223958333336</v>
      </c>
      <c r="B1941" s="2">
        <v>46023</v>
      </c>
      <c r="C1941" s="3">
        <v>0.22395833333333334</v>
      </c>
      <c r="D1941">
        <v>19350</v>
      </c>
      <c r="E1941" s="4">
        <v>3.952</v>
      </c>
      <c r="F1941" s="4">
        <v>26.52</v>
      </c>
      <c r="G1941" s="4">
        <v>1000</v>
      </c>
      <c r="H1941" s="4">
        <v>999.5059</v>
      </c>
      <c r="I1941" s="4">
        <v>0.49414059999999999</v>
      </c>
      <c r="J1941" s="57">
        <v>9.2512010000000006E-3</v>
      </c>
      <c r="K1941" s="188">
        <v>-3.7554690000000002E-2</v>
      </c>
      <c r="L1941" s="4">
        <v>-97654.56</v>
      </c>
      <c r="M1941" s="4">
        <v>15.461970000000001</v>
      </c>
      <c r="N1941" s="4">
        <v>15.42442</v>
      </c>
      <c r="O1941" s="4">
        <v>15.42442</v>
      </c>
    </row>
    <row r="1942" spans="1:15" x14ac:dyDescent="0.25">
      <c r="A1942" s="6">
        <f t="shared" si="32"/>
        <v>45292.224074074074</v>
      </c>
      <c r="B1942" s="2">
        <v>46023</v>
      </c>
      <c r="C1942" s="3">
        <v>0.22407407407407406</v>
      </c>
      <c r="D1942">
        <v>19360</v>
      </c>
      <c r="E1942" s="4">
        <v>3.952</v>
      </c>
      <c r="F1942" s="4">
        <v>26.52</v>
      </c>
      <c r="G1942" s="4">
        <v>1000</v>
      </c>
      <c r="H1942" s="4">
        <v>999.50919999999996</v>
      </c>
      <c r="I1942" s="4">
        <v>0.49084470000000002</v>
      </c>
      <c r="J1942" s="57">
        <v>9.2512010000000006E-3</v>
      </c>
      <c r="K1942" s="188">
        <v>-3.7304200000000003E-2</v>
      </c>
      <c r="L1942" s="4">
        <v>-97649.64</v>
      </c>
      <c r="M1942" s="4">
        <v>15.46119</v>
      </c>
      <c r="N1942" s="4">
        <v>15.42389</v>
      </c>
      <c r="O1942" s="4">
        <v>15.42389</v>
      </c>
    </row>
    <row r="1943" spans="1:15" x14ac:dyDescent="0.25">
      <c r="A1943" s="6">
        <f t="shared" si="32"/>
        <v>45292.224189814813</v>
      </c>
      <c r="B1943" s="2">
        <v>46023</v>
      </c>
      <c r="C1943" s="3">
        <v>0.22418981481481481</v>
      </c>
      <c r="D1943">
        <v>19370</v>
      </c>
      <c r="E1943" s="4">
        <v>3.952</v>
      </c>
      <c r="F1943" s="4">
        <v>26.52</v>
      </c>
      <c r="G1943" s="4">
        <v>1000</v>
      </c>
      <c r="H1943" s="4">
        <v>999.51260000000002</v>
      </c>
      <c r="I1943" s="4">
        <v>0.48742679999999999</v>
      </c>
      <c r="J1943" s="57">
        <v>9.2512010000000006E-3</v>
      </c>
      <c r="K1943" s="188">
        <v>-3.7044430000000003E-2</v>
      </c>
      <c r="L1943" s="4">
        <v>-97644.74</v>
      </c>
      <c r="M1943" s="4">
        <v>15.460419999999999</v>
      </c>
      <c r="N1943" s="4">
        <v>15.42337</v>
      </c>
      <c r="O1943" s="4">
        <v>15.42337</v>
      </c>
    </row>
    <row r="1944" spans="1:15" x14ac:dyDescent="0.25">
      <c r="A1944" s="6">
        <f t="shared" si="32"/>
        <v>45292.224305555559</v>
      </c>
      <c r="B1944" s="2">
        <v>46023</v>
      </c>
      <c r="C1944" s="3">
        <v>0.22430555555555556</v>
      </c>
      <c r="D1944">
        <v>19380</v>
      </c>
      <c r="E1944" s="4">
        <v>3.952</v>
      </c>
      <c r="F1944" s="4">
        <v>26.52</v>
      </c>
      <c r="G1944" s="4">
        <v>1000</v>
      </c>
      <c r="H1944" s="4">
        <v>999.51620000000003</v>
      </c>
      <c r="I1944" s="4">
        <v>0.48376459999999999</v>
      </c>
      <c r="J1944" s="57">
        <v>9.2512010000000006E-3</v>
      </c>
      <c r="K1944" s="188">
        <v>-3.6766109999999998E-2</v>
      </c>
      <c r="L1944" s="4">
        <v>-97639.89</v>
      </c>
      <c r="M1944" s="4">
        <v>15.45965</v>
      </c>
      <c r="N1944" s="4">
        <v>15.422879999999999</v>
      </c>
      <c r="O1944" s="4">
        <v>15.422879999999999</v>
      </c>
    </row>
    <row r="1945" spans="1:15" x14ac:dyDescent="0.25">
      <c r="A1945" s="6">
        <f t="shared" si="32"/>
        <v>45292.224421296298</v>
      </c>
      <c r="B1945" s="2">
        <v>46023</v>
      </c>
      <c r="C1945" s="3">
        <v>0.22442129629629629</v>
      </c>
      <c r="D1945">
        <v>19390</v>
      </c>
      <c r="E1945" s="4">
        <v>3.952</v>
      </c>
      <c r="F1945" s="4">
        <v>26.52</v>
      </c>
      <c r="G1945" s="4">
        <v>1000</v>
      </c>
      <c r="H1945" s="4">
        <v>999.52009999999996</v>
      </c>
      <c r="I1945" s="4">
        <v>0.47985840000000002</v>
      </c>
      <c r="J1945" s="57">
        <v>9.2512010000000006E-3</v>
      </c>
      <c r="K1945" s="188">
        <v>-3.646924E-2</v>
      </c>
      <c r="L1945" s="4">
        <v>-97635.07</v>
      </c>
      <c r="M1945" s="4">
        <v>15.45889</v>
      </c>
      <c r="N1945" s="4">
        <v>15.422420000000001</v>
      </c>
      <c r="O1945" s="4">
        <v>15.422420000000001</v>
      </c>
    </row>
    <row r="1946" spans="1:15" x14ac:dyDescent="0.25">
      <c r="A1946" s="6">
        <f t="shared" si="32"/>
        <v>45292.224537037036</v>
      </c>
      <c r="B1946" s="2">
        <v>46023</v>
      </c>
      <c r="C1946" s="3">
        <v>0.22453703703703703</v>
      </c>
      <c r="D1946">
        <v>19400</v>
      </c>
      <c r="E1946" s="4">
        <v>3.952</v>
      </c>
      <c r="F1946" s="4">
        <v>26.52</v>
      </c>
      <c r="G1946" s="4">
        <v>1000</v>
      </c>
      <c r="H1946" s="4">
        <v>999.52419999999995</v>
      </c>
      <c r="I1946" s="4">
        <v>0.47583009999999998</v>
      </c>
      <c r="J1946" s="57">
        <v>9.2512010000000006E-3</v>
      </c>
      <c r="K1946" s="188">
        <v>-3.616308E-2</v>
      </c>
      <c r="L1946" s="4">
        <v>-97630.3</v>
      </c>
      <c r="M1946" s="4">
        <v>15.458130000000001</v>
      </c>
      <c r="N1946" s="4">
        <v>15.42197</v>
      </c>
      <c r="O1946" s="4">
        <v>15.42197</v>
      </c>
    </row>
    <row r="1947" spans="1:15" x14ac:dyDescent="0.25">
      <c r="A1947" s="6">
        <f t="shared" si="32"/>
        <v>45292.224652777775</v>
      </c>
      <c r="B1947" s="2">
        <v>46023</v>
      </c>
      <c r="C1947" s="3">
        <v>0.22465277777777778</v>
      </c>
      <c r="D1947">
        <v>19410</v>
      </c>
      <c r="E1947" s="4">
        <v>3.952</v>
      </c>
      <c r="F1947" s="4">
        <v>26.52</v>
      </c>
      <c r="G1947" s="4">
        <v>1000</v>
      </c>
      <c r="H1947" s="4">
        <v>999.52840000000003</v>
      </c>
      <c r="I1947" s="4">
        <v>0.4716187</v>
      </c>
      <c r="J1947" s="57">
        <v>9.2512010000000006E-3</v>
      </c>
      <c r="K1947" s="188">
        <v>-3.5843010000000002E-2</v>
      </c>
      <c r="L1947" s="4">
        <v>-97625.55</v>
      </c>
      <c r="M1947" s="4">
        <v>15.457380000000001</v>
      </c>
      <c r="N1947" s="4">
        <v>15.42154</v>
      </c>
      <c r="O1947" s="4">
        <v>15.42154</v>
      </c>
    </row>
    <row r="1948" spans="1:15" x14ac:dyDescent="0.25">
      <c r="A1948" s="6">
        <f t="shared" si="32"/>
        <v>45292.224768518521</v>
      </c>
      <c r="B1948" s="2">
        <v>46023</v>
      </c>
      <c r="C1948" s="3">
        <v>0.22476851851851851</v>
      </c>
      <c r="D1948">
        <v>19420</v>
      </c>
      <c r="E1948" s="4">
        <v>3.952</v>
      </c>
      <c r="F1948" s="4">
        <v>26.52</v>
      </c>
      <c r="G1948" s="4">
        <v>1000</v>
      </c>
      <c r="H1948" s="4">
        <v>999.53269999999998</v>
      </c>
      <c r="I1948" s="4">
        <v>0.46728520000000001</v>
      </c>
      <c r="J1948" s="57">
        <v>9.2512010000000006E-3</v>
      </c>
      <c r="K1948" s="188">
        <v>-3.5513669999999997E-2</v>
      </c>
      <c r="L1948" s="4">
        <v>-97620.86</v>
      </c>
      <c r="M1948" s="4">
        <v>15.456630000000001</v>
      </c>
      <c r="N1948" s="4">
        <v>15.42112</v>
      </c>
      <c r="O1948" s="4">
        <v>15.42112</v>
      </c>
    </row>
    <row r="1949" spans="1:15" x14ac:dyDescent="0.25">
      <c r="A1949" s="6">
        <f t="shared" si="32"/>
        <v>45292.22488425926</v>
      </c>
      <c r="B1949" s="2">
        <v>46023</v>
      </c>
      <c r="C1949" s="3">
        <v>0.22488425925925926</v>
      </c>
      <c r="D1949">
        <v>19430</v>
      </c>
      <c r="E1949" s="4">
        <v>3.952</v>
      </c>
      <c r="F1949" s="4">
        <v>26.52</v>
      </c>
      <c r="G1949" s="4">
        <v>1000</v>
      </c>
      <c r="H1949" s="4">
        <v>999.53719999999998</v>
      </c>
      <c r="I1949" s="4">
        <v>0.46276859999999997</v>
      </c>
      <c r="J1949" s="57">
        <v>9.2512010000000006E-3</v>
      </c>
      <c r="K1949" s="188">
        <v>-3.5170409999999999E-2</v>
      </c>
      <c r="L1949" s="4">
        <v>-97616.21</v>
      </c>
      <c r="M1949" s="4">
        <v>15.4559</v>
      </c>
      <c r="N1949" s="4">
        <v>15.420730000000001</v>
      </c>
      <c r="O1949" s="4">
        <v>15.420730000000001</v>
      </c>
    </row>
    <row r="1950" spans="1:15" x14ac:dyDescent="0.25">
      <c r="A1950" s="6">
        <f t="shared" si="32"/>
        <v>45292.224999999999</v>
      </c>
      <c r="B1950" s="2">
        <v>46023</v>
      </c>
      <c r="C1950" s="3">
        <v>0.22500000000000001</v>
      </c>
      <c r="D1950">
        <v>19440</v>
      </c>
      <c r="E1950" s="4">
        <v>3.952</v>
      </c>
      <c r="F1950" s="4">
        <v>26.52</v>
      </c>
      <c r="G1950" s="4">
        <v>1000</v>
      </c>
      <c r="H1950" s="4">
        <v>999.54190000000006</v>
      </c>
      <c r="I1950" s="4">
        <v>0.45812989999999998</v>
      </c>
      <c r="J1950" s="57">
        <v>9.2512010000000006E-3</v>
      </c>
      <c r="K1950" s="188">
        <v>-3.4817870000000001E-2</v>
      </c>
      <c r="L1950" s="4">
        <v>-97611.61</v>
      </c>
      <c r="M1950" s="4">
        <v>15.455170000000001</v>
      </c>
      <c r="N1950" s="4">
        <v>15.420349999999999</v>
      </c>
      <c r="O1950" s="4">
        <v>15.420349999999999</v>
      </c>
    </row>
    <row r="1951" spans="1:15" x14ac:dyDescent="0.25">
      <c r="A1951" s="6">
        <f t="shared" si="32"/>
        <v>45292.225115740737</v>
      </c>
      <c r="B1951" s="2">
        <v>46023</v>
      </c>
      <c r="C1951" s="3">
        <v>0.22511574074074073</v>
      </c>
      <c r="D1951">
        <v>19450</v>
      </c>
      <c r="E1951" s="4">
        <v>3.952</v>
      </c>
      <c r="F1951" s="4">
        <v>26.52</v>
      </c>
      <c r="G1951" s="4">
        <v>1000</v>
      </c>
      <c r="H1951" s="4">
        <v>999.54660000000001</v>
      </c>
      <c r="I1951" s="4">
        <v>0.45336910000000002</v>
      </c>
      <c r="J1951" s="57">
        <v>9.2512010000000006E-3</v>
      </c>
      <c r="K1951" s="188">
        <v>-3.4456050000000002E-2</v>
      </c>
      <c r="L1951" s="4">
        <v>-97607.05</v>
      </c>
      <c r="M1951" s="4">
        <v>15.45445</v>
      </c>
      <c r="N1951" s="4">
        <v>15.41999</v>
      </c>
      <c r="O1951" s="4">
        <v>15.41999</v>
      </c>
    </row>
    <row r="1952" spans="1:15" x14ac:dyDescent="0.25">
      <c r="A1952" s="6">
        <f t="shared" si="32"/>
        <v>45292.225231481483</v>
      </c>
      <c r="B1952" s="2">
        <v>46023</v>
      </c>
      <c r="C1952" s="3">
        <v>0.22523148148148148</v>
      </c>
      <c r="D1952">
        <v>19460</v>
      </c>
      <c r="E1952" s="4">
        <v>3.952</v>
      </c>
      <c r="F1952" s="4">
        <v>26.52</v>
      </c>
      <c r="G1952" s="4">
        <v>1000</v>
      </c>
      <c r="H1952" s="4">
        <v>999.55150000000003</v>
      </c>
      <c r="I1952" s="4">
        <v>0.44854739999999999</v>
      </c>
      <c r="J1952" s="57">
        <v>9.2512010000000006E-3</v>
      </c>
      <c r="K1952" s="188">
        <v>-3.4089599999999998E-2</v>
      </c>
      <c r="L1952" s="4">
        <v>-97602.54</v>
      </c>
      <c r="M1952" s="4">
        <v>15.45373</v>
      </c>
      <c r="N1952" s="4">
        <v>15.419639999999999</v>
      </c>
      <c r="O1952" s="4">
        <v>15.419639999999999</v>
      </c>
    </row>
    <row r="1953" spans="1:15" x14ac:dyDescent="0.25">
      <c r="A1953" s="6">
        <f t="shared" si="32"/>
        <v>45292.225347222222</v>
      </c>
      <c r="B1953" s="2">
        <v>46023</v>
      </c>
      <c r="C1953" s="3">
        <v>0.22534722222222223</v>
      </c>
      <c r="D1953">
        <v>19470</v>
      </c>
      <c r="E1953" s="4">
        <v>3.952</v>
      </c>
      <c r="F1953" s="4">
        <v>26.52</v>
      </c>
      <c r="G1953" s="4">
        <v>1000</v>
      </c>
      <c r="H1953" s="4">
        <v>999.55640000000005</v>
      </c>
      <c r="I1953" s="4">
        <v>0.44360349999999998</v>
      </c>
      <c r="J1953" s="57">
        <v>9.2512010000000006E-3</v>
      </c>
      <c r="K1953" s="188">
        <v>-3.371387E-2</v>
      </c>
      <c r="L1953" s="4">
        <v>-97598.080000000002</v>
      </c>
      <c r="M1953" s="4">
        <v>15.45303</v>
      </c>
      <c r="N1953" s="4">
        <v>15.419309999999999</v>
      </c>
      <c r="O1953" s="4">
        <v>15.419309999999999</v>
      </c>
    </row>
    <row r="1954" spans="1:15" x14ac:dyDescent="0.25">
      <c r="A1954" s="6">
        <f t="shared" si="32"/>
        <v>45292.225462962961</v>
      </c>
      <c r="B1954" s="2">
        <v>46023</v>
      </c>
      <c r="C1954" s="3">
        <v>0.22546296296296298</v>
      </c>
      <c r="D1954">
        <v>19480</v>
      </c>
      <c r="E1954" s="4">
        <v>3.952</v>
      </c>
      <c r="F1954" s="4">
        <v>26.52</v>
      </c>
      <c r="G1954" s="4">
        <v>1000</v>
      </c>
      <c r="H1954" s="4">
        <v>999.56150000000002</v>
      </c>
      <c r="I1954" s="4">
        <v>0.43853760000000003</v>
      </c>
      <c r="J1954" s="57">
        <v>9.2512010000000006E-3</v>
      </c>
      <c r="K1954" s="188">
        <v>-3.3328860000000002E-2</v>
      </c>
      <c r="L1954" s="4">
        <v>-97593.67</v>
      </c>
      <c r="M1954" s="4">
        <v>15.45233</v>
      </c>
      <c r="N1954" s="4">
        <v>15.419</v>
      </c>
      <c r="O1954" s="4">
        <v>15.419</v>
      </c>
    </row>
    <row r="1955" spans="1:15" x14ac:dyDescent="0.25">
      <c r="A1955" s="6">
        <f t="shared" si="32"/>
        <v>45292.225578703707</v>
      </c>
      <c r="B1955" s="2">
        <v>46023</v>
      </c>
      <c r="C1955" s="3">
        <v>0.2255787037037037</v>
      </c>
      <c r="D1955">
        <v>19490</v>
      </c>
      <c r="E1955" s="4">
        <v>3.952</v>
      </c>
      <c r="F1955" s="4">
        <v>26.52</v>
      </c>
      <c r="G1955" s="4">
        <v>1000</v>
      </c>
      <c r="H1955" s="4">
        <v>999.56669999999997</v>
      </c>
      <c r="I1955" s="4">
        <v>0.4333496</v>
      </c>
      <c r="J1955" s="57">
        <v>9.2512010000000006E-3</v>
      </c>
      <c r="K1955" s="188">
        <v>-3.2934570000000003E-2</v>
      </c>
      <c r="L1955" s="4">
        <v>-97589.31</v>
      </c>
      <c r="M1955" s="4">
        <v>15.451639999999999</v>
      </c>
      <c r="N1955" s="4">
        <v>15.418710000000001</v>
      </c>
      <c r="O1955" s="4">
        <v>15.418710000000001</v>
      </c>
    </row>
    <row r="1956" spans="1:15" x14ac:dyDescent="0.25">
      <c r="A1956" s="6">
        <f t="shared" si="32"/>
        <v>45292.225694444445</v>
      </c>
      <c r="B1956" s="2">
        <v>46023</v>
      </c>
      <c r="C1956" s="3">
        <v>0.22569444444444445</v>
      </c>
      <c r="D1956">
        <v>19500</v>
      </c>
      <c r="E1956" s="4">
        <v>3.952</v>
      </c>
      <c r="F1956" s="4">
        <v>26.52</v>
      </c>
      <c r="G1956" s="4">
        <v>1000</v>
      </c>
      <c r="H1956" s="4">
        <v>999.57169999999996</v>
      </c>
      <c r="I1956" s="4">
        <v>0.42834470000000002</v>
      </c>
      <c r="J1956" s="57">
        <v>9.2512010000000006E-3</v>
      </c>
      <c r="K1956" s="188">
        <v>-3.2554199999999998E-2</v>
      </c>
      <c r="L1956" s="4">
        <v>-97585</v>
      </c>
      <c r="M1956" s="4">
        <v>15.45096</v>
      </c>
      <c r="N1956" s="4">
        <v>15.4184</v>
      </c>
      <c r="O1956" s="4">
        <v>15.4184</v>
      </c>
    </row>
    <row r="1957" spans="1:15" x14ac:dyDescent="0.25">
      <c r="A1957" s="6">
        <f t="shared" si="32"/>
        <v>45292.225810185184</v>
      </c>
      <c r="B1957" s="2">
        <v>46023</v>
      </c>
      <c r="C1957" s="3">
        <v>0.2258101851851852</v>
      </c>
      <c r="D1957">
        <v>19510</v>
      </c>
      <c r="E1957" s="4">
        <v>3.952</v>
      </c>
      <c r="F1957" s="4">
        <v>26.52</v>
      </c>
      <c r="G1957" s="4">
        <v>1000</v>
      </c>
      <c r="H1957" s="4">
        <v>999.577</v>
      </c>
      <c r="I1957" s="4">
        <v>0.42303469999999999</v>
      </c>
      <c r="J1957" s="57">
        <v>9.2512010000000006E-3</v>
      </c>
      <c r="K1957" s="188">
        <v>-3.2150629999999999E-2</v>
      </c>
      <c r="L1957" s="4">
        <v>-97580.74</v>
      </c>
      <c r="M1957" s="4">
        <v>15.450279999999999</v>
      </c>
      <c r="N1957" s="4">
        <v>15.41813</v>
      </c>
      <c r="O1957" s="4">
        <v>15.41813</v>
      </c>
    </row>
    <row r="1958" spans="1:15" x14ac:dyDescent="0.25">
      <c r="A1958" s="6">
        <f t="shared" si="32"/>
        <v>45292.225925925923</v>
      </c>
      <c r="B1958" s="2">
        <v>46023</v>
      </c>
      <c r="C1958" s="3">
        <v>0.22592592592592592</v>
      </c>
      <c r="D1958">
        <v>19520</v>
      </c>
      <c r="E1958" s="4">
        <v>3.952</v>
      </c>
      <c r="F1958" s="4">
        <v>26.52</v>
      </c>
      <c r="G1958" s="4">
        <v>1000</v>
      </c>
      <c r="H1958" s="4">
        <v>999.58209999999997</v>
      </c>
      <c r="I1958" s="4">
        <v>0.41790769999999999</v>
      </c>
      <c r="J1958" s="57">
        <v>9.2512010000000006E-3</v>
      </c>
      <c r="K1958" s="188">
        <v>-3.1760990000000003E-2</v>
      </c>
      <c r="L1958" s="4">
        <v>-97576.54</v>
      </c>
      <c r="M1958" s="4">
        <v>15.449619999999999</v>
      </c>
      <c r="N1958" s="4">
        <v>15.417859999999999</v>
      </c>
      <c r="O1958" s="4">
        <v>15.417859999999999</v>
      </c>
    </row>
    <row r="1959" spans="1:15" x14ac:dyDescent="0.25">
      <c r="A1959" s="6">
        <f t="shared" si="32"/>
        <v>45292.226041666669</v>
      </c>
      <c r="B1959" s="2">
        <v>46023</v>
      </c>
      <c r="C1959" s="3">
        <v>0.22604166666666667</v>
      </c>
      <c r="D1959">
        <v>19530</v>
      </c>
      <c r="E1959" s="4">
        <v>3.952</v>
      </c>
      <c r="F1959" s="4">
        <v>26.52</v>
      </c>
      <c r="G1959" s="4">
        <v>1000</v>
      </c>
      <c r="H1959" s="4">
        <v>999.58759999999995</v>
      </c>
      <c r="I1959" s="4">
        <v>0.41241460000000002</v>
      </c>
      <c r="J1959" s="57">
        <v>9.2512010000000006E-3</v>
      </c>
      <c r="K1959" s="188">
        <v>-3.1343500000000003E-2</v>
      </c>
      <c r="L1959" s="4">
        <v>-97572.39</v>
      </c>
      <c r="M1959" s="4">
        <v>15.44896</v>
      </c>
      <c r="N1959" s="4">
        <v>15.417619999999999</v>
      </c>
      <c r="O1959" s="4">
        <v>15.417619999999999</v>
      </c>
    </row>
    <row r="1960" spans="1:15" x14ac:dyDescent="0.25">
      <c r="A1960" s="6">
        <f t="shared" si="32"/>
        <v>45292.226157407407</v>
      </c>
      <c r="B1960" s="2">
        <v>46023</v>
      </c>
      <c r="C1960" s="3">
        <v>0.22615740740740742</v>
      </c>
      <c r="D1960">
        <v>19540</v>
      </c>
      <c r="E1960" s="4">
        <v>3.952</v>
      </c>
      <c r="F1960" s="4">
        <v>26.52</v>
      </c>
      <c r="G1960" s="4">
        <v>1000</v>
      </c>
      <c r="H1960" s="4">
        <v>999.59289999999999</v>
      </c>
      <c r="I1960" s="4">
        <v>0.40710449999999998</v>
      </c>
      <c r="J1960" s="57">
        <v>9.2512010000000006E-3</v>
      </c>
      <c r="K1960" s="188">
        <v>-3.0939939999999999E-2</v>
      </c>
      <c r="L1960" s="4">
        <v>-97568.29</v>
      </c>
      <c r="M1960" s="4">
        <v>15.448309999999999</v>
      </c>
      <c r="N1960" s="4">
        <v>15.41737</v>
      </c>
      <c r="O1960" s="4">
        <v>15.41737</v>
      </c>
    </row>
    <row r="1961" spans="1:15" x14ac:dyDescent="0.25">
      <c r="A1961" s="6">
        <f t="shared" si="32"/>
        <v>45292.226273148146</v>
      </c>
      <c r="B1961" s="2">
        <v>46023</v>
      </c>
      <c r="C1961" s="3">
        <v>0.22627314814814814</v>
      </c>
      <c r="D1961">
        <v>19550</v>
      </c>
      <c r="E1961" s="4">
        <v>3.952</v>
      </c>
      <c r="F1961" s="4">
        <v>26.52</v>
      </c>
      <c r="G1961" s="4">
        <v>1000</v>
      </c>
      <c r="H1961" s="4">
        <v>999.59839999999997</v>
      </c>
      <c r="I1961" s="4">
        <v>0.4016113</v>
      </c>
      <c r="J1961" s="57">
        <v>9.2512010000000006E-3</v>
      </c>
      <c r="K1961" s="188">
        <v>-3.0522460000000001E-2</v>
      </c>
      <c r="L1961" s="4">
        <v>-97564.24</v>
      </c>
      <c r="M1961" s="4">
        <v>15.44767</v>
      </c>
      <c r="N1961" s="4">
        <v>15.417149999999999</v>
      </c>
      <c r="O1961" s="4">
        <v>15.417149999999999</v>
      </c>
    </row>
    <row r="1962" spans="1:15" x14ac:dyDescent="0.25">
      <c r="A1962" s="6">
        <f t="shared" si="32"/>
        <v>45292.226388888892</v>
      </c>
      <c r="B1962" s="2">
        <v>46023</v>
      </c>
      <c r="C1962" s="3">
        <v>0.22638888888888889</v>
      </c>
      <c r="D1962">
        <v>19560</v>
      </c>
      <c r="E1962" s="4">
        <v>3.952</v>
      </c>
      <c r="F1962" s="4">
        <v>26.52</v>
      </c>
      <c r="G1962" s="4">
        <v>1000</v>
      </c>
      <c r="H1962" s="4">
        <v>999.60379999999998</v>
      </c>
      <c r="I1962" s="4">
        <v>0.39617920000000001</v>
      </c>
      <c r="J1962" s="57">
        <v>9.2512010000000006E-3</v>
      </c>
      <c r="K1962" s="188">
        <v>-3.010962E-2</v>
      </c>
      <c r="L1962" s="4">
        <v>-97560.26</v>
      </c>
      <c r="M1962" s="4">
        <v>15.447039999999999</v>
      </c>
      <c r="N1962" s="4">
        <v>15.416930000000001</v>
      </c>
      <c r="O1962" s="4">
        <v>15.416930000000001</v>
      </c>
    </row>
    <row r="1963" spans="1:15" x14ac:dyDescent="0.25">
      <c r="A1963" s="6">
        <f t="shared" si="32"/>
        <v>45292.226504629631</v>
      </c>
      <c r="B1963" s="2">
        <v>46023</v>
      </c>
      <c r="C1963" s="3">
        <v>0.22650462962962964</v>
      </c>
      <c r="D1963">
        <v>19570</v>
      </c>
      <c r="E1963" s="4">
        <v>3.952</v>
      </c>
      <c r="F1963" s="4">
        <v>26.52</v>
      </c>
      <c r="G1963" s="4">
        <v>1000</v>
      </c>
      <c r="H1963" s="4">
        <v>999.60940000000005</v>
      </c>
      <c r="I1963" s="4">
        <v>0.39056400000000002</v>
      </c>
      <c r="J1963" s="57">
        <v>9.2512010000000006E-3</v>
      </c>
      <c r="K1963" s="188">
        <v>-2.9682859999999998E-2</v>
      </c>
      <c r="L1963" s="4">
        <v>-97556.32</v>
      </c>
      <c r="M1963" s="4">
        <v>15.44642</v>
      </c>
      <c r="N1963" s="4">
        <v>15.416729999999999</v>
      </c>
      <c r="O1963" s="4">
        <v>15.416729999999999</v>
      </c>
    </row>
    <row r="1964" spans="1:15" x14ac:dyDescent="0.25">
      <c r="A1964" s="6">
        <f t="shared" si="32"/>
        <v>45292.226620370369</v>
      </c>
      <c r="B1964" s="2">
        <v>46023</v>
      </c>
      <c r="C1964" s="3">
        <v>0.22662037037037036</v>
      </c>
      <c r="D1964">
        <v>19580</v>
      </c>
      <c r="E1964" s="4">
        <v>3.952</v>
      </c>
      <c r="F1964" s="4">
        <v>26.52</v>
      </c>
      <c r="G1964" s="4">
        <v>1000</v>
      </c>
      <c r="H1964" s="4">
        <v>999.61490000000003</v>
      </c>
      <c r="I1964" s="4">
        <v>0.38513180000000002</v>
      </c>
      <c r="J1964" s="57">
        <v>9.2512010000000006E-3</v>
      </c>
      <c r="K1964" s="188">
        <v>-2.9270020000000001E-2</v>
      </c>
      <c r="L1964" s="4">
        <v>-97552.45</v>
      </c>
      <c r="M1964" s="4">
        <v>15.4458</v>
      </c>
      <c r="N1964" s="4">
        <v>15.41653</v>
      </c>
      <c r="O1964" s="4">
        <v>15.41653</v>
      </c>
    </row>
    <row r="1965" spans="1:15" x14ac:dyDescent="0.25">
      <c r="A1965" s="6">
        <f t="shared" si="32"/>
        <v>45292.226736111108</v>
      </c>
      <c r="B1965" s="2">
        <v>46023</v>
      </c>
      <c r="C1965" s="3">
        <v>0.22673611111111111</v>
      </c>
      <c r="D1965">
        <v>19590</v>
      </c>
      <c r="E1965" s="4">
        <v>3.952</v>
      </c>
      <c r="F1965" s="4">
        <v>26.52</v>
      </c>
      <c r="G1965" s="4">
        <v>1000</v>
      </c>
      <c r="H1965" s="4">
        <v>999.62049999999999</v>
      </c>
      <c r="I1965" s="4">
        <v>0.3794556</v>
      </c>
      <c r="J1965" s="57">
        <v>9.2512010000000006E-3</v>
      </c>
      <c r="K1965" s="188">
        <v>-2.8838619999999999E-2</v>
      </c>
      <c r="L1965" s="4">
        <v>-97548.62</v>
      </c>
      <c r="M1965" s="4">
        <v>15.4452</v>
      </c>
      <c r="N1965" s="4">
        <v>15.416359999999999</v>
      </c>
      <c r="O1965" s="4">
        <v>15.416359999999999</v>
      </c>
    </row>
    <row r="1966" spans="1:15" x14ac:dyDescent="0.25">
      <c r="A1966" s="6">
        <f t="shared" si="32"/>
        <v>45292.226851851854</v>
      </c>
      <c r="B1966" s="2">
        <v>46023</v>
      </c>
      <c r="C1966" s="3">
        <v>0.22685185185185186</v>
      </c>
      <c r="D1966">
        <v>19600</v>
      </c>
      <c r="E1966" s="4">
        <v>3.952</v>
      </c>
      <c r="F1966" s="4">
        <v>26.52</v>
      </c>
      <c r="G1966" s="4">
        <v>1000</v>
      </c>
      <c r="H1966" s="4">
        <v>999.62620000000004</v>
      </c>
      <c r="I1966" s="4">
        <v>0.37384030000000001</v>
      </c>
      <c r="J1966" s="57">
        <v>9.2512010000000006E-3</v>
      </c>
      <c r="K1966" s="188">
        <v>-2.8411869999999999E-2</v>
      </c>
      <c r="L1966" s="4">
        <v>-97544.85</v>
      </c>
      <c r="M1966" s="4">
        <v>15.444599999999999</v>
      </c>
      <c r="N1966" s="4">
        <v>15.41619</v>
      </c>
      <c r="O1966" s="4">
        <v>15.41619</v>
      </c>
    </row>
    <row r="1967" spans="1:15" x14ac:dyDescent="0.25">
      <c r="A1967" s="6">
        <f t="shared" si="32"/>
        <v>45292.226967592593</v>
      </c>
      <c r="B1967" s="2">
        <v>46023</v>
      </c>
      <c r="C1967" s="3">
        <v>0.22696759259259258</v>
      </c>
      <c r="D1967">
        <v>19610</v>
      </c>
      <c r="E1967" s="4">
        <v>3.952</v>
      </c>
      <c r="F1967" s="4">
        <v>26.52</v>
      </c>
      <c r="G1967" s="4">
        <v>1000</v>
      </c>
      <c r="H1967" s="4">
        <v>999.6318</v>
      </c>
      <c r="I1967" s="4">
        <v>0.36822510000000003</v>
      </c>
      <c r="J1967" s="57">
        <v>9.2512010000000006E-3</v>
      </c>
      <c r="K1967" s="188">
        <v>-2.7985110000000001E-2</v>
      </c>
      <c r="L1967" s="4">
        <v>-97541.15</v>
      </c>
      <c r="M1967" s="4">
        <v>15.44401</v>
      </c>
      <c r="N1967" s="4">
        <v>15.416029999999999</v>
      </c>
      <c r="O1967" s="4">
        <v>15.416029999999999</v>
      </c>
    </row>
    <row r="1968" spans="1:15" x14ac:dyDescent="0.25">
      <c r="A1968" s="6">
        <f t="shared" si="32"/>
        <v>45292.227083333331</v>
      </c>
      <c r="B1968" s="2">
        <v>46023</v>
      </c>
      <c r="C1968" s="3">
        <v>0.22708333333333333</v>
      </c>
      <c r="D1968">
        <v>19620</v>
      </c>
      <c r="E1968" s="4">
        <v>3.952</v>
      </c>
      <c r="F1968" s="4">
        <v>26.52</v>
      </c>
      <c r="G1968" s="4">
        <v>1000</v>
      </c>
      <c r="H1968" s="4">
        <v>999.63739999999996</v>
      </c>
      <c r="I1968" s="4">
        <v>0.36260989999999999</v>
      </c>
      <c r="J1968" s="57">
        <v>9.2512010000000006E-3</v>
      </c>
      <c r="K1968" s="188">
        <v>-2.7558349999999999E-2</v>
      </c>
      <c r="L1968" s="4">
        <v>-97537.49</v>
      </c>
      <c r="M1968" s="4">
        <v>15.443429999999999</v>
      </c>
      <c r="N1968" s="4">
        <v>15.41588</v>
      </c>
      <c r="O1968" s="4">
        <v>15.41588</v>
      </c>
    </row>
    <row r="1969" spans="1:15" x14ac:dyDescent="0.25">
      <c r="A1969" s="6">
        <f t="shared" si="32"/>
        <v>45292.227199074077</v>
      </c>
      <c r="B1969" s="2">
        <v>46023</v>
      </c>
      <c r="C1969" s="3">
        <v>0.22719907407407408</v>
      </c>
      <c r="D1969">
        <v>19630</v>
      </c>
      <c r="E1969" s="4">
        <v>3.952</v>
      </c>
      <c r="F1969" s="4">
        <v>26.52</v>
      </c>
      <c r="G1969" s="4">
        <v>1000</v>
      </c>
      <c r="H1969" s="4">
        <v>999.6431</v>
      </c>
      <c r="I1969" s="4">
        <v>0.35687259999999998</v>
      </c>
      <c r="J1969" s="57">
        <v>9.2512010000000006E-3</v>
      </c>
      <c r="K1969" s="188">
        <v>-2.712231E-2</v>
      </c>
      <c r="L1969" s="4">
        <v>-97533.89</v>
      </c>
      <c r="M1969" s="4">
        <v>15.44286</v>
      </c>
      <c r="N1969" s="4">
        <v>15.41574</v>
      </c>
      <c r="O1969" s="4">
        <v>15.41574</v>
      </c>
    </row>
    <row r="1970" spans="1:15" x14ac:dyDescent="0.25">
      <c r="A1970" s="6">
        <f t="shared" si="32"/>
        <v>45292.227314814816</v>
      </c>
      <c r="B1970" s="2">
        <v>46023</v>
      </c>
      <c r="C1970" s="3">
        <v>0.2273148148148148</v>
      </c>
      <c r="D1970">
        <v>19640</v>
      </c>
      <c r="E1970" s="4">
        <v>3.952</v>
      </c>
      <c r="F1970" s="4">
        <v>26.52</v>
      </c>
      <c r="G1970" s="4">
        <v>1000</v>
      </c>
      <c r="H1970" s="4">
        <v>999.64869999999996</v>
      </c>
      <c r="I1970" s="4">
        <v>0.35125729999999999</v>
      </c>
      <c r="J1970" s="57">
        <v>9.2512010000000006E-3</v>
      </c>
      <c r="K1970" s="188">
        <v>-2.669556E-2</v>
      </c>
      <c r="L1970" s="4">
        <v>-97530.35</v>
      </c>
      <c r="M1970" s="4">
        <v>15.442299999999999</v>
      </c>
      <c r="N1970" s="4">
        <v>15.415609999999999</v>
      </c>
      <c r="O1970" s="4">
        <v>15.415609999999999</v>
      </c>
    </row>
    <row r="1971" spans="1:15" x14ac:dyDescent="0.25">
      <c r="A1971" s="6">
        <f t="shared" si="32"/>
        <v>45292.227430555555</v>
      </c>
      <c r="B1971" s="2">
        <v>46023</v>
      </c>
      <c r="C1971" s="3">
        <v>0.22743055555555555</v>
      </c>
      <c r="D1971">
        <v>19650</v>
      </c>
      <c r="E1971" s="4">
        <v>3.952</v>
      </c>
      <c r="F1971" s="4">
        <v>26.52</v>
      </c>
      <c r="G1971" s="4">
        <v>1000</v>
      </c>
      <c r="H1971" s="4">
        <v>999.65419999999995</v>
      </c>
      <c r="I1971" s="4">
        <v>0.3458252</v>
      </c>
      <c r="J1971" s="57">
        <v>9.2512010000000006E-3</v>
      </c>
      <c r="K1971" s="188">
        <v>-2.6282710000000001E-2</v>
      </c>
      <c r="L1971" s="4">
        <v>-97526.87</v>
      </c>
      <c r="M1971" s="4">
        <v>15.441750000000001</v>
      </c>
      <c r="N1971" s="4">
        <v>15.415469999999999</v>
      </c>
      <c r="O1971" s="4">
        <v>15.415469999999999</v>
      </c>
    </row>
    <row r="1972" spans="1:15" x14ac:dyDescent="0.25">
      <c r="A1972" s="6">
        <f t="shared" si="32"/>
        <v>45292.227546296293</v>
      </c>
      <c r="B1972" s="2">
        <v>46023</v>
      </c>
      <c r="C1972" s="3">
        <v>0.2275462962962963</v>
      </c>
      <c r="D1972">
        <v>19660</v>
      </c>
      <c r="E1972" s="4">
        <v>3.952</v>
      </c>
      <c r="F1972" s="4">
        <v>26.52</v>
      </c>
      <c r="G1972" s="4">
        <v>1000</v>
      </c>
      <c r="H1972" s="4">
        <v>999.65989999999999</v>
      </c>
      <c r="I1972" s="4">
        <v>0.34014889999999998</v>
      </c>
      <c r="J1972" s="57">
        <v>9.2512010000000006E-3</v>
      </c>
      <c r="K1972" s="188">
        <v>-2.5851320000000001E-2</v>
      </c>
      <c r="L1972" s="4">
        <v>-97523.44</v>
      </c>
      <c r="M1972" s="4">
        <v>15.44121</v>
      </c>
      <c r="N1972" s="4">
        <v>15.41536</v>
      </c>
      <c r="O1972" s="4">
        <v>15.41536</v>
      </c>
    </row>
    <row r="1973" spans="1:15" x14ac:dyDescent="0.25">
      <c r="A1973" s="6">
        <f t="shared" si="32"/>
        <v>45292.227662037039</v>
      </c>
      <c r="B1973" s="2">
        <v>46023</v>
      </c>
      <c r="C1973" s="3">
        <v>0.22766203703703702</v>
      </c>
      <c r="D1973">
        <v>19670</v>
      </c>
      <c r="E1973" s="4">
        <v>3.952</v>
      </c>
      <c r="F1973" s="4">
        <v>26.52</v>
      </c>
      <c r="G1973" s="4">
        <v>1000</v>
      </c>
      <c r="H1973" s="4">
        <v>999.66549999999995</v>
      </c>
      <c r="I1973" s="4">
        <v>0.33453369999999999</v>
      </c>
      <c r="J1973" s="57">
        <v>9.2512010000000006E-3</v>
      </c>
      <c r="K1973" s="188">
        <v>-2.5424559999999999E-2</v>
      </c>
      <c r="L1973" s="4">
        <v>-97520.06</v>
      </c>
      <c r="M1973" s="4">
        <v>15.44068</v>
      </c>
      <c r="N1973" s="4">
        <v>15.41525</v>
      </c>
      <c r="O1973" s="4">
        <v>15.41525</v>
      </c>
    </row>
    <row r="1974" spans="1:15" x14ac:dyDescent="0.25">
      <c r="A1974" s="6">
        <f t="shared" si="32"/>
        <v>45292.227777777778</v>
      </c>
      <c r="B1974" s="2">
        <v>46023</v>
      </c>
      <c r="C1974" s="3">
        <v>0.22777777777777777</v>
      </c>
      <c r="D1974">
        <v>19680</v>
      </c>
      <c r="E1974" s="4">
        <v>3.952</v>
      </c>
      <c r="F1974" s="4">
        <v>26.52</v>
      </c>
      <c r="G1974" s="4">
        <v>1000</v>
      </c>
      <c r="H1974" s="4">
        <v>999.67100000000005</v>
      </c>
      <c r="I1974" s="4">
        <v>0.32904050000000001</v>
      </c>
      <c r="J1974" s="57">
        <v>9.2512010000000006E-3</v>
      </c>
      <c r="K1974" s="188">
        <v>-2.5007080000000001E-2</v>
      </c>
      <c r="L1974" s="4">
        <v>-97516.74</v>
      </c>
      <c r="M1974" s="4">
        <v>15.440149999999999</v>
      </c>
      <c r="N1974" s="4">
        <v>15.415139999999999</v>
      </c>
      <c r="O1974" s="4">
        <v>15.415139999999999</v>
      </c>
    </row>
    <row r="1975" spans="1:15" x14ac:dyDescent="0.25">
      <c r="A1975" s="6">
        <f t="shared" si="32"/>
        <v>45292.227893518517</v>
      </c>
      <c r="B1975" s="2">
        <v>46023</v>
      </c>
      <c r="C1975" s="3">
        <v>0.22789351851851852</v>
      </c>
      <c r="D1975">
        <v>19690</v>
      </c>
      <c r="E1975" s="4">
        <v>3.952</v>
      </c>
      <c r="F1975" s="4">
        <v>26.52</v>
      </c>
      <c r="G1975" s="4">
        <v>1000</v>
      </c>
      <c r="H1975" s="4">
        <v>999.67660000000001</v>
      </c>
      <c r="I1975" s="4">
        <v>0.32336429999999999</v>
      </c>
      <c r="J1975" s="57">
        <v>9.2512010000000006E-3</v>
      </c>
      <c r="K1975" s="188">
        <v>-2.4575679999999999E-2</v>
      </c>
      <c r="L1975" s="4">
        <v>-97513.48</v>
      </c>
      <c r="M1975" s="4">
        <v>15.439629999999999</v>
      </c>
      <c r="N1975" s="4">
        <v>15.41506</v>
      </c>
      <c r="O1975" s="4">
        <v>15.41506</v>
      </c>
    </row>
    <row r="1976" spans="1:15" x14ac:dyDescent="0.25">
      <c r="A1976" s="6">
        <f t="shared" si="32"/>
        <v>45292.228009259263</v>
      </c>
      <c r="B1976" s="2">
        <v>46023</v>
      </c>
      <c r="C1976" s="3">
        <v>0.22800925925925927</v>
      </c>
      <c r="D1976">
        <v>19700</v>
      </c>
      <c r="E1976" s="4">
        <v>3.952</v>
      </c>
      <c r="F1976" s="4">
        <v>26.52</v>
      </c>
      <c r="G1976" s="4">
        <v>1000</v>
      </c>
      <c r="H1976" s="4">
        <v>999.68209999999999</v>
      </c>
      <c r="I1976" s="4">
        <v>0.31787110000000002</v>
      </c>
      <c r="J1976" s="57">
        <v>9.2512010000000006E-3</v>
      </c>
      <c r="K1976" s="188">
        <v>-2.4158200000000001E-2</v>
      </c>
      <c r="L1976" s="4">
        <v>-97510.28</v>
      </c>
      <c r="M1976" s="4">
        <v>15.43913</v>
      </c>
      <c r="N1976" s="4">
        <v>15.41497</v>
      </c>
      <c r="O1976" s="4">
        <v>15.41497</v>
      </c>
    </row>
    <row r="1977" spans="1:15" x14ac:dyDescent="0.25">
      <c r="A1977" s="6">
        <f t="shared" si="32"/>
        <v>45292.228125000001</v>
      </c>
      <c r="B1977" s="2">
        <v>46023</v>
      </c>
      <c r="C1977" s="3">
        <v>0.22812499999999999</v>
      </c>
      <c r="D1977">
        <v>19710</v>
      </c>
      <c r="E1977" s="4">
        <v>3.952</v>
      </c>
      <c r="F1977" s="4">
        <v>26.52</v>
      </c>
      <c r="G1977" s="4">
        <v>1000</v>
      </c>
      <c r="H1977" s="4">
        <v>999.68759999999997</v>
      </c>
      <c r="I1977" s="4">
        <v>0.31243900000000002</v>
      </c>
      <c r="J1977" s="57">
        <v>9.2512010000000006E-3</v>
      </c>
      <c r="K1977" s="188">
        <v>-2.374536E-2</v>
      </c>
      <c r="L1977" s="4">
        <v>-97507.12</v>
      </c>
      <c r="M1977" s="4">
        <v>15.43863</v>
      </c>
      <c r="N1977" s="4">
        <v>15.41488</v>
      </c>
      <c r="O1977" s="4">
        <v>15.41488</v>
      </c>
    </row>
    <row r="1978" spans="1:15" x14ac:dyDescent="0.25">
      <c r="A1978" s="6">
        <f t="shared" si="32"/>
        <v>45292.22824074074</v>
      </c>
      <c r="B1978" s="2">
        <v>46023</v>
      </c>
      <c r="C1978" s="3">
        <v>0.22824074074074074</v>
      </c>
      <c r="D1978">
        <v>19720</v>
      </c>
      <c r="E1978" s="4">
        <v>3.952</v>
      </c>
      <c r="F1978" s="4">
        <v>26.52</v>
      </c>
      <c r="G1978" s="4">
        <v>1000</v>
      </c>
      <c r="H1978" s="4">
        <v>999.69290000000001</v>
      </c>
      <c r="I1978" s="4">
        <v>0.3070679</v>
      </c>
      <c r="J1978" s="57">
        <v>9.2512010000000006E-3</v>
      </c>
      <c r="K1978" s="188">
        <v>-2.3337159999999999E-2</v>
      </c>
      <c r="L1978" s="4">
        <v>-97504.03</v>
      </c>
      <c r="M1978" s="4">
        <v>15.438140000000001</v>
      </c>
      <c r="N1978" s="4">
        <v>15.4148</v>
      </c>
      <c r="O1978" s="4">
        <v>15.4148</v>
      </c>
    </row>
    <row r="1979" spans="1:15" x14ac:dyDescent="0.25">
      <c r="A1979" s="6">
        <f t="shared" si="32"/>
        <v>45292.228356481479</v>
      </c>
      <c r="B1979" s="2">
        <v>46023</v>
      </c>
      <c r="C1979" s="3">
        <v>0.22835648148148149</v>
      </c>
      <c r="D1979">
        <v>19730</v>
      </c>
      <c r="E1979" s="4">
        <v>3.952</v>
      </c>
      <c r="F1979" s="4">
        <v>26.52</v>
      </c>
      <c r="G1979" s="4">
        <v>1000</v>
      </c>
      <c r="H1979" s="4">
        <v>999.69849999999997</v>
      </c>
      <c r="I1979" s="4">
        <v>0.30145260000000001</v>
      </c>
      <c r="J1979" s="57">
        <v>9.2512010000000006E-3</v>
      </c>
      <c r="K1979" s="188">
        <v>-2.2910400000000001E-2</v>
      </c>
      <c r="L1979" s="4">
        <v>-97500.98</v>
      </c>
      <c r="M1979" s="4">
        <v>15.43765</v>
      </c>
      <c r="N1979" s="4">
        <v>15.41474</v>
      </c>
      <c r="O1979" s="4">
        <v>15.41474</v>
      </c>
    </row>
    <row r="1980" spans="1:15" x14ac:dyDescent="0.25">
      <c r="A1980" s="6">
        <f t="shared" si="32"/>
        <v>45292.228472222225</v>
      </c>
      <c r="B1980" s="2">
        <v>46023</v>
      </c>
      <c r="C1980" s="3">
        <v>0.22847222222222222</v>
      </c>
      <c r="D1980">
        <v>19740</v>
      </c>
      <c r="E1980" s="4">
        <v>3.952</v>
      </c>
      <c r="F1980" s="4">
        <v>26.52</v>
      </c>
      <c r="G1980" s="4">
        <v>1000</v>
      </c>
      <c r="H1980" s="4">
        <v>999.70399999999995</v>
      </c>
      <c r="I1980" s="4">
        <v>0.29602050000000002</v>
      </c>
      <c r="J1980" s="57">
        <v>9.2512010000000006E-3</v>
      </c>
      <c r="K1980" s="188">
        <v>-2.249756E-2</v>
      </c>
      <c r="L1980" s="4">
        <v>-97498</v>
      </c>
      <c r="M1980" s="4">
        <v>15.43718</v>
      </c>
      <c r="N1980" s="4">
        <v>15.41469</v>
      </c>
      <c r="O1980" s="4">
        <v>15.41469</v>
      </c>
    </row>
    <row r="1981" spans="1:15" x14ac:dyDescent="0.25">
      <c r="A1981" s="6">
        <f t="shared" si="32"/>
        <v>45292.228587962964</v>
      </c>
      <c r="B1981" s="2">
        <v>46023</v>
      </c>
      <c r="C1981" s="3">
        <v>0.22858796296296297</v>
      </c>
      <c r="D1981">
        <v>19750</v>
      </c>
      <c r="E1981" s="4">
        <v>3.952</v>
      </c>
      <c r="F1981" s="4">
        <v>26.52</v>
      </c>
      <c r="G1981" s="4">
        <v>1000</v>
      </c>
      <c r="H1981" s="4">
        <v>999.70939999999996</v>
      </c>
      <c r="I1981" s="4">
        <v>0.2906494</v>
      </c>
      <c r="J1981" s="57">
        <v>9.2512010000000006E-3</v>
      </c>
      <c r="K1981" s="188">
        <v>-2.2089350000000001E-2</v>
      </c>
      <c r="L1981" s="4">
        <v>-97495.06</v>
      </c>
      <c r="M1981" s="4">
        <v>15.436719999999999</v>
      </c>
      <c r="N1981" s="4">
        <v>15.414630000000001</v>
      </c>
      <c r="O1981" s="4">
        <v>15.414630000000001</v>
      </c>
    </row>
    <row r="1982" spans="1:15" x14ac:dyDescent="0.25">
      <c r="A1982" s="6">
        <f t="shared" si="32"/>
        <v>45292.228703703702</v>
      </c>
      <c r="B1982" s="2">
        <v>46023</v>
      </c>
      <c r="C1982" s="3">
        <v>0.22870370370370371</v>
      </c>
      <c r="D1982">
        <v>19760</v>
      </c>
      <c r="E1982" s="4">
        <v>3.952</v>
      </c>
      <c r="F1982" s="4">
        <v>26.52</v>
      </c>
      <c r="G1982" s="4">
        <v>1000</v>
      </c>
      <c r="H1982" s="4">
        <v>999.71460000000002</v>
      </c>
      <c r="I1982" s="4">
        <v>0.2854004</v>
      </c>
      <c r="J1982" s="57">
        <v>9.2512010000000006E-3</v>
      </c>
      <c r="K1982" s="188">
        <v>-2.169043E-2</v>
      </c>
      <c r="L1982" s="4">
        <v>-97492.19</v>
      </c>
      <c r="M1982" s="4">
        <v>15.436260000000001</v>
      </c>
      <c r="N1982" s="4">
        <v>15.414569999999999</v>
      </c>
      <c r="O1982" s="4">
        <v>15.414569999999999</v>
      </c>
    </row>
    <row r="1983" spans="1:15" x14ac:dyDescent="0.25">
      <c r="A1983" s="6">
        <f t="shared" si="32"/>
        <v>45292.228819444441</v>
      </c>
      <c r="B1983" s="2">
        <v>46023</v>
      </c>
      <c r="C1983" s="3">
        <v>0.22881944444444444</v>
      </c>
      <c r="D1983">
        <v>19770</v>
      </c>
      <c r="E1983" s="4">
        <v>3.952</v>
      </c>
      <c r="F1983" s="4">
        <v>26.52</v>
      </c>
      <c r="G1983" s="4">
        <v>1000</v>
      </c>
      <c r="H1983" s="4">
        <v>999.71979999999996</v>
      </c>
      <c r="I1983" s="4">
        <v>0.28015139999999999</v>
      </c>
      <c r="J1983" s="57">
        <v>9.2512010000000006E-3</v>
      </c>
      <c r="K1983" s="188">
        <v>-2.1291500000000001E-2</v>
      </c>
      <c r="L1983" s="4">
        <v>-97489.36</v>
      </c>
      <c r="M1983" s="4">
        <v>15.43581</v>
      </c>
      <c r="N1983" s="4">
        <v>15.41452</v>
      </c>
      <c r="O1983" s="4">
        <v>15.41452</v>
      </c>
    </row>
    <row r="1984" spans="1:15" x14ac:dyDescent="0.25">
      <c r="A1984" s="6">
        <f t="shared" si="32"/>
        <v>45292.228935185187</v>
      </c>
      <c r="B1984" s="2">
        <v>46023</v>
      </c>
      <c r="C1984" s="3">
        <v>0.22893518518518519</v>
      </c>
      <c r="D1984">
        <v>19780</v>
      </c>
      <c r="E1984" s="4">
        <v>3.952</v>
      </c>
      <c r="F1984" s="4">
        <v>26.52</v>
      </c>
      <c r="G1984" s="4">
        <v>1000</v>
      </c>
      <c r="H1984" s="4">
        <v>999.72500000000002</v>
      </c>
      <c r="I1984" s="4">
        <v>0.2750244</v>
      </c>
      <c r="J1984" s="57">
        <v>9.2512010000000006E-3</v>
      </c>
      <c r="K1984" s="188">
        <v>-2.0901860000000001E-2</v>
      </c>
      <c r="L1984" s="4">
        <v>-97486.58</v>
      </c>
      <c r="M1984" s="4">
        <v>15.435370000000001</v>
      </c>
      <c r="N1984" s="4">
        <v>15.41447</v>
      </c>
      <c r="O1984" s="4">
        <v>15.41447</v>
      </c>
    </row>
    <row r="1985" spans="1:15" x14ac:dyDescent="0.25">
      <c r="A1985" s="6">
        <f t="shared" si="32"/>
        <v>45292.229050925926</v>
      </c>
      <c r="B1985" s="2">
        <v>46023</v>
      </c>
      <c r="C1985" s="3">
        <v>0.22905092592592594</v>
      </c>
      <c r="D1985">
        <v>19790</v>
      </c>
      <c r="E1985" s="4">
        <v>3.952</v>
      </c>
      <c r="F1985" s="4">
        <v>26.52</v>
      </c>
      <c r="G1985" s="4">
        <v>1000</v>
      </c>
      <c r="H1985" s="4">
        <v>999.73030000000006</v>
      </c>
      <c r="I1985" s="4">
        <v>0.26971440000000002</v>
      </c>
      <c r="J1985" s="57">
        <v>9.2512010000000006E-3</v>
      </c>
      <c r="K1985" s="188">
        <v>-2.0498289999999999E-2</v>
      </c>
      <c r="L1985" s="4">
        <v>-97483.86</v>
      </c>
      <c r="M1985" s="4">
        <v>15.434939999999999</v>
      </c>
      <c r="N1985" s="4">
        <v>15.414440000000001</v>
      </c>
      <c r="O1985" s="4">
        <v>15.414440000000001</v>
      </c>
    </row>
    <row r="1986" spans="1:15" x14ac:dyDescent="0.25">
      <c r="A1986" s="6">
        <f t="shared" si="32"/>
        <v>45292.229166666664</v>
      </c>
      <c r="B1986" s="2">
        <v>46023</v>
      </c>
      <c r="C1986" s="3">
        <v>0.22916666666666666</v>
      </c>
      <c r="D1986">
        <v>19800</v>
      </c>
      <c r="E1986" s="4">
        <v>3.952</v>
      </c>
      <c r="F1986" s="4">
        <v>26.52</v>
      </c>
      <c r="G1986" s="4">
        <v>1000</v>
      </c>
      <c r="H1986" s="4">
        <v>999.7355</v>
      </c>
      <c r="I1986" s="4">
        <v>0.26452639999999999</v>
      </c>
      <c r="J1986" s="57">
        <v>9.2512010000000006E-3</v>
      </c>
      <c r="K1986" s="188">
        <v>-2.0104E-2</v>
      </c>
      <c r="L1986" s="4">
        <v>-97481.19</v>
      </c>
      <c r="M1986" s="4">
        <v>15.434519999999999</v>
      </c>
      <c r="N1986" s="4">
        <v>15.41442</v>
      </c>
      <c r="O1986" s="4">
        <v>15.41442</v>
      </c>
    </row>
    <row r="1987" spans="1:15" x14ac:dyDescent="0.25">
      <c r="A1987" s="6">
        <f t="shared" si="32"/>
        <v>45292.22928240741</v>
      </c>
      <c r="B1987" s="2">
        <v>46023</v>
      </c>
      <c r="C1987" s="3">
        <v>0.22928240740740741</v>
      </c>
      <c r="D1987">
        <v>19810</v>
      </c>
      <c r="E1987" s="4">
        <v>3.952</v>
      </c>
      <c r="F1987" s="4">
        <v>26.52</v>
      </c>
      <c r="G1987" s="4">
        <v>1000</v>
      </c>
      <c r="H1987" s="4">
        <v>999.74069999999995</v>
      </c>
      <c r="I1987" s="4">
        <v>0.25933840000000002</v>
      </c>
      <c r="J1987" s="57">
        <v>9.2512010000000006E-3</v>
      </c>
      <c r="K1987" s="188">
        <v>-1.970972E-2</v>
      </c>
      <c r="L1987" s="4">
        <v>-97478.57</v>
      </c>
      <c r="M1987" s="4">
        <v>15.43411</v>
      </c>
      <c r="N1987" s="4">
        <v>15.414400000000001</v>
      </c>
      <c r="O1987" s="4">
        <v>15.414400000000001</v>
      </c>
    </row>
    <row r="1988" spans="1:15" x14ac:dyDescent="0.25">
      <c r="A1988" s="6">
        <f t="shared" si="32"/>
        <v>45292.229398148149</v>
      </c>
      <c r="B1988" s="2">
        <v>46023</v>
      </c>
      <c r="C1988" s="3">
        <v>0.22939814814814816</v>
      </c>
      <c r="D1988">
        <v>19820</v>
      </c>
      <c r="E1988" s="4">
        <v>3.952</v>
      </c>
      <c r="F1988" s="4">
        <v>26.52</v>
      </c>
      <c r="G1988" s="4">
        <v>1000</v>
      </c>
      <c r="H1988" s="4">
        <v>999.74570000000006</v>
      </c>
      <c r="I1988" s="4">
        <v>0.25427250000000001</v>
      </c>
      <c r="J1988" s="57">
        <v>9.2512010000000006E-3</v>
      </c>
      <c r="K1988" s="188">
        <v>-1.9324709999999998E-2</v>
      </c>
      <c r="L1988" s="4">
        <v>-97476</v>
      </c>
      <c r="M1988" s="4">
        <v>15.4337</v>
      </c>
      <c r="N1988" s="4">
        <v>15.41437</v>
      </c>
      <c r="O1988" s="4">
        <v>15.41437</v>
      </c>
    </row>
    <row r="1989" spans="1:15" x14ac:dyDescent="0.25">
      <c r="A1989" s="6">
        <f t="shared" si="32"/>
        <v>45292.229513888888</v>
      </c>
      <c r="B1989" s="2">
        <v>46023</v>
      </c>
      <c r="C1989" s="3">
        <v>0.22951388888888888</v>
      </c>
      <c r="D1989">
        <v>19830</v>
      </c>
      <c r="E1989" s="4">
        <v>3.952</v>
      </c>
      <c r="F1989" s="4">
        <v>26.52</v>
      </c>
      <c r="G1989" s="4">
        <v>1000</v>
      </c>
      <c r="H1989" s="4">
        <v>999.75080000000003</v>
      </c>
      <c r="I1989" s="4">
        <v>0.2492065</v>
      </c>
      <c r="J1989" s="57">
        <v>9.2512010000000006E-3</v>
      </c>
      <c r="K1989" s="188">
        <v>-1.89397E-2</v>
      </c>
      <c r="L1989" s="4">
        <v>-97473.48</v>
      </c>
      <c r="M1989" s="4">
        <v>15.433299999999999</v>
      </c>
      <c r="N1989" s="4">
        <v>15.41436</v>
      </c>
      <c r="O1989" s="4">
        <v>15.41436</v>
      </c>
    </row>
    <row r="1990" spans="1:15" x14ac:dyDescent="0.25">
      <c r="A1990" s="6">
        <f t="shared" ref="A1990:A2053" si="33">DATEVALUE(TEXT($A$1,"MM/DD/YYYY"))+C1990</f>
        <v>45292.229629629626</v>
      </c>
      <c r="B1990" s="2">
        <v>46023</v>
      </c>
      <c r="C1990" s="3">
        <v>0.22962962962962963</v>
      </c>
      <c r="D1990">
        <v>19840</v>
      </c>
      <c r="E1990" s="4">
        <v>3.952</v>
      </c>
      <c r="F1990" s="4">
        <v>26.52</v>
      </c>
      <c r="G1990" s="4">
        <v>1000</v>
      </c>
      <c r="H1990" s="4">
        <v>999.75570000000005</v>
      </c>
      <c r="I1990" s="4">
        <v>0.2443237</v>
      </c>
      <c r="J1990" s="57">
        <v>9.2512010000000006E-3</v>
      </c>
      <c r="K1990" s="188">
        <v>-1.8568600000000001E-2</v>
      </c>
      <c r="L1990" s="4">
        <v>-97471.02</v>
      </c>
      <c r="M1990" s="4">
        <v>15.43291</v>
      </c>
      <c r="N1990" s="4">
        <v>15.414339999999999</v>
      </c>
      <c r="O1990" s="4">
        <v>15.414339999999999</v>
      </c>
    </row>
    <row r="1991" spans="1:15" x14ac:dyDescent="0.25">
      <c r="A1991" s="6">
        <f t="shared" si="33"/>
        <v>45292.229745370372</v>
      </c>
      <c r="B1991" s="2">
        <v>46023</v>
      </c>
      <c r="C1991" s="3">
        <v>0.22974537037037038</v>
      </c>
      <c r="D1991">
        <v>19850</v>
      </c>
      <c r="E1991" s="4">
        <v>3.952</v>
      </c>
      <c r="F1991" s="4">
        <v>26.52</v>
      </c>
      <c r="G1991" s="4">
        <v>1000</v>
      </c>
      <c r="H1991" s="4">
        <v>999.76059999999995</v>
      </c>
      <c r="I1991" s="4">
        <v>0.23937990000000001</v>
      </c>
      <c r="J1991" s="57">
        <v>9.2512010000000006E-3</v>
      </c>
      <c r="K1991" s="188">
        <v>-1.819287E-2</v>
      </c>
      <c r="L1991" s="4">
        <v>-97468.59</v>
      </c>
      <c r="M1991" s="4">
        <v>15.43253</v>
      </c>
      <c r="N1991" s="4">
        <v>15.41433</v>
      </c>
      <c r="O1991" s="4">
        <v>15.41433</v>
      </c>
    </row>
    <row r="1992" spans="1:15" x14ac:dyDescent="0.25">
      <c r="A1992" s="6">
        <f t="shared" si="33"/>
        <v>45292.229861111111</v>
      </c>
      <c r="B1992" s="2">
        <v>46023</v>
      </c>
      <c r="C1992" s="3">
        <v>0.2298611111111111</v>
      </c>
      <c r="D1992">
        <v>19860</v>
      </c>
      <c r="E1992" s="4">
        <v>3.952</v>
      </c>
      <c r="F1992" s="4">
        <v>26.52</v>
      </c>
      <c r="G1992" s="4">
        <v>1000</v>
      </c>
      <c r="H1992" s="4">
        <v>999.7654</v>
      </c>
      <c r="I1992" s="4">
        <v>0.23455809999999999</v>
      </c>
      <c r="J1992" s="57">
        <v>9.2512010000000006E-3</v>
      </c>
      <c r="K1992" s="188">
        <v>-1.7826419999999999E-2</v>
      </c>
      <c r="L1992" s="4">
        <v>-97466.23</v>
      </c>
      <c r="M1992" s="4">
        <v>15.43215</v>
      </c>
      <c r="N1992" s="4">
        <v>15.41433</v>
      </c>
      <c r="O1992" s="4">
        <v>15.41433</v>
      </c>
    </row>
    <row r="1993" spans="1:15" x14ac:dyDescent="0.25">
      <c r="A1993" s="6">
        <f t="shared" si="33"/>
        <v>45292.22997685185</v>
      </c>
      <c r="B1993" s="2">
        <v>46023</v>
      </c>
      <c r="C1993" s="3">
        <v>0.22997685185185185</v>
      </c>
      <c r="D1993">
        <v>19870</v>
      </c>
      <c r="E1993" s="4">
        <v>3.952</v>
      </c>
      <c r="F1993" s="4">
        <v>26.52</v>
      </c>
      <c r="G1993" s="4">
        <v>1000</v>
      </c>
      <c r="H1993" s="4">
        <v>999.77020000000005</v>
      </c>
      <c r="I1993" s="4">
        <v>0.22979740000000001</v>
      </c>
      <c r="J1993" s="57">
        <v>9.2512010000000006E-3</v>
      </c>
      <c r="K1993" s="188">
        <v>-1.74646E-2</v>
      </c>
      <c r="L1993" s="4">
        <v>-97463.91</v>
      </c>
      <c r="M1993" s="4">
        <v>15.43178</v>
      </c>
      <c r="N1993" s="4">
        <v>15.41432</v>
      </c>
      <c r="O1993" s="4">
        <v>15.41432</v>
      </c>
    </row>
    <row r="1994" spans="1:15" x14ac:dyDescent="0.25">
      <c r="A1994" s="6">
        <f t="shared" si="33"/>
        <v>45292.230092592596</v>
      </c>
      <c r="B1994" s="2">
        <v>46023</v>
      </c>
      <c r="C1994" s="3">
        <v>0.2300925925925926</v>
      </c>
      <c r="D1994">
        <v>19880</v>
      </c>
      <c r="E1994" s="4">
        <v>3.952</v>
      </c>
      <c r="F1994" s="4">
        <v>26.52</v>
      </c>
      <c r="G1994" s="4">
        <v>1000</v>
      </c>
      <c r="H1994" s="4">
        <v>999.7749</v>
      </c>
      <c r="I1994" s="4">
        <v>0.22509770000000001</v>
      </c>
      <c r="J1994" s="57">
        <v>9.2512010000000006E-3</v>
      </c>
      <c r="K1994" s="188">
        <v>-1.7107420000000002E-2</v>
      </c>
      <c r="L1994" s="4">
        <v>-97461.63</v>
      </c>
      <c r="M1994" s="4">
        <v>15.431419999999999</v>
      </c>
      <c r="N1994" s="4">
        <v>15.41432</v>
      </c>
      <c r="O1994" s="4">
        <v>15.41432</v>
      </c>
    </row>
    <row r="1995" spans="1:15" x14ac:dyDescent="0.25">
      <c r="A1995" s="6">
        <f t="shared" si="33"/>
        <v>45292.230208333334</v>
      </c>
      <c r="B1995" s="2">
        <v>46023</v>
      </c>
      <c r="C1995" s="3">
        <v>0.23020833333333332</v>
      </c>
      <c r="D1995">
        <v>19890</v>
      </c>
      <c r="E1995" s="4">
        <v>3.952</v>
      </c>
      <c r="F1995" s="4">
        <v>26.52</v>
      </c>
      <c r="G1995" s="4">
        <v>1000</v>
      </c>
      <c r="H1995" s="4">
        <v>999.77949999999998</v>
      </c>
      <c r="I1995" s="4">
        <v>0.22045899999999999</v>
      </c>
      <c r="J1995" s="57">
        <v>9.2512010000000006E-3</v>
      </c>
      <c r="K1995" s="188">
        <v>-1.675488E-2</v>
      </c>
      <c r="L1995" s="4">
        <v>-97459.4</v>
      </c>
      <c r="M1995" s="4">
        <v>15.43107</v>
      </c>
      <c r="N1995" s="4">
        <v>15.41432</v>
      </c>
      <c r="O1995" s="4">
        <v>15.41432</v>
      </c>
    </row>
    <row r="1996" spans="1:15" x14ac:dyDescent="0.25">
      <c r="A1996" s="6">
        <f t="shared" si="33"/>
        <v>45292.230324074073</v>
      </c>
      <c r="B1996" s="2">
        <v>46023</v>
      </c>
      <c r="C1996" s="3">
        <v>0.23032407407407407</v>
      </c>
      <c r="D1996">
        <v>19900</v>
      </c>
      <c r="E1996" s="4">
        <v>3.952</v>
      </c>
      <c r="F1996" s="4">
        <v>26.52</v>
      </c>
      <c r="G1996" s="4">
        <v>1000</v>
      </c>
      <c r="H1996" s="4">
        <v>999.78409999999997</v>
      </c>
      <c r="I1996" s="4">
        <v>0.2158813</v>
      </c>
      <c r="J1996" s="57">
        <v>9.2512010000000006E-3</v>
      </c>
      <c r="K1996" s="188">
        <v>-1.6406980000000002E-2</v>
      </c>
      <c r="L1996" s="4">
        <v>-97457.22</v>
      </c>
      <c r="M1996" s="4">
        <v>15.430730000000001</v>
      </c>
      <c r="N1996" s="4">
        <v>15.41432</v>
      </c>
      <c r="O1996" s="4">
        <v>15.41432</v>
      </c>
    </row>
    <row r="1997" spans="1:15" x14ac:dyDescent="0.25">
      <c r="A1997" s="6">
        <f t="shared" si="33"/>
        <v>45292.230439814812</v>
      </c>
      <c r="B1997" s="2">
        <v>46023</v>
      </c>
      <c r="C1997" s="3">
        <v>0.23043981481481482</v>
      </c>
      <c r="D1997">
        <v>19910</v>
      </c>
      <c r="E1997" s="4">
        <v>3.952</v>
      </c>
      <c r="F1997" s="4">
        <v>26.52</v>
      </c>
      <c r="G1997" s="4">
        <v>1000</v>
      </c>
      <c r="H1997" s="4">
        <v>999.78869999999995</v>
      </c>
      <c r="I1997" s="4">
        <v>0.21130370000000001</v>
      </c>
      <c r="J1997" s="57">
        <v>9.2512010000000006E-3</v>
      </c>
      <c r="K1997" s="188">
        <v>-1.605908E-2</v>
      </c>
      <c r="L1997" s="4">
        <v>-97455.09</v>
      </c>
      <c r="M1997" s="4">
        <v>15.430389999999999</v>
      </c>
      <c r="N1997" s="4">
        <v>15.41433</v>
      </c>
      <c r="O1997" s="4">
        <v>15.41433</v>
      </c>
    </row>
    <row r="1998" spans="1:15" x14ac:dyDescent="0.25">
      <c r="A1998" s="6">
        <f t="shared" si="33"/>
        <v>45292.230555555558</v>
      </c>
      <c r="B1998" s="2">
        <v>46023</v>
      </c>
      <c r="C1998" s="3">
        <v>0.23055555555555557</v>
      </c>
      <c r="D1998">
        <v>19920</v>
      </c>
      <c r="E1998" s="4">
        <v>3.952</v>
      </c>
      <c r="F1998" s="4">
        <v>26.52</v>
      </c>
      <c r="G1998" s="4">
        <v>1000</v>
      </c>
      <c r="H1998" s="4">
        <v>999.79319999999996</v>
      </c>
      <c r="I1998" s="4">
        <v>0.20684810000000001</v>
      </c>
      <c r="J1998" s="57">
        <v>9.2512010000000006E-3</v>
      </c>
      <c r="K1998" s="188">
        <v>-1.5720459999999999E-2</v>
      </c>
      <c r="L1998" s="4">
        <v>-97452.99</v>
      </c>
      <c r="M1998" s="4">
        <v>15.430059999999999</v>
      </c>
      <c r="N1998" s="4">
        <v>15.414339999999999</v>
      </c>
      <c r="O1998" s="4">
        <v>15.414339999999999</v>
      </c>
    </row>
    <row r="1999" spans="1:15" x14ac:dyDescent="0.25">
      <c r="A1999" s="6">
        <f t="shared" si="33"/>
        <v>45292.230671296296</v>
      </c>
      <c r="B1999" s="2">
        <v>46023</v>
      </c>
      <c r="C1999" s="3">
        <v>0.23067129629629629</v>
      </c>
      <c r="D1999">
        <v>19930</v>
      </c>
      <c r="E1999" s="4">
        <v>3.952</v>
      </c>
      <c r="F1999" s="4">
        <v>26.52</v>
      </c>
      <c r="G1999" s="4">
        <v>1000</v>
      </c>
      <c r="H1999" s="4">
        <v>999.79759999999999</v>
      </c>
      <c r="I1999" s="4">
        <v>0.20239260000000001</v>
      </c>
      <c r="J1999" s="57">
        <v>9.2512010000000006E-3</v>
      </c>
      <c r="K1999" s="188">
        <v>-1.5381840000000001E-2</v>
      </c>
      <c r="L1999" s="4">
        <v>-97450.95</v>
      </c>
      <c r="M1999" s="4">
        <v>15.429729999999999</v>
      </c>
      <c r="N1999" s="4">
        <v>15.414350000000001</v>
      </c>
      <c r="O1999" s="4">
        <v>15.414350000000001</v>
      </c>
    </row>
    <row r="2000" spans="1:15" x14ac:dyDescent="0.25">
      <c r="A2000" s="6">
        <f t="shared" si="33"/>
        <v>45292.230787037035</v>
      </c>
      <c r="B2000" s="2">
        <v>46023</v>
      </c>
      <c r="C2000" s="3">
        <v>0.23078703703703704</v>
      </c>
      <c r="D2000">
        <v>19940</v>
      </c>
      <c r="E2000" s="4">
        <v>3.952</v>
      </c>
      <c r="F2000" s="4">
        <v>26.52</v>
      </c>
      <c r="G2000" s="4">
        <v>1000</v>
      </c>
      <c r="H2000" s="4">
        <v>999.80200000000002</v>
      </c>
      <c r="I2000" s="4">
        <v>0.19799800000000001</v>
      </c>
      <c r="J2000" s="57">
        <v>9.2512010000000006E-3</v>
      </c>
      <c r="K2000" s="188">
        <v>-1.504785E-2</v>
      </c>
      <c r="L2000" s="4">
        <v>-97448.95</v>
      </c>
      <c r="M2000" s="4">
        <v>15.429410000000001</v>
      </c>
      <c r="N2000" s="4">
        <v>15.41437</v>
      </c>
      <c r="O2000" s="4">
        <v>15.41437</v>
      </c>
    </row>
    <row r="2001" spans="1:15" x14ac:dyDescent="0.25">
      <c r="A2001" s="6">
        <f t="shared" si="33"/>
        <v>45292.230902777781</v>
      </c>
      <c r="B2001" s="2">
        <v>46023</v>
      </c>
      <c r="C2001" s="3">
        <v>0.23090277777777779</v>
      </c>
      <c r="D2001">
        <v>19950</v>
      </c>
      <c r="E2001" s="4">
        <v>3.952</v>
      </c>
      <c r="F2001" s="4">
        <v>26.52</v>
      </c>
      <c r="G2001" s="4">
        <v>1000</v>
      </c>
      <c r="H2001" s="4">
        <v>999.80629999999996</v>
      </c>
      <c r="I2001" s="4">
        <v>0.19366459999999999</v>
      </c>
      <c r="J2001" s="57">
        <v>9.2512010000000006E-3</v>
      </c>
      <c r="K2001" s="188">
        <v>-1.4718510000000001E-2</v>
      </c>
      <c r="L2001" s="4">
        <v>-97446.98</v>
      </c>
      <c r="M2001" s="4">
        <v>15.4291</v>
      </c>
      <c r="N2001" s="4">
        <v>15.414389999999999</v>
      </c>
      <c r="O2001" s="4">
        <v>15.414389999999999</v>
      </c>
    </row>
    <row r="2002" spans="1:15" x14ac:dyDescent="0.25">
      <c r="A2002" s="6">
        <f t="shared" si="33"/>
        <v>45292.23101851852</v>
      </c>
      <c r="B2002" s="2">
        <v>46023</v>
      </c>
      <c r="C2002" s="3">
        <v>0.23101851851851851</v>
      </c>
      <c r="D2002">
        <v>19960</v>
      </c>
      <c r="E2002" s="4">
        <v>3.952</v>
      </c>
      <c r="F2002" s="4">
        <v>26.52</v>
      </c>
      <c r="G2002" s="4">
        <v>1000</v>
      </c>
      <c r="H2002" s="4">
        <v>999.81060000000002</v>
      </c>
      <c r="I2002" s="4">
        <v>0.18939210000000001</v>
      </c>
      <c r="J2002" s="57">
        <v>9.2512010000000006E-3</v>
      </c>
      <c r="K2002" s="188">
        <v>-1.43938E-2</v>
      </c>
      <c r="L2002" s="4">
        <v>-97445.07</v>
      </c>
      <c r="M2002" s="4">
        <v>15.428800000000001</v>
      </c>
      <c r="N2002" s="4">
        <v>15.41441</v>
      </c>
      <c r="O2002" s="4">
        <v>15.41441</v>
      </c>
    </row>
    <row r="2003" spans="1:15" x14ac:dyDescent="0.25">
      <c r="A2003" s="6">
        <f t="shared" si="33"/>
        <v>45292.231134259258</v>
      </c>
      <c r="B2003" s="2">
        <v>46023</v>
      </c>
      <c r="C2003" s="3">
        <v>0.23113425925925926</v>
      </c>
      <c r="D2003">
        <v>19970</v>
      </c>
      <c r="E2003" s="4">
        <v>3.952</v>
      </c>
      <c r="F2003" s="4">
        <v>26.52</v>
      </c>
      <c r="G2003" s="4">
        <v>1000</v>
      </c>
      <c r="H2003" s="4">
        <v>999.81479999999999</v>
      </c>
      <c r="I2003" s="4">
        <v>0.1851807</v>
      </c>
      <c r="J2003" s="57">
        <v>9.2512010000000006E-3</v>
      </c>
      <c r="K2003" s="188">
        <v>-1.407373E-2</v>
      </c>
      <c r="L2003" s="4">
        <v>-97443.199999999997</v>
      </c>
      <c r="M2003" s="4">
        <v>15.4285</v>
      </c>
      <c r="N2003" s="4">
        <v>15.414429999999999</v>
      </c>
      <c r="O2003" s="4">
        <v>15.414429999999999</v>
      </c>
    </row>
    <row r="2004" spans="1:15" x14ac:dyDescent="0.25">
      <c r="A2004" s="6">
        <f t="shared" si="33"/>
        <v>45292.231249999997</v>
      </c>
      <c r="B2004" s="2">
        <v>46023</v>
      </c>
      <c r="C2004" s="3">
        <v>0.23125000000000001</v>
      </c>
      <c r="D2004">
        <v>19980</v>
      </c>
      <c r="E2004" s="4">
        <v>3.952</v>
      </c>
      <c r="F2004" s="4">
        <v>26.52</v>
      </c>
      <c r="G2004" s="4">
        <v>1000</v>
      </c>
      <c r="H2004" s="4">
        <v>999.81910000000005</v>
      </c>
      <c r="I2004" s="4">
        <v>0.18090819999999999</v>
      </c>
      <c r="J2004" s="57">
        <v>9.2512010000000006E-3</v>
      </c>
      <c r="K2004" s="188">
        <v>-1.3749020000000001E-2</v>
      </c>
      <c r="L2004" s="4">
        <v>-97441.37</v>
      </c>
      <c r="M2004" s="4">
        <v>15.42822</v>
      </c>
      <c r="N2004" s="4">
        <v>15.41447</v>
      </c>
      <c r="O2004" s="4">
        <v>15.41447</v>
      </c>
    </row>
    <row r="2005" spans="1:15" x14ac:dyDescent="0.25">
      <c r="A2005" s="6">
        <f t="shared" si="33"/>
        <v>45292.231365740743</v>
      </c>
      <c r="B2005" s="2">
        <v>46023</v>
      </c>
      <c r="C2005" s="3">
        <v>0.23136574074074073</v>
      </c>
      <c r="D2005">
        <v>19990</v>
      </c>
      <c r="E2005" s="4">
        <v>3.952</v>
      </c>
      <c r="F2005" s="4">
        <v>26.52</v>
      </c>
      <c r="G2005" s="4">
        <v>1000</v>
      </c>
      <c r="H2005" s="4">
        <v>999.82320000000004</v>
      </c>
      <c r="I2005" s="4">
        <v>0.1768188</v>
      </c>
      <c r="J2005" s="57">
        <v>9.2512010000000006E-3</v>
      </c>
      <c r="K2005" s="188">
        <v>-1.3438230000000001E-2</v>
      </c>
      <c r="L2005" s="4">
        <v>-97439.58</v>
      </c>
      <c r="M2005" s="4">
        <v>15.42793</v>
      </c>
      <c r="N2005" s="4">
        <v>15.414490000000001</v>
      </c>
      <c r="O2005" s="4">
        <v>15.414490000000001</v>
      </c>
    </row>
    <row r="2006" spans="1:15" x14ac:dyDescent="0.25">
      <c r="A2006" s="6">
        <f t="shared" si="33"/>
        <v>45292.231481481482</v>
      </c>
      <c r="B2006" s="2">
        <v>46023</v>
      </c>
      <c r="C2006" s="3">
        <v>0.23148148148148148</v>
      </c>
      <c r="D2006">
        <v>20000</v>
      </c>
      <c r="E2006" s="4">
        <v>3.952</v>
      </c>
      <c r="F2006" s="4">
        <v>26.52</v>
      </c>
      <c r="G2006" s="4">
        <v>1000</v>
      </c>
      <c r="H2006" s="4">
        <v>999.82730000000004</v>
      </c>
      <c r="I2006" s="4">
        <v>0.1726685</v>
      </c>
      <c r="J2006" s="57">
        <v>9.2512010000000006E-3</v>
      </c>
      <c r="K2006" s="188">
        <v>-1.31228E-2</v>
      </c>
      <c r="L2006" s="4">
        <v>-97437.84</v>
      </c>
      <c r="M2006" s="4">
        <v>15.427659999999999</v>
      </c>
      <c r="N2006" s="4">
        <v>15.414529999999999</v>
      </c>
      <c r="O2006" s="4">
        <v>15.414529999999999</v>
      </c>
    </row>
    <row r="2007" spans="1:15" x14ac:dyDescent="0.25">
      <c r="A2007" s="6">
        <f t="shared" si="33"/>
        <v>45292.23159722222</v>
      </c>
      <c r="B2007" s="2">
        <v>46023</v>
      </c>
      <c r="C2007" s="3">
        <v>0.23159722222222223</v>
      </c>
      <c r="D2007">
        <v>20010</v>
      </c>
      <c r="E2007" s="4">
        <v>3.952</v>
      </c>
      <c r="F2007" s="4">
        <v>26.52</v>
      </c>
      <c r="G2007" s="4">
        <v>1000</v>
      </c>
      <c r="H2007" s="4">
        <v>999.83140000000003</v>
      </c>
      <c r="I2007" s="4">
        <v>0.16857910000000001</v>
      </c>
      <c r="J2007" s="57">
        <v>9.2512010000000006E-3</v>
      </c>
      <c r="K2007" s="188">
        <v>-1.281201E-2</v>
      </c>
      <c r="L2007" s="4">
        <v>-97436.12</v>
      </c>
      <c r="M2007" s="4">
        <v>15.427390000000001</v>
      </c>
      <c r="N2007" s="4">
        <v>15.414569999999999</v>
      </c>
      <c r="O2007" s="4">
        <v>15.414569999999999</v>
      </c>
    </row>
    <row r="2008" spans="1:15" x14ac:dyDescent="0.25">
      <c r="A2008" s="6">
        <f t="shared" si="33"/>
        <v>45292.231712962966</v>
      </c>
      <c r="B2008" s="2">
        <v>46023</v>
      </c>
      <c r="C2008" s="3">
        <v>0.23171296296296295</v>
      </c>
      <c r="D2008">
        <v>20020</v>
      </c>
      <c r="E2008" s="4">
        <v>3.952</v>
      </c>
      <c r="F2008" s="4">
        <v>26.52</v>
      </c>
      <c r="G2008" s="4">
        <v>1000</v>
      </c>
      <c r="H2008" s="4">
        <v>999.83540000000005</v>
      </c>
      <c r="I2008" s="4">
        <v>0.1645508</v>
      </c>
      <c r="J2008" s="57">
        <v>9.2512010000000006E-3</v>
      </c>
      <c r="K2008" s="188">
        <v>-1.2505860000000001E-2</v>
      </c>
      <c r="L2008" s="4">
        <v>-97434.46</v>
      </c>
      <c r="M2008" s="4">
        <v>15.42712</v>
      </c>
      <c r="N2008" s="4">
        <v>15.414619999999999</v>
      </c>
      <c r="O2008" s="4">
        <v>15.414619999999999</v>
      </c>
    </row>
    <row r="2009" spans="1:15" x14ac:dyDescent="0.25">
      <c r="A2009" s="6">
        <f t="shared" si="33"/>
        <v>45292.231828703705</v>
      </c>
      <c r="B2009" s="2">
        <v>46023</v>
      </c>
      <c r="C2009" s="3">
        <v>0.2318287037037037</v>
      </c>
      <c r="D2009">
        <v>20030</v>
      </c>
      <c r="E2009" s="4">
        <v>3.952</v>
      </c>
      <c r="F2009" s="4">
        <v>26.52</v>
      </c>
      <c r="G2009" s="4">
        <v>1000</v>
      </c>
      <c r="H2009" s="4">
        <v>999.83939999999996</v>
      </c>
      <c r="I2009" s="4">
        <v>0.16058349999999999</v>
      </c>
      <c r="J2009" s="57">
        <v>9.2512010000000006E-3</v>
      </c>
      <c r="K2009" s="188">
        <v>-1.2204349999999999E-2</v>
      </c>
      <c r="L2009" s="4">
        <v>-97432.84</v>
      </c>
      <c r="M2009" s="4">
        <v>15.42686</v>
      </c>
      <c r="N2009" s="4">
        <v>15.41466</v>
      </c>
      <c r="O2009" s="4">
        <v>15.41466</v>
      </c>
    </row>
    <row r="2010" spans="1:15" x14ac:dyDescent="0.25">
      <c r="A2010" s="6">
        <f t="shared" si="33"/>
        <v>45292.231944444444</v>
      </c>
      <c r="B2010" s="2">
        <v>46023</v>
      </c>
      <c r="C2010" s="3">
        <v>0.23194444444444445</v>
      </c>
      <c r="D2010">
        <v>20040</v>
      </c>
      <c r="E2010" s="4">
        <v>3.952</v>
      </c>
      <c r="F2010" s="4">
        <v>26.52</v>
      </c>
      <c r="G2010" s="4">
        <v>1000</v>
      </c>
      <c r="H2010" s="4">
        <v>999.84339999999997</v>
      </c>
      <c r="I2010" s="4">
        <v>0.15655520000000001</v>
      </c>
      <c r="J2010" s="57">
        <v>9.2512010000000006E-3</v>
      </c>
      <c r="K2010" s="188">
        <v>-1.1898189999999999E-2</v>
      </c>
      <c r="L2010" s="4">
        <v>-97431.25</v>
      </c>
      <c r="M2010" s="4">
        <v>15.42661</v>
      </c>
      <c r="N2010" s="4">
        <v>15.414720000000001</v>
      </c>
      <c r="O2010" s="4">
        <v>15.414720000000001</v>
      </c>
    </row>
    <row r="2011" spans="1:15" x14ac:dyDescent="0.25">
      <c r="A2011" s="6">
        <f t="shared" si="33"/>
        <v>45292.232060185182</v>
      </c>
      <c r="B2011" s="2">
        <v>46023</v>
      </c>
      <c r="C2011" s="3">
        <v>0.23206018518518517</v>
      </c>
      <c r="D2011">
        <v>20050</v>
      </c>
      <c r="E2011" s="4">
        <v>3.952</v>
      </c>
      <c r="F2011" s="4">
        <v>26.52</v>
      </c>
      <c r="G2011" s="4">
        <v>1000</v>
      </c>
      <c r="H2011" s="4">
        <v>999.84739999999999</v>
      </c>
      <c r="I2011" s="4">
        <v>0.1526489</v>
      </c>
      <c r="J2011" s="57">
        <v>9.2512010000000006E-3</v>
      </c>
      <c r="K2011" s="188">
        <v>-1.160132E-2</v>
      </c>
      <c r="L2011" s="4">
        <v>-97429.7</v>
      </c>
      <c r="M2011" s="4">
        <v>15.42637</v>
      </c>
      <c r="N2011" s="4">
        <v>15.414770000000001</v>
      </c>
      <c r="O2011" s="4">
        <v>15.414770000000001</v>
      </c>
    </row>
    <row r="2012" spans="1:15" x14ac:dyDescent="0.25">
      <c r="A2012" s="6">
        <f t="shared" si="33"/>
        <v>45292.232175925928</v>
      </c>
      <c r="B2012" s="2">
        <v>46023</v>
      </c>
      <c r="C2012" s="3">
        <v>0.23217592592592592</v>
      </c>
      <c r="D2012">
        <v>20060</v>
      </c>
      <c r="E2012" s="4">
        <v>3.952</v>
      </c>
      <c r="F2012" s="4">
        <v>26.52</v>
      </c>
      <c r="G2012" s="4">
        <v>1000</v>
      </c>
      <c r="H2012" s="4">
        <v>999.85130000000004</v>
      </c>
      <c r="I2012" s="4">
        <v>0.14874270000000001</v>
      </c>
      <c r="J2012" s="57">
        <v>9.2512010000000006E-3</v>
      </c>
      <c r="K2012" s="188">
        <v>-1.1304440000000001E-2</v>
      </c>
      <c r="L2012" s="4">
        <v>-97428.2</v>
      </c>
      <c r="M2012" s="4">
        <v>15.426130000000001</v>
      </c>
      <c r="N2012" s="4">
        <v>15.414820000000001</v>
      </c>
      <c r="O2012" s="4">
        <v>15.414820000000001</v>
      </c>
    </row>
    <row r="2013" spans="1:15" x14ac:dyDescent="0.25">
      <c r="A2013" s="6">
        <f t="shared" si="33"/>
        <v>45292.232291666667</v>
      </c>
      <c r="B2013" s="2">
        <v>46023</v>
      </c>
      <c r="C2013" s="3">
        <v>0.23229166666666667</v>
      </c>
      <c r="D2013">
        <v>20070</v>
      </c>
      <c r="E2013" s="4">
        <v>3.952</v>
      </c>
      <c r="F2013" s="4">
        <v>26.52</v>
      </c>
      <c r="G2013" s="4">
        <v>1000</v>
      </c>
      <c r="H2013" s="4">
        <v>999.85490000000004</v>
      </c>
      <c r="I2013" s="4">
        <v>0.14514160000000001</v>
      </c>
      <c r="J2013" s="57">
        <v>9.2512010000000006E-3</v>
      </c>
      <c r="K2013" s="188">
        <v>-1.1030760000000001E-2</v>
      </c>
      <c r="L2013" s="4">
        <v>-97426.73</v>
      </c>
      <c r="M2013" s="4">
        <v>15.4259</v>
      </c>
      <c r="N2013" s="4">
        <v>15.414870000000001</v>
      </c>
      <c r="O2013" s="4">
        <v>15.414870000000001</v>
      </c>
    </row>
    <row r="2014" spans="1:15" x14ac:dyDescent="0.25">
      <c r="A2014" s="6">
        <f t="shared" si="33"/>
        <v>45292.232407407406</v>
      </c>
      <c r="B2014" s="2">
        <v>46023</v>
      </c>
      <c r="C2014" s="3">
        <v>0.2324074074074074</v>
      </c>
      <c r="D2014">
        <v>20080</v>
      </c>
      <c r="E2014" s="4">
        <v>3.952</v>
      </c>
      <c r="F2014" s="4">
        <v>26.52</v>
      </c>
      <c r="G2014" s="4">
        <v>1000</v>
      </c>
      <c r="H2014" s="4">
        <v>999.85850000000005</v>
      </c>
      <c r="I2014" s="4">
        <v>0.14154050000000001</v>
      </c>
      <c r="J2014" s="57">
        <v>9.2512010000000006E-3</v>
      </c>
      <c r="K2014" s="188">
        <v>-1.075708E-2</v>
      </c>
      <c r="L2014" s="4">
        <v>-97425.3</v>
      </c>
      <c r="M2014" s="4">
        <v>15.42567</v>
      </c>
      <c r="N2014" s="4">
        <v>15.414910000000001</v>
      </c>
      <c r="O2014" s="4">
        <v>15.414910000000001</v>
      </c>
    </row>
    <row r="2015" spans="1:15" x14ac:dyDescent="0.25">
      <c r="A2015" s="6">
        <f t="shared" si="33"/>
        <v>45292.232523148145</v>
      </c>
      <c r="B2015" s="2">
        <v>46023</v>
      </c>
      <c r="C2015" s="3">
        <v>0.23252314814814815</v>
      </c>
      <c r="D2015">
        <v>20090</v>
      </c>
      <c r="E2015" s="4">
        <v>3.952</v>
      </c>
      <c r="F2015" s="4">
        <v>26.52</v>
      </c>
      <c r="G2015" s="4">
        <v>1000</v>
      </c>
      <c r="H2015" s="4">
        <v>999.86189999999999</v>
      </c>
      <c r="I2015" s="4">
        <v>0.1380615</v>
      </c>
      <c r="J2015" s="57">
        <v>9.2512010000000006E-3</v>
      </c>
      <c r="K2015" s="188">
        <v>-1.0492680000000001E-2</v>
      </c>
      <c r="L2015" s="4">
        <v>-97423.9</v>
      </c>
      <c r="M2015" s="4">
        <v>15.42545</v>
      </c>
      <c r="N2015" s="4">
        <v>15.414960000000001</v>
      </c>
      <c r="O2015" s="4">
        <v>15.414960000000001</v>
      </c>
    </row>
    <row r="2016" spans="1:15" x14ac:dyDescent="0.25">
      <c r="A2016" s="6">
        <f t="shared" si="33"/>
        <v>45292.232638888891</v>
      </c>
      <c r="B2016" s="2">
        <v>46023</v>
      </c>
      <c r="C2016" s="3">
        <v>0.2326388888888889</v>
      </c>
      <c r="D2016">
        <v>20100</v>
      </c>
      <c r="E2016" s="4">
        <v>3.952</v>
      </c>
      <c r="F2016" s="4">
        <v>26.52</v>
      </c>
      <c r="G2016" s="4">
        <v>1000</v>
      </c>
      <c r="H2016" s="4">
        <v>999.8655</v>
      </c>
      <c r="I2016" s="4">
        <v>0.13452149999999999</v>
      </c>
      <c r="J2016" s="57">
        <v>9.2512010000000006E-3</v>
      </c>
      <c r="K2016" s="188">
        <v>-1.0223629999999999E-2</v>
      </c>
      <c r="L2016" s="4">
        <v>-97422.53</v>
      </c>
      <c r="M2016" s="4">
        <v>15.425230000000001</v>
      </c>
      <c r="N2016" s="4">
        <v>15.415010000000001</v>
      </c>
      <c r="O2016" s="4">
        <v>15.415010000000001</v>
      </c>
    </row>
    <row r="2017" spans="1:15" x14ac:dyDescent="0.25">
      <c r="A2017" s="6">
        <f t="shared" si="33"/>
        <v>45292.232754629629</v>
      </c>
      <c r="B2017" s="2">
        <v>46023</v>
      </c>
      <c r="C2017" s="3">
        <v>0.23275462962962962</v>
      </c>
      <c r="D2017">
        <v>20110</v>
      </c>
      <c r="E2017" s="4">
        <v>3.952</v>
      </c>
      <c r="F2017" s="4">
        <v>26.52</v>
      </c>
      <c r="G2017" s="4">
        <v>1000</v>
      </c>
      <c r="H2017" s="4">
        <v>999.86900000000003</v>
      </c>
      <c r="I2017" s="4">
        <v>0.13104250000000001</v>
      </c>
      <c r="J2017" s="57">
        <v>9.2512010000000006E-3</v>
      </c>
      <c r="K2017" s="188">
        <v>-9.9592280000000005E-3</v>
      </c>
      <c r="L2017" s="4">
        <v>-97421.2</v>
      </c>
      <c r="M2017" s="4">
        <v>15.42502</v>
      </c>
      <c r="N2017" s="4">
        <v>15.41506</v>
      </c>
      <c r="O2017" s="4">
        <v>15.41506</v>
      </c>
    </row>
    <row r="2018" spans="1:15" x14ac:dyDescent="0.25">
      <c r="A2018" s="6">
        <f t="shared" si="33"/>
        <v>45292.232870370368</v>
      </c>
      <c r="B2018" s="2">
        <v>46023</v>
      </c>
      <c r="C2018" s="3">
        <v>0.23287037037037037</v>
      </c>
      <c r="D2018">
        <v>20120</v>
      </c>
      <c r="E2018" s="4">
        <v>3.952</v>
      </c>
      <c r="F2018" s="4">
        <v>26.52</v>
      </c>
      <c r="G2018" s="4">
        <v>1000</v>
      </c>
      <c r="H2018" s="4">
        <v>999.87239999999997</v>
      </c>
      <c r="I2018" s="4">
        <v>0.1276245</v>
      </c>
      <c r="J2018" s="57">
        <v>9.2512010000000006E-3</v>
      </c>
      <c r="K2018" s="188">
        <v>-9.6994630000000002E-3</v>
      </c>
      <c r="L2018" s="4">
        <v>-97419.91</v>
      </c>
      <c r="M2018" s="4">
        <v>15.42482</v>
      </c>
      <c r="N2018" s="4">
        <v>15.41512</v>
      </c>
      <c r="O2018" s="4">
        <v>15.41512</v>
      </c>
    </row>
    <row r="2019" spans="1:15" x14ac:dyDescent="0.25">
      <c r="A2019" s="6">
        <f t="shared" si="33"/>
        <v>45292.232986111114</v>
      </c>
      <c r="B2019" s="2">
        <v>46023</v>
      </c>
      <c r="C2019" s="3">
        <v>0.23298611111111112</v>
      </c>
      <c r="D2019">
        <v>20130</v>
      </c>
      <c r="E2019" s="4">
        <v>3.952</v>
      </c>
      <c r="F2019" s="4">
        <v>26.52</v>
      </c>
      <c r="G2019" s="4">
        <v>1000</v>
      </c>
      <c r="H2019" s="4">
        <v>999.8759</v>
      </c>
      <c r="I2019" s="4">
        <v>0.12414550000000001</v>
      </c>
      <c r="J2019" s="57">
        <v>9.2512010000000006E-3</v>
      </c>
      <c r="K2019" s="188">
        <v>-9.4350590000000008E-3</v>
      </c>
      <c r="L2019" s="4">
        <v>-97418.66</v>
      </c>
      <c r="M2019" s="4">
        <v>15.424620000000001</v>
      </c>
      <c r="N2019" s="4">
        <v>15.415179999999999</v>
      </c>
      <c r="O2019" s="4">
        <v>15.415179999999999</v>
      </c>
    </row>
    <row r="2020" spans="1:15" x14ac:dyDescent="0.25">
      <c r="A2020" s="6">
        <f t="shared" si="33"/>
        <v>45292.233101851853</v>
      </c>
      <c r="B2020" s="2">
        <v>46023</v>
      </c>
      <c r="C2020" s="3">
        <v>0.23310185185185187</v>
      </c>
      <c r="D2020">
        <v>20140</v>
      </c>
      <c r="E2020" s="4">
        <v>3.952</v>
      </c>
      <c r="F2020" s="4">
        <v>26.52</v>
      </c>
      <c r="G2020" s="4">
        <v>1000</v>
      </c>
      <c r="H2020" s="4">
        <v>999.87900000000002</v>
      </c>
      <c r="I2020" s="4">
        <v>0.12103269999999999</v>
      </c>
      <c r="J2020" s="57">
        <v>9.2512010000000006E-3</v>
      </c>
      <c r="K2020" s="188">
        <v>-9.1984860000000005E-3</v>
      </c>
      <c r="L2020" s="4">
        <v>-97417.43</v>
      </c>
      <c r="M2020" s="4">
        <v>15.424429999999999</v>
      </c>
      <c r="N2020" s="4">
        <v>15.415229999999999</v>
      </c>
      <c r="O2020" s="4">
        <v>15.415229999999999</v>
      </c>
    </row>
    <row r="2021" spans="1:15" x14ac:dyDescent="0.25">
      <c r="A2021" s="6">
        <f t="shared" si="33"/>
        <v>45292.233217592591</v>
      </c>
      <c r="B2021" s="2">
        <v>46023</v>
      </c>
      <c r="C2021" s="3">
        <v>0.23321759259259259</v>
      </c>
      <c r="D2021">
        <v>20150</v>
      </c>
      <c r="E2021" s="4">
        <v>3.952</v>
      </c>
      <c r="F2021" s="4">
        <v>26.52</v>
      </c>
      <c r="G2021" s="4">
        <v>1000</v>
      </c>
      <c r="H2021" s="4">
        <v>999.88199999999995</v>
      </c>
      <c r="I2021" s="4">
        <v>0.117981</v>
      </c>
      <c r="J2021" s="57">
        <v>9.2512010000000006E-3</v>
      </c>
      <c r="K2021" s="188">
        <v>-8.9665519999999992E-3</v>
      </c>
      <c r="L2021" s="4">
        <v>-97416.23</v>
      </c>
      <c r="M2021" s="4">
        <v>15.424239999999999</v>
      </c>
      <c r="N2021" s="4">
        <v>15.41527</v>
      </c>
      <c r="O2021" s="4">
        <v>15.41527</v>
      </c>
    </row>
    <row r="2022" spans="1:15" x14ac:dyDescent="0.25">
      <c r="A2022" s="6">
        <f t="shared" si="33"/>
        <v>45292.23333333333</v>
      </c>
      <c r="B2022" s="2">
        <v>46023</v>
      </c>
      <c r="C2022" s="3">
        <v>0.23333333333333334</v>
      </c>
      <c r="D2022">
        <v>20160</v>
      </c>
      <c r="E2022" s="4">
        <v>3.952</v>
      </c>
      <c r="F2022" s="4">
        <v>26.52</v>
      </c>
      <c r="G2022" s="4">
        <v>1000</v>
      </c>
      <c r="H2022" s="4">
        <v>999.88509999999997</v>
      </c>
      <c r="I2022" s="4">
        <v>0.1148682</v>
      </c>
      <c r="J2022" s="57">
        <v>9.2512010000000006E-3</v>
      </c>
      <c r="K2022" s="188">
        <v>-8.72998E-3</v>
      </c>
      <c r="L2022" s="4">
        <v>-97415.07</v>
      </c>
      <c r="M2022" s="4">
        <v>15.424049999999999</v>
      </c>
      <c r="N2022" s="4">
        <v>15.415319999999999</v>
      </c>
      <c r="O2022" s="4">
        <v>15.415319999999999</v>
      </c>
    </row>
    <row r="2023" spans="1:15" x14ac:dyDescent="0.25">
      <c r="A2023" s="6">
        <f t="shared" si="33"/>
        <v>45292.233449074076</v>
      </c>
      <c r="B2023" s="2">
        <v>46023</v>
      </c>
      <c r="C2023" s="3">
        <v>0.23344907407407409</v>
      </c>
      <c r="D2023">
        <v>20170</v>
      </c>
      <c r="E2023" s="4">
        <v>3.952</v>
      </c>
      <c r="F2023" s="4">
        <v>26.52</v>
      </c>
      <c r="G2023" s="4">
        <v>1000</v>
      </c>
      <c r="H2023" s="4">
        <v>999.88819999999998</v>
      </c>
      <c r="I2023" s="4">
        <v>0.1118164</v>
      </c>
      <c r="J2023" s="57">
        <v>9.2512010000000006E-3</v>
      </c>
      <c r="K2023" s="188">
        <v>-8.4980469999999999E-3</v>
      </c>
      <c r="L2023" s="4">
        <v>-97413.94</v>
      </c>
      <c r="M2023" s="4">
        <v>15.423870000000001</v>
      </c>
      <c r="N2023" s="4">
        <v>15.415369999999999</v>
      </c>
      <c r="O2023" s="4">
        <v>15.415369999999999</v>
      </c>
    </row>
    <row r="2024" spans="1:15" x14ac:dyDescent="0.25">
      <c r="A2024" s="6">
        <f t="shared" si="33"/>
        <v>45292.233564814815</v>
      </c>
      <c r="B2024" s="2">
        <v>46023</v>
      </c>
      <c r="C2024" s="3">
        <v>0.23356481481481481</v>
      </c>
      <c r="D2024">
        <v>20180</v>
      </c>
      <c r="E2024" s="4">
        <v>3.952</v>
      </c>
      <c r="F2024" s="4">
        <v>26.52</v>
      </c>
      <c r="G2024" s="4">
        <v>1000</v>
      </c>
      <c r="H2024" s="4">
        <v>999.89120000000003</v>
      </c>
      <c r="I2024" s="4">
        <v>0.1087646</v>
      </c>
      <c r="J2024" s="57">
        <v>9.2512010000000006E-3</v>
      </c>
      <c r="K2024" s="188">
        <v>-8.2661130000000003E-3</v>
      </c>
      <c r="L2024" s="4">
        <v>-97412.83</v>
      </c>
      <c r="M2024" s="4">
        <v>15.4237</v>
      </c>
      <c r="N2024" s="4">
        <v>15.415430000000001</v>
      </c>
      <c r="O2024" s="4">
        <v>15.415430000000001</v>
      </c>
    </row>
    <row r="2025" spans="1:15" x14ac:dyDescent="0.25">
      <c r="A2025" s="6">
        <f t="shared" si="33"/>
        <v>45292.233680555553</v>
      </c>
      <c r="B2025" s="2">
        <v>46023</v>
      </c>
      <c r="C2025" s="3">
        <v>0.23368055555555556</v>
      </c>
      <c r="D2025">
        <v>20190</v>
      </c>
      <c r="E2025" s="4">
        <v>3.952</v>
      </c>
      <c r="F2025" s="4">
        <v>26.52</v>
      </c>
      <c r="G2025" s="4">
        <v>1000</v>
      </c>
      <c r="H2025" s="4">
        <v>999.89419999999996</v>
      </c>
      <c r="I2025" s="4">
        <v>0.1057739</v>
      </c>
      <c r="J2025" s="57">
        <v>9.2512010000000006E-3</v>
      </c>
      <c r="K2025" s="188">
        <v>-8.0388179999999997E-3</v>
      </c>
      <c r="L2025" s="4">
        <v>-97411.76</v>
      </c>
      <c r="M2025" s="4">
        <v>15.42353</v>
      </c>
      <c r="N2025" s="4">
        <v>15.41549</v>
      </c>
      <c r="O2025" s="4">
        <v>15.41549</v>
      </c>
    </row>
    <row r="2026" spans="1:15" x14ac:dyDescent="0.25">
      <c r="A2026" s="6">
        <f t="shared" si="33"/>
        <v>45292.233796296299</v>
      </c>
      <c r="B2026" s="2">
        <v>46023</v>
      </c>
      <c r="C2026" s="3">
        <v>0.23379629629629631</v>
      </c>
      <c r="D2026">
        <v>20200</v>
      </c>
      <c r="E2026" s="4">
        <v>3.952</v>
      </c>
      <c r="F2026" s="4">
        <v>26.52</v>
      </c>
      <c r="G2026" s="4">
        <v>1000</v>
      </c>
      <c r="H2026" s="4">
        <v>999.8972</v>
      </c>
      <c r="I2026" s="4">
        <v>0.10278320000000001</v>
      </c>
      <c r="J2026" s="57">
        <v>9.2512010000000006E-3</v>
      </c>
      <c r="K2026" s="188">
        <v>-7.8115229999999999E-3</v>
      </c>
      <c r="L2026" s="4">
        <v>-97410.72</v>
      </c>
      <c r="M2026" s="4">
        <v>15.423360000000001</v>
      </c>
      <c r="N2026" s="4">
        <v>15.41555</v>
      </c>
      <c r="O2026" s="4">
        <v>15.41555</v>
      </c>
    </row>
    <row r="2027" spans="1:15" x14ac:dyDescent="0.25">
      <c r="A2027" s="6">
        <f t="shared" si="33"/>
        <v>45292.233912037038</v>
      </c>
      <c r="B2027" s="2">
        <v>46023</v>
      </c>
      <c r="C2027" s="3">
        <v>0.23391203703703703</v>
      </c>
      <c r="D2027">
        <v>20210</v>
      </c>
      <c r="E2027" s="4">
        <v>3.952</v>
      </c>
      <c r="F2027" s="4">
        <v>26.52</v>
      </c>
      <c r="G2027" s="4">
        <v>1000</v>
      </c>
      <c r="H2027" s="4">
        <v>999.9</v>
      </c>
      <c r="I2027" s="4">
        <v>0.1000366</v>
      </c>
      <c r="J2027" s="57">
        <v>9.2512010000000006E-3</v>
      </c>
      <c r="K2027" s="188">
        <v>-7.6027830000000001E-3</v>
      </c>
      <c r="L2027" s="4">
        <v>-97409.7</v>
      </c>
      <c r="M2027" s="4">
        <v>15.4232</v>
      </c>
      <c r="N2027" s="4">
        <v>15.4156</v>
      </c>
      <c r="O2027" s="4">
        <v>15.4156</v>
      </c>
    </row>
    <row r="2028" spans="1:15" x14ac:dyDescent="0.25">
      <c r="A2028" s="6">
        <f t="shared" si="33"/>
        <v>45292.234027777777</v>
      </c>
      <c r="B2028" s="2">
        <v>46023</v>
      </c>
      <c r="C2028" s="3">
        <v>0.23402777777777778</v>
      </c>
      <c r="D2028">
        <v>20220</v>
      </c>
      <c r="E2028" s="4">
        <v>3.952</v>
      </c>
      <c r="F2028" s="4">
        <v>26.52</v>
      </c>
      <c r="G2028" s="4">
        <v>1000</v>
      </c>
      <c r="H2028" s="4">
        <v>999.90260000000001</v>
      </c>
      <c r="I2028" s="4">
        <v>9.7412109999999996E-2</v>
      </c>
      <c r="J2028" s="57">
        <v>9.2512010000000006E-3</v>
      </c>
      <c r="K2028" s="188">
        <v>-7.4033199999999997E-3</v>
      </c>
      <c r="L2028" s="4">
        <v>-97408.71</v>
      </c>
      <c r="M2028" s="4">
        <v>15.42305</v>
      </c>
      <c r="N2028" s="4">
        <v>15.41564</v>
      </c>
      <c r="O2028" s="4">
        <v>15.41564</v>
      </c>
    </row>
    <row r="2029" spans="1:15" x14ac:dyDescent="0.25">
      <c r="A2029" s="6">
        <f t="shared" si="33"/>
        <v>45292.234143518515</v>
      </c>
      <c r="B2029" s="2">
        <v>46023</v>
      </c>
      <c r="C2029" s="3">
        <v>0.23414351851851853</v>
      </c>
      <c r="D2029">
        <v>20230</v>
      </c>
      <c r="E2029" s="4">
        <v>3.952</v>
      </c>
      <c r="F2029" s="4">
        <v>26.52</v>
      </c>
      <c r="G2029" s="4">
        <v>1000</v>
      </c>
      <c r="H2029" s="4">
        <v>999.90530000000001</v>
      </c>
      <c r="I2029" s="4">
        <v>9.4726560000000001E-2</v>
      </c>
      <c r="J2029" s="57">
        <v>9.2512010000000006E-3</v>
      </c>
      <c r="K2029" s="188">
        <v>-7.1992180000000003E-3</v>
      </c>
      <c r="L2029" s="4">
        <v>-97407.75</v>
      </c>
      <c r="M2029" s="4">
        <v>15.422890000000001</v>
      </c>
      <c r="N2029" s="4">
        <v>15.41569</v>
      </c>
      <c r="O2029" s="4">
        <v>15.41569</v>
      </c>
    </row>
    <row r="2030" spans="1:15" x14ac:dyDescent="0.25">
      <c r="A2030" s="6">
        <f t="shared" si="33"/>
        <v>45292.234259259261</v>
      </c>
      <c r="B2030" s="2">
        <v>46023</v>
      </c>
      <c r="C2030" s="3">
        <v>0.23425925925925925</v>
      </c>
      <c r="D2030">
        <v>20240</v>
      </c>
      <c r="E2030" s="4">
        <v>3.952</v>
      </c>
      <c r="F2030" s="4">
        <v>26.52</v>
      </c>
      <c r="G2030" s="4">
        <v>1000</v>
      </c>
      <c r="H2030" s="4">
        <v>999.90800000000002</v>
      </c>
      <c r="I2030" s="4">
        <v>9.2041020000000001E-2</v>
      </c>
      <c r="J2030" s="57">
        <v>9.2512010000000006E-3</v>
      </c>
      <c r="K2030" s="188">
        <v>-6.9951170000000003E-3</v>
      </c>
      <c r="L2030" s="4">
        <v>-97406.82</v>
      </c>
      <c r="M2030" s="4">
        <v>15.422750000000001</v>
      </c>
      <c r="N2030" s="4">
        <v>15.415749999999999</v>
      </c>
      <c r="O2030" s="4">
        <v>15.415749999999999</v>
      </c>
    </row>
    <row r="2031" spans="1:15" x14ac:dyDescent="0.25">
      <c r="A2031" s="6">
        <f t="shared" si="33"/>
        <v>45292.234375</v>
      </c>
      <c r="B2031" s="2">
        <v>46023</v>
      </c>
      <c r="C2031" s="3">
        <v>0.234375</v>
      </c>
      <c r="D2031">
        <v>20250</v>
      </c>
      <c r="E2031" s="4">
        <v>3.952</v>
      </c>
      <c r="F2031" s="4">
        <v>26.52</v>
      </c>
      <c r="G2031" s="4">
        <v>1000</v>
      </c>
      <c r="H2031" s="4">
        <v>999.91049999999996</v>
      </c>
      <c r="I2031" s="4">
        <v>8.9477539999999994E-2</v>
      </c>
      <c r="J2031" s="57">
        <v>9.2512010000000006E-3</v>
      </c>
      <c r="K2031" s="188">
        <v>-6.8002929999999998E-3</v>
      </c>
      <c r="L2031" s="4">
        <v>-97405.91</v>
      </c>
      <c r="M2031" s="4">
        <v>15.422599999999999</v>
      </c>
      <c r="N2031" s="4">
        <v>15.415800000000001</v>
      </c>
      <c r="O2031" s="4">
        <v>15.415800000000001</v>
      </c>
    </row>
    <row r="2032" spans="1:15" x14ac:dyDescent="0.25">
      <c r="A2032" s="6">
        <f t="shared" si="33"/>
        <v>45292.234490740739</v>
      </c>
      <c r="B2032" s="2">
        <v>46023</v>
      </c>
      <c r="C2032" s="3">
        <v>0.23449074074074075</v>
      </c>
      <c r="D2032">
        <v>20260</v>
      </c>
      <c r="E2032" s="4">
        <v>3.952</v>
      </c>
      <c r="F2032" s="4">
        <v>26.52</v>
      </c>
      <c r="G2032" s="4">
        <v>1000</v>
      </c>
      <c r="H2032" s="4">
        <v>999.91309999999999</v>
      </c>
      <c r="I2032" s="4">
        <v>8.6853029999999998E-2</v>
      </c>
      <c r="J2032" s="57">
        <v>9.2512010000000006E-3</v>
      </c>
      <c r="K2032" s="188">
        <v>-6.6008300000000002E-3</v>
      </c>
      <c r="L2032" s="4">
        <v>-97405.03</v>
      </c>
      <c r="M2032" s="4">
        <v>15.422459999999999</v>
      </c>
      <c r="N2032" s="4">
        <v>15.41586</v>
      </c>
      <c r="O2032" s="4">
        <v>15.41586</v>
      </c>
    </row>
    <row r="2033" spans="1:15" x14ac:dyDescent="0.25">
      <c r="A2033" s="6">
        <f t="shared" si="33"/>
        <v>45292.234606481485</v>
      </c>
      <c r="B2033" s="2">
        <v>46023</v>
      </c>
      <c r="C2033" s="3">
        <v>0.23460648148148147</v>
      </c>
      <c r="D2033">
        <v>20270</v>
      </c>
      <c r="E2033" s="4">
        <v>3.952</v>
      </c>
      <c r="F2033" s="4">
        <v>26.52</v>
      </c>
      <c r="G2033" s="4">
        <v>1000</v>
      </c>
      <c r="H2033" s="4">
        <v>999.91549999999995</v>
      </c>
      <c r="I2033" s="4">
        <v>8.4472660000000005E-2</v>
      </c>
      <c r="J2033" s="57">
        <v>9.2512010000000006E-3</v>
      </c>
      <c r="K2033" s="188">
        <v>-6.4199219999999998E-3</v>
      </c>
      <c r="L2033" s="4">
        <v>-97404.17</v>
      </c>
      <c r="M2033" s="4">
        <v>15.422330000000001</v>
      </c>
      <c r="N2033" s="4">
        <v>15.41591</v>
      </c>
      <c r="O2033" s="4">
        <v>15.41591</v>
      </c>
    </row>
    <row r="2034" spans="1:15" x14ac:dyDescent="0.25">
      <c r="A2034" s="6">
        <f t="shared" si="33"/>
        <v>45292.234722222223</v>
      </c>
      <c r="B2034" s="2">
        <v>46023</v>
      </c>
      <c r="C2034" s="3">
        <v>0.23472222222222222</v>
      </c>
      <c r="D2034">
        <v>20280</v>
      </c>
      <c r="E2034" s="4">
        <v>3.952</v>
      </c>
      <c r="F2034" s="4">
        <v>26.52</v>
      </c>
      <c r="G2034" s="4">
        <v>1000</v>
      </c>
      <c r="H2034" s="4">
        <v>999.91780000000006</v>
      </c>
      <c r="I2034" s="4">
        <v>8.2153320000000002E-2</v>
      </c>
      <c r="J2034" s="57">
        <v>9.2512010000000006E-3</v>
      </c>
      <c r="K2034" s="188">
        <v>-6.2436519999999997E-3</v>
      </c>
      <c r="L2034" s="4">
        <v>-97403.34</v>
      </c>
      <c r="M2034" s="4">
        <v>15.422190000000001</v>
      </c>
      <c r="N2034" s="4">
        <v>15.41595</v>
      </c>
      <c r="O2034" s="4">
        <v>15.41595</v>
      </c>
    </row>
    <row r="2035" spans="1:15" x14ac:dyDescent="0.25">
      <c r="A2035" s="6">
        <f t="shared" si="33"/>
        <v>45292.234837962962</v>
      </c>
      <c r="B2035" s="2">
        <v>46023</v>
      </c>
      <c r="C2035" s="3">
        <v>0.23483796296296297</v>
      </c>
      <c r="D2035">
        <v>20290</v>
      </c>
      <c r="E2035" s="4">
        <v>3.952</v>
      </c>
      <c r="F2035" s="4">
        <v>26.52</v>
      </c>
      <c r="G2035" s="4">
        <v>1000</v>
      </c>
      <c r="H2035" s="4">
        <v>999.92010000000005</v>
      </c>
      <c r="I2035" s="4">
        <v>7.9895019999999997E-2</v>
      </c>
      <c r="J2035" s="57">
        <v>9.2512010000000006E-3</v>
      </c>
      <c r="K2035" s="188">
        <v>-6.0720210000000004E-3</v>
      </c>
      <c r="L2035" s="4">
        <v>-97402.53</v>
      </c>
      <c r="M2035" s="4">
        <v>15.42207</v>
      </c>
      <c r="N2035" s="4">
        <v>15.415990000000001</v>
      </c>
      <c r="O2035" s="4">
        <v>15.415990000000001</v>
      </c>
    </row>
    <row r="2036" spans="1:15" x14ac:dyDescent="0.25">
      <c r="A2036" s="6">
        <f t="shared" si="33"/>
        <v>45292.234953703701</v>
      </c>
      <c r="B2036" s="2">
        <v>46023</v>
      </c>
      <c r="C2036" s="3">
        <v>0.23495370370370369</v>
      </c>
      <c r="D2036">
        <v>20300</v>
      </c>
      <c r="E2036" s="4">
        <v>3.952</v>
      </c>
      <c r="F2036" s="4">
        <v>26.52</v>
      </c>
      <c r="G2036" s="4">
        <v>1000</v>
      </c>
      <c r="H2036" s="4">
        <v>999.92240000000004</v>
      </c>
      <c r="I2036" s="4">
        <v>7.7575679999999994E-2</v>
      </c>
      <c r="J2036" s="57">
        <v>9.2512010000000006E-3</v>
      </c>
      <c r="K2036" s="188">
        <v>-5.8957519999999998E-3</v>
      </c>
      <c r="L2036" s="4">
        <v>-97401.74</v>
      </c>
      <c r="M2036" s="4">
        <v>15.421939999999999</v>
      </c>
      <c r="N2036" s="4">
        <v>15.41605</v>
      </c>
      <c r="O2036" s="4">
        <v>15.41605</v>
      </c>
    </row>
    <row r="2037" spans="1:15" x14ac:dyDescent="0.25">
      <c r="A2037" s="6">
        <f t="shared" si="33"/>
        <v>45292.235069444447</v>
      </c>
      <c r="B2037" s="2">
        <v>46023</v>
      </c>
      <c r="C2037" s="3">
        <v>0.23506944444444444</v>
      </c>
      <c r="D2037">
        <v>20310</v>
      </c>
      <c r="E2037" s="4">
        <v>3.952</v>
      </c>
      <c r="F2037" s="4">
        <v>26.52</v>
      </c>
      <c r="G2037" s="4">
        <v>1000</v>
      </c>
      <c r="H2037" s="4">
        <v>999.92470000000003</v>
      </c>
      <c r="I2037" s="4">
        <v>7.525635E-2</v>
      </c>
      <c r="J2037" s="57">
        <v>9.2512010000000006E-3</v>
      </c>
      <c r="K2037" s="188">
        <v>-5.7194819999999997E-3</v>
      </c>
      <c r="L2037" s="4">
        <v>-97400.98</v>
      </c>
      <c r="M2037" s="4">
        <v>15.42182</v>
      </c>
      <c r="N2037" s="4">
        <v>15.4161</v>
      </c>
      <c r="O2037" s="4">
        <v>15.4161</v>
      </c>
    </row>
    <row r="2038" spans="1:15" x14ac:dyDescent="0.25">
      <c r="A2038" s="6">
        <f t="shared" si="33"/>
        <v>45292.235185185185</v>
      </c>
      <c r="B2038" s="2">
        <v>46023</v>
      </c>
      <c r="C2038" s="3">
        <v>0.23518518518518519</v>
      </c>
      <c r="D2038">
        <v>20320</v>
      </c>
      <c r="E2038" s="4">
        <v>3.952</v>
      </c>
      <c r="F2038" s="4">
        <v>26.52</v>
      </c>
      <c r="G2038" s="4">
        <v>1000</v>
      </c>
      <c r="H2038" s="4">
        <v>999.92700000000002</v>
      </c>
      <c r="I2038" s="4">
        <v>7.2998049999999995E-2</v>
      </c>
      <c r="J2038" s="57">
        <v>9.2512010000000006E-3</v>
      </c>
      <c r="K2038" s="188">
        <v>-5.5478510000000003E-3</v>
      </c>
      <c r="L2038" s="4">
        <v>-97400.23</v>
      </c>
      <c r="M2038" s="4">
        <v>15.4217</v>
      </c>
      <c r="N2038" s="4">
        <v>15.41615</v>
      </c>
      <c r="O2038" s="4">
        <v>15.41615</v>
      </c>
    </row>
    <row r="2039" spans="1:15" x14ac:dyDescent="0.25">
      <c r="A2039" s="6">
        <f t="shared" si="33"/>
        <v>45292.235300925924</v>
      </c>
      <c r="B2039" s="2">
        <v>46023</v>
      </c>
      <c r="C2039" s="3">
        <v>0.23530092592592591</v>
      </c>
      <c r="D2039">
        <v>20330</v>
      </c>
      <c r="E2039" s="4">
        <v>3.952</v>
      </c>
      <c r="F2039" s="4">
        <v>26.52</v>
      </c>
      <c r="G2039" s="4">
        <v>1000</v>
      </c>
      <c r="H2039" s="4">
        <v>999.92930000000001</v>
      </c>
      <c r="I2039" s="4">
        <v>7.0678710000000006E-2</v>
      </c>
      <c r="J2039" s="57">
        <v>9.2512010000000006E-3</v>
      </c>
      <c r="K2039" s="188">
        <v>-5.3715819999999997E-3</v>
      </c>
      <c r="L2039" s="4">
        <v>-97399.52</v>
      </c>
      <c r="M2039" s="4">
        <v>15.42159</v>
      </c>
      <c r="N2039" s="4">
        <v>15.416219999999999</v>
      </c>
      <c r="O2039" s="4">
        <v>15.416219999999999</v>
      </c>
    </row>
    <row r="2040" spans="1:15" x14ac:dyDescent="0.25">
      <c r="A2040" s="6">
        <f t="shared" si="33"/>
        <v>45292.23541666667</v>
      </c>
      <c r="B2040" s="2">
        <v>46023</v>
      </c>
      <c r="C2040" s="3">
        <v>0.23541666666666666</v>
      </c>
      <c r="D2040">
        <v>20340</v>
      </c>
      <c r="E2040" s="4">
        <v>3.952</v>
      </c>
      <c r="F2040" s="4">
        <v>26.52</v>
      </c>
      <c r="G2040" s="4">
        <v>1000</v>
      </c>
      <c r="H2040" s="4">
        <v>999.93129999999996</v>
      </c>
      <c r="I2040" s="4">
        <v>6.8664550000000005E-2</v>
      </c>
      <c r="J2040" s="57">
        <v>9.2512010000000006E-3</v>
      </c>
      <c r="K2040" s="188">
        <v>-5.2185060000000004E-3</v>
      </c>
      <c r="L2040" s="4">
        <v>-97398.82</v>
      </c>
      <c r="M2040" s="4">
        <v>15.421480000000001</v>
      </c>
      <c r="N2040" s="4">
        <v>15.416259999999999</v>
      </c>
      <c r="O2040" s="4">
        <v>15.416259999999999</v>
      </c>
    </row>
    <row r="2041" spans="1:15" x14ac:dyDescent="0.25">
      <c r="A2041" s="6">
        <f t="shared" si="33"/>
        <v>45292.235532407409</v>
      </c>
      <c r="B2041" s="2">
        <v>46023</v>
      </c>
      <c r="C2041" s="3">
        <v>0.23553240740740741</v>
      </c>
      <c r="D2041">
        <v>20350</v>
      </c>
      <c r="E2041" s="4">
        <v>3.952</v>
      </c>
      <c r="F2041" s="4">
        <v>26.52</v>
      </c>
      <c r="G2041" s="4">
        <v>1000</v>
      </c>
      <c r="H2041" s="4">
        <v>999.93330000000003</v>
      </c>
      <c r="I2041" s="4">
        <v>6.6711430000000002E-2</v>
      </c>
      <c r="J2041" s="57">
        <v>9.2512010000000006E-3</v>
      </c>
      <c r="K2041" s="188">
        <v>-5.0700679999999996E-3</v>
      </c>
      <c r="L2041" s="4">
        <v>-97398.15</v>
      </c>
      <c r="M2041" s="4">
        <v>15.42137</v>
      </c>
      <c r="N2041" s="4">
        <v>15.4163</v>
      </c>
      <c r="O2041" s="4">
        <v>15.4163</v>
      </c>
    </row>
    <row r="2042" spans="1:15" x14ac:dyDescent="0.25">
      <c r="A2042" s="6">
        <f t="shared" si="33"/>
        <v>45292.235648148147</v>
      </c>
      <c r="B2042" s="2">
        <v>46023</v>
      </c>
      <c r="C2042" s="3">
        <v>0.23564814814814813</v>
      </c>
      <c r="D2042">
        <v>20360</v>
      </c>
      <c r="E2042" s="4">
        <v>3.952</v>
      </c>
      <c r="F2042" s="4">
        <v>26.52</v>
      </c>
      <c r="G2042" s="4">
        <v>1000</v>
      </c>
      <c r="H2042" s="4">
        <v>999.93520000000001</v>
      </c>
      <c r="I2042" s="4">
        <v>6.4758300000000005E-2</v>
      </c>
      <c r="J2042" s="57">
        <v>9.2512010000000006E-3</v>
      </c>
      <c r="K2042" s="188">
        <v>-4.9216299999999998E-3</v>
      </c>
      <c r="L2042" s="4">
        <v>-97397.48</v>
      </c>
      <c r="M2042" s="4">
        <v>15.42127</v>
      </c>
      <c r="N2042" s="4">
        <v>15.41635</v>
      </c>
      <c r="O2042" s="4">
        <v>15.41635</v>
      </c>
    </row>
    <row r="2043" spans="1:15" x14ac:dyDescent="0.25">
      <c r="A2043" s="6">
        <f t="shared" si="33"/>
        <v>45292.235763888886</v>
      </c>
      <c r="B2043" s="2">
        <v>46023</v>
      </c>
      <c r="C2043" s="3">
        <v>0.23576388888888888</v>
      </c>
      <c r="D2043">
        <v>20370</v>
      </c>
      <c r="E2043" s="4">
        <v>3.952</v>
      </c>
      <c r="F2043" s="4">
        <v>26.52</v>
      </c>
      <c r="G2043" s="4">
        <v>1000</v>
      </c>
      <c r="H2043" s="4">
        <v>999.93719999999996</v>
      </c>
      <c r="I2043" s="4">
        <v>6.2805180000000002E-2</v>
      </c>
      <c r="J2043" s="57">
        <v>9.2512010000000006E-3</v>
      </c>
      <c r="K2043" s="188">
        <v>-4.7731930000000002E-3</v>
      </c>
      <c r="L2043" s="4">
        <v>-97396.85</v>
      </c>
      <c r="M2043" s="4">
        <v>15.42117</v>
      </c>
      <c r="N2043" s="4">
        <v>15.41639</v>
      </c>
      <c r="O2043" s="4">
        <v>15.41639</v>
      </c>
    </row>
    <row r="2044" spans="1:15" x14ac:dyDescent="0.25">
      <c r="A2044" s="6">
        <f t="shared" si="33"/>
        <v>45292.235879629632</v>
      </c>
      <c r="B2044" s="2">
        <v>46023</v>
      </c>
      <c r="C2044" s="3">
        <v>0.23587962962962963</v>
      </c>
      <c r="D2044">
        <v>20380</v>
      </c>
      <c r="E2044" s="4">
        <v>3.952</v>
      </c>
      <c r="F2044" s="4">
        <v>26.52</v>
      </c>
      <c r="G2044" s="4">
        <v>1000</v>
      </c>
      <c r="H2044" s="4">
        <v>999.93910000000005</v>
      </c>
      <c r="I2044" s="4">
        <v>6.0852049999999998E-2</v>
      </c>
      <c r="J2044" s="57">
        <v>9.2512010000000006E-3</v>
      </c>
      <c r="K2044" s="188">
        <v>-4.6247559999999998E-3</v>
      </c>
      <c r="L2044" s="4">
        <v>-97396.23</v>
      </c>
      <c r="M2044" s="4">
        <v>15.42107</v>
      </c>
      <c r="N2044" s="4">
        <v>15.41644</v>
      </c>
      <c r="O2044" s="4">
        <v>15.41644</v>
      </c>
    </row>
    <row r="2045" spans="1:15" x14ac:dyDescent="0.25">
      <c r="A2045" s="6">
        <f t="shared" si="33"/>
        <v>45292.235995370371</v>
      </c>
      <c r="B2045" s="2">
        <v>46023</v>
      </c>
      <c r="C2045" s="3">
        <v>0.23599537037037038</v>
      </c>
      <c r="D2045">
        <v>20390</v>
      </c>
      <c r="E2045" s="4">
        <v>3.952</v>
      </c>
      <c r="F2045" s="4">
        <v>26.52</v>
      </c>
      <c r="G2045" s="4">
        <v>1000</v>
      </c>
      <c r="H2045" s="4">
        <v>999.94100000000003</v>
      </c>
      <c r="I2045" s="4">
        <v>5.8959959999999999E-2</v>
      </c>
      <c r="J2045" s="57">
        <v>9.2512010000000006E-3</v>
      </c>
      <c r="K2045" s="188">
        <v>-4.4809569999999998E-3</v>
      </c>
      <c r="L2045" s="4">
        <v>-97395.63</v>
      </c>
      <c r="M2045" s="4">
        <v>15.420970000000001</v>
      </c>
      <c r="N2045" s="4">
        <v>15.41649</v>
      </c>
      <c r="O2045" s="4">
        <v>15.41649</v>
      </c>
    </row>
    <row r="2046" spans="1:15" x14ac:dyDescent="0.25">
      <c r="A2046" s="6">
        <f t="shared" si="33"/>
        <v>45292.236111111109</v>
      </c>
      <c r="B2046" s="2">
        <v>46023</v>
      </c>
      <c r="C2046" s="3">
        <v>0.2361111111111111</v>
      </c>
      <c r="D2046">
        <v>20400</v>
      </c>
      <c r="E2046" s="4">
        <v>3.952</v>
      </c>
      <c r="F2046" s="4">
        <v>26.52</v>
      </c>
      <c r="G2046" s="4">
        <v>1000</v>
      </c>
      <c r="H2046" s="4">
        <v>999.94290000000001</v>
      </c>
      <c r="I2046" s="4">
        <v>5.706787E-2</v>
      </c>
      <c r="J2046" s="57">
        <v>9.2512010000000006E-3</v>
      </c>
      <c r="K2046" s="188">
        <v>-4.3371579999999998E-3</v>
      </c>
      <c r="L2046" s="4">
        <v>-97395.05</v>
      </c>
      <c r="M2046" s="4">
        <v>15.42088</v>
      </c>
      <c r="N2046" s="4">
        <v>15.416539999999999</v>
      </c>
      <c r="O2046" s="4">
        <v>15.416539999999999</v>
      </c>
    </row>
    <row r="2047" spans="1:15" x14ac:dyDescent="0.25">
      <c r="A2047" s="6">
        <f t="shared" si="33"/>
        <v>45292.236226851855</v>
      </c>
      <c r="B2047" s="2">
        <v>46023</v>
      </c>
      <c r="C2047" s="3">
        <v>0.23622685185185185</v>
      </c>
      <c r="D2047">
        <v>20410</v>
      </c>
      <c r="E2047" s="4">
        <v>3.952</v>
      </c>
      <c r="F2047" s="4">
        <v>26.52</v>
      </c>
      <c r="G2047" s="4">
        <v>1000</v>
      </c>
      <c r="H2047" s="4">
        <v>999.94460000000004</v>
      </c>
      <c r="I2047" s="4">
        <v>5.5358890000000001E-2</v>
      </c>
      <c r="J2047" s="57">
        <v>9.2512010000000006E-3</v>
      </c>
      <c r="K2047" s="188">
        <v>-4.2072749999999999E-3</v>
      </c>
      <c r="L2047" s="4">
        <v>-97394.49</v>
      </c>
      <c r="M2047" s="4">
        <v>15.42079</v>
      </c>
      <c r="N2047" s="4">
        <v>15.416589999999999</v>
      </c>
      <c r="O2047" s="4">
        <v>15.416589999999999</v>
      </c>
    </row>
    <row r="2048" spans="1:15" x14ac:dyDescent="0.25">
      <c r="A2048" s="6">
        <f t="shared" si="33"/>
        <v>45292.236342592594</v>
      </c>
      <c r="B2048" s="2">
        <v>46023</v>
      </c>
      <c r="C2048" s="3">
        <v>0.2363425925925926</v>
      </c>
      <c r="D2048">
        <v>20420</v>
      </c>
      <c r="E2048" s="4">
        <v>3.952</v>
      </c>
      <c r="F2048" s="4">
        <v>26.52</v>
      </c>
      <c r="G2048" s="4">
        <v>1000</v>
      </c>
      <c r="H2048" s="4">
        <v>999.94640000000004</v>
      </c>
      <c r="I2048" s="4">
        <v>5.36499E-2</v>
      </c>
      <c r="J2048" s="57">
        <v>9.2512010000000006E-3</v>
      </c>
      <c r="K2048" s="188">
        <v>-4.0773930000000003E-3</v>
      </c>
      <c r="L2048" s="4">
        <v>-97393.95</v>
      </c>
      <c r="M2048" s="4">
        <v>15.42071</v>
      </c>
      <c r="N2048" s="4">
        <v>15.41663</v>
      </c>
      <c r="O2048" s="4">
        <v>15.41663</v>
      </c>
    </row>
    <row r="2049" spans="1:15" x14ac:dyDescent="0.25">
      <c r="A2049" s="6">
        <f t="shared" si="33"/>
        <v>45292.236458333333</v>
      </c>
      <c r="B2049" s="2">
        <v>46023</v>
      </c>
      <c r="C2049" s="3">
        <v>0.23645833333333333</v>
      </c>
      <c r="D2049">
        <v>20430</v>
      </c>
      <c r="E2049" s="4">
        <v>3.952</v>
      </c>
      <c r="F2049" s="4">
        <v>26.52</v>
      </c>
      <c r="G2049" s="4">
        <v>1000</v>
      </c>
      <c r="H2049" s="4">
        <v>999.9479</v>
      </c>
      <c r="I2049" s="4">
        <v>5.2062990000000003E-2</v>
      </c>
      <c r="J2049" s="57">
        <v>9.2512010000000006E-3</v>
      </c>
      <c r="K2049" s="188">
        <v>-3.9567869999999998E-3</v>
      </c>
      <c r="L2049" s="4">
        <v>-97393.41</v>
      </c>
      <c r="M2049" s="4">
        <v>15.42062</v>
      </c>
      <c r="N2049" s="4">
        <v>15.41667</v>
      </c>
      <c r="O2049" s="4">
        <v>15.41667</v>
      </c>
    </row>
    <row r="2050" spans="1:15" x14ac:dyDescent="0.25">
      <c r="A2050" s="6">
        <f t="shared" si="33"/>
        <v>45292.236574074072</v>
      </c>
      <c r="B2050" s="2">
        <v>46023</v>
      </c>
      <c r="C2050" s="3">
        <v>0.23657407407407408</v>
      </c>
      <c r="D2050">
        <v>20440</v>
      </c>
      <c r="E2050" s="4">
        <v>3.952</v>
      </c>
      <c r="F2050" s="4">
        <v>26.52</v>
      </c>
      <c r="G2050" s="4">
        <v>1000</v>
      </c>
      <c r="H2050" s="4">
        <v>999.94960000000003</v>
      </c>
      <c r="I2050" s="4">
        <v>5.0354000000000003E-2</v>
      </c>
      <c r="J2050" s="57">
        <v>9.2512010000000006E-3</v>
      </c>
      <c r="K2050" s="188">
        <v>-3.8269039999999999E-3</v>
      </c>
      <c r="L2050" s="4">
        <v>-97392.91</v>
      </c>
      <c r="M2050" s="4">
        <v>15.420540000000001</v>
      </c>
      <c r="N2050" s="4">
        <v>15.41672</v>
      </c>
      <c r="O2050" s="4">
        <v>15.41672</v>
      </c>
    </row>
    <row r="2051" spans="1:15" x14ac:dyDescent="0.25">
      <c r="A2051" s="6">
        <f t="shared" si="33"/>
        <v>45292.236689814818</v>
      </c>
      <c r="B2051" s="2">
        <v>46023</v>
      </c>
      <c r="C2051" s="3">
        <v>0.23668981481481483</v>
      </c>
      <c r="D2051">
        <v>20450</v>
      </c>
      <c r="E2051" s="4">
        <v>3.952</v>
      </c>
      <c r="F2051" s="4">
        <v>26.52</v>
      </c>
      <c r="G2051" s="4">
        <v>1000</v>
      </c>
      <c r="H2051" s="4">
        <v>999.95119999999997</v>
      </c>
      <c r="I2051" s="4">
        <v>4.8767089999999999E-2</v>
      </c>
      <c r="J2051" s="57">
        <v>9.2512010000000006E-3</v>
      </c>
      <c r="K2051" s="188">
        <v>-3.7062990000000001E-3</v>
      </c>
      <c r="L2051" s="4">
        <v>-97392.41</v>
      </c>
      <c r="M2051" s="4">
        <v>15.42046</v>
      </c>
      <c r="N2051" s="4">
        <v>15.41676</v>
      </c>
      <c r="O2051" s="4">
        <v>15.41676</v>
      </c>
    </row>
    <row r="2052" spans="1:15" x14ac:dyDescent="0.25">
      <c r="A2052" s="6">
        <f t="shared" si="33"/>
        <v>45292.236805555556</v>
      </c>
      <c r="B2052" s="2">
        <v>46023</v>
      </c>
      <c r="C2052" s="3">
        <v>0.23680555555555555</v>
      </c>
      <c r="D2052">
        <v>20460</v>
      </c>
      <c r="E2052" s="4">
        <v>3.952</v>
      </c>
      <c r="F2052" s="4">
        <v>26.52</v>
      </c>
      <c r="G2052" s="4">
        <v>1000</v>
      </c>
      <c r="H2052" s="4">
        <v>999.95280000000002</v>
      </c>
      <c r="I2052" s="4">
        <v>4.7180180000000002E-2</v>
      </c>
      <c r="J2052" s="57">
        <v>9.2512010000000006E-3</v>
      </c>
      <c r="K2052" s="188">
        <v>-3.585693E-3</v>
      </c>
      <c r="L2052" s="4">
        <v>-97391.93</v>
      </c>
      <c r="M2052" s="4">
        <v>15.420389999999999</v>
      </c>
      <c r="N2052" s="4">
        <v>15.4168</v>
      </c>
      <c r="O2052" s="4">
        <v>15.4168</v>
      </c>
    </row>
    <row r="2053" spans="1:15" x14ac:dyDescent="0.25">
      <c r="A2053" s="6">
        <f t="shared" si="33"/>
        <v>45292.236921296295</v>
      </c>
      <c r="B2053" s="2">
        <v>46023</v>
      </c>
      <c r="C2053" s="3">
        <v>0.2369212962962963</v>
      </c>
      <c r="D2053">
        <v>20470</v>
      </c>
      <c r="E2053" s="4">
        <v>3.952</v>
      </c>
      <c r="F2053" s="4">
        <v>26.52</v>
      </c>
      <c r="G2053" s="4">
        <v>1000</v>
      </c>
      <c r="H2053" s="4">
        <v>999.95450000000005</v>
      </c>
      <c r="I2053" s="4">
        <v>4.553223E-2</v>
      </c>
      <c r="J2053" s="57">
        <v>9.2512010000000006E-3</v>
      </c>
      <c r="K2053" s="188">
        <v>-3.460449E-3</v>
      </c>
      <c r="L2053" s="4">
        <v>-97391.47</v>
      </c>
      <c r="M2053" s="4">
        <v>15.420310000000001</v>
      </c>
      <c r="N2053" s="4">
        <v>15.41685</v>
      </c>
      <c r="O2053" s="4">
        <v>15.41685</v>
      </c>
    </row>
    <row r="2054" spans="1:15" x14ac:dyDescent="0.25">
      <c r="A2054" s="6">
        <f t="shared" ref="A2054:A2117" si="34">DATEVALUE(TEXT($A$1,"MM/DD/YYYY"))+C2054</f>
        <v>45292.237037037034</v>
      </c>
      <c r="B2054" s="2">
        <v>46023</v>
      </c>
      <c r="C2054" s="3">
        <v>0.23703703703703705</v>
      </c>
      <c r="D2054">
        <v>20480</v>
      </c>
      <c r="E2054" s="4">
        <v>3.952</v>
      </c>
      <c r="F2054" s="4">
        <v>26.52</v>
      </c>
      <c r="G2054" s="4">
        <v>1000</v>
      </c>
      <c r="H2054" s="4">
        <v>999.95579999999995</v>
      </c>
      <c r="I2054" s="4">
        <v>4.4189449999999998E-2</v>
      </c>
      <c r="J2054" s="57">
        <v>9.2512010000000006E-3</v>
      </c>
      <c r="K2054" s="188">
        <v>-3.3583979999999999E-3</v>
      </c>
      <c r="L2054" s="4">
        <v>-97391.02</v>
      </c>
      <c r="M2054" s="4">
        <v>15.42024</v>
      </c>
      <c r="N2054" s="4">
        <v>15.416880000000001</v>
      </c>
      <c r="O2054" s="4">
        <v>15.416880000000001</v>
      </c>
    </row>
    <row r="2055" spans="1:15" x14ac:dyDescent="0.25">
      <c r="A2055" s="6">
        <f t="shared" si="34"/>
        <v>45292.23715277778</v>
      </c>
      <c r="B2055" s="2">
        <v>46023</v>
      </c>
      <c r="C2055" s="3">
        <v>0.23715277777777777</v>
      </c>
      <c r="D2055">
        <v>20490</v>
      </c>
      <c r="E2055" s="4">
        <v>3.952</v>
      </c>
      <c r="F2055" s="4">
        <v>26.52</v>
      </c>
      <c r="G2055" s="4">
        <v>1000</v>
      </c>
      <c r="H2055" s="4">
        <v>999.95719999999994</v>
      </c>
      <c r="I2055" s="4">
        <v>4.278564E-2</v>
      </c>
      <c r="J2055" s="57">
        <v>9.2512010000000006E-3</v>
      </c>
      <c r="K2055" s="188">
        <v>-3.2517090000000002E-3</v>
      </c>
      <c r="L2055" s="4">
        <v>-97390.59</v>
      </c>
      <c r="M2055" s="4">
        <v>15.420170000000001</v>
      </c>
      <c r="N2055" s="4">
        <v>15.416919999999999</v>
      </c>
      <c r="O2055" s="4">
        <v>15.416919999999999</v>
      </c>
    </row>
    <row r="2056" spans="1:15" x14ac:dyDescent="0.25">
      <c r="A2056" s="6">
        <f t="shared" si="34"/>
        <v>45292.237268518518</v>
      </c>
      <c r="B2056" s="2">
        <v>46023</v>
      </c>
      <c r="C2056" s="3">
        <v>0.23726851851851852</v>
      </c>
      <c r="D2056">
        <v>20500</v>
      </c>
      <c r="E2056" s="4">
        <v>3.952</v>
      </c>
      <c r="F2056" s="4">
        <v>26.52</v>
      </c>
      <c r="G2056" s="4">
        <v>1000</v>
      </c>
      <c r="H2056" s="4">
        <v>999.95860000000005</v>
      </c>
      <c r="I2056" s="4">
        <v>4.144287E-2</v>
      </c>
      <c r="J2056" s="57">
        <v>9.2512010000000006E-3</v>
      </c>
      <c r="K2056" s="188">
        <v>-3.1496580000000001E-3</v>
      </c>
      <c r="L2056" s="4">
        <v>-97390.16</v>
      </c>
      <c r="M2056" s="4">
        <v>15.420109999999999</v>
      </c>
      <c r="N2056" s="4">
        <v>15.41696</v>
      </c>
      <c r="O2056" s="4">
        <v>15.41696</v>
      </c>
    </row>
    <row r="2057" spans="1:15" x14ac:dyDescent="0.25">
      <c r="A2057" s="6">
        <f t="shared" si="34"/>
        <v>45292.237384259257</v>
      </c>
      <c r="B2057" s="2">
        <v>46023</v>
      </c>
      <c r="C2057" s="3">
        <v>0.23738425925925927</v>
      </c>
      <c r="D2057">
        <v>20510</v>
      </c>
      <c r="E2057" s="4">
        <v>3.952</v>
      </c>
      <c r="F2057" s="4">
        <v>26.52</v>
      </c>
      <c r="G2057" s="4">
        <v>1000</v>
      </c>
      <c r="H2057" s="4">
        <v>999.96</v>
      </c>
      <c r="I2057" s="4">
        <v>4.0039060000000001E-2</v>
      </c>
      <c r="J2057" s="57">
        <v>9.2512010000000006E-3</v>
      </c>
      <c r="K2057" s="188">
        <v>-3.042969E-3</v>
      </c>
      <c r="L2057" s="4">
        <v>-97389.759999999995</v>
      </c>
      <c r="M2057" s="4">
        <v>15.42004</v>
      </c>
      <c r="N2057" s="4">
        <v>15.417</v>
      </c>
      <c r="O2057" s="4">
        <v>15.417</v>
      </c>
    </row>
    <row r="2058" spans="1:15" x14ac:dyDescent="0.25">
      <c r="A2058" s="6">
        <f t="shared" si="34"/>
        <v>45292.237500000003</v>
      </c>
      <c r="B2058" s="2">
        <v>46023</v>
      </c>
      <c r="C2058" s="3">
        <v>0.23749999999999999</v>
      </c>
      <c r="D2058">
        <v>20520</v>
      </c>
      <c r="E2058" s="4">
        <v>3.952</v>
      </c>
      <c r="F2058" s="4">
        <v>26.52</v>
      </c>
      <c r="G2058" s="4">
        <v>1000</v>
      </c>
      <c r="H2058" s="4">
        <v>999.96119999999996</v>
      </c>
      <c r="I2058" s="4">
        <v>3.8757319999999998E-2</v>
      </c>
      <c r="J2058" s="57">
        <v>9.2512010000000006E-3</v>
      </c>
      <c r="K2058" s="188">
        <v>-2.9455570000000001E-3</v>
      </c>
      <c r="L2058" s="4">
        <v>-97389.36</v>
      </c>
      <c r="M2058" s="4">
        <v>15.419980000000001</v>
      </c>
      <c r="N2058" s="4">
        <v>15.41704</v>
      </c>
      <c r="O2058" s="4">
        <v>15.41704</v>
      </c>
    </row>
    <row r="2059" spans="1:15" x14ac:dyDescent="0.25">
      <c r="A2059" s="6">
        <f t="shared" si="34"/>
        <v>45292.237615740742</v>
      </c>
      <c r="B2059" s="2">
        <v>46023</v>
      </c>
      <c r="C2059" s="3">
        <v>0.23761574074074074</v>
      </c>
      <c r="D2059">
        <v>20530</v>
      </c>
      <c r="E2059" s="4">
        <v>3.952</v>
      </c>
      <c r="F2059" s="4">
        <v>26.52</v>
      </c>
      <c r="G2059" s="4">
        <v>1000</v>
      </c>
      <c r="H2059" s="4">
        <v>999.96259999999995</v>
      </c>
      <c r="I2059" s="4">
        <v>3.7353520000000001E-2</v>
      </c>
      <c r="J2059" s="57">
        <v>9.2512010000000006E-3</v>
      </c>
      <c r="K2059" s="188">
        <v>-2.8388670000000001E-3</v>
      </c>
      <c r="L2059" s="4">
        <v>-97388.98</v>
      </c>
      <c r="M2059" s="4">
        <v>15.419919999999999</v>
      </c>
      <c r="N2059" s="4">
        <v>15.41708</v>
      </c>
      <c r="O2059" s="4">
        <v>15.41708</v>
      </c>
    </row>
    <row r="2060" spans="1:15" x14ac:dyDescent="0.25">
      <c r="A2060" s="6">
        <f t="shared" si="34"/>
        <v>45292.23773148148</v>
      </c>
      <c r="B2060" s="2">
        <v>46023</v>
      </c>
      <c r="C2060" s="3">
        <v>0.23773148148148149</v>
      </c>
      <c r="D2060">
        <v>20540</v>
      </c>
      <c r="E2060" s="4">
        <v>3.952</v>
      </c>
      <c r="F2060" s="4">
        <v>26.52</v>
      </c>
      <c r="G2060" s="4">
        <v>1000</v>
      </c>
      <c r="H2060" s="4">
        <v>999.96410000000003</v>
      </c>
      <c r="I2060" s="4">
        <v>3.5949710000000003E-2</v>
      </c>
      <c r="J2060" s="57">
        <v>9.2512010000000006E-3</v>
      </c>
      <c r="K2060" s="188">
        <v>-2.732178E-3</v>
      </c>
      <c r="L2060" s="4">
        <v>-97388.61</v>
      </c>
      <c r="M2060" s="4">
        <v>15.41986</v>
      </c>
      <c r="N2060" s="4">
        <v>15.41713</v>
      </c>
      <c r="O2060" s="4">
        <v>15.41713</v>
      </c>
    </row>
    <row r="2061" spans="1:15" x14ac:dyDescent="0.25">
      <c r="A2061" s="6">
        <f t="shared" si="34"/>
        <v>45292.237847222219</v>
      </c>
      <c r="B2061" s="2">
        <v>46023</v>
      </c>
      <c r="C2061" s="3">
        <v>0.23784722222222221</v>
      </c>
      <c r="D2061">
        <v>20550</v>
      </c>
      <c r="E2061" s="4">
        <v>3.952</v>
      </c>
      <c r="F2061" s="4">
        <v>26.52</v>
      </c>
      <c r="G2061" s="4">
        <v>1000</v>
      </c>
      <c r="H2061" s="4">
        <v>999.96529999999996</v>
      </c>
      <c r="I2061" s="4">
        <v>3.4667969999999999E-2</v>
      </c>
      <c r="J2061" s="57">
        <v>9.2512010000000006E-3</v>
      </c>
      <c r="K2061" s="188">
        <v>-2.6347660000000002E-3</v>
      </c>
      <c r="L2061" s="4">
        <v>-97388.26</v>
      </c>
      <c r="M2061" s="4">
        <v>15.41981</v>
      </c>
      <c r="N2061" s="4">
        <v>15.41717</v>
      </c>
      <c r="O2061" s="4">
        <v>15.41717</v>
      </c>
    </row>
    <row r="2062" spans="1:15" x14ac:dyDescent="0.25">
      <c r="A2062" s="6">
        <f t="shared" si="34"/>
        <v>45292.237962962965</v>
      </c>
      <c r="B2062" s="2">
        <v>46023</v>
      </c>
      <c r="C2062" s="3">
        <v>0.23796296296296296</v>
      </c>
      <c r="D2062">
        <v>20560</v>
      </c>
      <c r="E2062" s="4">
        <v>3.952</v>
      </c>
      <c r="F2062" s="4">
        <v>26.52</v>
      </c>
      <c r="G2062" s="4">
        <v>1000</v>
      </c>
      <c r="H2062" s="4">
        <v>999.96640000000002</v>
      </c>
      <c r="I2062" s="4">
        <v>3.363037E-2</v>
      </c>
      <c r="J2062" s="57">
        <v>9.2512010000000006E-3</v>
      </c>
      <c r="K2062" s="188">
        <v>-2.555908E-3</v>
      </c>
      <c r="L2062" s="4">
        <v>-97387.92</v>
      </c>
      <c r="M2062" s="4">
        <v>15.419750000000001</v>
      </c>
      <c r="N2062" s="4">
        <v>15.417199999999999</v>
      </c>
      <c r="O2062" s="4">
        <v>15.417199999999999</v>
      </c>
    </row>
    <row r="2063" spans="1:15" x14ac:dyDescent="0.25">
      <c r="A2063" s="6">
        <f t="shared" si="34"/>
        <v>45292.238078703704</v>
      </c>
      <c r="B2063" s="2">
        <v>46023</v>
      </c>
      <c r="C2063" s="3">
        <v>0.23807870370370371</v>
      </c>
      <c r="D2063">
        <v>20570</v>
      </c>
      <c r="E2063" s="4">
        <v>3.952</v>
      </c>
      <c r="F2063" s="4">
        <v>26.52</v>
      </c>
      <c r="G2063" s="4">
        <v>1000</v>
      </c>
      <c r="H2063" s="4">
        <v>999.96749999999997</v>
      </c>
      <c r="I2063" s="4">
        <v>3.2470699999999998E-2</v>
      </c>
      <c r="J2063" s="57">
        <v>9.2512010000000006E-3</v>
      </c>
      <c r="K2063" s="188">
        <v>-2.4677729999999999E-3</v>
      </c>
      <c r="L2063" s="4">
        <v>-97387.59</v>
      </c>
      <c r="M2063" s="4">
        <v>15.419700000000001</v>
      </c>
      <c r="N2063" s="4">
        <v>15.41723</v>
      </c>
      <c r="O2063" s="4">
        <v>15.41723</v>
      </c>
    </row>
    <row r="2064" spans="1:15" x14ac:dyDescent="0.25">
      <c r="A2064" s="6">
        <f t="shared" si="34"/>
        <v>45292.238194444442</v>
      </c>
      <c r="B2064" s="2">
        <v>46023</v>
      </c>
      <c r="C2064" s="3">
        <v>0.23819444444444443</v>
      </c>
      <c r="D2064">
        <v>20580</v>
      </c>
      <c r="E2064" s="4">
        <v>3.952</v>
      </c>
      <c r="F2064" s="4">
        <v>26.52</v>
      </c>
      <c r="G2064" s="4">
        <v>1000</v>
      </c>
      <c r="H2064" s="4">
        <v>999.96860000000004</v>
      </c>
      <c r="I2064" s="4">
        <v>3.1372070000000002E-2</v>
      </c>
      <c r="J2064" s="57">
        <v>9.2512010000000006E-3</v>
      </c>
      <c r="K2064" s="188">
        <v>-2.3842770000000002E-3</v>
      </c>
      <c r="L2064" s="4">
        <v>-97387.27</v>
      </c>
      <c r="M2064" s="4">
        <v>15.419650000000001</v>
      </c>
      <c r="N2064" s="4">
        <v>15.417260000000001</v>
      </c>
      <c r="O2064" s="4">
        <v>15.417260000000001</v>
      </c>
    </row>
    <row r="2065" spans="1:15" x14ac:dyDescent="0.25">
      <c r="A2065" s="6">
        <f t="shared" si="34"/>
        <v>45292.238310185188</v>
      </c>
      <c r="B2065" s="2">
        <v>46023</v>
      </c>
      <c r="C2065" s="3">
        <v>0.23831018518518518</v>
      </c>
      <c r="D2065">
        <v>20590</v>
      </c>
      <c r="E2065" s="4">
        <v>3.952</v>
      </c>
      <c r="F2065" s="4">
        <v>26.52</v>
      </c>
      <c r="G2065" s="4">
        <v>1000</v>
      </c>
      <c r="H2065" s="4">
        <v>999.96969999999999</v>
      </c>
      <c r="I2065" s="4">
        <v>3.0334469999999999E-2</v>
      </c>
      <c r="J2065" s="57">
        <v>9.2512010000000006E-3</v>
      </c>
      <c r="K2065" s="188">
        <v>-2.3054199999999999E-3</v>
      </c>
      <c r="L2065" s="4">
        <v>-97386.96</v>
      </c>
      <c r="M2065" s="4">
        <v>15.419600000000001</v>
      </c>
      <c r="N2065" s="4">
        <v>15.417299999999999</v>
      </c>
      <c r="O2065" s="4">
        <v>15.417299999999999</v>
      </c>
    </row>
    <row r="2066" spans="1:15" x14ac:dyDescent="0.25">
      <c r="A2066" s="6">
        <f t="shared" si="34"/>
        <v>45292.238425925927</v>
      </c>
      <c r="B2066" s="2">
        <v>46023</v>
      </c>
      <c r="C2066" s="3">
        <v>0.23842592592592593</v>
      </c>
      <c r="D2066">
        <v>20600</v>
      </c>
      <c r="E2066" s="4">
        <v>3.952</v>
      </c>
      <c r="F2066" s="4">
        <v>26.52</v>
      </c>
      <c r="G2066" s="4">
        <v>1000</v>
      </c>
      <c r="H2066" s="4">
        <v>999.97080000000005</v>
      </c>
      <c r="I2066" s="4">
        <v>2.9235839999999999E-2</v>
      </c>
      <c r="J2066" s="57">
        <v>9.2512010000000006E-3</v>
      </c>
      <c r="K2066" s="188">
        <v>-2.2219240000000001E-3</v>
      </c>
      <c r="L2066" s="4">
        <v>-97386.66</v>
      </c>
      <c r="M2066" s="4">
        <v>15.419549999999999</v>
      </c>
      <c r="N2066" s="4">
        <v>15.41733</v>
      </c>
      <c r="O2066" s="4">
        <v>15.41733</v>
      </c>
    </row>
    <row r="2067" spans="1:15" x14ac:dyDescent="0.25">
      <c r="A2067" s="6">
        <f t="shared" si="34"/>
        <v>45292.238541666666</v>
      </c>
      <c r="B2067" s="2">
        <v>46023</v>
      </c>
      <c r="C2067" s="3">
        <v>0.23854166666666668</v>
      </c>
      <c r="D2067">
        <v>20610</v>
      </c>
      <c r="E2067" s="4">
        <v>3.952</v>
      </c>
      <c r="F2067" s="4">
        <v>26.52</v>
      </c>
      <c r="G2067" s="4">
        <v>1000</v>
      </c>
      <c r="H2067" s="4">
        <v>999.97190000000001</v>
      </c>
      <c r="I2067" s="4">
        <v>2.8137209999999999E-2</v>
      </c>
      <c r="J2067" s="57">
        <v>9.2512010000000006E-3</v>
      </c>
      <c r="K2067" s="188">
        <v>-2.1384279999999999E-3</v>
      </c>
      <c r="L2067" s="4">
        <v>-97386.38</v>
      </c>
      <c r="M2067" s="4">
        <v>15.419510000000001</v>
      </c>
      <c r="N2067" s="4">
        <v>15.41737</v>
      </c>
      <c r="O2067" s="4">
        <v>15.41737</v>
      </c>
    </row>
    <row r="2068" spans="1:15" x14ac:dyDescent="0.25">
      <c r="A2068" s="6">
        <f t="shared" si="34"/>
        <v>45292.238657407404</v>
      </c>
      <c r="B2068" s="2">
        <v>46023</v>
      </c>
      <c r="C2068" s="3">
        <v>0.2386574074074074</v>
      </c>
      <c r="D2068">
        <v>20620</v>
      </c>
      <c r="E2068" s="4">
        <v>3.952</v>
      </c>
      <c r="F2068" s="4">
        <v>26.52</v>
      </c>
      <c r="G2068" s="4">
        <v>1000</v>
      </c>
      <c r="H2068" s="4">
        <v>999.97289999999998</v>
      </c>
      <c r="I2068" s="4">
        <v>2.709961E-2</v>
      </c>
      <c r="J2068" s="57">
        <v>9.2512010000000006E-3</v>
      </c>
      <c r="K2068" s="188">
        <v>-2.0595700000000002E-3</v>
      </c>
      <c r="L2068" s="4">
        <v>-97386.1</v>
      </c>
      <c r="M2068" s="4">
        <v>15.41947</v>
      </c>
      <c r="N2068" s="4">
        <v>15.41741</v>
      </c>
      <c r="O2068" s="4">
        <v>15.41741</v>
      </c>
    </row>
    <row r="2069" spans="1:15" x14ac:dyDescent="0.25">
      <c r="A2069" s="6">
        <f t="shared" si="34"/>
        <v>45292.23877314815</v>
      </c>
      <c r="B2069" s="2">
        <v>46023</v>
      </c>
      <c r="C2069" s="3">
        <v>0.23877314814814815</v>
      </c>
      <c r="D2069">
        <v>20630</v>
      </c>
      <c r="E2069" s="4">
        <v>3.952</v>
      </c>
      <c r="F2069" s="4">
        <v>26.52</v>
      </c>
      <c r="G2069" s="4">
        <v>1000</v>
      </c>
      <c r="H2069" s="4">
        <v>999.97400000000005</v>
      </c>
      <c r="I2069" s="4">
        <v>2.600098E-2</v>
      </c>
      <c r="J2069" s="57">
        <v>9.2512010000000006E-3</v>
      </c>
      <c r="K2069" s="188">
        <v>-1.976074E-3</v>
      </c>
      <c r="L2069" s="4">
        <v>-97385.84</v>
      </c>
      <c r="M2069" s="4">
        <v>15.419420000000001</v>
      </c>
      <c r="N2069" s="4">
        <v>15.417450000000001</v>
      </c>
      <c r="O2069" s="4">
        <v>15.417450000000001</v>
      </c>
    </row>
    <row r="2070" spans="1:15" x14ac:dyDescent="0.25">
      <c r="A2070" s="6">
        <f t="shared" si="34"/>
        <v>45292.238888888889</v>
      </c>
      <c r="B2070" s="2">
        <v>46023</v>
      </c>
      <c r="C2070" s="3">
        <v>0.2388888888888889</v>
      </c>
      <c r="D2070">
        <v>20640</v>
      </c>
      <c r="E2070" s="4">
        <v>3.952</v>
      </c>
      <c r="F2070" s="4">
        <v>26.52</v>
      </c>
      <c r="G2070" s="4">
        <v>1000</v>
      </c>
      <c r="H2070" s="4">
        <v>999.97500000000002</v>
      </c>
      <c r="I2070" s="4">
        <v>2.496338E-2</v>
      </c>
      <c r="J2070" s="57">
        <v>9.2512010000000006E-3</v>
      </c>
      <c r="K2070" s="188">
        <v>-1.8972170000000001E-3</v>
      </c>
      <c r="L2070" s="4">
        <v>-97385.58</v>
      </c>
      <c r="M2070" s="4">
        <v>15.41938</v>
      </c>
      <c r="N2070" s="4">
        <v>15.417490000000001</v>
      </c>
      <c r="O2070" s="4">
        <v>15.417490000000001</v>
      </c>
    </row>
    <row r="2071" spans="1:15" x14ac:dyDescent="0.25">
      <c r="A2071" s="6">
        <f t="shared" si="34"/>
        <v>45292.239004629628</v>
      </c>
      <c r="B2071" s="2">
        <v>46023</v>
      </c>
      <c r="C2071" s="3">
        <v>0.23900462962962962</v>
      </c>
      <c r="D2071">
        <v>20650</v>
      </c>
      <c r="E2071" s="4">
        <v>3.952</v>
      </c>
      <c r="F2071" s="4">
        <v>26.52</v>
      </c>
      <c r="G2071" s="4">
        <v>1000</v>
      </c>
      <c r="H2071" s="4">
        <v>999.97590000000002</v>
      </c>
      <c r="I2071" s="4">
        <v>2.4108890000000001E-2</v>
      </c>
      <c r="J2071" s="57">
        <v>9.2512010000000006E-3</v>
      </c>
      <c r="K2071" s="188">
        <v>-1.832275E-3</v>
      </c>
      <c r="L2071" s="4">
        <v>-97385.34</v>
      </c>
      <c r="M2071" s="4">
        <v>15.41934</v>
      </c>
      <c r="N2071" s="4">
        <v>15.41751</v>
      </c>
      <c r="O2071" s="4">
        <v>15.41751</v>
      </c>
    </row>
    <row r="2072" spans="1:15" x14ac:dyDescent="0.25">
      <c r="A2072" s="6">
        <f t="shared" si="34"/>
        <v>45292.239120370374</v>
      </c>
      <c r="B2072" s="2">
        <v>46023</v>
      </c>
      <c r="C2072" s="3">
        <v>0.23912037037037037</v>
      </c>
      <c r="D2072">
        <v>20660</v>
      </c>
      <c r="E2072" s="4">
        <v>3.952</v>
      </c>
      <c r="F2072" s="4">
        <v>26.52</v>
      </c>
      <c r="G2072" s="4">
        <v>1000</v>
      </c>
      <c r="H2072" s="4">
        <v>999.97670000000005</v>
      </c>
      <c r="I2072" s="4">
        <v>2.3315430000000002E-2</v>
      </c>
      <c r="J2072" s="57">
        <v>9.2512010000000006E-3</v>
      </c>
      <c r="K2072" s="188">
        <v>-1.771973E-3</v>
      </c>
      <c r="L2072" s="4">
        <v>-97385.09</v>
      </c>
      <c r="M2072" s="4">
        <v>15.419309999999999</v>
      </c>
      <c r="N2072" s="4">
        <v>15.417529999999999</v>
      </c>
      <c r="O2072" s="4">
        <v>15.417529999999999</v>
      </c>
    </row>
    <row r="2073" spans="1:15" x14ac:dyDescent="0.25">
      <c r="A2073" s="6">
        <f t="shared" si="34"/>
        <v>45292.239236111112</v>
      </c>
      <c r="B2073" s="2">
        <v>46023</v>
      </c>
      <c r="C2073" s="3">
        <v>0.23923611111111112</v>
      </c>
      <c r="D2073">
        <v>20670</v>
      </c>
      <c r="E2073" s="4">
        <v>3.952</v>
      </c>
      <c r="F2073" s="4">
        <v>26.52</v>
      </c>
      <c r="G2073" s="4">
        <v>1000</v>
      </c>
      <c r="H2073" s="4">
        <v>999.97749999999996</v>
      </c>
      <c r="I2073" s="4">
        <v>2.2460939999999999E-2</v>
      </c>
      <c r="J2073" s="57">
        <v>9.2512010000000006E-3</v>
      </c>
      <c r="K2073" s="188">
        <v>-1.7070309999999999E-3</v>
      </c>
      <c r="L2073" s="4">
        <v>-97384.87</v>
      </c>
      <c r="M2073" s="4">
        <v>15.419269999999999</v>
      </c>
      <c r="N2073" s="4">
        <v>15.41756</v>
      </c>
      <c r="O2073" s="4">
        <v>15.41756</v>
      </c>
    </row>
    <row r="2074" spans="1:15" x14ac:dyDescent="0.25">
      <c r="A2074" s="6">
        <f t="shared" si="34"/>
        <v>45292.239351851851</v>
      </c>
      <c r="B2074" s="2">
        <v>46023</v>
      </c>
      <c r="C2074" s="3">
        <v>0.23935185185185184</v>
      </c>
      <c r="D2074">
        <v>20680</v>
      </c>
      <c r="E2074" s="4">
        <v>3.952</v>
      </c>
      <c r="F2074" s="4">
        <v>26.52</v>
      </c>
      <c r="G2074" s="4">
        <v>1000</v>
      </c>
      <c r="H2074" s="4">
        <v>999.97829999999999</v>
      </c>
      <c r="I2074" s="4">
        <v>2.1667479999999999E-2</v>
      </c>
      <c r="J2074" s="57">
        <v>9.2512010000000006E-3</v>
      </c>
      <c r="K2074" s="188">
        <v>-1.6467280000000001E-3</v>
      </c>
      <c r="L2074" s="4">
        <v>-97384.65</v>
      </c>
      <c r="M2074" s="4">
        <v>15.41924</v>
      </c>
      <c r="N2074" s="4">
        <v>15.417590000000001</v>
      </c>
      <c r="O2074" s="4">
        <v>15.417590000000001</v>
      </c>
    </row>
    <row r="2075" spans="1:15" x14ac:dyDescent="0.25">
      <c r="A2075" s="6">
        <f t="shared" si="34"/>
        <v>45292.23946759259</v>
      </c>
      <c r="B2075" s="2">
        <v>46023</v>
      </c>
      <c r="C2075" s="3">
        <v>0.23946759259259259</v>
      </c>
      <c r="D2075">
        <v>20690</v>
      </c>
      <c r="E2075" s="4">
        <v>3.952</v>
      </c>
      <c r="F2075" s="4">
        <v>26.52</v>
      </c>
      <c r="G2075" s="4">
        <v>1000</v>
      </c>
      <c r="H2075" s="4">
        <v>999.97910000000002</v>
      </c>
      <c r="I2075" s="4">
        <v>2.087402E-2</v>
      </c>
      <c r="J2075" s="57">
        <v>9.2512010000000006E-3</v>
      </c>
      <c r="K2075" s="188">
        <v>-1.5864259999999999E-3</v>
      </c>
      <c r="L2075" s="4">
        <v>-97384.44</v>
      </c>
      <c r="M2075" s="4">
        <v>15.4192</v>
      </c>
      <c r="N2075" s="4">
        <v>15.417619999999999</v>
      </c>
      <c r="O2075" s="4">
        <v>15.417619999999999</v>
      </c>
    </row>
    <row r="2076" spans="1:15" x14ac:dyDescent="0.25">
      <c r="A2076" s="6">
        <f t="shared" si="34"/>
        <v>45292.239583333336</v>
      </c>
      <c r="B2076" s="2">
        <v>46023</v>
      </c>
      <c r="C2076" s="3">
        <v>0.23958333333333334</v>
      </c>
      <c r="D2076">
        <v>20700</v>
      </c>
      <c r="E2076" s="4">
        <v>3.952</v>
      </c>
      <c r="F2076" s="4">
        <v>26.52</v>
      </c>
      <c r="G2076" s="4">
        <v>1000</v>
      </c>
      <c r="H2076" s="4">
        <v>999.98</v>
      </c>
      <c r="I2076" s="4">
        <v>2.0019530000000001E-2</v>
      </c>
      <c r="J2076" s="57">
        <v>0</v>
      </c>
      <c r="K2076" s="188">
        <v>-1.521484E-3</v>
      </c>
      <c r="L2076" s="4">
        <v>-97384.23</v>
      </c>
      <c r="M2076" s="4">
        <v>15.419169999999999</v>
      </c>
      <c r="N2076" s="4">
        <v>15.41765</v>
      </c>
      <c r="O2076" s="4">
        <v>15.41765</v>
      </c>
    </row>
    <row r="2077" spans="1:15" x14ac:dyDescent="0.25">
      <c r="A2077" s="6">
        <f t="shared" si="34"/>
        <v>45292.239699074074</v>
      </c>
      <c r="B2077" s="2">
        <v>46023</v>
      </c>
      <c r="C2077" s="3">
        <v>0.23969907407407406</v>
      </c>
      <c r="D2077">
        <v>20710</v>
      </c>
      <c r="E2077" s="4">
        <v>3.952</v>
      </c>
      <c r="F2077" s="4">
        <v>26.52</v>
      </c>
      <c r="G2077" s="4">
        <v>1000</v>
      </c>
      <c r="H2077" s="4">
        <v>992.65840000000003</v>
      </c>
      <c r="I2077" s="4">
        <v>7.3415530000000002</v>
      </c>
      <c r="J2077" s="57">
        <v>0</v>
      </c>
      <c r="K2077" s="188">
        <v>-0.55795799999999995</v>
      </c>
      <c r="L2077" s="4">
        <v>-97347.42</v>
      </c>
      <c r="M2077" s="4">
        <v>15.41334</v>
      </c>
      <c r="N2077" s="4">
        <v>14.85538</v>
      </c>
      <c r="O2077" s="4">
        <v>14.85538</v>
      </c>
    </row>
    <row r="2078" spans="1:15" x14ac:dyDescent="0.25">
      <c r="A2078" s="6">
        <f t="shared" si="34"/>
        <v>45292.239814814813</v>
      </c>
      <c r="B2078" s="2">
        <v>46023</v>
      </c>
      <c r="C2078" s="3">
        <v>0.23981481481481481</v>
      </c>
      <c r="D2078">
        <v>20720</v>
      </c>
      <c r="E2078" s="4">
        <v>3.952</v>
      </c>
      <c r="F2078" s="4">
        <v>26.52</v>
      </c>
      <c r="G2078" s="4">
        <v>1000</v>
      </c>
      <c r="H2078" s="4">
        <v>985.68669999999997</v>
      </c>
      <c r="I2078" s="4">
        <v>14.31329</v>
      </c>
      <c r="J2078" s="57">
        <v>0</v>
      </c>
      <c r="K2078" s="188">
        <v>-1.0878099999999999</v>
      </c>
      <c r="L2078" s="4">
        <v>-97239.15</v>
      </c>
      <c r="M2078" s="4">
        <v>15.3962</v>
      </c>
      <c r="N2078" s="4">
        <v>14.308389999999999</v>
      </c>
      <c r="O2078" s="4">
        <v>14.308389999999999</v>
      </c>
    </row>
    <row r="2079" spans="1:15" x14ac:dyDescent="0.25">
      <c r="A2079" s="6">
        <f t="shared" si="34"/>
        <v>45292.239930555559</v>
      </c>
      <c r="B2079" s="2">
        <v>46023</v>
      </c>
      <c r="C2079" s="3">
        <v>0.23993055555555556</v>
      </c>
      <c r="D2079">
        <v>20730</v>
      </c>
      <c r="E2079" s="4">
        <v>3.952</v>
      </c>
      <c r="F2079" s="4">
        <v>26.52</v>
      </c>
      <c r="G2079" s="4">
        <v>1000</v>
      </c>
      <c r="H2079" s="4">
        <v>979.04790000000003</v>
      </c>
      <c r="I2079" s="4">
        <v>20.95215</v>
      </c>
      <c r="J2079" s="57">
        <v>0</v>
      </c>
      <c r="K2079" s="188">
        <v>-1.592363</v>
      </c>
      <c r="L2079" s="4">
        <v>-97062.82</v>
      </c>
      <c r="M2079" s="4">
        <v>15.36828</v>
      </c>
      <c r="N2079" s="4">
        <v>13.775919999999999</v>
      </c>
      <c r="O2079" s="4">
        <v>13.775919999999999</v>
      </c>
    </row>
    <row r="2080" spans="1:15" x14ac:dyDescent="0.25">
      <c r="A2080" s="6">
        <f t="shared" si="34"/>
        <v>45292.240046296298</v>
      </c>
      <c r="B2080" s="2">
        <v>46023</v>
      </c>
      <c r="C2080" s="3">
        <v>0.24004629629629629</v>
      </c>
      <c r="D2080">
        <v>20740</v>
      </c>
      <c r="E2080" s="4">
        <v>3.952</v>
      </c>
      <c r="F2080" s="4">
        <v>26.52</v>
      </c>
      <c r="G2080" s="4">
        <v>1000</v>
      </c>
      <c r="H2080" s="4">
        <v>972.72580000000005</v>
      </c>
      <c r="I2080" s="4">
        <v>27.274170000000002</v>
      </c>
      <c r="J2080" s="57">
        <v>0</v>
      </c>
      <c r="K2080" s="188">
        <v>-2.0728369999999998</v>
      </c>
      <c r="L2080" s="4">
        <v>-96821.69</v>
      </c>
      <c r="M2080" s="4">
        <v>15.3301</v>
      </c>
      <c r="N2080" s="4">
        <v>13.25726</v>
      </c>
      <c r="O2080" s="4">
        <v>13.25726</v>
      </c>
    </row>
    <row r="2081" spans="1:15" x14ac:dyDescent="0.25">
      <c r="A2081" s="6">
        <f t="shared" si="34"/>
        <v>45292.240162037036</v>
      </c>
      <c r="B2081" s="2">
        <v>46023</v>
      </c>
      <c r="C2081" s="3">
        <v>0.24016203703703703</v>
      </c>
      <c r="D2081">
        <v>20750</v>
      </c>
      <c r="E2081" s="4">
        <v>3.952</v>
      </c>
      <c r="F2081" s="4">
        <v>26.52</v>
      </c>
      <c r="G2081" s="4">
        <v>1000</v>
      </c>
      <c r="H2081" s="4">
        <v>966.70579999999995</v>
      </c>
      <c r="I2081" s="4">
        <v>33.29419</v>
      </c>
      <c r="J2081" s="57">
        <v>0</v>
      </c>
      <c r="K2081" s="188">
        <v>-2.5303580000000001</v>
      </c>
      <c r="L2081" s="4">
        <v>-96518.84</v>
      </c>
      <c r="M2081" s="4">
        <v>15.28215</v>
      </c>
      <c r="N2081" s="4">
        <v>12.75179</v>
      </c>
      <c r="O2081" s="4">
        <v>12.75179</v>
      </c>
    </row>
    <row r="2082" spans="1:15" x14ac:dyDescent="0.25">
      <c r="A2082" s="6">
        <f t="shared" si="34"/>
        <v>45292.240277777775</v>
      </c>
      <c r="B2082" s="2">
        <v>46023</v>
      </c>
      <c r="C2082" s="3">
        <v>0.24027777777777778</v>
      </c>
      <c r="D2082">
        <v>20760</v>
      </c>
      <c r="E2082" s="4">
        <v>3.952</v>
      </c>
      <c r="F2082" s="4">
        <v>26.52</v>
      </c>
      <c r="G2082" s="4">
        <v>1000</v>
      </c>
      <c r="H2082" s="4">
        <v>960.97379999999998</v>
      </c>
      <c r="I2082" s="4">
        <v>39.026179999999997</v>
      </c>
      <c r="J2082" s="57">
        <v>0</v>
      </c>
      <c r="K2082" s="188">
        <v>-2.9659900000000001</v>
      </c>
      <c r="L2082" s="4">
        <v>-96157.24</v>
      </c>
      <c r="M2082" s="4">
        <v>15.2249</v>
      </c>
      <c r="N2082" s="4">
        <v>12.25891</v>
      </c>
      <c r="O2082" s="4">
        <v>12.25891</v>
      </c>
    </row>
    <row r="2083" spans="1:15" x14ac:dyDescent="0.25">
      <c r="A2083" s="6">
        <f t="shared" si="34"/>
        <v>45292.240393518521</v>
      </c>
      <c r="B2083" s="2">
        <v>46023</v>
      </c>
      <c r="C2083" s="3">
        <v>0.24039351851851851</v>
      </c>
      <c r="D2083">
        <v>20770</v>
      </c>
      <c r="E2083" s="4">
        <v>3.952</v>
      </c>
      <c r="F2083" s="4">
        <v>26.52</v>
      </c>
      <c r="G2083" s="4">
        <v>1000</v>
      </c>
      <c r="H2083" s="4">
        <v>955.51700000000005</v>
      </c>
      <c r="I2083" s="4">
        <v>44.482970000000002</v>
      </c>
      <c r="J2083" s="57">
        <v>0</v>
      </c>
      <c r="K2083" s="188">
        <v>-3.380706</v>
      </c>
      <c r="L2083" s="4">
        <v>-95739.7</v>
      </c>
      <c r="M2083" s="4">
        <v>15.15878</v>
      </c>
      <c r="N2083" s="4">
        <v>11.778079999999999</v>
      </c>
      <c r="O2083" s="4">
        <v>11.778079999999999</v>
      </c>
    </row>
    <row r="2084" spans="1:15" x14ac:dyDescent="0.25">
      <c r="A2084" s="6">
        <f t="shared" si="34"/>
        <v>45292.24050925926</v>
      </c>
      <c r="B2084" s="2">
        <v>46023</v>
      </c>
      <c r="C2084" s="3">
        <v>0.24050925925925926</v>
      </c>
      <c r="D2084">
        <v>20780</v>
      </c>
      <c r="E2084" s="4">
        <v>3.952</v>
      </c>
      <c r="F2084" s="4">
        <v>26.52</v>
      </c>
      <c r="G2084" s="4">
        <v>1000</v>
      </c>
      <c r="H2084" s="4">
        <v>950.32330000000002</v>
      </c>
      <c r="I2084" s="4">
        <v>49.676699999999997</v>
      </c>
      <c r="J2084" s="57">
        <v>0</v>
      </c>
      <c r="K2084" s="188">
        <v>-3.7754289999999999</v>
      </c>
      <c r="L2084" s="4">
        <v>-95268.9</v>
      </c>
      <c r="M2084" s="4">
        <v>15.084239999999999</v>
      </c>
      <c r="N2084" s="4">
        <v>11.308809999999999</v>
      </c>
      <c r="O2084" s="4">
        <v>11.308809999999999</v>
      </c>
    </row>
    <row r="2085" spans="1:15" x14ac:dyDescent="0.25">
      <c r="A2085" s="6">
        <f t="shared" si="34"/>
        <v>45292.240624999999</v>
      </c>
      <c r="B2085" s="2">
        <v>46023</v>
      </c>
      <c r="C2085" s="3">
        <v>0.24062500000000001</v>
      </c>
      <c r="D2085">
        <v>20790</v>
      </c>
      <c r="E2085" s="4">
        <v>3.952</v>
      </c>
      <c r="F2085" s="4">
        <v>26.52</v>
      </c>
      <c r="G2085" s="4">
        <v>1000</v>
      </c>
      <c r="H2085" s="4">
        <v>945.38130000000001</v>
      </c>
      <c r="I2085" s="4">
        <v>54.61871</v>
      </c>
      <c r="J2085" s="57">
        <v>0</v>
      </c>
      <c r="K2085" s="188">
        <v>-4.1510220000000002</v>
      </c>
      <c r="L2085" s="4">
        <v>-94747.42</v>
      </c>
      <c r="M2085" s="4">
        <v>15.001670000000001</v>
      </c>
      <c r="N2085" s="4">
        <v>10.85065</v>
      </c>
      <c r="O2085" s="4">
        <v>10.85065</v>
      </c>
    </row>
    <row r="2086" spans="1:15" x14ac:dyDescent="0.25">
      <c r="A2086" s="6">
        <f t="shared" si="34"/>
        <v>45292.240740740737</v>
      </c>
      <c r="B2086" s="2">
        <v>46023</v>
      </c>
      <c r="C2086" s="3">
        <v>0.24074074074074073</v>
      </c>
      <c r="D2086">
        <v>20800</v>
      </c>
      <c r="E2086" s="4">
        <v>3.952</v>
      </c>
      <c r="F2086" s="4">
        <v>26.52</v>
      </c>
      <c r="G2086" s="4">
        <v>1000</v>
      </c>
      <c r="H2086" s="4">
        <v>940.68039999999996</v>
      </c>
      <c r="I2086" s="4">
        <v>59.31964</v>
      </c>
      <c r="J2086" s="57">
        <v>0</v>
      </c>
      <c r="K2086" s="188">
        <v>-4.5082930000000001</v>
      </c>
      <c r="L2086" s="4">
        <v>-94177.73</v>
      </c>
      <c r="M2086" s="4">
        <v>14.91147</v>
      </c>
      <c r="N2086" s="4">
        <v>10.403180000000001</v>
      </c>
      <c r="O2086" s="4">
        <v>10.403180000000001</v>
      </c>
    </row>
    <row r="2087" spans="1:15" x14ac:dyDescent="0.25">
      <c r="A2087" s="6">
        <f t="shared" si="34"/>
        <v>45292.240856481483</v>
      </c>
      <c r="B2087" s="2">
        <v>46023</v>
      </c>
      <c r="C2087" s="3">
        <v>0.24085648148148148</v>
      </c>
      <c r="D2087">
        <v>20810</v>
      </c>
      <c r="E2087" s="4">
        <v>3.952</v>
      </c>
      <c r="F2087" s="4">
        <v>26.52</v>
      </c>
      <c r="G2087" s="4">
        <v>1000</v>
      </c>
      <c r="H2087" s="4">
        <v>936.21050000000002</v>
      </c>
      <c r="I2087" s="4">
        <v>63.789490000000001</v>
      </c>
      <c r="J2087" s="57">
        <v>0</v>
      </c>
      <c r="K2087" s="188">
        <v>-4.848001</v>
      </c>
      <c r="L2087" s="4">
        <v>-93562.19</v>
      </c>
      <c r="M2087" s="4">
        <v>14.81401</v>
      </c>
      <c r="N2087" s="4">
        <v>9.966011</v>
      </c>
      <c r="O2087" s="4">
        <v>9.966011</v>
      </c>
    </row>
    <row r="2088" spans="1:15" x14ac:dyDescent="0.25">
      <c r="A2088" s="6">
        <f t="shared" si="34"/>
        <v>45292.240972222222</v>
      </c>
      <c r="B2088" s="2">
        <v>46023</v>
      </c>
      <c r="C2088" s="3">
        <v>0.24097222222222223</v>
      </c>
      <c r="D2088">
        <v>20820</v>
      </c>
      <c r="E2088" s="4">
        <v>3.952</v>
      </c>
      <c r="F2088" s="4">
        <v>26.52</v>
      </c>
      <c r="G2088" s="4">
        <v>1000</v>
      </c>
      <c r="H2088" s="4">
        <v>931.96249999999998</v>
      </c>
      <c r="I2088" s="4">
        <v>68.037540000000007</v>
      </c>
      <c r="J2088" s="57">
        <v>0</v>
      </c>
      <c r="K2088" s="188">
        <v>-5.1708530000000001</v>
      </c>
      <c r="L2088" s="4">
        <v>-92903.05</v>
      </c>
      <c r="M2088" s="4">
        <v>14.70965</v>
      </c>
      <c r="N2088" s="4">
        <v>9.5387959999999996</v>
      </c>
      <c r="O2088" s="4">
        <v>9.5387959999999996</v>
      </c>
    </row>
    <row r="2089" spans="1:15" x14ac:dyDescent="0.25">
      <c r="A2089" s="6">
        <f t="shared" si="34"/>
        <v>45292.241087962961</v>
      </c>
      <c r="B2089" s="2">
        <v>46023</v>
      </c>
      <c r="C2089" s="3">
        <v>0.24108796296296298</v>
      </c>
      <c r="D2089">
        <v>20830</v>
      </c>
      <c r="E2089" s="4">
        <v>3.952</v>
      </c>
      <c r="F2089" s="4">
        <v>26.52</v>
      </c>
      <c r="G2089" s="4">
        <v>1000</v>
      </c>
      <c r="H2089" s="4">
        <v>927.92729999999995</v>
      </c>
      <c r="I2089" s="4">
        <v>72.072689999999994</v>
      </c>
      <c r="J2089" s="57">
        <v>0</v>
      </c>
      <c r="K2089" s="188">
        <v>-5.4775239999999998</v>
      </c>
      <c r="L2089" s="4">
        <v>-92202.5</v>
      </c>
      <c r="M2089" s="4">
        <v>14.59873</v>
      </c>
      <c r="N2089" s="4">
        <v>9.1212040000000005</v>
      </c>
      <c r="O2089" s="4">
        <v>9.1212040000000005</v>
      </c>
    </row>
    <row r="2090" spans="1:15" x14ac:dyDescent="0.25">
      <c r="A2090" s="6">
        <f t="shared" si="34"/>
        <v>45292.241203703707</v>
      </c>
      <c r="B2090" s="2">
        <v>46023</v>
      </c>
      <c r="C2090" s="3">
        <v>0.2412037037037037</v>
      </c>
      <c r="D2090">
        <v>20840</v>
      </c>
      <c r="E2090" s="4">
        <v>3.952</v>
      </c>
      <c r="F2090" s="4">
        <v>26.52</v>
      </c>
      <c r="G2090" s="4">
        <v>1000</v>
      </c>
      <c r="H2090" s="4">
        <v>924.09690000000001</v>
      </c>
      <c r="I2090" s="4">
        <v>75.903139999999993</v>
      </c>
      <c r="J2090" s="57">
        <v>0</v>
      </c>
      <c r="K2090" s="188">
        <v>-5.7686380000000002</v>
      </c>
      <c r="L2090" s="4">
        <v>-91462.62</v>
      </c>
      <c r="M2090" s="4">
        <v>14.481579999999999</v>
      </c>
      <c r="N2090" s="4">
        <v>8.712942</v>
      </c>
      <c r="O2090" s="4">
        <v>8.712942</v>
      </c>
    </row>
    <row r="2091" spans="1:15" x14ac:dyDescent="0.25">
      <c r="A2091" s="6">
        <f t="shared" si="34"/>
        <v>45292.241319444445</v>
      </c>
      <c r="B2091" s="2">
        <v>46023</v>
      </c>
      <c r="C2091" s="3">
        <v>0.24131944444444445</v>
      </c>
      <c r="D2091">
        <v>20850</v>
      </c>
      <c r="E2091" s="4">
        <v>3.952</v>
      </c>
      <c r="F2091" s="4">
        <v>26.52</v>
      </c>
      <c r="G2091" s="4">
        <v>1000</v>
      </c>
      <c r="H2091" s="4">
        <v>920.46320000000003</v>
      </c>
      <c r="I2091" s="4">
        <v>79.536799999999999</v>
      </c>
      <c r="J2091" s="57">
        <v>0</v>
      </c>
      <c r="K2091" s="188">
        <v>-6.044797</v>
      </c>
      <c r="L2091" s="4">
        <v>-90685.42</v>
      </c>
      <c r="M2091" s="4">
        <v>14.35852</v>
      </c>
      <c r="N2091" s="4">
        <v>8.3137270000000001</v>
      </c>
      <c r="O2091" s="4">
        <v>8.3137270000000001</v>
      </c>
    </row>
    <row r="2092" spans="1:15" x14ac:dyDescent="0.25">
      <c r="A2092" s="6">
        <f t="shared" si="34"/>
        <v>45292.241435185184</v>
      </c>
      <c r="B2092" s="2">
        <v>46023</v>
      </c>
      <c r="C2092" s="3">
        <v>0.2414351851851852</v>
      </c>
      <c r="D2092">
        <v>20860</v>
      </c>
      <c r="E2092" s="4">
        <v>3.952</v>
      </c>
      <c r="F2092" s="4">
        <v>26.52</v>
      </c>
      <c r="G2092" s="4">
        <v>1000</v>
      </c>
      <c r="H2092" s="4">
        <v>917.01900000000001</v>
      </c>
      <c r="I2092" s="4">
        <v>82.980959999999996</v>
      </c>
      <c r="J2092" s="57">
        <v>0</v>
      </c>
      <c r="K2092" s="188">
        <v>-6.3065519999999999</v>
      </c>
      <c r="L2092" s="4">
        <v>-89872.84</v>
      </c>
      <c r="M2092" s="4">
        <v>14.22987</v>
      </c>
      <c r="N2092" s="4">
        <v>7.9233130000000003</v>
      </c>
      <c r="O2092" s="4">
        <v>7.9233130000000003</v>
      </c>
    </row>
    <row r="2093" spans="1:15" x14ac:dyDescent="0.25">
      <c r="A2093" s="6">
        <f t="shared" si="34"/>
        <v>45292.241550925923</v>
      </c>
      <c r="B2093" s="2">
        <v>46023</v>
      </c>
      <c r="C2093" s="3">
        <v>0.24155092592592592</v>
      </c>
      <c r="D2093">
        <v>20870</v>
      </c>
      <c r="E2093" s="4">
        <v>3.952</v>
      </c>
      <c r="F2093" s="4">
        <v>26.52</v>
      </c>
      <c r="G2093" s="4">
        <v>1000</v>
      </c>
      <c r="H2093" s="4">
        <v>913.75720000000001</v>
      </c>
      <c r="I2093" s="4">
        <v>86.242800000000003</v>
      </c>
      <c r="J2093" s="57">
        <v>0</v>
      </c>
      <c r="K2093" s="188">
        <v>-6.5544520000000004</v>
      </c>
      <c r="L2093" s="4">
        <v>-89026.71</v>
      </c>
      <c r="M2093" s="4">
        <v>14.095890000000001</v>
      </c>
      <c r="N2093" s="4">
        <v>7.541442</v>
      </c>
      <c r="O2093" s="4">
        <v>7.541442</v>
      </c>
    </row>
    <row r="2094" spans="1:15" x14ac:dyDescent="0.25">
      <c r="A2094" s="6">
        <f t="shared" si="34"/>
        <v>45292.241666666669</v>
      </c>
      <c r="B2094" s="2">
        <v>46023</v>
      </c>
      <c r="C2094" s="3">
        <v>0.24166666666666667</v>
      </c>
      <c r="D2094">
        <v>20880</v>
      </c>
      <c r="E2094" s="4">
        <v>3.952</v>
      </c>
      <c r="F2094" s="4">
        <v>26.52</v>
      </c>
      <c r="G2094" s="4">
        <v>1000</v>
      </c>
      <c r="H2094" s="4">
        <v>910.67129999999997</v>
      </c>
      <c r="I2094" s="4">
        <v>89.328670000000002</v>
      </c>
      <c r="J2094" s="57">
        <v>0</v>
      </c>
      <c r="K2094" s="188">
        <v>-6.7889790000000003</v>
      </c>
      <c r="L2094" s="4">
        <v>-88148.86</v>
      </c>
      <c r="M2094" s="4">
        <v>13.956899999999999</v>
      </c>
      <c r="N2094" s="4">
        <v>7.1679219999999999</v>
      </c>
      <c r="O2094" s="4">
        <v>7.1679219999999999</v>
      </c>
    </row>
    <row r="2095" spans="1:15" x14ac:dyDescent="0.25">
      <c r="A2095" s="6">
        <f t="shared" si="34"/>
        <v>45292.241782407407</v>
      </c>
      <c r="B2095" s="2">
        <v>46023</v>
      </c>
      <c r="C2095" s="3">
        <v>0.24178240740740742</v>
      </c>
      <c r="D2095">
        <v>20890</v>
      </c>
      <c r="E2095" s="4">
        <v>3.952</v>
      </c>
      <c r="F2095" s="4">
        <v>26.52</v>
      </c>
      <c r="G2095" s="4">
        <v>1000</v>
      </c>
      <c r="H2095" s="4">
        <v>907.755</v>
      </c>
      <c r="I2095" s="4">
        <v>92.245000000000005</v>
      </c>
      <c r="J2095" s="57">
        <v>0</v>
      </c>
      <c r="K2095" s="188">
        <v>-7.0106200000000003</v>
      </c>
      <c r="L2095" s="4">
        <v>-87240.99</v>
      </c>
      <c r="M2095" s="4">
        <v>13.81316</v>
      </c>
      <c r="N2095" s="4">
        <v>6.8025359999999999</v>
      </c>
      <c r="O2095" s="4">
        <v>6.8025359999999999</v>
      </c>
    </row>
    <row r="2096" spans="1:15" x14ac:dyDescent="0.25">
      <c r="A2096" s="6">
        <f t="shared" si="34"/>
        <v>45292.241898148146</v>
      </c>
      <c r="B2096" s="2">
        <v>46023</v>
      </c>
      <c r="C2096" s="3">
        <v>0.24189814814814814</v>
      </c>
      <c r="D2096">
        <v>20900</v>
      </c>
      <c r="E2096" s="4">
        <v>3.952</v>
      </c>
      <c r="F2096" s="4">
        <v>26.52</v>
      </c>
      <c r="G2096" s="4">
        <v>1000</v>
      </c>
      <c r="H2096" s="4">
        <v>905.00229999999999</v>
      </c>
      <c r="I2096" s="4">
        <v>94.997680000000003</v>
      </c>
      <c r="J2096" s="57">
        <v>0</v>
      </c>
      <c r="K2096" s="188">
        <v>-7.2198229999999999</v>
      </c>
      <c r="L2096" s="4">
        <v>-86304.77</v>
      </c>
      <c r="M2096" s="4">
        <v>13.66492</v>
      </c>
      <c r="N2096" s="4">
        <v>6.4450979999999998</v>
      </c>
      <c r="O2096" s="4">
        <v>6.4450979999999998</v>
      </c>
    </row>
    <row r="2097" spans="1:15" x14ac:dyDescent="0.25">
      <c r="A2097" s="6">
        <f t="shared" si="34"/>
        <v>45292.242013888892</v>
      </c>
      <c r="B2097" s="2">
        <v>46023</v>
      </c>
      <c r="C2097" s="3">
        <v>0.24201388888888889</v>
      </c>
      <c r="D2097">
        <v>20910</v>
      </c>
      <c r="E2097" s="4">
        <v>3.952</v>
      </c>
      <c r="F2097" s="4">
        <v>26.52</v>
      </c>
      <c r="G2097" s="4">
        <v>1000</v>
      </c>
      <c r="H2097" s="4">
        <v>902.40769999999998</v>
      </c>
      <c r="I2097" s="4">
        <v>97.592349999999996</v>
      </c>
      <c r="J2097" s="57">
        <v>0</v>
      </c>
      <c r="K2097" s="188">
        <v>-7.4170179999999997</v>
      </c>
      <c r="L2097" s="4">
        <v>-85341.83</v>
      </c>
      <c r="M2097" s="4">
        <v>13.512449999999999</v>
      </c>
      <c r="N2097" s="4">
        <v>6.0954370000000004</v>
      </c>
      <c r="O2097" s="4">
        <v>6.0954370000000004</v>
      </c>
    </row>
    <row r="2098" spans="1:15" x14ac:dyDescent="0.25">
      <c r="A2098" s="6">
        <f t="shared" si="34"/>
        <v>45292.242129629631</v>
      </c>
      <c r="B2098" s="2">
        <v>46023</v>
      </c>
      <c r="C2098" s="3">
        <v>0.24212962962962964</v>
      </c>
      <c r="D2098">
        <v>20920</v>
      </c>
      <c r="E2098" s="4">
        <v>3.952</v>
      </c>
      <c r="F2098" s="4">
        <v>26.52</v>
      </c>
      <c r="G2098" s="4">
        <v>1000</v>
      </c>
      <c r="H2098" s="4">
        <v>899.96579999999994</v>
      </c>
      <c r="I2098" s="4">
        <v>100.0342</v>
      </c>
      <c r="J2098" s="57">
        <v>0</v>
      </c>
      <c r="K2098" s="188">
        <v>-7.6026020000000001</v>
      </c>
      <c r="L2098" s="4">
        <v>-84353.7</v>
      </c>
      <c r="M2098" s="4">
        <v>13.356</v>
      </c>
      <c r="N2098" s="4">
        <v>5.7533989999999999</v>
      </c>
      <c r="O2098" s="4">
        <v>5.7533989999999999</v>
      </c>
    </row>
    <row r="2099" spans="1:15" x14ac:dyDescent="0.25">
      <c r="A2099" s="6">
        <f t="shared" si="34"/>
        <v>45292.242245370369</v>
      </c>
      <c r="B2099" s="2">
        <v>46023</v>
      </c>
      <c r="C2099" s="3">
        <v>0.24224537037037036</v>
      </c>
      <c r="D2099">
        <v>20930</v>
      </c>
      <c r="E2099" s="4">
        <v>3.952</v>
      </c>
      <c r="F2099" s="4">
        <v>26.52</v>
      </c>
      <c r="G2099" s="4">
        <v>1000</v>
      </c>
      <c r="H2099" s="4">
        <v>897.67139999999995</v>
      </c>
      <c r="I2099" s="4">
        <v>102.32859999999999</v>
      </c>
      <c r="J2099" s="57">
        <v>0</v>
      </c>
      <c r="K2099" s="188">
        <v>-7.7769740000000001</v>
      </c>
      <c r="L2099" s="4">
        <v>-83341.88</v>
      </c>
      <c r="M2099" s="4">
        <v>13.1958</v>
      </c>
      <c r="N2099" s="4">
        <v>5.4188219999999996</v>
      </c>
      <c r="O2099" s="4">
        <v>5.4188219999999996</v>
      </c>
    </row>
    <row r="2100" spans="1:15" x14ac:dyDescent="0.25">
      <c r="A2100" s="6">
        <f t="shared" si="34"/>
        <v>45292.242361111108</v>
      </c>
      <c r="B2100" s="2">
        <v>46023</v>
      </c>
      <c r="C2100" s="3">
        <v>0.24236111111111111</v>
      </c>
      <c r="D2100">
        <v>20940</v>
      </c>
      <c r="E2100" s="4">
        <v>3.952</v>
      </c>
      <c r="F2100" s="4">
        <v>26.52</v>
      </c>
      <c r="G2100" s="4">
        <v>1000</v>
      </c>
      <c r="H2100" s="4">
        <v>895.51990000000001</v>
      </c>
      <c r="I2100" s="4">
        <v>104.48009999999999</v>
      </c>
      <c r="J2100" s="57">
        <v>0</v>
      </c>
      <c r="K2100" s="188">
        <v>-7.9404870000000001</v>
      </c>
      <c r="L2100" s="4">
        <v>-82307.839999999997</v>
      </c>
      <c r="M2100" s="4">
        <v>13.032069999999999</v>
      </c>
      <c r="N2100" s="4">
        <v>5.0915860000000004</v>
      </c>
      <c r="O2100" s="4">
        <v>5.0915860000000004</v>
      </c>
    </row>
    <row r="2101" spans="1:15" x14ac:dyDescent="0.25">
      <c r="A2101" s="6">
        <f t="shared" si="34"/>
        <v>45292.242476851854</v>
      </c>
      <c r="B2101" s="2">
        <v>46023</v>
      </c>
      <c r="C2101" s="3">
        <v>0.24247685185185186</v>
      </c>
      <c r="D2101">
        <v>20950</v>
      </c>
      <c r="E2101" s="4">
        <v>3.952</v>
      </c>
      <c r="F2101" s="4">
        <v>26.52</v>
      </c>
      <c r="G2101" s="4">
        <v>1000</v>
      </c>
      <c r="H2101" s="4">
        <v>893.50639999999999</v>
      </c>
      <c r="I2101" s="4">
        <v>106.4936</v>
      </c>
      <c r="J2101" s="57">
        <v>0</v>
      </c>
      <c r="K2101" s="188">
        <v>-8.0935129999999997</v>
      </c>
      <c r="L2101" s="4">
        <v>-81252.97</v>
      </c>
      <c r="M2101" s="4">
        <v>12.86505</v>
      </c>
      <c r="N2101" s="4">
        <v>4.7715399999999999</v>
      </c>
      <c r="O2101" s="4">
        <v>4.7715399999999999</v>
      </c>
    </row>
    <row r="2102" spans="1:15" x14ac:dyDescent="0.25">
      <c r="A2102" s="6">
        <f t="shared" si="34"/>
        <v>45292.242592592593</v>
      </c>
      <c r="B2102" s="2">
        <v>46023</v>
      </c>
      <c r="C2102" s="3">
        <v>0.24259259259259258</v>
      </c>
      <c r="D2102">
        <v>20960</v>
      </c>
      <c r="E2102" s="4">
        <v>3.952</v>
      </c>
      <c r="F2102" s="4">
        <v>26.52</v>
      </c>
      <c r="G2102" s="4">
        <v>1000</v>
      </c>
      <c r="H2102" s="4">
        <v>891.62670000000003</v>
      </c>
      <c r="I2102" s="4">
        <v>108.3733</v>
      </c>
      <c r="J2102" s="57">
        <v>0</v>
      </c>
      <c r="K2102" s="188">
        <v>-8.2363700000000009</v>
      </c>
      <c r="L2102" s="4">
        <v>-80178.63</v>
      </c>
      <c r="M2102" s="4">
        <v>12.69495</v>
      </c>
      <c r="N2102" s="4">
        <v>4.4585790000000003</v>
      </c>
      <c r="O2102" s="4">
        <v>4.4585790000000003</v>
      </c>
    </row>
    <row r="2103" spans="1:15" x14ac:dyDescent="0.25">
      <c r="A2103" s="6">
        <f t="shared" si="34"/>
        <v>45292.242708333331</v>
      </c>
      <c r="B2103" s="2">
        <v>46023</v>
      </c>
      <c r="C2103" s="3">
        <v>0.24270833333333333</v>
      </c>
      <c r="D2103">
        <v>20970</v>
      </c>
      <c r="E2103" s="4">
        <v>3.952</v>
      </c>
      <c r="F2103" s="4">
        <v>26.52</v>
      </c>
      <c r="G2103" s="4">
        <v>1000</v>
      </c>
      <c r="H2103" s="4">
        <v>889.87660000000005</v>
      </c>
      <c r="I2103" s="4">
        <v>110.1234</v>
      </c>
      <c r="J2103" s="57">
        <v>0</v>
      </c>
      <c r="K2103" s="188">
        <v>-8.3693790000000003</v>
      </c>
      <c r="L2103" s="4">
        <v>-79086.149999999994</v>
      </c>
      <c r="M2103" s="4">
        <v>12.52197</v>
      </c>
      <c r="N2103" s="4">
        <v>4.1525939999999997</v>
      </c>
      <c r="O2103" s="4">
        <v>4.1525939999999997</v>
      </c>
    </row>
    <row r="2104" spans="1:15" x14ac:dyDescent="0.25">
      <c r="A2104" s="6">
        <f t="shared" si="34"/>
        <v>45292.242824074077</v>
      </c>
      <c r="B2104" s="2">
        <v>46023</v>
      </c>
      <c r="C2104" s="3">
        <v>0.24282407407407408</v>
      </c>
      <c r="D2104">
        <v>20980</v>
      </c>
      <c r="E2104" s="4">
        <v>3.952</v>
      </c>
      <c r="F2104" s="4">
        <v>26.52</v>
      </c>
      <c r="G2104" s="4">
        <v>1000</v>
      </c>
      <c r="H2104" s="4">
        <v>888.25199999999995</v>
      </c>
      <c r="I2104" s="4">
        <v>111.748</v>
      </c>
      <c r="J2104" s="57">
        <v>0</v>
      </c>
      <c r="K2104" s="188">
        <v>-8.4928509999999999</v>
      </c>
      <c r="L2104" s="4">
        <v>-77976.789999999994</v>
      </c>
      <c r="M2104" s="4">
        <v>12.34632</v>
      </c>
      <c r="N2104" s="4">
        <v>3.8534730000000001</v>
      </c>
      <c r="O2104" s="4">
        <v>3.952</v>
      </c>
    </row>
    <row r="2105" spans="1:15" x14ac:dyDescent="0.25">
      <c r="A2105" s="6">
        <f t="shared" si="34"/>
        <v>45292.242939814816</v>
      </c>
      <c r="B2105" s="2">
        <v>46023</v>
      </c>
      <c r="C2105" s="3">
        <v>0.2429398148148148</v>
      </c>
      <c r="D2105">
        <v>20990</v>
      </c>
      <c r="E2105" s="4">
        <v>3.952</v>
      </c>
      <c r="F2105" s="4">
        <v>26.52</v>
      </c>
      <c r="G2105" s="4">
        <v>1000</v>
      </c>
      <c r="H2105" s="4">
        <v>886.71069999999997</v>
      </c>
      <c r="I2105" s="4">
        <v>113.2893</v>
      </c>
      <c r="J2105" s="57">
        <v>0</v>
      </c>
      <c r="K2105" s="188">
        <v>-8.6099870000000003</v>
      </c>
      <c r="L2105" s="4">
        <v>-76851.600000000006</v>
      </c>
      <c r="M2105" s="4">
        <v>12.16817</v>
      </c>
      <c r="N2105" s="4">
        <v>3.558182</v>
      </c>
      <c r="O2105" s="4">
        <v>3.952</v>
      </c>
    </row>
    <row r="2106" spans="1:15" x14ac:dyDescent="0.25">
      <c r="A2106" s="6">
        <f t="shared" si="34"/>
        <v>45292.243055555555</v>
      </c>
      <c r="B2106" s="2">
        <v>46023</v>
      </c>
      <c r="C2106" s="3">
        <v>0.24305555555555555</v>
      </c>
      <c r="D2106">
        <v>21000</v>
      </c>
      <c r="E2106" s="4">
        <v>3.952</v>
      </c>
      <c r="F2106" s="4">
        <v>26.52</v>
      </c>
      <c r="G2106" s="4">
        <v>1000</v>
      </c>
      <c r="H2106" s="4">
        <v>885.17439999999999</v>
      </c>
      <c r="I2106" s="4">
        <v>114.82559999999999</v>
      </c>
      <c r="J2106" s="57">
        <v>0</v>
      </c>
      <c r="K2106" s="188">
        <v>-8.7267469999999996</v>
      </c>
      <c r="L2106" s="4">
        <v>-75711.03</v>
      </c>
      <c r="M2106" s="4">
        <v>11.987579999999999</v>
      </c>
      <c r="N2106" s="4">
        <v>3.2608329999999999</v>
      </c>
      <c r="O2106" s="4">
        <v>3.952</v>
      </c>
    </row>
    <row r="2107" spans="1:15" x14ac:dyDescent="0.25">
      <c r="A2107" s="6">
        <f t="shared" si="34"/>
        <v>45292.243171296293</v>
      </c>
      <c r="B2107" s="2">
        <v>46023</v>
      </c>
      <c r="C2107" s="3">
        <v>0.2431712962962963</v>
      </c>
      <c r="D2107">
        <v>21010</v>
      </c>
      <c r="E2107" s="4">
        <v>3.952</v>
      </c>
      <c r="F2107" s="4">
        <v>26.52</v>
      </c>
      <c r="G2107" s="4">
        <v>1000</v>
      </c>
      <c r="H2107" s="4">
        <v>883.64279999999997</v>
      </c>
      <c r="I2107" s="4">
        <v>116.35720000000001</v>
      </c>
      <c r="J2107" s="57">
        <v>0</v>
      </c>
      <c r="K2107" s="188">
        <v>-8.8431449999999998</v>
      </c>
      <c r="L2107" s="4">
        <v>-74555.12</v>
      </c>
      <c r="M2107" s="4">
        <v>11.80456</v>
      </c>
      <c r="N2107" s="4">
        <v>2.961414</v>
      </c>
      <c r="O2107" s="4">
        <v>3.952</v>
      </c>
    </row>
    <row r="2108" spans="1:15" x14ac:dyDescent="0.25">
      <c r="A2108" s="6">
        <f t="shared" si="34"/>
        <v>45292.243287037039</v>
      </c>
      <c r="B2108" s="2">
        <v>46023</v>
      </c>
      <c r="C2108" s="3">
        <v>0.24328703703703702</v>
      </c>
      <c r="D2108">
        <v>21020</v>
      </c>
      <c r="E2108" s="4">
        <v>3.952</v>
      </c>
      <c r="F2108" s="4">
        <v>26.52</v>
      </c>
      <c r="G2108" s="4">
        <v>1000</v>
      </c>
      <c r="H2108" s="4">
        <v>882.11609999999996</v>
      </c>
      <c r="I2108" s="4">
        <v>117.8839</v>
      </c>
      <c r="J2108" s="57">
        <v>0</v>
      </c>
      <c r="K2108" s="188">
        <v>-8.9591720000000006</v>
      </c>
      <c r="L2108" s="4">
        <v>-73383.91</v>
      </c>
      <c r="M2108" s="4">
        <v>11.619120000000001</v>
      </c>
      <c r="N2108" s="4">
        <v>2.659945</v>
      </c>
      <c r="O2108" s="4">
        <v>3.952</v>
      </c>
    </row>
    <row r="2109" spans="1:15" x14ac:dyDescent="0.25">
      <c r="A2109" s="6">
        <f t="shared" si="34"/>
        <v>45292.243402777778</v>
      </c>
      <c r="B2109" s="2">
        <v>46023</v>
      </c>
      <c r="C2109" s="3">
        <v>0.24340277777777777</v>
      </c>
      <c r="D2109">
        <v>21030</v>
      </c>
      <c r="E2109" s="4">
        <v>3.952</v>
      </c>
      <c r="F2109" s="4">
        <v>26.52</v>
      </c>
      <c r="G2109" s="4">
        <v>1000</v>
      </c>
      <c r="H2109" s="4">
        <v>880.5942</v>
      </c>
      <c r="I2109" s="4">
        <v>119.4058</v>
      </c>
      <c r="J2109" s="57">
        <v>0</v>
      </c>
      <c r="K2109" s="188">
        <v>-9.0748420000000003</v>
      </c>
      <c r="L2109" s="4">
        <v>-72197.460000000006</v>
      </c>
      <c r="M2109" s="4">
        <v>11.43126</v>
      </c>
      <c r="N2109" s="4">
        <v>2.3564210000000001</v>
      </c>
      <c r="O2109" s="4">
        <v>3.952</v>
      </c>
    </row>
    <row r="2110" spans="1:15" x14ac:dyDescent="0.25">
      <c r="A2110" s="6">
        <f t="shared" si="34"/>
        <v>45292.243518518517</v>
      </c>
      <c r="B2110" s="2">
        <v>46023</v>
      </c>
      <c r="C2110" s="3">
        <v>0.24351851851851852</v>
      </c>
      <c r="D2110">
        <v>21040</v>
      </c>
      <c r="E2110" s="4">
        <v>3.952</v>
      </c>
      <c r="F2110" s="4">
        <v>26.52</v>
      </c>
      <c r="G2110" s="4">
        <v>1000</v>
      </c>
      <c r="H2110" s="4">
        <v>879.07709999999997</v>
      </c>
      <c r="I2110" s="4">
        <v>120.9229</v>
      </c>
      <c r="J2110" s="57">
        <v>0</v>
      </c>
      <c r="K2110" s="188">
        <v>-9.1901410000000006</v>
      </c>
      <c r="L2110" s="4">
        <v>-70995.820000000007</v>
      </c>
      <c r="M2110" s="4">
        <v>11.241</v>
      </c>
      <c r="N2110" s="4">
        <v>2.0508630000000001</v>
      </c>
      <c r="O2110" s="4">
        <v>3.952</v>
      </c>
    </row>
    <row r="2111" spans="1:15" x14ac:dyDescent="0.25">
      <c r="A2111" s="6">
        <f t="shared" si="34"/>
        <v>45292.243634259263</v>
      </c>
      <c r="B2111" s="2">
        <v>46023</v>
      </c>
      <c r="C2111" s="3">
        <v>0.24363425925925927</v>
      </c>
      <c r="D2111">
        <v>21050</v>
      </c>
      <c r="E2111" s="4">
        <v>3.952</v>
      </c>
      <c r="F2111" s="4">
        <v>26.52</v>
      </c>
      <c r="G2111" s="4">
        <v>1000</v>
      </c>
      <c r="H2111" s="4">
        <v>877.56479999999999</v>
      </c>
      <c r="I2111" s="4">
        <v>122.43519999999999</v>
      </c>
      <c r="J2111" s="57">
        <v>0</v>
      </c>
      <c r="K2111" s="188">
        <v>-9.3050739999999994</v>
      </c>
      <c r="L2111" s="4">
        <v>-69779.02</v>
      </c>
      <c r="M2111" s="4">
        <v>11.04834</v>
      </c>
      <c r="N2111" s="4">
        <v>1.743271</v>
      </c>
      <c r="O2111" s="4">
        <v>3.952</v>
      </c>
    </row>
    <row r="2112" spans="1:15" x14ac:dyDescent="0.25">
      <c r="A2112" s="6">
        <f t="shared" si="34"/>
        <v>45292.243750000001</v>
      </c>
      <c r="B2112" s="2">
        <v>46023</v>
      </c>
      <c r="C2112" s="3">
        <v>0.24374999999999999</v>
      </c>
      <c r="D2112">
        <v>21060</v>
      </c>
      <c r="E2112" s="4">
        <v>3.952</v>
      </c>
      <c r="F2112" s="4">
        <v>26.52</v>
      </c>
      <c r="G2112" s="4">
        <v>1000</v>
      </c>
      <c r="H2112" s="4">
        <v>876.05730000000005</v>
      </c>
      <c r="I2112" s="4">
        <v>123.9427</v>
      </c>
      <c r="J2112" s="57">
        <v>0</v>
      </c>
      <c r="K2112" s="188">
        <v>-9.4196480000000005</v>
      </c>
      <c r="L2112" s="4">
        <v>-68547.14</v>
      </c>
      <c r="M2112" s="4">
        <v>10.853300000000001</v>
      </c>
      <c r="N2112" s="4">
        <v>1.433648</v>
      </c>
      <c r="O2112" s="4">
        <v>3.952</v>
      </c>
    </row>
    <row r="2113" spans="1:15" x14ac:dyDescent="0.25">
      <c r="A2113" s="6">
        <f t="shared" si="34"/>
        <v>45292.24386574074</v>
      </c>
      <c r="B2113" s="2">
        <v>46023</v>
      </c>
      <c r="C2113" s="3">
        <v>0.24386574074074074</v>
      </c>
      <c r="D2113">
        <v>21070</v>
      </c>
      <c r="E2113" s="4">
        <v>3.952</v>
      </c>
      <c r="F2113" s="4">
        <v>26.52</v>
      </c>
      <c r="G2113" s="4">
        <v>1000</v>
      </c>
      <c r="H2113" s="4">
        <v>874.55460000000005</v>
      </c>
      <c r="I2113" s="4">
        <v>125.44540000000001</v>
      </c>
      <c r="J2113" s="57">
        <v>0</v>
      </c>
      <c r="K2113" s="188">
        <v>-9.5338530000000006</v>
      </c>
      <c r="L2113" s="4">
        <v>-67300.2</v>
      </c>
      <c r="M2113" s="4">
        <v>10.655860000000001</v>
      </c>
      <c r="N2113" s="4">
        <v>1.1220110000000001</v>
      </c>
      <c r="O2113" s="4">
        <v>3.952</v>
      </c>
    </row>
    <row r="2114" spans="1:15" x14ac:dyDescent="0.25">
      <c r="A2114" s="6">
        <f t="shared" si="34"/>
        <v>45292.243981481479</v>
      </c>
      <c r="B2114" s="2">
        <v>46023</v>
      </c>
      <c r="C2114" s="3">
        <v>0.24398148148148149</v>
      </c>
      <c r="D2114">
        <v>21080</v>
      </c>
      <c r="E2114" s="4">
        <v>3.952</v>
      </c>
      <c r="F2114" s="4">
        <v>26.52</v>
      </c>
      <c r="G2114" s="4">
        <v>1000</v>
      </c>
      <c r="H2114" s="4">
        <v>873.05650000000003</v>
      </c>
      <c r="I2114" s="4">
        <v>126.9435</v>
      </c>
      <c r="J2114" s="57">
        <v>0</v>
      </c>
      <c r="K2114" s="188">
        <v>-9.6477039999999992</v>
      </c>
      <c r="L2114" s="4">
        <v>-66038.25</v>
      </c>
      <c r="M2114" s="4">
        <v>10.456060000000001</v>
      </c>
      <c r="N2114" s="4">
        <v>0.8083515</v>
      </c>
      <c r="O2114" s="4">
        <v>3.952</v>
      </c>
    </row>
    <row r="2115" spans="1:15" x14ac:dyDescent="0.25">
      <c r="A2115" s="6">
        <f t="shared" si="34"/>
        <v>45292.244097222225</v>
      </c>
      <c r="B2115" s="2">
        <v>46023</v>
      </c>
      <c r="C2115" s="3">
        <v>0.24409722222222222</v>
      </c>
      <c r="D2115">
        <v>21090</v>
      </c>
      <c r="E2115" s="4">
        <v>3.952</v>
      </c>
      <c r="F2115" s="4">
        <v>26.52</v>
      </c>
      <c r="G2115" s="4">
        <v>1000</v>
      </c>
      <c r="H2115" s="4">
        <v>871.56320000000005</v>
      </c>
      <c r="I2115" s="4">
        <v>128.43680000000001</v>
      </c>
      <c r="J2115" s="57">
        <v>0</v>
      </c>
      <c r="K2115" s="188">
        <v>-9.7611989999999995</v>
      </c>
      <c r="L2115" s="4">
        <v>-64761.35</v>
      </c>
      <c r="M2115" s="4">
        <v>10.253880000000001</v>
      </c>
      <c r="N2115" s="4">
        <v>0.49268050000000002</v>
      </c>
      <c r="O2115" s="4">
        <v>3.952</v>
      </c>
    </row>
    <row r="2116" spans="1:15" x14ac:dyDescent="0.25">
      <c r="A2116" s="6">
        <f t="shared" si="34"/>
        <v>45292.244212962964</v>
      </c>
      <c r="B2116" s="2">
        <v>46023</v>
      </c>
      <c r="C2116" s="3">
        <v>0.24421296296296297</v>
      </c>
      <c r="D2116">
        <v>21100</v>
      </c>
      <c r="E2116" s="4">
        <v>3.952</v>
      </c>
      <c r="F2116" s="4">
        <v>26.52</v>
      </c>
      <c r="G2116" s="4">
        <v>1000</v>
      </c>
      <c r="H2116" s="4">
        <v>870.07460000000003</v>
      </c>
      <c r="I2116" s="4">
        <v>129.9254</v>
      </c>
      <c r="J2116" s="57">
        <v>0</v>
      </c>
      <c r="K2116" s="188">
        <v>-9.8743269999999992</v>
      </c>
      <c r="L2116" s="4">
        <v>-63469.54</v>
      </c>
      <c r="M2116" s="4">
        <v>10.049340000000001</v>
      </c>
      <c r="N2116" s="4">
        <v>0.17501639999999999</v>
      </c>
      <c r="O2116" s="4">
        <v>3.952</v>
      </c>
    </row>
    <row r="2117" spans="1:15" x14ac:dyDescent="0.25">
      <c r="A2117" s="6">
        <f t="shared" si="34"/>
        <v>45292.244328703702</v>
      </c>
      <c r="B2117" s="2">
        <v>46023</v>
      </c>
      <c r="C2117" s="3">
        <v>0.24432870370370371</v>
      </c>
      <c r="D2117">
        <v>21110</v>
      </c>
      <c r="E2117" s="4">
        <v>3.952</v>
      </c>
      <c r="F2117" s="4">
        <v>26.52</v>
      </c>
      <c r="G2117" s="4">
        <v>1000</v>
      </c>
      <c r="H2117" s="4">
        <v>868.59079999999994</v>
      </c>
      <c r="I2117" s="4">
        <v>131.4092</v>
      </c>
      <c r="J2117" s="57">
        <v>0</v>
      </c>
      <c r="K2117" s="188">
        <v>-9.9871020000000001</v>
      </c>
      <c r="L2117" s="4">
        <v>-62162.87</v>
      </c>
      <c r="M2117" s="4">
        <v>9.8424530000000008</v>
      </c>
      <c r="N2117" s="4">
        <v>-0.14464859999999999</v>
      </c>
      <c r="O2117" s="4">
        <v>3.952</v>
      </c>
    </row>
    <row r="2118" spans="1:15" x14ac:dyDescent="0.25">
      <c r="A2118" s="6">
        <f t="shared" ref="A2118:A2166" si="35">DATEVALUE(TEXT($A$1,"MM/DD/YYYY"))+C2118</f>
        <v>45292.244444444441</v>
      </c>
      <c r="B2118" s="2">
        <v>46023</v>
      </c>
      <c r="C2118" s="3">
        <v>0.24444444444444444</v>
      </c>
      <c r="D2118">
        <v>21120</v>
      </c>
      <c r="E2118" s="4">
        <v>3.952</v>
      </c>
      <c r="F2118" s="4">
        <v>26.52</v>
      </c>
      <c r="G2118" s="4">
        <v>1000</v>
      </c>
      <c r="H2118" s="4">
        <v>867.11159999999995</v>
      </c>
      <c r="I2118" s="4">
        <v>132.88839999999999</v>
      </c>
      <c r="J2118" s="57">
        <v>0</v>
      </c>
      <c r="K2118" s="188">
        <v>-10.09952</v>
      </c>
      <c r="L2118" s="4">
        <v>-60841.38</v>
      </c>
      <c r="M2118" s="4">
        <v>9.6332179999999994</v>
      </c>
      <c r="N2118" s="4">
        <v>-0.46630189999999999</v>
      </c>
      <c r="O2118" s="4">
        <v>3.952</v>
      </c>
    </row>
    <row r="2119" spans="1:15" x14ac:dyDescent="0.25">
      <c r="A2119" s="6">
        <f t="shared" si="35"/>
        <v>45292.244560185187</v>
      </c>
      <c r="B2119" s="2">
        <v>46023</v>
      </c>
      <c r="C2119" s="3">
        <v>0.24456018518518519</v>
      </c>
      <c r="D2119">
        <v>21130</v>
      </c>
      <c r="E2119" s="4">
        <v>3.952</v>
      </c>
      <c r="F2119" s="4">
        <v>26.52</v>
      </c>
      <c r="G2119" s="4">
        <v>1000</v>
      </c>
      <c r="H2119" s="4">
        <v>865.63699999999994</v>
      </c>
      <c r="I2119" s="4">
        <v>134.363</v>
      </c>
      <c r="J2119" s="57">
        <v>0</v>
      </c>
      <c r="K2119" s="188">
        <v>-10.211589999999999</v>
      </c>
      <c r="L2119" s="4">
        <v>-59505.120000000003</v>
      </c>
      <c r="M2119" s="4">
        <v>9.4216429999999995</v>
      </c>
      <c r="N2119" s="4">
        <v>-0.7899427</v>
      </c>
      <c r="O2119" s="4">
        <v>3.952</v>
      </c>
    </row>
    <row r="2120" spans="1:15" x14ac:dyDescent="0.25">
      <c r="A2120" s="6">
        <f t="shared" si="35"/>
        <v>45292.244675925926</v>
      </c>
      <c r="B2120" s="2">
        <v>46023</v>
      </c>
      <c r="C2120" s="3">
        <v>0.24467592592592594</v>
      </c>
      <c r="D2120">
        <v>21140</v>
      </c>
      <c r="E2120" s="4">
        <v>3.952</v>
      </c>
      <c r="F2120" s="4">
        <v>26.52</v>
      </c>
      <c r="G2120" s="4">
        <v>1000</v>
      </c>
      <c r="H2120" s="4">
        <v>864.1671</v>
      </c>
      <c r="I2120" s="4">
        <v>135.8329</v>
      </c>
      <c r="J2120" s="57">
        <v>0</v>
      </c>
      <c r="K2120" s="188">
        <v>-10.3233</v>
      </c>
      <c r="L2120" s="4">
        <v>-58154.14</v>
      </c>
      <c r="M2120" s="4">
        <v>9.2077380000000009</v>
      </c>
      <c r="N2120" s="4">
        <v>-1.115561</v>
      </c>
      <c r="O2120" s="4">
        <v>3.952</v>
      </c>
    </row>
    <row r="2121" spans="1:15" x14ac:dyDescent="0.25">
      <c r="A2121" s="6">
        <f t="shared" si="35"/>
        <v>45292.244791666664</v>
      </c>
      <c r="B2121" s="2">
        <v>46023</v>
      </c>
      <c r="C2121" s="3">
        <v>0.24479166666666666</v>
      </c>
      <c r="D2121">
        <v>21150</v>
      </c>
      <c r="E2121" s="4">
        <v>3.952</v>
      </c>
      <c r="F2121" s="4">
        <v>26.52</v>
      </c>
      <c r="G2121" s="4">
        <v>1000</v>
      </c>
      <c r="H2121" s="4">
        <v>862.70190000000002</v>
      </c>
      <c r="I2121" s="4">
        <v>137.29810000000001</v>
      </c>
      <c r="J2121" s="57">
        <v>0</v>
      </c>
      <c r="K2121" s="188">
        <v>-10.434659999999999</v>
      </c>
      <c r="L2121" s="4">
        <v>-56788.49</v>
      </c>
      <c r="M2121" s="4">
        <v>8.9915099999999999</v>
      </c>
      <c r="N2121" s="4">
        <v>-1.4431449999999999</v>
      </c>
      <c r="O2121" s="4">
        <v>3.952</v>
      </c>
    </row>
    <row r="2122" spans="1:15" x14ac:dyDescent="0.25">
      <c r="A2122" s="6">
        <f t="shared" si="35"/>
        <v>45292.24490740741</v>
      </c>
      <c r="B2122" s="2">
        <v>46023</v>
      </c>
      <c r="C2122" s="3">
        <v>0.24490740740740741</v>
      </c>
      <c r="D2122">
        <v>21160</v>
      </c>
      <c r="E2122" s="4">
        <v>3.952</v>
      </c>
      <c r="F2122" s="4">
        <v>26.52</v>
      </c>
      <c r="G2122" s="4">
        <v>1000</v>
      </c>
      <c r="H2122" s="4">
        <v>861.24130000000002</v>
      </c>
      <c r="I2122" s="4">
        <v>138.7587</v>
      </c>
      <c r="J2122" s="57">
        <v>0</v>
      </c>
      <c r="K2122" s="188">
        <v>-10.54566</v>
      </c>
      <c r="L2122" s="4">
        <v>-55408.2</v>
      </c>
      <c r="M2122" s="4">
        <v>8.772964</v>
      </c>
      <c r="N2122" s="4">
        <v>-1.7726980000000001</v>
      </c>
      <c r="O2122" s="4">
        <v>3.952</v>
      </c>
    </row>
    <row r="2123" spans="1:15" x14ac:dyDescent="0.25">
      <c r="A2123" s="6">
        <f t="shared" si="35"/>
        <v>45292.245023148149</v>
      </c>
      <c r="B2123" s="2">
        <v>46023</v>
      </c>
      <c r="C2123" s="3">
        <v>0.24502314814814816</v>
      </c>
      <c r="D2123">
        <v>21170</v>
      </c>
      <c r="E2123" s="4">
        <v>3.952</v>
      </c>
      <c r="F2123" s="4">
        <v>26.52</v>
      </c>
      <c r="G2123" s="4">
        <v>1000</v>
      </c>
      <c r="H2123" s="4">
        <v>859.78530000000001</v>
      </c>
      <c r="I2123" s="4">
        <v>140.21469999999999</v>
      </c>
      <c r="J2123" s="57">
        <v>0</v>
      </c>
      <c r="K2123" s="188">
        <v>-10.656319999999999</v>
      </c>
      <c r="L2123" s="4">
        <v>-54013.34</v>
      </c>
      <c r="M2123" s="4">
        <v>8.552111</v>
      </c>
      <c r="N2123" s="4">
        <v>-2.1042079999999999</v>
      </c>
      <c r="O2123" s="4">
        <v>3.952</v>
      </c>
    </row>
    <row r="2124" spans="1:15" x14ac:dyDescent="0.25">
      <c r="A2124" s="6">
        <f t="shared" si="35"/>
        <v>45292.245138888888</v>
      </c>
      <c r="B2124" s="2">
        <v>46023</v>
      </c>
      <c r="C2124" s="3">
        <v>0.24513888888888888</v>
      </c>
      <c r="D2124">
        <v>21180</v>
      </c>
      <c r="E2124" s="4">
        <v>3.952</v>
      </c>
      <c r="F2124" s="4">
        <v>26.52</v>
      </c>
      <c r="G2124" s="4">
        <v>1000</v>
      </c>
      <c r="H2124" s="4">
        <v>858.33389999999997</v>
      </c>
      <c r="I2124" s="4">
        <v>141.6661</v>
      </c>
      <c r="J2124" s="57">
        <v>0</v>
      </c>
      <c r="K2124" s="188">
        <v>-10.766629999999999</v>
      </c>
      <c r="L2124" s="4">
        <v>-52603.93</v>
      </c>
      <c r="M2124" s="4">
        <v>8.3289550000000006</v>
      </c>
      <c r="N2124" s="4">
        <v>-2.4376720000000001</v>
      </c>
      <c r="O2124" s="4">
        <v>3.952</v>
      </c>
    </row>
    <row r="2125" spans="1:15" x14ac:dyDescent="0.25">
      <c r="A2125" s="6">
        <f t="shared" si="35"/>
        <v>45292.245254629626</v>
      </c>
      <c r="B2125" s="2">
        <v>46023</v>
      </c>
      <c r="C2125" s="3">
        <v>0.24525462962962963</v>
      </c>
      <c r="D2125">
        <v>21190</v>
      </c>
      <c r="E2125" s="4">
        <v>3.952</v>
      </c>
      <c r="F2125" s="4">
        <v>26.52</v>
      </c>
      <c r="G2125" s="4">
        <v>1000</v>
      </c>
      <c r="H2125" s="4">
        <v>856.88710000000003</v>
      </c>
      <c r="I2125" s="4">
        <v>143.1129</v>
      </c>
      <c r="J2125" s="57">
        <v>0</v>
      </c>
      <c r="K2125" s="188">
        <v>-10.876580000000001</v>
      </c>
      <c r="L2125" s="4">
        <v>-51180.04</v>
      </c>
      <c r="M2125" s="4">
        <v>8.1035050000000002</v>
      </c>
      <c r="N2125" s="4">
        <v>-2.7730760000000001</v>
      </c>
      <c r="O2125" s="4">
        <v>3.952</v>
      </c>
    </row>
    <row r="2126" spans="1:15" x14ac:dyDescent="0.25">
      <c r="A2126" s="6">
        <f t="shared" si="35"/>
        <v>45292.245370370372</v>
      </c>
      <c r="B2126" s="2">
        <v>46023</v>
      </c>
      <c r="C2126" s="3">
        <v>0.24537037037037038</v>
      </c>
      <c r="D2126">
        <v>21200</v>
      </c>
      <c r="E2126" s="4">
        <v>3.952</v>
      </c>
      <c r="F2126" s="4">
        <v>26.52</v>
      </c>
      <c r="G2126" s="4">
        <v>1000</v>
      </c>
      <c r="H2126" s="4">
        <v>855.44479999999999</v>
      </c>
      <c r="I2126" s="4">
        <v>144.55520000000001</v>
      </c>
      <c r="J2126" s="57">
        <v>0</v>
      </c>
      <c r="K2126" s="188">
        <v>-10.986190000000001</v>
      </c>
      <c r="L2126" s="4">
        <v>-49741.7</v>
      </c>
      <c r="M2126" s="4">
        <v>7.8757679999999999</v>
      </c>
      <c r="N2126" s="4">
        <v>-3.1104250000000002</v>
      </c>
      <c r="O2126" s="4">
        <v>3.952</v>
      </c>
    </row>
    <row r="2127" spans="1:15" x14ac:dyDescent="0.25">
      <c r="A2127" s="6">
        <f t="shared" si="35"/>
        <v>45292.245486111111</v>
      </c>
      <c r="B2127" s="2">
        <v>46023</v>
      </c>
      <c r="C2127" s="3">
        <v>0.2454861111111111</v>
      </c>
      <c r="D2127">
        <v>21210</v>
      </c>
      <c r="E2127" s="4">
        <v>3.952</v>
      </c>
      <c r="F2127" s="4">
        <v>26.52</v>
      </c>
      <c r="G2127" s="4">
        <v>1000</v>
      </c>
      <c r="H2127" s="4">
        <v>854.00710000000004</v>
      </c>
      <c r="I2127" s="4">
        <v>145.99289999999999</v>
      </c>
      <c r="J2127" s="57">
        <v>0</v>
      </c>
      <c r="K2127" s="188">
        <v>-11.095459999999999</v>
      </c>
      <c r="L2127" s="4">
        <v>-48288.959999999999</v>
      </c>
      <c r="M2127" s="4">
        <v>7.6457509999999997</v>
      </c>
      <c r="N2127" s="4">
        <v>-3.4497110000000002</v>
      </c>
      <c r="O2127" s="4">
        <v>3.952</v>
      </c>
    </row>
    <row r="2128" spans="1:15" x14ac:dyDescent="0.25">
      <c r="A2128" s="6">
        <f t="shared" si="35"/>
        <v>45292.24560185185</v>
      </c>
      <c r="B2128" s="2">
        <v>46023</v>
      </c>
      <c r="C2128" s="3">
        <v>0.24560185185185185</v>
      </c>
      <c r="D2128">
        <v>21220</v>
      </c>
      <c r="E2128" s="4">
        <v>3.952</v>
      </c>
      <c r="F2128" s="4">
        <v>26.52</v>
      </c>
      <c r="G2128" s="4">
        <v>1000</v>
      </c>
      <c r="H2128" s="4">
        <v>852.57389999999998</v>
      </c>
      <c r="I2128" s="4">
        <v>147.42609999999999</v>
      </c>
      <c r="J2128" s="57">
        <v>0</v>
      </c>
      <c r="K2128" s="188">
        <v>-11.20438</v>
      </c>
      <c r="L2128" s="4">
        <v>-46821.86</v>
      </c>
      <c r="M2128" s="4">
        <v>7.4134609999999999</v>
      </c>
      <c r="N2128" s="4">
        <v>-3.790921</v>
      </c>
      <c r="O2128" s="4">
        <v>3.952</v>
      </c>
    </row>
    <row r="2129" spans="1:15" x14ac:dyDescent="0.25">
      <c r="A2129" s="6">
        <f t="shared" si="35"/>
        <v>45292.245717592596</v>
      </c>
      <c r="B2129" s="2">
        <v>46023</v>
      </c>
      <c r="C2129" s="3">
        <v>0.2457175925925926</v>
      </c>
      <c r="D2129">
        <v>21230</v>
      </c>
      <c r="E2129" s="4">
        <v>3.952</v>
      </c>
      <c r="F2129" s="4">
        <v>26.52</v>
      </c>
      <c r="G2129" s="4">
        <v>1000</v>
      </c>
      <c r="H2129" s="4">
        <v>851.14530000000002</v>
      </c>
      <c r="I2129" s="4">
        <v>148.85470000000001</v>
      </c>
      <c r="J2129" s="57">
        <v>0</v>
      </c>
      <c r="K2129" s="188">
        <v>-11.31296</v>
      </c>
      <c r="L2129" s="4">
        <v>-45340.46</v>
      </c>
      <c r="M2129" s="4">
        <v>7.1789050000000003</v>
      </c>
      <c r="N2129" s="4">
        <v>-4.134055</v>
      </c>
      <c r="O2129" s="4">
        <v>3.952</v>
      </c>
    </row>
    <row r="2130" spans="1:15" x14ac:dyDescent="0.25">
      <c r="A2130" s="6">
        <f t="shared" si="35"/>
        <v>45292.245833333334</v>
      </c>
      <c r="B2130" s="2">
        <v>46023</v>
      </c>
      <c r="C2130" s="3">
        <v>0.24583333333333332</v>
      </c>
      <c r="D2130">
        <v>21240</v>
      </c>
      <c r="E2130" s="4">
        <v>3.952</v>
      </c>
      <c r="F2130" s="4">
        <v>26.52</v>
      </c>
      <c r="G2130" s="4">
        <v>1000</v>
      </c>
      <c r="H2130" s="4">
        <v>849.72119999999995</v>
      </c>
      <c r="I2130" s="4">
        <v>150.27879999999999</v>
      </c>
      <c r="J2130" s="57">
        <v>0</v>
      </c>
      <c r="K2130" s="188">
        <v>-11.421189999999999</v>
      </c>
      <c r="L2130" s="4">
        <v>-43844.79</v>
      </c>
      <c r="M2130" s="4">
        <v>6.9420909999999996</v>
      </c>
      <c r="N2130" s="4">
        <v>-4.4790979999999996</v>
      </c>
      <c r="O2130" s="4">
        <v>3.952</v>
      </c>
    </row>
    <row r="2131" spans="1:15" x14ac:dyDescent="0.25">
      <c r="A2131" s="6">
        <f t="shared" si="35"/>
        <v>45292.245949074073</v>
      </c>
      <c r="B2131" s="2">
        <v>46023</v>
      </c>
      <c r="C2131" s="3">
        <v>0.24594907407407407</v>
      </c>
      <c r="D2131">
        <v>21250</v>
      </c>
      <c r="E2131" s="4">
        <v>3.952</v>
      </c>
      <c r="F2131" s="4">
        <v>26.52</v>
      </c>
      <c r="G2131" s="4">
        <v>1000</v>
      </c>
      <c r="H2131" s="4">
        <v>848.30150000000003</v>
      </c>
      <c r="I2131" s="4">
        <v>151.6985</v>
      </c>
      <c r="J2131" s="57">
        <v>0</v>
      </c>
      <c r="K2131" s="188">
        <v>-11.52908</v>
      </c>
      <c r="L2131" s="4">
        <v>-42334.9</v>
      </c>
      <c r="M2131" s="4">
        <v>6.7030260000000004</v>
      </c>
      <c r="N2131" s="4">
        <v>-4.8260579999999997</v>
      </c>
      <c r="O2131" s="4">
        <v>3.952</v>
      </c>
    </row>
    <row r="2132" spans="1:15" x14ac:dyDescent="0.25">
      <c r="A2132" s="6">
        <f t="shared" si="35"/>
        <v>45292.246064814812</v>
      </c>
      <c r="B2132" s="2">
        <v>46023</v>
      </c>
      <c r="C2132" s="3">
        <v>0.24606481481481482</v>
      </c>
      <c r="D2132">
        <v>21260</v>
      </c>
      <c r="E2132" s="4">
        <v>3.952</v>
      </c>
      <c r="F2132" s="4">
        <v>26.52</v>
      </c>
      <c r="G2132" s="4">
        <v>1000</v>
      </c>
      <c r="H2132" s="4">
        <v>846.88639999999998</v>
      </c>
      <c r="I2132" s="4">
        <v>153.11359999999999</v>
      </c>
      <c r="J2132" s="57">
        <v>0</v>
      </c>
      <c r="K2132" s="188">
        <v>-11.63664</v>
      </c>
      <c r="L2132" s="4">
        <v>-40810.839999999997</v>
      </c>
      <c r="M2132" s="4">
        <v>6.461716</v>
      </c>
      <c r="N2132" s="4">
        <v>-5.1749210000000003</v>
      </c>
      <c r="O2132" s="4">
        <v>3.952</v>
      </c>
    </row>
    <row r="2133" spans="1:15" x14ac:dyDescent="0.25">
      <c r="A2133" s="6">
        <f t="shared" si="35"/>
        <v>45292.246180555558</v>
      </c>
      <c r="B2133" s="2">
        <v>46023</v>
      </c>
      <c r="C2133" s="3">
        <v>0.24618055555555557</v>
      </c>
      <c r="D2133">
        <v>21270</v>
      </c>
      <c r="E2133" s="4">
        <v>3.952</v>
      </c>
      <c r="F2133" s="4">
        <v>26.52</v>
      </c>
      <c r="G2133" s="4">
        <v>1000</v>
      </c>
      <c r="H2133" s="4">
        <v>845.47569999999996</v>
      </c>
      <c r="I2133" s="4">
        <v>154.52430000000001</v>
      </c>
      <c r="J2133" s="57">
        <v>0</v>
      </c>
      <c r="K2133" s="188">
        <v>-11.74385</v>
      </c>
      <c r="L2133" s="4">
        <v>-39272.65</v>
      </c>
      <c r="M2133" s="4">
        <v>6.2181699999999998</v>
      </c>
      <c r="N2133" s="4">
        <v>-5.5256759999999998</v>
      </c>
      <c r="O2133" s="4">
        <v>3.952</v>
      </c>
    </row>
    <row r="2134" spans="1:15" x14ac:dyDescent="0.25">
      <c r="A2134" s="6">
        <f t="shared" si="35"/>
        <v>45292.246296296296</v>
      </c>
      <c r="B2134" s="2">
        <v>46023</v>
      </c>
      <c r="C2134" s="3">
        <v>0.24629629629629629</v>
      </c>
      <c r="D2134">
        <v>21280</v>
      </c>
      <c r="E2134" s="4">
        <v>3.952</v>
      </c>
      <c r="F2134" s="4">
        <v>26.52</v>
      </c>
      <c r="G2134" s="4">
        <v>1000</v>
      </c>
      <c r="H2134" s="4">
        <v>844.06949999999995</v>
      </c>
      <c r="I2134" s="4">
        <v>155.93049999999999</v>
      </c>
      <c r="J2134" s="57">
        <v>0</v>
      </c>
      <c r="K2134" s="188">
        <v>-11.850720000000001</v>
      </c>
      <c r="L2134" s="4">
        <v>-37720.379999999997</v>
      </c>
      <c r="M2134" s="4">
        <v>5.9723930000000003</v>
      </c>
      <c r="N2134" s="4">
        <v>-5.8783269999999996</v>
      </c>
      <c r="O2134" s="4">
        <v>3.952</v>
      </c>
    </row>
    <row r="2135" spans="1:15" x14ac:dyDescent="0.25">
      <c r="A2135" s="6">
        <f t="shared" si="35"/>
        <v>45292.246412037035</v>
      </c>
      <c r="B2135" s="2">
        <v>46023</v>
      </c>
      <c r="C2135" s="3">
        <v>0.24641203703703704</v>
      </c>
      <c r="D2135">
        <v>21290</v>
      </c>
      <c r="E2135" s="4">
        <v>3.952</v>
      </c>
      <c r="F2135" s="4">
        <v>26.52</v>
      </c>
      <c r="G2135" s="4">
        <v>1000</v>
      </c>
      <c r="H2135" s="4">
        <v>842.66769999999997</v>
      </c>
      <c r="I2135" s="4">
        <v>157.3323</v>
      </c>
      <c r="J2135" s="57">
        <v>0</v>
      </c>
      <c r="K2135" s="188">
        <v>-11.95726</v>
      </c>
      <c r="L2135" s="4">
        <v>-36154.06</v>
      </c>
      <c r="M2135" s="4">
        <v>5.7243930000000001</v>
      </c>
      <c r="N2135" s="4">
        <v>-6.2328640000000002</v>
      </c>
      <c r="O2135" s="4">
        <v>3.952</v>
      </c>
    </row>
    <row r="2136" spans="1:15" x14ac:dyDescent="0.25">
      <c r="A2136" s="6">
        <f t="shared" si="35"/>
        <v>45292.246527777781</v>
      </c>
      <c r="B2136" s="2">
        <v>46023</v>
      </c>
      <c r="C2136" s="3">
        <v>0.24652777777777779</v>
      </c>
      <c r="D2136">
        <v>21300</v>
      </c>
      <c r="E2136" s="4">
        <v>3.952</v>
      </c>
      <c r="F2136" s="4">
        <v>26.52</v>
      </c>
      <c r="G2136" s="4">
        <v>1000</v>
      </c>
      <c r="H2136" s="4">
        <v>841.27030000000002</v>
      </c>
      <c r="I2136" s="4">
        <v>158.72970000000001</v>
      </c>
      <c r="J2136" s="57">
        <v>0</v>
      </c>
      <c r="K2136" s="188">
        <v>-12.063459999999999</v>
      </c>
      <c r="L2136" s="4">
        <v>-34573.75</v>
      </c>
      <c r="M2136" s="4">
        <v>5.4741770000000001</v>
      </c>
      <c r="N2136" s="4">
        <v>-6.5892819999999999</v>
      </c>
      <c r="O2136" s="4">
        <v>3.952</v>
      </c>
    </row>
    <row r="2137" spans="1:15" x14ac:dyDescent="0.25">
      <c r="A2137" s="6">
        <f t="shared" si="35"/>
        <v>45292.24664351852</v>
      </c>
      <c r="B2137" s="2">
        <v>46023</v>
      </c>
      <c r="C2137" s="3">
        <v>0.24664351851851851</v>
      </c>
      <c r="D2137">
        <v>21310</v>
      </c>
      <c r="E2137" s="4">
        <v>3.952</v>
      </c>
      <c r="F2137" s="4">
        <v>26.52</v>
      </c>
      <c r="G2137" s="4">
        <v>1000</v>
      </c>
      <c r="H2137" s="4">
        <v>839.87739999999997</v>
      </c>
      <c r="I2137" s="4">
        <v>160.12260000000001</v>
      </c>
      <c r="J2137" s="57">
        <v>0</v>
      </c>
      <c r="K2137" s="188">
        <v>-12.169320000000001</v>
      </c>
      <c r="L2137" s="4">
        <v>-32979.49</v>
      </c>
      <c r="M2137" s="4">
        <v>5.2217529999999996</v>
      </c>
      <c r="N2137" s="4">
        <v>-6.9475670000000003</v>
      </c>
      <c r="O2137" s="4">
        <v>3.952</v>
      </c>
    </row>
    <row r="2138" spans="1:15" x14ac:dyDescent="0.25">
      <c r="A2138" s="6">
        <f t="shared" si="35"/>
        <v>45292.246759259258</v>
      </c>
      <c r="B2138" s="2">
        <v>46023</v>
      </c>
      <c r="C2138" s="3">
        <v>0.24675925925925926</v>
      </c>
      <c r="D2138">
        <v>21320</v>
      </c>
      <c r="E2138" s="4">
        <v>3.952</v>
      </c>
      <c r="F2138" s="4">
        <v>26.52</v>
      </c>
      <c r="G2138" s="4">
        <v>1000</v>
      </c>
      <c r="H2138" s="4">
        <v>838.48879999999997</v>
      </c>
      <c r="I2138" s="4">
        <v>161.5112</v>
      </c>
      <c r="J2138" s="57">
        <v>0</v>
      </c>
      <c r="K2138" s="188">
        <v>-12.274850000000001</v>
      </c>
      <c r="L2138" s="4">
        <v>-31371.32</v>
      </c>
      <c r="M2138" s="4">
        <v>4.9671250000000002</v>
      </c>
      <c r="N2138" s="4">
        <v>-7.3077269999999999</v>
      </c>
      <c r="O2138" s="4">
        <v>3.952</v>
      </c>
    </row>
    <row r="2139" spans="1:15" x14ac:dyDescent="0.25">
      <c r="A2139" s="6">
        <f t="shared" si="35"/>
        <v>45292.246874999997</v>
      </c>
      <c r="B2139" s="2">
        <v>46023</v>
      </c>
      <c r="C2139" s="3">
        <v>0.24687500000000001</v>
      </c>
      <c r="D2139">
        <v>21330</v>
      </c>
      <c r="E2139" s="4">
        <v>3.952</v>
      </c>
      <c r="F2139" s="4">
        <v>26.52</v>
      </c>
      <c r="G2139" s="4">
        <v>1000</v>
      </c>
      <c r="H2139" s="4">
        <v>837.1046</v>
      </c>
      <c r="I2139" s="4">
        <v>162.8954</v>
      </c>
      <c r="J2139" s="57">
        <v>0</v>
      </c>
      <c r="K2139" s="188">
        <v>-12.380050000000001</v>
      </c>
      <c r="L2139" s="4">
        <v>-29749.29</v>
      </c>
      <c r="M2139" s="4">
        <v>4.7103039999999998</v>
      </c>
      <c r="N2139" s="4">
        <v>-7.6697449999999998</v>
      </c>
      <c r="O2139" s="4">
        <v>3.952</v>
      </c>
    </row>
    <row r="2140" spans="1:15" x14ac:dyDescent="0.25">
      <c r="A2140" s="6">
        <f t="shared" si="35"/>
        <v>45292.246990740743</v>
      </c>
      <c r="B2140" s="2">
        <v>46023</v>
      </c>
      <c r="C2140" s="3">
        <v>0.24699074074074073</v>
      </c>
      <c r="D2140">
        <v>21340</v>
      </c>
      <c r="E2140" s="4">
        <v>3.952</v>
      </c>
      <c r="F2140" s="4">
        <v>26.52</v>
      </c>
      <c r="G2140" s="4">
        <v>1000</v>
      </c>
      <c r="H2140" s="4">
        <v>835.72490000000005</v>
      </c>
      <c r="I2140" s="4">
        <v>164.27510000000001</v>
      </c>
      <c r="J2140" s="57">
        <v>0</v>
      </c>
      <c r="K2140" s="188">
        <v>-12.484909999999999</v>
      </c>
      <c r="L2140" s="4">
        <v>-28113.439999999999</v>
      </c>
      <c r="M2140" s="4">
        <v>4.4512929999999997</v>
      </c>
      <c r="N2140" s="4">
        <v>-8.0336169999999996</v>
      </c>
      <c r="O2140" s="4">
        <v>3.952</v>
      </c>
    </row>
    <row r="2141" spans="1:15" x14ac:dyDescent="0.25">
      <c r="A2141" s="6">
        <f t="shared" si="35"/>
        <v>45292.247106481482</v>
      </c>
      <c r="B2141" s="2">
        <v>46023</v>
      </c>
      <c r="C2141" s="3">
        <v>0.24710648148148148</v>
      </c>
      <c r="D2141">
        <v>21350</v>
      </c>
      <c r="E2141" s="4">
        <v>3.952</v>
      </c>
      <c r="F2141" s="4">
        <v>26.52</v>
      </c>
      <c r="G2141" s="4">
        <v>1000</v>
      </c>
      <c r="H2141" s="4">
        <v>834.34939999999995</v>
      </c>
      <c r="I2141" s="4">
        <v>165.6506</v>
      </c>
      <c r="J2141" s="57">
        <v>0</v>
      </c>
      <c r="K2141" s="188">
        <v>-12.589449999999999</v>
      </c>
      <c r="L2141" s="4">
        <v>-26463.81</v>
      </c>
      <c r="M2141" s="4">
        <v>4.1901029999999997</v>
      </c>
      <c r="N2141" s="4">
        <v>-8.3993450000000003</v>
      </c>
      <c r="O2141" s="4">
        <v>3.952</v>
      </c>
    </row>
    <row r="2142" spans="1:15" x14ac:dyDescent="0.25">
      <c r="A2142" s="6">
        <f t="shared" si="35"/>
        <v>45292.24722222222</v>
      </c>
      <c r="B2142" s="2">
        <v>46023</v>
      </c>
      <c r="C2142" s="3">
        <v>0.24722222222222223</v>
      </c>
      <c r="D2142">
        <v>21360</v>
      </c>
      <c r="E2142" s="4">
        <v>3.952</v>
      </c>
      <c r="F2142" s="4">
        <v>26.52</v>
      </c>
      <c r="G2142" s="4">
        <v>1000</v>
      </c>
      <c r="H2142" s="4">
        <v>832.97829999999999</v>
      </c>
      <c r="I2142" s="4">
        <v>167.02170000000001</v>
      </c>
      <c r="J2142" s="57">
        <v>0</v>
      </c>
      <c r="K2142" s="188">
        <v>-12.69365</v>
      </c>
      <c r="L2142" s="4">
        <v>-24800.45</v>
      </c>
      <c r="M2142" s="4">
        <v>3.9267370000000001</v>
      </c>
      <c r="N2142" s="4">
        <v>-8.7669139999999999</v>
      </c>
      <c r="O2142" s="4">
        <v>3.952</v>
      </c>
    </row>
    <row r="2143" spans="1:15" x14ac:dyDescent="0.25">
      <c r="A2143" s="6">
        <f t="shared" si="35"/>
        <v>45292.247337962966</v>
      </c>
      <c r="B2143" s="2">
        <v>46023</v>
      </c>
      <c r="C2143" s="3">
        <v>0.24733796296296295</v>
      </c>
      <c r="D2143">
        <v>21370</v>
      </c>
      <c r="E2143" s="4">
        <v>3.952</v>
      </c>
      <c r="F2143" s="4">
        <v>26.52</v>
      </c>
      <c r="G2143" s="4">
        <v>1000</v>
      </c>
      <c r="H2143" s="4">
        <v>831.61149999999998</v>
      </c>
      <c r="I2143" s="4">
        <v>168.38849999999999</v>
      </c>
      <c r="J2143" s="57">
        <v>0</v>
      </c>
      <c r="K2143" s="188">
        <v>-12.79752</v>
      </c>
      <c r="L2143" s="4">
        <v>-23123.39</v>
      </c>
      <c r="M2143" s="4">
        <v>3.6612040000000001</v>
      </c>
      <c r="N2143" s="4">
        <v>-9.1363199999999996</v>
      </c>
      <c r="O2143" s="4">
        <v>3.952</v>
      </c>
    </row>
    <row r="2144" spans="1:15" x14ac:dyDescent="0.25">
      <c r="A2144" s="6">
        <f t="shared" si="35"/>
        <v>45292.247453703705</v>
      </c>
      <c r="B2144" s="2">
        <v>46023</v>
      </c>
      <c r="C2144" s="3">
        <v>0.2474537037037037</v>
      </c>
      <c r="D2144">
        <v>21380</v>
      </c>
      <c r="E2144" s="4">
        <v>3.952</v>
      </c>
      <c r="F2144" s="4">
        <v>26.52</v>
      </c>
      <c r="G2144" s="4">
        <v>1000</v>
      </c>
      <c r="H2144" s="4">
        <v>830.24900000000002</v>
      </c>
      <c r="I2144" s="4">
        <v>169.751</v>
      </c>
      <c r="J2144" s="57">
        <v>0</v>
      </c>
      <c r="K2144" s="188">
        <v>-12.90108</v>
      </c>
      <c r="L2144" s="4">
        <v>-21432.7</v>
      </c>
      <c r="M2144" s="4">
        <v>3.39351</v>
      </c>
      <c r="N2144" s="4">
        <v>-9.5075679999999991</v>
      </c>
      <c r="O2144" s="4">
        <v>3.952</v>
      </c>
    </row>
    <row r="2145" spans="1:15" x14ac:dyDescent="0.25">
      <c r="A2145" s="6">
        <f t="shared" si="35"/>
        <v>45292.247569444444</v>
      </c>
      <c r="B2145" s="2">
        <v>46023</v>
      </c>
      <c r="C2145" s="3">
        <v>0.24756944444444445</v>
      </c>
      <c r="D2145">
        <v>21390</v>
      </c>
      <c r="E2145" s="4">
        <v>3.952</v>
      </c>
      <c r="F2145" s="4">
        <v>26.52</v>
      </c>
      <c r="G2145" s="4">
        <v>1000</v>
      </c>
      <c r="H2145" s="4">
        <v>828.89089999999999</v>
      </c>
      <c r="I2145" s="4">
        <v>171.10910000000001</v>
      </c>
      <c r="J2145" s="57">
        <v>0</v>
      </c>
      <c r="K2145" s="188">
        <v>-13.004289999999999</v>
      </c>
      <c r="L2145" s="4">
        <v>-19728.400000000001</v>
      </c>
      <c r="M2145" s="4">
        <v>3.1236619999999999</v>
      </c>
      <c r="N2145" s="4">
        <v>-9.88063</v>
      </c>
      <c r="O2145" s="4">
        <v>3.952</v>
      </c>
    </row>
    <row r="2146" spans="1:15" x14ac:dyDescent="0.25">
      <c r="A2146" s="6">
        <f t="shared" si="35"/>
        <v>45292.247685185182</v>
      </c>
      <c r="B2146" s="2">
        <v>46023</v>
      </c>
      <c r="C2146" s="3">
        <v>0.24768518518518517</v>
      </c>
      <c r="D2146">
        <v>21400</v>
      </c>
      <c r="E2146" s="4">
        <v>3.952</v>
      </c>
      <c r="F2146" s="4">
        <v>26.52</v>
      </c>
      <c r="G2146" s="4">
        <v>1000</v>
      </c>
      <c r="H2146" s="4">
        <v>827.53700000000003</v>
      </c>
      <c r="I2146" s="4">
        <v>172.46299999999999</v>
      </c>
      <c r="J2146" s="57">
        <v>0</v>
      </c>
      <c r="K2146" s="188">
        <v>-13.107189999999999</v>
      </c>
      <c r="L2146" s="4">
        <v>-18010.54</v>
      </c>
      <c r="M2146" s="4">
        <v>2.8516680000000001</v>
      </c>
      <c r="N2146" s="4">
        <v>-10.255520000000001</v>
      </c>
      <c r="O2146" s="4">
        <v>3.952</v>
      </c>
    </row>
    <row r="2147" spans="1:15" x14ac:dyDescent="0.25">
      <c r="A2147" s="6">
        <f t="shared" si="35"/>
        <v>45292.247800925928</v>
      </c>
      <c r="B2147" s="2">
        <v>46023</v>
      </c>
      <c r="C2147" s="3">
        <v>0.24780092592592592</v>
      </c>
      <c r="D2147">
        <v>21410</v>
      </c>
      <c r="E2147" s="4">
        <v>3.952</v>
      </c>
      <c r="F2147" s="4">
        <v>26.52</v>
      </c>
      <c r="G2147" s="4">
        <v>1000</v>
      </c>
      <c r="H2147" s="4">
        <v>826.18740000000003</v>
      </c>
      <c r="I2147" s="4">
        <v>173.8126</v>
      </c>
      <c r="J2147" s="57">
        <v>0</v>
      </c>
      <c r="K2147" s="188">
        <v>-13.209759999999999</v>
      </c>
      <c r="L2147" s="4">
        <v>-16279.16</v>
      </c>
      <c r="M2147" s="4">
        <v>2.5775329999999999</v>
      </c>
      <c r="N2147" s="4">
        <v>-10.63223</v>
      </c>
      <c r="O2147" s="4">
        <v>3.952</v>
      </c>
    </row>
    <row r="2148" spans="1:15" x14ac:dyDescent="0.25">
      <c r="A2148" s="6">
        <f t="shared" si="35"/>
        <v>45292.247916666667</v>
      </c>
      <c r="B2148" s="2">
        <v>46023</v>
      </c>
      <c r="C2148" s="3">
        <v>0.24791666666666667</v>
      </c>
      <c r="D2148">
        <v>21420</v>
      </c>
      <c r="E2148" s="4">
        <v>3.952</v>
      </c>
      <c r="F2148" s="4">
        <v>26.52</v>
      </c>
      <c r="G2148" s="4">
        <v>1000</v>
      </c>
      <c r="H2148" s="4">
        <v>824.84199999999998</v>
      </c>
      <c r="I2148" s="4">
        <v>175.15799999999999</v>
      </c>
      <c r="J2148" s="57">
        <v>0</v>
      </c>
      <c r="K2148" s="188">
        <v>-13.312010000000001</v>
      </c>
      <c r="L2148" s="4">
        <v>-14534.3</v>
      </c>
      <c r="M2148" s="4">
        <v>2.3012649999999999</v>
      </c>
      <c r="N2148" s="4">
        <v>-11.01074</v>
      </c>
      <c r="O2148" s="4">
        <v>3.952</v>
      </c>
    </row>
    <row r="2149" spans="1:15" x14ac:dyDescent="0.25">
      <c r="A2149" s="6">
        <f t="shared" si="35"/>
        <v>45292.248032407406</v>
      </c>
      <c r="B2149" s="2">
        <v>46023</v>
      </c>
      <c r="C2149" s="3">
        <v>0.2480324074074074</v>
      </c>
      <c r="D2149">
        <v>21430</v>
      </c>
      <c r="E2149" s="4">
        <v>3.952</v>
      </c>
      <c r="F2149" s="4">
        <v>26.52</v>
      </c>
      <c r="G2149" s="4">
        <v>1000</v>
      </c>
      <c r="H2149" s="4">
        <v>823.5009</v>
      </c>
      <c r="I2149" s="4">
        <v>176.4991</v>
      </c>
      <c r="J2149" s="57">
        <v>0</v>
      </c>
      <c r="K2149" s="188">
        <v>-13.413930000000001</v>
      </c>
      <c r="L2149" s="4">
        <v>-12776.02</v>
      </c>
      <c r="M2149" s="4">
        <v>2.022869</v>
      </c>
      <c r="N2149" s="4">
        <v>-11.39106</v>
      </c>
      <c r="O2149" s="4">
        <v>3.952</v>
      </c>
    </row>
    <row r="2150" spans="1:15" x14ac:dyDescent="0.25">
      <c r="A2150" s="6">
        <f t="shared" si="35"/>
        <v>45292.248148148145</v>
      </c>
      <c r="B2150" s="2">
        <v>46023</v>
      </c>
      <c r="C2150" s="3">
        <v>0.24814814814814815</v>
      </c>
      <c r="D2150">
        <v>21440</v>
      </c>
      <c r="E2150" s="4">
        <v>3.952</v>
      </c>
      <c r="F2150" s="4">
        <v>26.52</v>
      </c>
      <c r="G2150" s="4">
        <v>1000</v>
      </c>
      <c r="H2150" s="4">
        <v>822.16399999999999</v>
      </c>
      <c r="I2150" s="4">
        <v>177.83600000000001</v>
      </c>
      <c r="J2150" s="57">
        <v>0</v>
      </c>
      <c r="K2150" s="188">
        <v>-13.51554</v>
      </c>
      <c r="L2150" s="4">
        <v>-11004.34</v>
      </c>
      <c r="M2150" s="4">
        <v>1.742354</v>
      </c>
      <c r="N2150" s="4">
        <v>-11.77318</v>
      </c>
      <c r="O2150" s="4">
        <v>3.952</v>
      </c>
    </row>
    <row r="2151" spans="1:15" x14ac:dyDescent="0.25">
      <c r="A2151" s="6">
        <f t="shared" si="35"/>
        <v>45292.248263888891</v>
      </c>
      <c r="B2151" s="2">
        <v>46023</v>
      </c>
      <c r="C2151" s="3">
        <v>0.2482638888888889</v>
      </c>
      <c r="D2151">
        <v>21450</v>
      </c>
      <c r="E2151" s="4">
        <v>3.952</v>
      </c>
      <c r="F2151" s="4">
        <v>26.52</v>
      </c>
      <c r="G2151" s="4">
        <v>1000</v>
      </c>
      <c r="H2151" s="4">
        <v>820.83140000000003</v>
      </c>
      <c r="I2151" s="4">
        <v>179.1686</v>
      </c>
      <c r="J2151" s="57">
        <v>0</v>
      </c>
      <c r="K2151" s="188">
        <v>-13.616809999999999</v>
      </c>
      <c r="L2151" s="4">
        <v>-9219.3189999999995</v>
      </c>
      <c r="M2151" s="4">
        <v>1.4597249999999999</v>
      </c>
      <c r="N2151" s="4">
        <v>-12.15709</v>
      </c>
      <c r="O2151" s="4">
        <v>3.952</v>
      </c>
    </row>
    <row r="2152" spans="1:15" x14ac:dyDescent="0.25">
      <c r="A2152" s="6">
        <f t="shared" si="35"/>
        <v>45292.248379629629</v>
      </c>
      <c r="B2152" s="2">
        <v>46023</v>
      </c>
      <c r="C2152" s="3">
        <v>0.24837962962962962</v>
      </c>
      <c r="D2152">
        <v>21460</v>
      </c>
      <c r="E2152" s="4">
        <v>3.952</v>
      </c>
      <c r="F2152" s="4">
        <v>26.52</v>
      </c>
      <c r="G2152" s="4">
        <v>1000</v>
      </c>
      <c r="H2152" s="4">
        <v>819.50300000000004</v>
      </c>
      <c r="I2152" s="4">
        <v>180.49700000000001</v>
      </c>
      <c r="J2152" s="57">
        <v>0</v>
      </c>
      <c r="K2152" s="188">
        <v>-13.71777</v>
      </c>
      <c r="L2152" s="4">
        <v>-7420.9920000000002</v>
      </c>
      <c r="M2152" s="4">
        <v>1.17499</v>
      </c>
      <c r="N2152" s="4">
        <v>-12.54278</v>
      </c>
      <c r="O2152" s="4">
        <v>3.952</v>
      </c>
    </row>
    <row r="2153" spans="1:15" x14ac:dyDescent="0.25">
      <c r="A2153" s="6">
        <f t="shared" si="35"/>
        <v>45292.248495370368</v>
      </c>
      <c r="B2153" s="2">
        <v>46023</v>
      </c>
      <c r="C2153" s="3">
        <v>0.24849537037037037</v>
      </c>
      <c r="D2153">
        <v>21470</v>
      </c>
      <c r="E2153" s="4">
        <v>3.952</v>
      </c>
      <c r="F2153" s="4">
        <v>26.52</v>
      </c>
      <c r="G2153" s="4">
        <v>1000</v>
      </c>
      <c r="H2153" s="4">
        <v>818.17870000000005</v>
      </c>
      <c r="I2153" s="4">
        <v>181.82130000000001</v>
      </c>
      <c r="J2153" s="57">
        <v>0</v>
      </c>
      <c r="K2153" s="188">
        <v>-13.81842</v>
      </c>
      <c r="L2153" s="4">
        <v>-5609.4</v>
      </c>
      <c r="M2153" s="4">
        <v>0.88815500000000003</v>
      </c>
      <c r="N2153" s="4">
        <v>-12.930260000000001</v>
      </c>
      <c r="O2153" s="4">
        <v>3.952</v>
      </c>
    </row>
    <row r="2154" spans="1:15" x14ac:dyDescent="0.25">
      <c r="A2154" s="6">
        <f t="shared" si="35"/>
        <v>45292.248611111114</v>
      </c>
      <c r="B2154" s="2">
        <v>46023</v>
      </c>
      <c r="C2154" s="3">
        <v>0.24861111111111112</v>
      </c>
      <c r="D2154">
        <v>21480</v>
      </c>
      <c r="E2154" s="4">
        <v>3.952</v>
      </c>
      <c r="F2154" s="4">
        <v>26.52</v>
      </c>
      <c r="G2154" s="4">
        <v>1000</v>
      </c>
      <c r="H2154" s="4">
        <v>816.85860000000002</v>
      </c>
      <c r="I2154" s="4">
        <v>183.1414</v>
      </c>
      <c r="J2154" s="57">
        <v>0</v>
      </c>
      <c r="K2154" s="188">
        <v>-13.91874</v>
      </c>
      <c r="L2154" s="4">
        <v>-3784.587</v>
      </c>
      <c r="M2154" s="4">
        <v>0.59922620000000004</v>
      </c>
      <c r="N2154" s="4">
        <v>-13.319520000000001</v>
      </c>
      <c r="O2154" s="4">
        <v>3.952</v>
      </c>
    </row>
    <row r="2155" spans="1:15" x14ac:dyDescent="0.25">
      <c r="A2155" s="6">
        <f t="shared" si="35"/>
        <v>45292.248726851853</v>
      </c>
      <c r="B2155" s="2">
        <v>46023</v>
      </c>
      <c r="C2155" s="3">
        <v>0.24872685185185187</v>
      </c>
      <c r="D2155">
        <v>21490</v>
      </c>
      <c r="E2155" s="4">
        <v>3.952</v>
      </c>
      <c r="F2155" s="4">
        <v>26.52</v>
      </c>
      <c r="G2155" s="4">
        <v>1000</v>
      </c>
      <c r="H2155" s="4">
        <v>815.54280000000006</v>
      </c>
      <c r="I2155" s="4">
        <v>184.4572</v>
      </c>
      <c r="J2155" s="57">
        <v>0</v>
      </c>
      <c r="K2155" s="188">
        <v>-14.018750000000001</v>
      </c>
      <c r="L2155" s="4">
        <v>-1946.5940000000001</v>
      </c>
      <c r="M2155" s="4">
        <v>0.3082107</v>
      </c>
      <c r="N2155" s="4">
        <v>-13.71054</v>
      </c>
      <c r="O2155" s="4">
        <v>3.952</v>
      </c>
    </row>
    <row r="2156" spans="1:15" x14ac:dyDescent="0.25">
      <c r="A2156" s="6">
        <f t="shared" si="35"/>
        <v>45292.248842592591</v>
      </c>
      <c r="B2156" s="2">
        <v>46023</v>
      </c>
      <c r="C2156" s="3">
        <v>0.24884259259259259</v>
      </c>
      <c r="D2156">
        <v>21500</v>
      </c>
      <c r="E2156" s="4">
        <v>3.952</v>
      </c>
      <c r="F2156" s="4">
        <v>26.52</v>
      </c>
      <c r="G2156" s="4">
        <v>1000</v>
      </c>
      <c r="H2156" s="4">
        <v>814.23099999999999</v>
      </c>
      <c r="I2156" s="4">
        <v>185.76900000000001</v>
      </c>
      <c r="J2156" s="57">
        <v>0</v>
      </c>
      <c r="K2156" s="188">
        <v>-14.11844</v>
      </c>
      <c r="L2156" s="4">
        <v>-95.463099999999997</v>
      </c>
      <c r="M2156" s="4">
        <v>1.511499E-2</v>
      </c>
      <c r="N2156" s="4">
        <v>-14.10333</v>
      </c>
      <c r="O2156" s="4">
        <v>3.952</v>
      </c>
    </row>
    <row r="2157" spans="1:15" x14ac:dyDescent="0.25">
      <c r="A2157" s="6">
        <f t="shared" si="35"/>
        <v>45292.24895833333</v>
      </c>
      <c r="B2157" s="2">
        <v>46023</v>
      </c>
      <c r="C2157" s="3">
        <v>0.24895833333333334</v>
      </c>
      <c r="D2157">
        <v>21510</v>
      </c>
      <c r="E2157" s="4">
        <v>3.952</v>
      </c>
      <c r="F2157" s="4">
        <v>26.52</v>
      </c>
      <c r="G2157" s="4">
        <v>1000</v>
      </c>
      <c r="H2157" s="4">
        <v>812.92340000000002</v>
      </c>
      <c r="I2157" s="4">
        <v>187.07660000000001</v>
      </c>
      <c r="J2157" s="57">
        <v>0</v>
      </c>
      <c r="K2157" s="188">
        <v>-14.21782</v>
      </c>
      <c r="L2157" s="4">
        <v>1768.7650000000001</v>
      </c>
      <c r="M2157" s="4">
        <v>-0.28005439999999998</v>
      </c>
      <c r="N2157" s="4">
        <v>-14.49788</v>
      </c>
      <c r="O2157" s="4">
        <v>3.952</v>
      </c>
    </row>
    <row r="2158" spans="1:15" x14ac:dyDescent="0.25">
      <c r="A2158" s="6">
        <f t="shared" si="35"/>
        <v>45292.249074074076</v>
      </c>
      <c r="B2158" s="2">
        <v>46023</v>
      </c>
      <c r="C2158" s="3">
        <v>0.24907407407407409</v>
      </c>
      <c r="D2158">
        <v>21520</v>
      </c>
      <c r="E2158" s="4">
        <v>3.952</v>
      </c>
      <c r="F2158" s="4">
        <v>26.52</v>
      </c>
      <c r="G2158" s="4">
        <v>1000</v>
      </c>
      <c r="H2158" s="4">
        <v>811.62</v>
      </c>
      <c r="I2158" s="4">
        <v>188.38</v>
      </c>
      <c r="J2158" s="57">
        <v>0</v>
      </c>
      <c r="K2158" s="188">
        <v>-14.316879999999999</v>
      </c>
      <c r="L2158" s="4">
        <v>3646.0479999999998</v>
      </c>
      <c r="M2158" s="4">
        <v>-0.57729090000000005</v>
      </c>
      <c r="N2158" s="4">
        <v>-14.894170000000001</v>
      </c>
      <c r="O2158" s="4">
        <v>3.952</v>
      </c>
    </row>
    <row r="2159" spans="1:15" x14ac:dyDescent="0.25">
      <c r="A2159" s="6">
        <f t="shared" si="35"/>
        <v>45292.249189814815</v>
      </c>
      <c r="B2159" s="2">
        <v>46023</v>
      </c>
      <c r="C2159" s="3">
        <v>0.24918981481481481</v>
      </c>
      <c r="D2159">
        <v>21530</v>
      </c>
      <c r="E2159" s="4">
        <v>3.952</v>
      </c>
      <c r="F2159" s="4">
        <v>26.52</v>
      </c>
      <c r="G2159" s="4">
        <v>1000</v>
      </c>
      <c r="H2159" s="4">
        <v>810.32060000000001</v>
      </c>
      <c r="I2159" s="4">
        <v>189.67939999999999</v>
      </c>
      <c r="J2159" s="57">
        <v>0</v>
      </c>
      <c r="K2159" s="188">
        <v>-14.41563</v>
      </c>
      <c r="L2159" s="4">
        <v>5536.3450000000003</v>
      </c>
      <c r="M2159" s="4">
        <v>-0.87658789999999998</v>
      </c>
      <c r="N2159" s="4">
        <v>-15.29222</v>
      </c>
      <c r="O2159" s="4">
        <v>3.952</v>
      </c>
    </row>
    <row r="2160" spans="1:15" x14ac:dyDescent="0.25">
      <c r="A2160" s="6">
        <f t="shared" si="35"/>
        <v>45292.249305555553</v>
      </c>
      <c r="B2160" s="2">
        <v>46023</v>
      </c>
      <c r="C2160" s="3">
        <v>0.24930555555555556</v>
      </c>
      <c r="D2160">
        <v>21540</v>
      </c>
      <c r="E2160" s="4">
        <v>3.952</v>
      </c>
      <c r="F2160" s="4">
        <v>26.52</v>
      </c>
      <c r="G2160" s="4">
        <v>1000</v>
      </c>
      <c r="H2160" s="4">
        <v>809.02539999999999</v>
      </c>
      <c r="I2160" s="4">
        <v>190.97460000000001</v>
      </c>
      <c r="J2160" s="57">
        <v>0</v>
      </c>
      <c r="K2160" s="188">
        <v>-14.51407</v>
      </c>
      <c r="L2160" s="4">
        <v>7439.6149999999998</v>
      </c>
      <c r="M2160" s="4">
        <v>-1.1779390000000001</v>
      </c>
      <c r="N2160" s="4">
        <v>-15.69201</v>
      </c>
      <c r="O2160" s="4">
        <v>3.952</v>
      </c>
    </row>
    <row r="2161" spans="1:15" x14ac:dyDescent="0.25">
      <c r="A2161" s="6">
        <f t="shared" si="35"/>
        <v>45292.249421296299</v>
      </c>
      <c r="B2161" s="2">
        <v>46023</v>
      </c>
      <c r="C2161" s="3">
        <v>0.24942129629629631</v>
      </c>
      <c r="D2161">
        <v>21550</v>
      </c>
      <c r="E2161" s="4">
        <v>3.952</v>
      </c>
      <c r="F2161" s="4">
        <v>26.52</v>
      </c>
      <c r="G2161" s="4">
        <v>1000</v>
      </c>
      <c r="H2161" s="4">
        <v>807.73419999999999</v>
      </c>
      <c r="I2161" s="4">
        <v>192.26580000000001</v>
      </c>
      <c r="J2161" s="57">
        <v>0</v>
      </c>
      <c r="K2161" s="188">
        <v>-14.6122</v>
      </c>
      <c r="L2161" s="4">
        <v>9355.8160000000007</v>
      </c>
      <c r="M2161" s="4">
        <v>-1.4813369999999999</v>
      </c>
      <c r="N2161" s="4">
        <v>-16.093540000000001</v>
      </c>
      <c r="O2161" s="4">
        <v>3.952</v>
      </c>
    </row>
    <row r="2162" spans="1:15" x14ac:dyDescent="0.25">
      <c r="A2162" s="6">
        <f t="shared" si="35"/>
        <v>45292.249537037038</v>
      </c>
      <c r="B2162" s="2">
        <v>46023</v>
      </c>
      <c r="C2162" s="3">
        <v>0.24953703703703703</v>
      </c>
      <c r="D2162">
        <v>21560</v>
      </c>
      <c r="E2162" s="4">
        <v>3.952</v>
      </c>
      <c r="F2162" s="4">
        <v>26.52</v>
      </c>
      <c r="G2162" s="4">
        <v>1000</v>
      </c>
      <c r="H2162" s="4">
        <v>806.44709999999998</v>
      </c>
      <c r="I2162" s="4">
        <v>193.55289999999999</v>
      </c>
      <c r="J2162" s="57">
        <v>0</v>
      </c>
      <c r="K2162" s="188">
        <v>-14.71002</v>
      </c>
      <c r="L2162" s="4">
        <v>11284.91</v>
      </c>
      <c r="M2162" s="4">
        <v>-1.7867770000000001</v>
      </c>
      <c r="N2162" s="4">
        <v>-16.4968</v>
      </c>
      <c r="O2162" s="4">
        <v>3.952</v>
      </c>
    </row>
    <row r="2163" spans="1:15" x14ac:dyDescent="0.25">
      <c r="A2163" s="6">
        <f t="shared" si="35"/>
        <v>45292.249652777777</v>
      </c>
      <c r="B2163" s="2">
        <v>46023</v>
      </c>
      <c r="C2163" s="3">
        <v>0.24965277777777778</v>
      </c>
      <c r="D2163">
        <v>21570</v>
      </c>
      <c r="E2163" s="4">
        <v>3.952</v>
      </c>
      <c r="F2163" s="4">
        <v>26.52</v>
      </c>
      <c r="G2163" s="4">
        <v>1000</v>
      </c>
      <c r="H2163" s="4">
        <v>805.16399999999999</v>
      </c>
      <c r="I2163" s="4">
        <v>194.83600000000001</v>
      </c>
      <c r="J2163" s="57">
        <v>0</v>
      </c>
      <c r="K2163" s="188">
        <v>-14.807539999999999</v>
      </c>
      <c r="L2163" s="4">
        <v>13226.86</v>
      </c>
      <c r="M2163" s="4">
        <v>-2.094252</v>
      </c>
      <c r="N2163" s="4">
        <v>-16.901789999999998</v>
      </c>
      <c r="O2163" s="4">
        <v>3.952</v>
      </c>
    </row>
    <row r="2164" spans="1:15" x14ac:dyDescent="0.25">
      <c r="A2164" s="6">
        <f t="shared" si="35"/>
        <v>45292.249768518515</v>
      </c>
      <c r="B2164" s="2">
        <v>46023</v>
      </c>
      <c r="C2164" s="3">
        <v>0.24976851851851853</v>
      </c>
      <c r="D2164">
        <v>21580</v>
      </c>
      <c r="E2164" s="4">
        <v>3.952</v>
      </c>
      <c r="F2164" s="4">
        <v>26.52</v>
      </c>
      <c r="G2164" s="4">
        <v>1000</v>
      </c>
      <c r="H2164" s="4">
        <v>803.88509999999997</v>
      </c>
      <c r="I2164" s="4">
        <v>196.11490000000001</v>
      </c>
      <c r="J2164" s="57">
        <v>0</v>
      </c>
      <c r="K2164" s="188">
        <v>-14.904730000000001</v>
      </c>
      <c r="L2164" s="4">
        <v>15181.61</v>
      </c>
      <c r="M2164" s="4">
        <v>-2.4037549999999999</v>
      </c>
      <c r="N2164" s="4">
        <v>-17.308489999999999</v>
      </c>
      <c r="O2164" s="4">
        <v>3.952</v>
      </c>
    </row>
    <row r="2165" spans="1:15" x14ac:dyDescent="0.25">
      <c r="A2165" s="6">
        <f t="shared" si="35"/>
        <v>45292.249884259261</v>
      </c>
      <c r="B2165" s="2">
        <v>46023</v>
      </c>
      <c r="C2165" s="3">
        <v>0.24988425925925925</v>
      </c>
      <c r="D2165">
        <v>21590</v>
      </c>
      <c r="E2165" s="4">
        <v>3.952</v>
      </c>
      <c r="F2165" s="4">
        <v>26.52</v>
      </c>
      <c r="G2165" s="4">
        <v>1000</v>
      </c>
      <c r="H2165" s="4">
        <v>802.61019999999996</v>
      </c>
      <c r="I2165" s="4">
        <v>197.38980000000001</v>
      </c>
      <c r="J2165" s="57">
        <v>0</v>
      </c>
      <c r="K2165" s="188">
        <v>-15.00163</v>
      </c>
      <c r="L2165" s="4">
        <v>17149.13</v>
      </c>
      <c r="M2165" s="4">
        <v>-2.7152790000000002</v>
      </c>
      <c r="N2165" s="4">
        <v>-17.716909999999999</v>
      </c>
      <c r="O2165" s="4">
        <v>3.952</v>
      </c>
    </row>
    <row r="2166" spans="1:15" x14ac:dyDescent="0.25">
      <c r="A2166" s="6">
        <f t="shared" si="35"/>
        <v>45292.25</v>
      </c>
      <c r="B2166" s="2">
        <v>46023</v>
      </c>
      <c r="C2166" s="3">
        <v>0.25</v>
      </c>
      <c r="D2166">
        <v>21600</v>
      </c>
      <c r="E2166" s="4">
        <v>3.952</v>
      </c>
      <c r="F2166" s="4">
        <v>26.52</v>
      </c>
      <c r="G2166" s="4">
        <v>1000</v>
      </c>
      <c r="H2166" s="4">
        <v>801.33920000000001</v>
      </c>
      <c r="I2166" s="4">
        <v>198.66079999999999</v>
      </c>
      <c r="J2166" s="57">
        <v>0</v>
      </c>
      <c r="K2166" s="188">
        <v>-15.09822</v>
      </c>
      <c r="L2166" s="4">
        <v>19129.39</v>
      </c>
      <c r="M2166" s="4">
        <v>-3.0288189999999999</v>
      </c>
      <c r="N2166" s="4">
        <v>-18.127040000000001</v>
      </c>
      <c r="O2166" s="4">
        <v>3.952</v>
      </c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C0E56-A402-4ED4-8A6B-A072EA8C8D17}">
  <sheetPr codeName="Sheet1"/>
  <dimension ref="B2:S28"/>
  <sheetViews>
    <sheetView workbookViewId="0">
      <selection activeCell="O24" sqref="O24"/>
    </sheetView>
  </sheetViews>
  <sheetFormatPr defaultColWidth="9.28515625" defaultRowHeight="15" x14ac:dyDescent="0.25"/>
  <cols>
    <col min="2" max="2" width="26" bestFit="1" customWidth="1"/>
    <col min="3" max="3" width="12" bestFit="1" customWidth="1"/>
    <col min="4" max="4" width="11.85546875" bestFit="1" customWidth="1"/>
    <col min="5" max="5" width="11" bestFit="1" customWidth="1"/>
    <col min="6" max="6" width="10.42578125" bestFit="1" customWidth="1"/>
    <col min="7" max="7" width="12" bestFit="1" customWidth="1"/>
    <col min="8" max="8" width="11.28515625" bestFit="1" customWidth="1"/>
    <col min="9" max="9" width="9" bestFit="1" customWidth="1"/>
    <col min="10" max="10" width="8.5703125" bestFit="1" customWidth="1"/>
    <col min="11" max="12" width="8" bestFit="1" customWidth="1"/>
    <col min="13" max="13" width="6" bestFit="1" customWidth="1"/>
    <col min="15" max="15" width="7" bestFit="1" customWidth="1"/>
    <col min="16" max="16" width="5" bestFit="1" customWidth="1"/>
    <col min="17" max="17" width="6" bestFit="1" customWidth="1"/>
    <col min="18" max="18" width="5.85546875" bestFit="1" customWidth="1"/>
    <col min="19" max="19" width="12.85546875" bestFit="1" customWidth="1"/>
  </cols>
  <sheetData>
    <row r="2" spans="2:19" x14ac:dyDescent="0.25">
      <c r="O2" s="9" t="s">
        <v>230</v>
      </c>
      <c r="P2" s="9" t="s">
        <v>188</v>
      </c>
    </row>
    <row r="3" spans="2:19" x14ac:dyDescent="0.25">
      <c r="B3" s="12" t="s">
        <v>18</v>
      </c>
      <c r="C3" s="13"/>
      <c r="D3" s="14" t="s">
        <v>19</v>
      </c>
      <c r="E3" s="15">
        <v>38</v>
      </c>
      <c r="F3" s="16" t="s">
        <v>20</v>
      </c>
      <c r="O3">
        <f>I9</f>
        <v>3.95</v>
      </c>
      <c r="P3">
        <f>I11</f>
        <v>400</v>
      </c>
      <c r="Q3" t="s">
        <v>15</v>
      </c>
      <c r="R3" t="s">
        <v>231</v>
      </c>
      <c r="S3" t="str">
        <f>_xlfn.CONCAT("[",Q3,",",R3,"]")</f>
        <v>[Vmin,Cmin]</v>
      </c>
    </row>
    <row r="4" spans="2:19" x14ac:dyDescent="0.25">
      <c r="B4" s="24" t="s">
        <v>21</v>
      </c>
      <c r="C4" s="63">
        <f>E3*Afloor/100</f>
        <v>1.976</v>
      </c>
      <c r="D4" s="64" t="s">
        <v>22</v>
      </c>
      <c r="F4" s="25"/>
      <c r="O4">
        <f>I14</f>
        <v>10.640250000000002</v>
      </c>
      <c r="P4" s="1">
        <f>I13</f>
        <v>750</v>
      </c>
      <c r="Q4" t="s">
        <v>234</v>
      </c>
      <c r="R4" t="s">
        <v>233</v>
      </c>
      <c r="S4" t="str">
        <f t="shared" ref="S4:S5" si="0">_xlfn.CONCAT("[",Q4,",",R4,"]")</f>
        <v>[Vset,Ctest]</v>
      </c>
    </row>
    <row r="5" spans="2:19" x14ac:dyDescent="0.25">
      <c r="B5" s="17"/>
      <c r="C5" s="65">
        <v>1.96</v>
      </c>
      <c r="D5" s="18"/>
      <c r="E5" s="19"/>
      <c r="F5" s="20"/>
      <c r="O5">
        <f>I8</f>
        <v>15.419</v>
      </c>
      <c r="P5">
        <f>I10</f>
        <v>1000</v>
      </c>
      <c r="Q5" t="s">
        <v>14</v>
      </c>
      <c r="R5" t="s">
        <v>232</v>
      </c>
      <c r="S5" t="str">
        <f t="shared" si="0"/>
        <v>[Vmax,Cmax]</v>
      </c>
    </row>
    <row r="6" spans="2:19" x14ac:dyDescent="0.25">
      <c r="B6" s="12" t="s">
        <v>23</v>
      </c>
      <c r="C6" s="21">
        <f>CO2pp*Conversions!F6</f>
        <v>9.9997920000000004E-3</v>
      </c>
      <c r="D6" s="22" t="s">
        <v>24</v>
      </c>
      <c r="E6" s="23">
        <v>4.7200000000000002E-3</v>
      </c>
      <c r="F6" s="16" t="s">
        <v>25</v>
      </c>
    </row>
    <row r="7" spans="2:19" x14ac:dyDescent="0.25">
      <c r="B7" s="24" t="s">
        <v>26</v>
      </c>
      <c r="C7" s="9"/>
      <c r="E7" s="183">
        <f>CO2pp*Npeople</f>
        <v>9.2512000000000011E-3</v>
      </c>
      <c r="F7" s="25" t="s">
        <v>7</v>
      </c>
      <c r="H7" t="s">
        <v>62</v>
      </c>
      <c r="L7" t="s">
        <v>201</v>
      </c>
      <c r="M7" s="9" t="s">
        <v>205</v>
      </c>
    </row>
    <row r="8" spans="2:19" x14ac:dyDescent="0.25">
      <c r="B8" s="17" t="s">
        <v>27</v>
      </c>
      <c r="C8" s="18">
        <v>400</v>
      </c>
      <c r="D8" s="26" t="s">
        <v>8</v>
      </c>
      <c r="E8" s="19"/>
      <c r="F8" s="20"/>
      <c r="H8" t="s">
        <v>14</v>
      </c>
      <c r="I8" s="60">
        <v>15.419</v>
      </c>
      <c r="J8" t="s">
        <v>7</v>
      </c>
      <c r="L8" t="s">
        <v>202</v>
      </c>
      <c r="M8" s="38">
        <f>3600*VRmin/$E$20</f>
        <v>1.1400000000000001</v>
      </c>
    </row>
    <row r="9" spans="2:19" x14ac:dyDescent="0.25">
      <c r="B9" s="12" t="s">
        <v>28</v>
      </c>
      <c r="C9" s="27">
        <v>15</v>
      </c>
      <c r="D9" s="22" t="s">
        <v>29</v>
      </c>
      <c r="E9" s="28">
        <f>C9*Conversions!$C$9</f>
        <v>7.08</v>
      </c>
      <c r="F9" s="16" t="s">
        <v>25</v>
      </c>
      <c r="H9" t="s">
        <v>15</v>
      </c>
      <c r="I9" s="1">
        <v>3.95</v>
      </c>
      <c r="L9" t="s">
        <v>203</v>
      </c>
      <c r="M9" s="38">
        <f>3600*E14/$E$20</f>
        <v>4.0029230769230768</v>
      </c>
    </row>
    <row r="10" spans="2:19" x14ac:dyDescent="0.25">
      <c r="B10" s="24" t="s">
        <v>30</v>
      </c>
      <c r="C10" s="29">
        <f>Ra*Conversions!$F$6/Conversions!$G$36</f>
        <v>0.14958652921343998</v>
      </c>
      <c r="D10" s="30" t="s">
        <v>31</v>
      </c>
      <c r="E10" s="31">
        <v>0.76</v>
      </c>
      <c r="F10" s="25" t="s">
        <v>32</v>
      </c>
      <c r="H10" t="s">
        <v>16</v>
      </c>
      <c r="I10" s="1">
        <v>1000</v>
      </c>
      <c r="J10" t="s">
        <v>8</v>
      </c>
      <c r="L10" t="s">
        <v>204</v>
      </c>
      <c r="M10" s="38">
        <f>3600*E17/$E$20</f>
        <v>7.6139999999999999</v>
      </c>
    </row>
    <row r="11" spans="2:19" x14ac:dyDescent="0.25">
      <c r="B11" s="32" t="s">
        <v>33</v>
      </c>
      <c r="C11" s="33">
        <f>VRmin*Conversions!$F$6</f>
        <v>8.3727072000000007</v>
      </c>
      <c r="D11" s="30" t="s">
        <v>24</v>
      </c>
      <c r="E11" s="34">
        <f>Ra*Afloor</f>
        <v>3.9520000000000004</v>
      </c>
      <c r="F11" s="35" t="s">
        <v>7</v>
      </c>
      <c r="H11" t="s">
        <v>17</v>
      </c>
      <c r="I11" s="1">
        <v>400</v>
      </c>
    </row>
    <row r="12" spans="2:19" x14ac:dyDescent="0.25">
      <c r="B12" s="24" t="s">
        <v>34</v>
      </c>
      <c r="C12" s="36">
        <f>ROUND(E12*Conversions!$F$6/Conversions!$G$36,0)</f>
        <v>1</v>
      </c>
      <c r="D12" s="30" t="s">
        <v>31</v>
      </c>
      <c r="E12" s="37">
        <v>5.0759999999999996</v>
      </c>
      <c r="F12" s="25" t="s">
        <v>32</v>
      </c>
      <c r="H12" t="s">
        <v>57</v>
      </c>
      <c r="I12">
        <f>(I8-I9)/(I10-I11)</f>
        <v>1.9115000000000004E-2</v>
      </c>
      <c r="J12" t="s">
        <v>58</v>
      </c>
    </row>
    <row r="13" spans="2:19" x14ac:dyDescent="0.25">
      <c r="B13" s="24" t="s">
        <v>35</v>
      </c>
      <c r="C13" s="38">
        <f>C12*C18</f>
        <v>55.972334166890555</v>
      </c>
      <c r="D13" s="30" t="s">
        <v>24</v>
      </c>
      <c r="E13" s="38">
        <f>E12*Afloor</f>
        <v>26.395199999999999</v>
      </c>
      <c r="F13" s="25" t="s">
        <v>7</v>
      </c>
      <c r="H13" t="s">
        <v>229</v>
      </c>
      <c r="I13" s="194">
        <v>750</v>
      </c>
    </row>
    <row r="14" spans="2:19" x14ac:dyDescent="0.25">
      <c r="B14" s="24" t="s">
        <v>36</v>
      </c>
      <c r="C14" s="36">
        <f>C9*Npeople</f>
        <v>29.4</v>
      </c>
      <c r="D14" s="30" t="s">
        <v>24</v>
      </c>
      <c r="E14" s="39">
        <f>Rp*Npeople</f>
        <v>13.876799999999999</v>
      </c>
      <c r="F14" s="25" t="s">
        <v>7</v>
      </c>
      <c r="G14" s="56"/>
      <c r="H14" t="s">
        <v>228</v>
      </c>
      <c r="I14">
        <f>I9+I12*(I13-I11)</f>
        <v>10.640250000000002</v>
      </c>
      <c r="J14" t="s">
        <v>7</v>
      </c>
    </row>
    <row r="15" spans="2:19" ht="30" x14ac:dyDescent="0.25">
      <c r="B15" s="181" t="s">
        <v>206</v>
      </c>
      <c r="C15" s="36"/>
      <c r="D15" s="30"/>
      <c r="E15" s="39">
        <f>((Rp*Npeople)+(Ra*Afloor))/Npeople</f>
        <v>9.0963265306122452</v>
      </c>
      <c r="F15" s="25" t="s">
        <v>25</v>
      </c>
    </row>
    <row r="16" spans="2:19" x14ac:dyDescent="0.25">
      <c r="B16" s="32" t="s">
        <v>60</v>
      </c>
      <c r="C16" s="36"/>
      <c r="D16" s="30"/>
      <c r="E16" s="59">
        <f>GenCO2/(0.000001*(Cmax-Coa))</f>
        <v>15.41866666666667</v>
      </c>
      <c r="F16" s="25" t="s">
        <v>7</v>
      </c>
      <c r="H16" s="184" t="s">
        <v>213</v>
      </c>
      <c r="I16" s="11" t="s">
        <v>65</v>
      </c>
      <c r="J16" s="11" t="s">
        <v>208</v>
      </c>
      <c r="K16" s="11" t="s">
        <v>12</v>
      </c>
      <c r="L16" s="11" t="s">
        <v>207</v>
      </c>
    </row>
    <row r="17" spans="2:12" x14ac:dyDescent="0.25">
      <c r="B17" s="40" t="s">
        <v>61</v>
      </c>
      <c r="C17" s="41">
        <f>C12*C18</f>
        <v>55.972334166890555</v>
      </c>
      <c r="D17" s="26" t="s">
        <v>24</v>
      </c>
      <c r="E17" s="42">
        <f>MAX(E13,E14+VRmin)</f>
        <v>26.395199999999999</v>
      </c>
      <c r="F17" s="58" t="s">
        <v>7</v>
      </c>
      <c r="H17" s="77" t="s">
        <v>210</v>
      </c>
      <c r="I17" s="37">
        <v>0.84</v>
      </c>
      <c r="J17" s="183">
        <f>I17*CO2pp</f>
        <v>3.9648000000000001E-3</v>
      </c>
      <c r="K17" s="182">
        <f>J17*1000000/(L17-$C$8)</f>
        <v>6.6080000000000005</v>
      </c>
      <c r="L17" s="1">
        <v>1000</v>
      </c>
    </row>
    <row r="18" spans="2:12" x14ac:dyDescent="0.25">
      <c r="B18" s="12" t="s">
        <v>37</v>
      </c>
      <c r="C18" s="43">
        <f>Afloor*Conversions!$G$36</f>
        <v>55.972334166890555</v>
      </c>
      <c r="D18" s="22" t="s">
        <v>38</v>
      </c>
      <c r="E18" s="44">
        <v>5.2</v>
      </c>
      <c r="F18" s="16" t="s">
        <v>39</v>
      </c>
      <c r="H18" s="77" t="s">
        <v>211</v>
      </c>
      <c r="I18" s="37">
        <v>1.96</v>
      </c>
      <c r="J18" s="183">
        <f>I18*CO2pp</f>
        <v>9.2512000000000011E-3</v>
      </c>
      <c r="K18" s="182">
        <f>J18*1000000/(L18-$C$8)</f>
        <v>15.418666666666669</v>
      </c>
      <c r="L18" s="1">
        <v>1000</v>
      </c>
    </row>
    <row r="19" spans="2:12" x14ac:dyDescent="0.25">
      <c r="B19" s="24" t="s">
        <v>40</v>
      </c>
      <c r="C19" s="33">
        <f>Hceiling*Conversions!$F$26</f>
        <v>7.8740157480314963</v>
      </c>
      <c r="D19" s="30" t="s">
        <v>41</v>
      </c>
      <c r="E19" s="45">
        <v>2.4</v>
      </c>
      <c r="F19" s="25" t="s">
        <v>42</v>
      </c>
      <c r="H19" s="77" t="s">
        <v>212</v>
      </c>
      <c r="I19" s="37">
        <v>2.8</v>
      </c>
      <c r="J19" s="183">
        <f>I19*CO2pp</f>
        <v>1.3216E-2</v>
      </c>
      <c r="K19" s="182">
        <f>J19*1000000/(L19-$C$8)</f>
        <v>22.026666666666667</v>
      </c>
      <c r="L19" s="1">
        <v>1000</v>
      </c>
    </row>
    <row r="20" spans="2:12" x14ac:dyDescent="0.25">
      <c r="B20" s="24" t="s">
        <v>43</v>
      </c>
      <c r="C20" s="36">
        <f>C18*C19</f>
        <v>440.72704068417761</v>
      </c>
      <c r="D20" s="30" t="s">
        <v>44</v>
      </c>
      <c r="E20" s="33">
        <f>E21*1000</f>
        <v>12480</v>
      </c>
      <c r="F20" s="25" t="s">
        <v>45</v>
      </c>
      <c r="H20" s="185" t="s">
        <v>214</v>
      </c>
      <c r="I20" s="37">
        <f>I17*0.5</f>
        <v>0.42</v>
      </c>
      <c r="J20" s="183">
        <f>I20*CO2pp</f>
        <v>1.9824E-3</v>
      </c>
      <c r="K20" s="182">
        <f>J20*1000000/(L20-$C$8)</f>
        <v>19.824000000000002</v>
      </c>
      <c r="L20" s="1">
        <v>500</v>
      </c>
    </row>
    <row r="21" spans="2:12" x14ac:dyDescent="0.25">
      <c r="B21" s="24"/>
      <c r="C21" s="9"/>
      <c r="E21" s="33">
        <f>Afloor*Hceiling</f>
        <v>12.48</v>
      </c>
      <c r="F21" s="25" t="s">
        <v>46</v>
      </c>
    </row>
    <row r="22" spans="2:12" x14ac:dyDescent="0.25">
      <c r="B22" s="46" t="s">
        <v>47</v>
      </c>
      <c r="C22" s="29">
        <f>E22*Conversions!$F$26</f>
        <v>6.5616797900262469</v>
      </c>
      <c r="D22" t="s">
        <v>41</v>
      </c>
      <c r="E22" s="31">
        <v>2</v>
      </c>
      <c r="F22" s="25" t="s">
        <v>42</v>
      </c>
    </row>
    <row r="23" spans="2:12" x14ac:dyDescent="0.25">
      <c r="B23" s="46" t="s">
        <v>48</v>
      </c>
      <c r="C23" s="29">
        <f>E23*Conversions!$F$26</f>
        <v>8.530183727034121</v>
      </c>
      <c r="D23" t="s">
        <v>41</v>
      </c>
      <c r="E23" s="47">
        <f>Afloor/E22</f>
        <v>2.6</v>
      </c>
      <c r="F23" s="25" t="s">
        <v>42</v>
      </c>
      <c r="H23" s="184" t="s">
        <v>213</v>
      </c>
      <c r="I23" s="11" t="s">
        <v>65</v>
      </c>
      <c r="J23" s="11" t="s">
        <v>208</v>
      </c>
      <c r="K23" s="11" t="s">
        <v>12</v>
      </c>
      <c r="L23" s="11" t="s">
        <v>209</v>
      </c>
    </row>
    <row r="24" spans="2:12" x14ac:dyDescent="0.25">
      <c r="B24" s="48" t="s">
        <v>49</v>
      </c>
      <c r="C24" s="18"/>
      <c r="D24" s="49"/>
      <c r="E24" s="50">
        <f>E22*Hceiling*2+E23*Hceiling*2</f>
        <v>22.08</v>
      </c>
      <c r="F24" s="51" t="s">
        <v>39</v>
      </c>
      <c r="H24" s="77" t="s">
        <v>210</v>
      </c>
      <c r="I24" s="37">
        <v>0.84</v>
      </c>
      <c r="J24" s="183">
        <f>I24*CO2pp</f>
        <v>3.9648000000000001E-3</v>
      </c>
      <c r="K24" s="182">
        <f>VRmin+I24*Rp</f>
        <v>9.8992000000000004</v>
      </c>
      <c r="L24" s="38">
        <f>$C$8+1000000*J24/K24</f>
        <v>800.51721351220294</v>
      </c>
    </row>
    <row r="25" spans="2:12" x14ac:dyDescent="0.25">
      <c r="B25" s="12" t="s">
        <v>50</v>
      </c>
      <c r="C25" s="52">
        <v>1000</v>
      </c>
      <c r="D25" s="22" t="s">
        <v>8</v>
      </c>
      <c r="E25" s="14"/>
      <c r="F25" s="16"/>
      <c r="H25" s="77" t="s">
        <v>211</v>
      </c>
      <c r="I25" s="37">
        <v>1.96</v>
      </c>
      <c r="J25" s="183">
        <f>I25*CO2pp</f>
        <v>9.2512000000000011E-3</v>
      </c>
      <c r="K25" s="182">
        <f>VRmin+I25*Rp</f>
        <v>17.828800000000001</v>
      </c>
      <c r="L25" s="38">
        <f>$C$8+1000000*J25/K25</f>
        <v>918.89078345149426</v>
      </c>
    </row>
    <row r="26" spans="2:12" x14ac:dyDescent="0.25">
      <c r="B26" s="24" t="s">
        <v>51</v>
      </c>
      <c r="C26" s="53">
        <v>100</v>
      </c>
      <c r="D26" s="30" t="s">
        <v>8</v>
      </c>
      <c r="F26" s="25"/>
      <c r="H26" s="77" t="s">
        <v>212</v>
      </c>
      <c r="I26" s="37">
        <v>2.8</v>
      </c>
      <c r="J26" s="183">
        <f>I26*CO2pp</f>
        <v>1.3216E-2</v>
      </c>
      <c r="K26" s="182">
        <f>VRmin+I26*Rp</f>
        <v>23.776</v>
      </c>
      <c r="L26" s="38">
        <f>$C$8+1000000*J26/K26</f>
        <v>955.85464333781965</v>
      </c>
    </row>
    <row r="27" spans="2:12" x14ac:dyDescent="0.25">
      <c r="B27" s="24" t="s">
        <v>52</v>
      </c>
      <c r="C27" s="36">
        <f>Kp*Conversions!$F$6</f>
        <v>0.16101359999999998</v>
      </c>
      <c r="D27" t="s">
        <v>53</v>
      </c>
      <c r="E27" s="1">
        <v>7.5999999999999998E-2</v>
      </c>
      <c r="F27" s="25" t="s">
        <v>54</v>
      </c>
      <c r="H27" s="185" t="s">
        <v>214</v>
      </c>
      <c r="I27" s="37">
        <f>I24*0.5</f>
        <v>0.42</v>
      </c>
      <c r="J27" s="183">
        <f>I27*CO2pp</f>
        <v>1.9824E-3</v>
      </c>
      <c r="K27" s="182">
        <f>VRmin+I27*Rp</f>
        <v>6.9256000000000002</v>
      </c>
      <c r="L27" s="38">
        <f>$C$8+1000000*J27/K27</f>
        <v>686.24234723345262</v>
      </c>
    </row>
    <row r="28" spans="2:12" ht="18" x14ac:dyDescent="0.25">
      <c r="B28" s="17" t="s">
        <v>55</v>
      </c>
      <c r="C28" s="54">
        <v>8</v>
      </c>
      <c r="D28" s="19" t="s">
        <v>11</v>
      </c>
      <c r="E28" s="41">
        <f>C28*60</f>
        <v>480</v>
      </c>
      <c r="F28" s="55" t="s">
        <v>56</v>
      </c>
      <c r="L28" s="38"/>
    </row>
  </sheetData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E7FE8-C106-4E75-BD88-9631FF6C4AC3}">
  <sheetPr codeName="Sheet11"/>
  <dimension ref="B2:AC124"/>
  <sheetViews>
    <sheetView topLeftCell="E76" workbookViewId="0">
      <selection activeCell="J112" sqref="J112"/>
    </sheetView>
  </sheetViews>
  <sheetFormatPr defaultRowHeight="15" x14ac:dyDescent="0.25"/>
  <cols>
    <col min="2" max="8" width="11.85546875" customWidth="1"/>
    <col min="9" max="9" width="13.140625" bestFit="1" customWidth="1"/>
    <col min="10" max="10" width="11.85546875" customWidth="1"/>
    <col min="11" max="11" width="10.7109375" bestFit="1" customWidth="1"/>
    <col min="12" max="12" width="11" bestFit="1" customWidth="1"/>
    <col min="13" max="14" width="7.7109375" customWidth="1"/>
    <col min="15" max="15" width="18.42578125" customWidth="1"/>
    <col min="16" max="16" width="15.7109375" bestFit="1" customWidth="1"/>
    <col min="17" max="17" width="14.140625" bestFit="1" customWidth="1"/>
    <col min="18" max="18" width="17.85546875" bestFit="1" customWidth="1"/>
    <col min="19" max="19" width="14.5703125" bestFit="1" customWidth="1"/>
    <col min="20" max="20" width="17.85546875" bestFit="1" customWidth="1"/>
    <col min="21" max="21" width="12.42578125" bestFit="1" customWidth="1"/>
    <col min="22" max="22" width="12.42578125" customWidth="1"/>
    <col min="23" max="23" width="11.5703125" bestFit="1" customWidth="1"/>
    <col min="24" max="24" width="27.28515625" bestFit="1" customWidth="1"/>
    <col min="25" max="25" width="11" bestFit="1" customWidth="1"/>
  </cols>
  <sheetData>
    <row r="2" spans="2:29" x14ac:dyDescent="0.25">
      <c r="B2" s="85" t="s">
        <v>79</v>
      </c>
    </row>
    <row r="4" spans="2:29" x14ac:dyDescent="0.25">
      <c r="B4" s="86" t="s">
        <v>80</v>
      </c>
      <c r="C4" s="9"/>
      <c r="D4" s="9"/>
      <c r="E4" s="9"/>
      <c r="G4" s="9"/>
      <c r="H4" s="9"/>
      <c r="I4" s="9"/>
      <c r="O4" s="86" t="s">
        <v>81</v>
      </c>
      <c r="AA4" s="77" t="s">
        <v>82</v>
      </c>
      <c r="AB4">
        <v>12</v>
      </c>
      <c r="AC4" t="s">
        <v>83</v>
      </c>
    </row>
    <row r="5" spans="2:29" x14ac:dyDescent="0.25">
      <c r="B5" s="87"/>
      <c r="C5" s="88" t="s">
        <v>7</v>
      </c>
      <c r="D5" s="88" t="s">
        <v>84</v>
      </c>
      <c r="E5" s="88" t="s">
        <v>85</v>
      </c>
      <c r="F5" s="88" t="s">
        <v>86</v>
      </c>
      <c r="G5" s="88" t="s">
        <v>87</v>
      </c>
      <c r="H5" s="88" t="s">
        <v>88</v>
      </c>
      <c r="I5" s="88" t="s">
        <v>89</v>
      </c>
      <c r="K5" s="1">
        <v>0.16</v>
      </c>
      <c r="L5" s="1" t="s">
        <v>86</v>
      </c>
      <c r="O5" s="89"/>
      <c r="P5" s="89" t="s">
        <v>90</v>
      </c>
      <c r="Q5" s="89" t="s">
        <v>91</v>
      </c>
      <c r="R5" s="89" t="s">
        <v>32</v>
      </c>
      <c r="S5" s="89" t="s">
        <v>92</v>
      </c>
      <c r="T5" s="89" t="s">
        <v>93</v>
      </c>
      <c r="U5" s="89" t="s">
        <v>94</v>
      </c>
      <c r="W5" s="1">
        <v>10</v>
      </c>
      <c r="X5" s="1" t="str">
        <f>Q5</f>
        <v>m3/h-m2</v>
      </c>
      <c r="AA5" s="77" t="s">
        <v>95</v>
      </c>
      <c r="AB5">
        <v>5280</v>
      </c>
      <c r="AC5" t="s">
        <v>41</v>
      </c>
    </row>
    <row r="6" spans="2:29" x14ac:dyDescent="0.25">
      <c r="B6" s="90" t="s">
        <v>7</v>
      </c>
      <c r="C6" s="87">
        <v>1</v>
      </c>
      <c r="D6" s="91">
        <v>60000</v>
      </c>
      <c r="E6" s="87">
        <v>127.12</v>
      </c>
      <c r="F6" s="87">
        <v>2.1185999999999998</v>
      </c>
      <c r="G6" s="87">
        <v>3.6</v>
      </c>
      <c r="H6" s="87">
        <v>1E-3</v>
      </c>
      <c r="I6" s="87">
        <v>1.6670000000000001E-2</v>
      </c>
      <c r="K6" s="92">
        <f>K5*HLOOKUP(L6,C5:I12,MATCH(L5,$B5:$B12,0),FALSE)</f>
        <v>7.5520000000000004E-2</v>
      </c>
      <c r="L6" s="1" t="s">
        <v>7</v>
      </c>
      <c r="O6" s="90" t="s">
        <v>90</v>
      </c>
      <c r="P6" s="93">
        <v>1</v>
      </c>
      <c r="Q6" s="94">
        <f t="shared" ref="Q6:Q11" si="0">P6*3600</f>
        <v>3600</v>
      </c>
      <c r="R6" s="94">
        <f>P6*$E$47</f>
        <v>1000</v>
      </c>
      <c r="S6" s="95">
        <f t="shared" ref="S6:S11" si="1">R6*$F$6</f>
        <v>2118.6</v>
      </c>
      <c r="T6" s="93">
        <f t="shared" ref="T6:T11" si="2">S6*$C$40</f>
        <v>196.82438054400001</v>
      </c>
      <c r="U6" s="96">
        <f>P6*1.2041</f>
        <v>1.2040999999999999</v>
      </c>
      <c r="W6" s="84">
        <f>W5*HLOOKUP(X6,P5:U11,MATCH(X5,$O5:$O11,0),FALSE)</f>
        <v>3.344722222222222E-3</v>
      </c>
      <c r="X6" s="1" t="str">
        <f>U5</f>
        <v>kg/s-m2</v>
      </c>
      <c r="AA6" s="77" t="s">
        <v>95</v>
      </c>
      <c r="AB6" s="97">
        <f>1/AB10</f>
        <v>1.6093439999999997</v>
      </c>
      <c r="AC6" t="s">
        <v>96</v>
      </c>
    </row>
    <row r="7" spans="2:29" x14ac:dyDescent="0.25">
      <c r="B7" s="90" t="s">
        <v>84</v>
      </c>
      <c r="C7" s="91">
        <v>1.6667000000000002E-5</v>
      </c>
      <c r="D7" s="87">
        <v>1</v>
      </c>
      <c r="E7" s="91">
        <v>2.1186E-3</v>
      </c>
      <c r="F7" s="91">
        <v>3.5311000000000001E-5</v>
      </c>
      <c r="G7" s="91">
        <v>6.0000000000000002E-5</v>
      </c>
      <c r="H7" s="91">
        <v>1.6667E-8</v>
      </c>
      <c r="I7" s="87">
        <v>1E-3</v>
      </c>
      <c r="O7" s="90" t="s">
        <v>91</v>
      </c>
      <c r="P7" s="98">
        <f>1/Q6</f>
        <v>2.7777777777777778E-4</v>
      </c>
      <c r="Q7" s="93">
        <f t="shared" si="0"/>
        <v>1</v>
      </c>
      <c r="R7" s="99">
        <f t="shared" ref="R7:R11" si="3">P7*$E$47</f>
        <v>0.27777777777777779</v>
      </c>
      <c r="S7" s="100">
        <f t="shared" si="1"/>
        <v>0.58850000000000002</v>
      </c>
      <c r="T7" s="101">
        <f t="shared" si="2"/>
        <v>5.4673439040000008E-2</v>
      </c>
      <c r="U7" s="102">
        <f t="shared" ref="U7:U9" si="4">P7*1.2041</f>
        <v>3.3447222222222222E-4</v>
      </c>
      <c r="AA7" s="77" t="s">
        <v>97</v>
      </c>
      <c r="AB7">
        <v>2.5399999999999999E-2</v>
      </c>
      <c r="AC7" t="s">
        <v>83</v>
      </c>
    </row>
    <row r="8" spans="2:29" x14ac:dyDescent="0.25">
      <c r="B8" s="90" t="s">
        <v>85</v>
      </c>
      <c r="C8" s="91">
        <v>7.8667000000000008E-3</v>
      </c>
      <c r="D8" s="87">
        <v>472</v>
      </c>
      <c r="E8" s="87">
        <v>1</v>
      </c>
      <c r="F8" s="91">
        <v>1.6667000000000001E-2</v>
      </c>
      <c r="G8" s="91">
        <v>2.8320000000000001E-2</v>
      </c>
      <c r="H8" s="91">
        <v>7.8666700000000001E-4</v>
      </c>
      <c r="I8" s="87">
        <v>0.47199999999999998</v>
      </c>
      <c r="O8" s="90" t="s">
        <v>32</v>
      </c>
      <c r="P8" s="98">
        <f>1/R6</f>
        <v>1E-3</v>
      </c>
      <c r="Q8" s="99">
        <f t="shared" si="0"/>
        <v>3.6</v>
      </c>
      <c r="R8" s="93">
        <f t="shared" si="3"/>
        <v>1</v>
      </c>
      <c r="S8" s="99">
        <f t="shared" si="1"/>
        <v>2.1185999999999998</v>
      </c>
      <c r="T8" s="100">
        <f t="shared" si="2"/>
        <v>0.196824380544</v>
      </c>
      <c r="U8" s="103">
        <f t="shared" si="4"/>
        <v>1.2041E-3</v>
      </c>
      <c r="AA8" s="77" t="s">
        <v>97</v>
      </c>
      <c r="AB8" s="97">
        <f>1/0.0254/12</f>
        <v>3.2808398950131235</v>
      </c>
      <c r="AC8" t="s">
        <v>41</v>
      </c>
    </row>
    <row r="9" spans="2:29" x14ac:dyDescent="0.25">
      <c r="B9" s="90" t="s">
        <v>86</v>
      </c>
      <c r="C9" s="87">
        <v>0.47199999999999998</v>
      </c>
      <c r="D9" s="91">
        <v>28320</v>
      </c>
      <c r="E9" s="87">
        <v>60</v>
      </c>
      <c r="F9" s="87">
        <v>1</v>
      </c>
      <c r="G9" s="87">
        <v>1.6992</v>
      </c>
      <c r="H9" s="91">
        <v>4.7199999999999998E-4</v>
      </c>
      <c r="I9" s="87">
        <v>28.32</v>
      </c>
      <c r="O9" s="90" t="s">
        <v>92</v>
      </c>
      <c r="P9" s="104">
        <f>1/S6</f>
        <v>4.7200981780421032E-4</v>
      </c>
      <c r="Q9" s="99">
        <f t="shared" si="0"/>
        <v>1.6992353440951571</v>
      </c>
      <c r="R9" s="100">
        <f t="shared" si="3"/>
        <v>0.47200981780421031</v>
      </c>
      <c r="S9" s="93">
        <f t="shared" si="1"/>
        <v>0.99999999999999989</v>
      </c>
      <c r="T9" s="101">
        <f t="shared" si="2"/>
        <v>9.2903039999999992E-2</v>
      </c>
      <c r="U9" s="103">
        <f t="shared" si="4"/>
        <v>5.6834702161804966E-4</v>
      </c>
      <c r="AA9" s="77" t="s">
        <v>98</v>
      </c>
      <c r="AB9" s="105">
        <f>AB8*1000</f>
        <v>3280.8398950131236</v>
      </c>
      <c r="AC9" t="s">
        <v>41</v>
      </c>
    </row>
    <row r="10" spans="2:29" x14ac:dyDescent="0.25">
      <c r="B10" s="90" t="s">
        <v>87</v>
      </c>
      <c r="C10" s="87">
        <v>0.27779999999999999</v>
      </c>
      <c r="D10" s="91">
        <v>16667</v>
      </c>
      <c r="E10" s="87">
        <v>35.311</v>
      </c>
      <c r="F10" s="87">
        <v>0.58850999999999998</v>
      </c>
      <c r="G10" s="87">
        <v>1</v>
      </c>
      <c r="H10" s="91">
        <v>2.7777999999999999E-4</v>
      </c>
      <c r="I10" s="87">
        <v>16.667000000000002</v>
      </c>
      <c r="O10" s="90" t="s">
        <v>93</v>
      </c>
      <c r="P10" s="104">
        <f>1/T6</f>
        <v>5.0806713946519979E-3</v>
      </c>
      <c r="Q10" s="106">
        <f t="shared" si="0"/>
        <v>18.290417020747192</v>
      </c>
      <c r="R10" s="99">
        <f t="shared" si="3"/>
        <v>5.0806713946519979</v>
      </c>
      <c r="S10" s="95">
        <f t="shared" si="1"/>
        <v>10.763910416709722</v>
      </c>
      <c r="T10" s="93">
        <f t="shared" si="2"/>
        <v>1</v>
      </c>
      <c r="U10" s="103">
        <f>P10*1.2041</f>
        <v>6.1176364263004707E-3</v>
      </c>
      <c r="AA10" s="77" t="s">
        <v>98</v>
      </c>
      <c r="AB10" s="97">
        <f>AB9/5280</f>
        <v>0.62137119223733406</v>
      </c>
      <c r="AC10" t="s">
        <v>99</v>
      </c>
    </row>
    <row r="11" spans="2:29" x14ac:dyDescent="0.25">
      <c r="B11" s="90" t="s">
        <v>88</v>
      </c>
      <c r="C11" s="87">
        <v>1000</v>
      </c>
      <c r="D11" s="91">
        <v>60000000</v>
      </c>
      <c r="E11" s="87">
        <v>1271.2</v>
      </c>
      <c r="F11" s="87">
        <v>2118.6</v>
      </c>
      <c r="G11" s="87">
        <v>3600</v>
      </c>
      <c r="H11" s="87">
        <v>1</v>
      </c>
      <c r="I11" s="91">
        <v>60000</v>
      </c>
      <c r="O11" s="107" t="s">
        <v>94</v>
      </c>
      <c r="P11" s="99">
        <f>1/U6</f>
        <v>0.83049580599617978</v>
      </c>
      <c r="Q11" s="106">
        <f t="shared" si="0"/>
        <v>2989.7849015862471</v>
      </c>
      <c r="R11" s="99">
        <f t="shared" si="3"/>
        <v>830.4958059961798</v>
      </c>
      <c r="S11" s="95">
        <f t="shared" si="1"/>
        <v>1759.4884145835063</v>
      </c>
      <c r="T11" s="93">
        <f t="shared" si="2"/>
        <v>163.46182255958809</v>
      </c>
      <c r="U11" s="108">
        <f>P11*1.2041</f>
        <v>1</v>
      </c>
    </row>
    <row r="12" spans="2:29" x14ac:dyDescent="0.25">
      <c r="B12" s="90" t="s">
        <v>89</v>
      </c>
      <c r="C12" s="87">
        <v>60</v>
      </c>
      <c r="D12" s="87">
        <v>1000</v>
      </c>
      <c r="E12" s="87">
        <v>2.1185999999999998</v>
      </c>
      <c r="F12" s="91">
        <v>3.5311000000000002E-2</v>
      </c>
      <c r="G12" s="87">
        <v>0.06</v>
      </c>
      <c r="H12" s="91">
        <v>1.6667000000000002E-5</v>
      </c>
      <c r="I12" s="87">
        <v>1</v>
      </c>
      <c r="T12" s="4"/>
    </row>
    <row r="13" spans="2:29" x14ac:dyDescent="0.25">
      <c r="O13" s="86" t="s">
        <v>100</v>
      </c>
      <c r="AA13" s="109">
        <v>16.600000000000001</v>
      </c>
      <c r="AB13" s="110" t="s">
        <v>101</v>
      </c>
    </row>
    <row r="14" spans="2:29" x14ac:dyDescent="0.25">
      <c r="O14" s="89"/>
      <c r="P14" s="89" t="s">
        <v>102</v>
      </c>
      <c r="Q14" s="89" t="s">
        <v>103</v>
      </c>
      <c r="R14" s="89" t="s">
        <v>104</v>
      </c>
      <c r="W14" s="1">
        <v>359</v>
      </c>
      <c r="X14" s="1" t="str">
        <f>R14</f>
        <v>cfm/ft2-in.H2O^0.5</v>
      </c>
      <c r="AA14" s="109">
        <f>AA13*0.45359</f>
        <v>7.5295940000000003</v>
      </c>
      <c r="AB14" s="110" t="s">
        <v>105</v>
      </c>
    </row>
    <row r="15" spans="2:29" x14ac:dyDescent="0.25">
      <c r="B15" s="85" t="s">
        <v>106</v>
      </c>
      <c r="O15" s="107" t="s">
        <v>102</v>
      </c>
      <c r="P15" s="93">
        <v>1</v>
      </c>
      <c r="Q15" s="108">
        <f>P15*$T$6</f>
        <v>196.82438054400001</v>
      </c>
      <c r="R15" s="95">
        <f>Q15*SQRT($C$18)</f>
        <v>3104.8369740166095</v>
      </c>
      <c r="W15" s="109" t="e">
        <f>W14*HLOOKUP(X15,P14:R17,MATCH(X14,$O14:$O17,0),FALSE)</f>
        <v>#N/A</v>
      </c>
      <c r="X15" s="1" t="str">
        <f>P14</f>
        <v>m3/s-m2-Pa^0.5</v>
      </c>
      <c r="AA15" s="111">
        <f>AA14*G36</f>
        <v>81.047875290195023</v>
      </c>
      <c r="AB15" s="110" t="s">
        <v>107</v>
      </c>
    </row>
    <row r="16" spans="2:29" x14ac:dyDescent="0.25">
      <c r="B16" s="87"/>
      <c r="C16" s="89" t="s">
        <v>108</v>
      </c>
      <c r="D16" s="89" t="s">
        <v>109</v>
      </c>
      <c r="E16" s="89" t="s">
        <v>110</v>
      </c>
      <c r="F16" s="89" t="s">
        <v>111</v>
      </c>
      <c r="G16" s="89" t="s">
        <v>112</v>
      </c>
      <c r="H16" s="89" t="s">
        <v>113</v>
      </c>
      <c r="J16" s="112">
        <v>0.3</v>
      </c>
      <c r="K16" s="1" t="str">
        <f>D16</f>
        <v>in H20</v>
      </c>
      <c r="P16" s="107" t="s">
        <v>103</v>
      </c>
      <c r="Q16" s="100">
        <f>P15/Q15</f>
        <v>5.0806713946519979E-3</v>
      </c>
      <c r="R16" s="108">
        <f>Q16*$F$11*$C$40</f>
        <v>1</v>
      </c>
      <c r="S16" s="106">
        <f>R16*SQRT($C$18)</f>
        <v>15.774656398944055</v>
      </c>
      <c r="X16" s="109"/>
      <c r="Y16" s="113"/>
      <c r="AB16" s="111"/>
      <c r="AC16" s="110"/>
    </row>
    <row r="17" spans="2:25" x14ac:dyDescent="0.25">
      <c r="B17" s="90" t="s">
        <v>108</v>
      </c>
      <c r="C17" s="87">
        <v>1</v>
      </c>
      <c r="D17" s="87">
        <f t="shared" ref="D17:D22" si="5">C17*0.00401865</f>
        <v>4.0186500000000003E-3</v>
      </c>
      <c r="E17" s="91">
        <f>0.0000098692*C17</f>
        <v>9.8692000000000003E-6</v>
      </c>
      <c r="F17" s="91">
        <f>0.000145038*C17</f>
        <v>1.45038E-4</v>
      </c>
      <c r="G17" s="87">
        <f>0.00750062*C17</f>
        <v>7.5006200000000004E-3</v>
      </c>
      <c r="H17" s="103">
        <f>0.00001*C17</f>
        <v>1.0000000000000001E-5</v>
      </c>
      <c r="J17" s="61">
        <f>J16*HLOOKUP(K17,C16:H22,MATCH(K16,$B16:$B22,0),FALSE)</f>
        <v>1.082736739949983E-2</v>
      </c>
      <c r="K17" s="1" t="str">
        <f>F16</f>
        <v>psi</v>
      </c>
      <c r="P17" s="107" t="s">
        <v>104</v>
      </c>
      <c r="Q17" s="104">
        <f>1/R15</f>
        <v>3.220781021253873E-4</v>
      </c>
      <c r="R17" s="114">
        <f>Q17*$F$11*$C$40</f>
        <v>6.3392822937616528E-2</v>
      </c>
      <c r="S17" s="93">
        <f>R17*SQRT($C$18)</f>
        <v>1</v>
      </c>
      <c r="X17" s="38" t="e">
        <f>0.5554/W15</f>
        <v>#N/A</v>
      </c>
      <c r="Y17" t="s">
        <v>39</v>
      </c>
    </row>
    <row r="18" spans="2:25" x14ac:dyDescent="0.25">
      <c r="B18" s="90" t="s">
        <v>109</v>
      </c>
      <c r="C18" s="115">
        <f>1/D17</f>
        <v>248.8397845047466</v>
      </c>
      <c r="D18" s="87">
        <f t="shared" si="5"/>
        <v>1</v>
      </c>
      <c r="E18" s="91">
        <f t="shared" ref="E18:E22" si="6">0.0000098692*C18</f>
        <v>2.4558496012342451E-3</v>
      </c>
      <c r="F18" s="116">
        <f t="shared" ref="F18:F22" si="7">0.000145038*C18</f>
        <v>3.6091224664999436E-2</v>
      </c>
      <c r="G18" s="117">
        <f t="shared" ref="G18:G22" si="8">0.00750062*C18</f>
        <v>1.8664526644519925</v>
      </c>
      <c r="H18" s="103">
        <f t="shared" ref="H18:H22" si="9">0.00001*C18</f>
        <v>2.4883978450474663E-3</v>
      </c>
      <c r="J18" s="57">
        <f>J17/1000</f>
        <v>1.0827367399499831E-5</v>
      </c>
      <c r="K18" t="s">
        <v>114</v>
      </c>
    </row>
    <row r="19" spans="2:25" x14ac:dyDescent="0.25">
      <c r="B19" s="90" t="s">
        <v>110</v>
      </c>
      <c r="C19" s="91">
        <f>1/E17</f>
        <v>101325.33538686013</v>
      </c>
      <c r="D19" s="118">
        <f t="shared" si="5"/>
        <v>407.19105905240548</v>
      </c>
      <c r="E19" s="118">
        <f t="shared" si="6"/>
        <v>1</v>
      </c>
      <c r="F19" s="119">
        <f t="shared" si="7"/>
        <v>14.69602399383942</v>
      </c>
      <c r="G19" s="118">
        <f t="shared" si="8"/>
        <v>760.00283710939084</v>
      </c>
      <c r="H19" s="117">
        <f t="shared" si="9"/>
        <v>1.0132533538686013</v>
      </c>
      <c r="J19" s="56">
        <f>J18/1000</f>
        <v>1.082736739949983E-8</v>
      </c>
      <c r="K19" t="s">
        <v>115</v>
      </c>
    </row>
    <row r="20" spans="2:25" x14ac:dyDescent="0.25">
      <c r="B20" s="90" t="s">
        <v>111</v>
      </c>
      <c r="C20" s="91">
        <f>1/F17</f>
        <v>6894.7448254940082</v>
      </c>
      <c r="D20" s="119">
        <f t="shared" si="5"/>
        <v>27.707566292971499</v>
      </c>
      <c r="E20" s="91">
        <f t="shared" si="6"/>
        <v>6.8045615631765463E-2</v>
      </c>
      <c r="F20" s="118">
        <f t="shared" si="7"/>
        <v>1</v>
      </c>
      <c r="G20" s="119">
        <f t="shared" si="8"/>
        <v>51.714860932996871</v>
      </c>
      <c r="H20" s="116">
        <f t="shared" si="9"/>
        <v>6.8947448254940091E-2</v>
      </c>
      <c r="J20" s="4">
        <f>J17*144</f>
        <v>1.5591409055279755</v>
      </c>
    </row>
    <row r="21" spans="2:25" x14ac:dyDescent="0.25">
      <c r="B21" s="90" t="s">
        <v>112</v>
      </c>
      <c r="C21" s="118">
        <f>1/G17</f>
        <v>133.32231202220615</v>
      </c>
      <c r="D21" s="87">
        <f t="shared" si="5"/>
        <v>0.53577570920803874</v>
      </c>
      <c r="E21" s="91">
        <f t="shared" si="6"/>
        <v>1.315784561809557E-3</v>
      </c>
      <c r="F21" s="116">
        <f t="shared" si="7"/>
        <v>1.9336801491076736E-2</v>
      </c>
      <c r="G21" s="118">
        <f t="shared" si="8"/>
        <v>0.99999999999999989</v>
      </c>
      <c r="H21" s="120">
        <f t="shared" si="9"/>
        <v>1.3332231202220616E-3</v>
      </c>
      <c r="P21" s="85" t="s">
        <v>116</v>
      </c>
    </row>
    <row r="22" spans="2:25" x14ac:dyDescent="0.25">
      <c r="B22" s="90" t="s">
        <v>113</v>
      </c>
      <c r="C22" s="103">
        <f>1/H17</f>
        <v>99999.999999999985</v>
      </c>
      <c r="D22" s="118">
        <f t="shared" si="5"/>
        <v>401.86499999999995</v>
      </c>
      <c r="E22" s="121">
        <f t="shared" si="6"/>
        <v>0.98691999999999991</v>
      </c>
      <c r="F22" s="119">
        <f t="shared" si="7"/>
        <v>14.503799999999998</v>
      </c>
      <c r="G22" s="118">
        <f t="shared" si="8"/>
        <v>750.0619999999999</v>
      </c>
      <c r="H22" s="118">
        <f t="shared" si="9"/>
        <v>0.99999999999999989</v>
      </c>
      <c r="O22" s="122">
        <v>1</v>
      </c>
      <c r="P22" s="14" t="s">
        <v>117</v>
      </c>
      <c r="Q22" s="123">
        <f>O22/0.45359</f>
        <v>2.2046341409643069</v>
      </c>
      <c r="R22" s="16" t="s">
        <v>118</v>
      </c>
    </row>
    <row r="23" spans="2:25" x14ac:dyDescent="0.25">
      <c r="O23" s="124"/>
      <c r="R23" s="25"/>
      <c r="U23" s="125"/>
      <c r="V23" s="125"/>
    </row>
    <row r="24" spans="2:25" x14ac:dyDescent="0.25">
      <c r="B24" s="85" t="s">
        <v>119</v>
      </c>
      <c r="O24" s="126">
        <v>1</v>
      </c>
      <c r="P24" t="s">
        <v>118</v>
      </c>
      <c r="Q24" s="33">
        <f>O24*453.59</f>
        <v>453.59</v>
      </c>
      <c r="R24" s="25" t="s">
        <v>120</v>
      </c>
      <c r="X24" t="s">
        <v>121</v>
      </c>
      <c r="Y24" s="125">
        <f>1/(2119*249^0.5)</f>
        <v>2.9906760289026802E-5</v>
      </c>
    </row>
    <row r="25" spans="2:25" x14ac:dyDescent="0.25">
      <c r="B25" s="87"/>
      <c r="C25" s="89" t="s">
        <v>42</v>
      </c>
      <c r="D25" s="89" t="s">
        <v>122</v>
      </c>
      <c r="E25" s="89" t="s">
        <v>96</v>
      </c>
      <c r="F25" s="89" t="s">
        <v>41</v>
      </c>
      <c r="G25" s="89" t="s">
        <v>83</v>
      </c>
      <c r="H25" s="89" t="s">
        <v>123</v>
      </c>
      <c r="J25" s="1">
        <v>6</v>
      </c>
      <c r="K25" s="1" t="str">
        <f>G25</f>
        <v>in</v>
      </c>
      <c r="O25" s="17"/>
      <c r="P25" s="19"/>
      <c r="Q25" s="127">
        <f>Q24/1000</f>
        <v>0.45358999999999999</v>
      </c>
      <c r="R25" s="20" t="s">
        <v>117</v>
      </c>
      <c r="Y25" s="125">
        <f>1/Y24</f>
        <v>33437.25600284808</v>
      </c>
    </row>
    <row r="26" spans="2:25" x14ac:dyDescent="0.25">
      <c r="B26" s="90" t="s">
        <v>42</v>
      </c>
      <c r="C26" s="87">
        <v>1</v>
      </c>
      <c r="D26" s="87">
        <v>100</v>
      </c>
      <c r="E26" s="87">
        <f>1/1000</f>
        <v>1E-3</v>
      </c>
      <c r="F26" s="119">
        <f>G26/12</f>
        <v>3.2808398950131235</v>
      </c>
      <c r="G26" s="119">
        <f>1/(0.0254)</f>
        <v>39.370078740157481</v>
      </c>
      <c r="H26" s="128">
        <f>F26/5280</f>
        <v>6.2137119223733403E-4</v>
      </c>
      <c r="J26" s="84">
        <f>J25*HLOOKUP(K26,C25:H31,MATCH(K25,$B25:$B31,0),FALSE)</f>
        <v>0.15239999999999998</v>
      </c>
      <c r="K26" s="1" t="str">
        <f>C25</f>
        <v>m</v>
      </c>
    </row>
    <row r="27" spans="2:25" x14ac:dyDescent="0.25">
      <c r="B27" s="90" t="s">
        <v>122</v>
      </c>
      <c r="C27" s="87">
        <f>C26/$D$26</f>
        <v>0.01</v>
      </c>
      <c r="D27" s="87">
        <v>1</v>
      </c>
      <c r="E27" s="87">
        <f>E26/$D$26</f>
        <v>1.0000000000000001E-5</v>
      </c>
      <c r="F27" s="121">
        <f>F26/$D$26</f>
        <v>3.2808398950131233E-2</v>
      </c>
      <c r="G27" s="121">
        <f>G26/$D$26</f>
        <v>0.39370078740157483</v>
      </c>
      <c r="H27" s="128">
        <f>H26/$D$26</f>
        <v>6.2137119223733401E-6</v>
      </c>
    </row>
    <row r="28" spans="2:25" x14ac:dyDescent="0.25">
      <c r="B28" s="90" t="s">
        <v>96</v>
      </c>
      <c r="C28" s="87">
        <f>C26/$E$26</f>
        <v>1000</v>
      </c>
      <c r="D28" s="87">
        <f>D26/$E$26</f>
        <v>100000</v>
      </c>
      <c r="E28" s="87">
        <v>1</v>
      </c>
      <c r="F28" s="129">
        <f>F26/$E$26</f>
        <v>3280.8398950131232</v>
      </c>
      <c r="G28" s="129">
        <f>G26/$E$26</f>
        <v>39370.078740157478</v>
      </c>
      <c r="H28" s="99">
        <f>H26/$E$26</f>
        <v>0.62137119223733406</v>
      </c>
      <c r="O28" s="12" t="s">
        <v>124</v>
      </c>
      <c r="P28" s="16" t="s">
        <v>107</v>
      </c>
    </row>
    <row r="29" spans="2:25" x14ac:dyDescent="0.25">
      <c r="B29" s="90" t="s">
        <v>41</v>
      </c>
      <c r="C29" s="87">
        <f>C26/$F$26</f>
        <v>0.30480000000000002</v>
      </c>
      <c r="D29" s="87">
        <f>D26/$F$26</f>
        <v>30.48</v>
      </c>
      <c r="E29" s="128">
        <f>E26/$F$26</f>
        <v>3.0479999999999998E-4</v>
      </c>
      <c r="F29" s="87">
        <v>1</v>
      </c>
      <c r="G29" s="87">
        <f>G26/$F$26</f>
        <v>12</v>
      </c>
      <c r="H29" s="128">
        <f>H26/$F$26</f>
        <v>1.8939393939393939E-4</v>
      </c>
      <c r="O29" s="17">
        <v>8</v>
      </c>
      <c r="P29" s="130">
        <f>O29*0.45359*$C$40</f>
        <v>0.33711911930880001</v>
      </c>
    </row>
    <row r="30" spans="2:25" x14ac:dyDescent="0.25">
      <c r="B30" s="90" t="s">
        <v>83</v>
      </c>
      <c r="C30" s="117">
        <f>C26/$G$26</f>
        <v>2.5399999999999999E-2</v>
      </c>
      <c r="D30" s="119">
        <f>D26/G26</f>
        <v>2.54</v>
      </c>
      <c r="E30" s="128">
        <f>E26/$G$26</f>
        <v>2.5400000000000001E-5</v>
      </c>
      <c r="F30" s="117">
        <f>F26/$G$26</f>
        <v>8.3333333333333329E-2</v>
      </c>
      <c r="G30" s="87">
        <v>1</v>
      </c>
      <c r="H30" s="128">
        <f>H26/$G$26</f>
        <v>1.5782828282828283E-5</v>
      </c>
    </row>
    <row r="31" spans="2:25" x14ac:dyDescent="0.25">
      <c r="B31" s="90" t="s">
        <v>123</v>
      </c>
      <c r="C31" s="128">
        <f>C26/$H$26</f>
        <v>1609.3439999999998</v>
      </c>
      <c r="D31" s="128">
        <f>D26/$H$26</f>
        <v>160934.39999999999</v>
      </c>
      <c r="E31" s="128">
        <f>E26/$H$26</f>
        <v>1.6093439999999999</v>
      </c>
      <c r="F31" s="128">
        <f>F26/$H$26</f>
        <v>5280</v>
      </c>
      <c r="G31" s="128">
        <f>G26/$H$26</f>
        <v>63359.999999999993</v>
      </c>
      <c r="H31" s="87">
        <v>1</v>
      </c>
      <c r="O31" s="131" t="s">
        <v>125</v>
      </c>
    </row>
    <row r="33" spans="2:16" x14ac:dyDescent="0.25">
      <c r="B33" s="85"/>
      <c r="C33" s="132"/>
      <c r="D33" s="132"/>
      <c r="E33" s="132"/>
      <c r="F33" s="132"/>
      <c r="G33" s="132"/>
      <c r="O33">
        <v>1.204</v>
      </c>
      <c r="P33" s="110" t="s">
        <v>126</v>
      </c>
    </row>
    <row r="34" spans="2:16" ht="13.5" customHeight="1" x14ac:dyDescent="0.25">
      <c r="B34" s="85" t="s">
        <v>127</v>
      </c>
      <c r="O34" s="97">
        <f>O33/16.018</f>
        <v>7.5165438881258581E-2</v>
      </c>
      <c r="P34" s="110" t="s">
        <v>128</v>
      </c>
    </row>
    <row r="35" spans="2:16" x14ac:dyDescent="0.25">
      <c r="B35" s="133"/>
      <c r="C35" s="88" t="s">
        <v>129</v>
      </c>
      <c r="D35" s="88" t="s">
        <v>130</v>
      </c>
      <c r="E35" s="134" t="s">
        <v>131</v>
      </c>
      <c r="F35" s="88" t="s">
        <v>132</v>
      </c>
      <c r="G35" s="88" t="s">
        <v>133</v>
      </c>
      <c r="H35" s="88" t="s">
        <v>134</v>
      </c>
      <c r="I35" s="88" t="s">
        <v>135</v>
      </c>
      <c r="J35" s="88" t="s">
        <v>136</v>
      </c>
      <c r="L35" s="1">
        <v>1</v>
      </c>
      <c r="M35" s="1" t="str">
        <f>C35</f>
        <v>m2</v>
      </c>
      <c r="N35" s="113"/>
    </row>
    <row r="36" spans="2:16" x14ac:dyDescent="0.25">
      <c r="B36" s="90" t="s">
        <v>129</v>
      </c>
      <c r="C36" s="135">
        <v>1</v>
      </c>
      <c r="D36" s="136">
        <f>C36*100*100</f>
        <v>10000</v>
      </c>
      <c r="E36" s="137">
        <f>C36/1000/1000</f>
        <v>9.9999999999999995E-7</v>
      </c>
      <c r="F36" s="138">
        <f>E36</f>
        <v>9.9999999999999995E-7</v>
      </c>
      <c r="G36" s="139">
        <f>H36/12/12</f>
        <v>10.763910416709722</v>
      </c>
      <c r="H36" s="140">
        <f>D36/2.54/2.54</f>
        <v>1550.0031000061999</v>
      </c>
      <c r="I36" s="141">
        <v>2.4709999999999999E-4</v>
      </c>
      <c r="J36" s="142">
        <v>3.861E-7</v>
      </c>
      <c r="L36" s="92">
        <f>L35*HLOOKUP(M36,C35:J43,MATCH(M35,$B35:$B43,0),FALSE)</f>
        <v>1</v>
      </c>
      <c r="M36" s="1" t="str">
        <f>C35</f>
        <v>m2</v>
      </c>
      <c r="N36" s="113"/>
    </row>
    <row r="37" spans="2:16" x14ac:dyDescent="0.25">
      <c r="B37" s="90" t="s">
        <v>130</v>
      </c>
      <c r="C37" s="138">
        <f>C36/$D$36</f>
        <v>1E-4</v>
      </c>
      <c r="D37" s="135">
        <v>1</v>
      </c>
      <c r="E37" s="138">
        <f t="shared" ref="E37:J37" si="10">E36/$D$36</f>
        <v>9.9999999999999991E-11</v>
      </c>
      <c r="F37" s="138">
        <f t="shared" si="10"/>
        <v>9.9999999999999991E-11</v>
      </c>
      <c r="G37" s="141">
        <f t="shared" si="10"/>
        <v>1.0763910416709721E-3</v>
      </c>
      <c r="H37" s="142">
        <f t="shared" si="10"/>
        <v>0.15500031000062001</v>
      </c>
      <c r="I37" s="141">
        <f t="shared" si="10"/>
        <v>2.4709999999999998E-8</v>
      </c>
      <c r="J37" s="142">
        <f t="shared" si="10"/>
        <v>3.8609999999999996E-11</v>
      </c>
    </row>
    <row r="38" spans="2:16" x14ac:dyDescent="0.25">
      <c r="B38" s="90" t="s">
        <v>131</v>
      </c>
      <c r="C38" s="138">
        <f>C36/$E$36</f>
        <v>1000000</v>
      </c>
      <c r="D38" s="138">
        <f>D36/$E$36</f>
        <v>10000000000</v>
      </c>
      <c r="E38" s="135">
        <v>1</v>
      </c>
      <c r="F38" s="143">
        <f>F36/$E$36</f>
        <v>1</v>
      </c>
      <c r="G38" s="141">
        <f>G36/$E$36</f>
        <v>10763910.416709723</v>
      </c>
      <c r="H38" s="142">
        <f>H36/$E$36</f>
        <v>1550003100.0062001</v>
      </c>
      <c r="I38" s="144">
        <f>I36/$E$36</f>
        <v>247.1</v>
      </c>
      <c r="J38" s="145">
        <f>J36/$E$36</f>
        <v>0.3861</v>
      </c>
    </row>
    <row r="39" spans="2:16" x14ac:dyDescent="0.25">
      <c r="B39" s="90" t="s">
        <v>132</v>
      </c>
      <c r="C39" s="138">
        <f>C36/$F$36</f>
        <v>1000000</v>
      </c>
      <c r="D39" s="138">
        <f>D36/$F$36</f>
        <v>10000000000</v>
      </c>
      <c r="E39" s="143">
        <f>E36/$F$36</f>
        <v>1</v>
      </c>
      <c r="F39" s="135">
        <v>1</v>
      </c>
      <c r="G39" s="141">
        <f>G36/$F$36</f>
        <v>10763910.416709723</v>
      </c>
      <c r="H39" s="142">
        <f>H36/$F$36</f>
        <v>1550003100.0062001</v>
      </c>
      <c r="I39" s="142">
        <f>I36/$F$36</f>
        <v>247.1</v>
      </c>
      <c r="J39" s="145">
        <f>J36/$F$36</f>
        <v>0.3861</v>
      </c>
    </row>
    <row r="40" spans="2:16" x14ac:dyDescent="0.25">
      <c r="B40" s="90" t="s">
        <v>133</v>
      </c>
      <c r="C40" s="146">
        <f>C36/$G$36</f>
        <v>9.2903040000000006E-2</v>
      </c>
      <c r="D40" s="139">
        <f>D36/$G$36</f>
        <v>929.03039999999999</v>
      </c>
      <c r="E40" s="142">
        <f>E36/$G$36</f>
        <v>9.2903039999999994E-8</v>
      </c>
      <c r="F40" s="142">
        <f>F36/$G$36</f>
        <v>9.2903039999999994E-8</v>
      </c>
      <c r="G40" s="135">
        <v>1</v>
      </c>
      <c r="H40" s="139">
        <f>H36/$G$36</f>
        <v>144</v>
      </c>
      <c r="I40" s="142">
        <f>I36/$G$36</f>
        <v>2.2956341183999999E-5</v>
      </c>
      <c r="J40" s="142">
        <f>J36/$G$36</f>
        <v>3.5869863744000001E-8</v>
      </c>
    </row>
    <row r="41" spans="2:16" x14ac:dyDescent="0.25">
      <c r="B41" s="90" t="s">
        <v>134</v>
      </c>
      <c r="C41" s="142">
        <f>C36/$H$36</f>
        <v>6.4515999999999998E-4</v>
      </c>
      <c r="D41" s="139">
        <f>D36/$H$36</f>
        <v>6.4516</v>
      </c>
      <c r="E41" s="142">
        <f>E36/$H$36</f>
        <v>6.4515999999999997E-10</v>
      </c>
      <c r="F41" s="142">
        <f>F36/$H$36</f>
        <v>6.4515999999999997E-10</v>
      </c>
      <c r="G41" s="142">
        <f>G36/$H$36</f>
        <v>6.9444444444444449E-3</v>
      </c>
      <c r="H41" s="135">
        <v>1</v>
      </c>
      <c r="I41" s="142">
        <f>I36/$H$36</f>
        <v>1.59419036E-7</v>
      </c>
      <c r="J41" s="142">
        <f>J36/$H$36</f>
        <v>2.4909627599999999E-10</v>
      </c>
    </row>
    <row r="42" spans="2:16" x14ac:dyDescent="0.25">
      <c r="B42" s="90" t="s">
        <v>135</v>
      </c>
      <c r="C42" s="136">
        <f t="shared" ref="C42:H42" si="11">C36/$I$36</f>
        <v>4046.9445568595711</v>
      </c>
      <c r="D42" s="142">
        <f t="shared" si="11"/>
        <v>40469445.568595715</v>
      </c>
      <c r="E42" s="142">
        <f t="shared" si="11"/>
        <v>4.0469445568595708E-3</v>
      </c>
      <c r="F42" s="142">
        <f t="shared" si="11"/>
        <v>4.0469445568595708E-3</v>
      </c>
      <c r="G42" s="136">
        <f t="shared" si="11"/>
        <v>43560.948671427446</v>
      </c>
      <c r="H42" s="142">
        <f t="shared" si="11"/>
        <v>6272776.6086855521</v>
      </c>
      <c r="I42" s="135">
        <v>1</v>
      </c>
      <c r="J42" s="142">
        <f>J36/$I$36</f>
        <v>1.5625252934034805E-3</v>
      </c>
    </row>
    <row r="43" spans="2:16" ht="13.5" customHeight="1" x14ac:dyDescent="0.25">
      <c r="B43" s="90" t="s">
        <v>136</v>
      </c>
      <c r="C43" s="142">
        <f>C36/$J$36</f>
        <v>2590002.5900025899</v>
      </c>
      <c r="D43" s="142">
        <f t="shared" ref="D43:I43" si="12">D36/$J$36</f>
        <v>25900025900.025902</v>
      </c>
      <c r="E43" s="147">
        <f t="shared" si="12"/>
        <v>2.59000259000259</v>
      </c>
      <c r="F43" s="147">
        <f t="shared" si="12"/>
        <v>2.59000259000259</v>
      </c>
      <c r="G43" s="142">
        <f t="shared" si="12"/>
        <v>27878555.857834037</v>
      </c>
      <c r="H43" s="142">
        <f t="shared" si="12"/>
        <v>4014512043.5281014</v>
      </c>
      <c r="I43" s="147">
        <f t="shared" si="12"/>
        <v>639.98963998963995</v>
      </c>
      <c r="J43" s="135">
        <v>1</v>
      </c>
    </row>
    <row r="44" spans="2:16" ht="13.5" customHeight="1" x14ac:dyDescent="0.25"/>
    <row r="45" spans="2:16" ht="13.5" customHeight="1" x14ac:dyDescent="0.25">
      <c r="B45" s="85" t="s">
        <v>137</v>
      </c>
    </row>
    <row r="46" spans="2:16" ht="13.5" customHeight="1" x14ac:dyDescent="0.25">
      <c r="B46" s="87"/>
      <c r="C46" s="88" t="s">
        <v>138</v>
      </c>
      <c r="D46" s="88" t="s">
        <v>139</v>
      </c>
      <c r="E46" s="88" t="s">
        <v>45</v>
      </c>
      <c r="F46" s="88" t="s">
        <v>140</v>
      </c>
      <c r="G46" s="88" t="s">
        <v>141</v>
      </c>
      <c r="I46" s="1">
        <v>1</v>
      </c>
      <c r="J46" s="1" t="str">
        <f>C46</f>
        <v>m3</v>
      </c>
    </row>
    <row r="47" spans="2:16" ht="13.5" customHeight="1" x14ac:dyDescent="0.25">
      <c r="B47" s="90" t="s">
        <v>138</v>
      </c>
      <c r="C47" s="148">
        <v>1</v>
      </c>
      <c r="D47" s="148">
        <f>100^3</f>
        <v>1000000</v>
      </c>
      <c r="E47" s="148">
        <f>1000</f>
        <v>1000</v>
      </c>
      <c r="F47" s="149">
        <f>G47/(12*12*12)</f>
        <v>35.314666721488592</v>
      </c>
      <c r="G47" s="150">
        <f>D47/(2.54^3)</f>
        <v>61023.74409473229</v>
      </c>
      <c r="I47" s="92">
        <f>I46*HLOOKUP(J47,C46:G51,MATCH(J46,$B46:$B51,0),FALSE)</f>
        <v>1000</v>
      </c>
      <c r="J47" s="1" t="str">
        <f>E46</f>
        <v>L</v>
      </c>
    </row>
    <row r="48" spans="2:16" ht="13.5" customHeight="1" x14ac:dyDescent="0.25">
      <c r="B48" s="90" t="s">
        <v>139</v>
      </c>
      <c r="C48" s="148">
        <f>1/D47</f>
        <v>9.9999999999999995E-7</v>
      </c>
      <c r="D48" s="148">
        <v>1</v>
      </c>
      <c r="E48" s="148">
        <f>E47/D47</f>
        <v>1E-3</v>
      </c>
      <c r="F48" s="151">
        <f>F47/D47</f>
        <v>3.5314666721488593E-5</v>
      </c>
      <c r="G48" s="151">
        <f>G47/D47</f>
        <v>6.1023744094732289E-2</v>
      </c>
    </row>
    <row r="49" spans="2:16" ht="13.5" customHeight="1" x14ac:dyDescent="0.25">
      <c r="B49" s="90" t="s">
        <v>45</v>
      </c>
      <c r="C49" s="148">
        <f>1/E47</f>
        <v>1E-3</v>
      </c>
      <c r="D49" s="148">
        <f>D47/E47</f>
        <v>1000</v>
      </c>
      <c r="E49" s="148">
        <v>1</v>
      </c>
      <c r="F49" s="151">
        <f>F47/E47</f>
        <v>3.5314666721488593E-2</v>
      </c>
      <c r="G49" s="149">
        <f>G47/E47</f>
        <v>61.023744094732294</v>
      </c>
    </row>
    <row r="50" spans="2:16" ht="13.5" customHeight="1" x14ac:dyDescent="0.25">
      <c r="B50" s="90" t="s">
        <v>140</v>
      </c>
      <c r="C50" s="152">
        <f>1/F47</f>
        <v>2.8316846591999997E-2</v>
      </c>
      <c r="D50" s="150">
        <f>D47/F47</f>
        <v>28316.846591999998</v>
      </c>
      <c r="E50" s="149">
        <f>E47/F47</f>
        <v>28.316846591999997</v>
      </c>
      <c r="F50" s="148">
        <v>1</v>
      </c>
      <c r="G50" s="153">
        <f>G47/F47</f>
        <v>1728</v>
      </c>
    </row>
    <row r="51" spans="2:16" ht="13.5" customHeight="1" x14ac:dyDescent="0.25">
      <c r="B51" s="90" t="s">
        <v>141</v>
      </c>
      <c r="C51" s="151">
        <f>1/G47</f>
        <v>1.6387063999999999E-5</v>
      </c>
      <c r="D51" s="149">
        <f>D47/G47</f>
        <v>16.387063999999999</v>
      </c>
      <c r="E51" s="152">
        <f>E47/G47</f>
        <v>1.6387064E-2</v>
      </c>
      <c r="F51" s="151">
        <f>F47/G47</f>
        <v>5.7870370370370367E-4</v>
      </c>
      <c r="G51" s="148">
        <v>1</v>
      </c>
      <c r="O51" s="85"/>
      <c r="P51" s="97"/>
    </row>
    <row r="52" spans="2:16" x14ac:dyDescent="0.25">
      <c r="D52" s="155"/>
      <c r="O52" s="85"/>
      <c r="P52" s="132"/>
    </row>
    <row r="53" spans="2:16" x14ac:dyDescent="0.25">
      <c r="B53" s="85" t="s">
        <v>142</v>
      </c>
      <c r="C53" s="9"/>
    </row>
    <row r="54" spans="2:16" x14ac:dyDescent="0.25">
      <c r="B54" s="87"/>
      <c r="C54" s="89" t="s">
        <v>143</v>
      </c>
      <c r="D54" s="89" t="s">
        <v>144</v>
      </c>
      <c r="E54" s="89" t="s">
        <v>145</v>
      </c>
      <c r="F54" s="89" t="s">
        <v>146</v>
      </c>
      <c r="G54" s="89" t="s">
        <v>147</v>
      </c>
      <c r="I54" s="1">
        <v>1</v>
      </c>
      <c r="J54" s="1" t="str">
        <f>D54</f>
        <v>cm/s</v>
      </c>
    </row>
    <row r="55" spans="2:16" x14ac:dyDescent="0.25">
      <c r="B55" s="90" t="s">
        <v>143</v>
      </c>
      <c r="C55" s="118">
        <v>1</v>
      </c>
      <c r="D55" s="118">
        <f>C55*100</f>
        <v>100</v>
      </c>
      <c r="E55" s="87">
        <f>C55/1000*3600</f>
        <v>3.6</v>
      </c>
      <c r="F55" s="118">
        <f>C55/0.0254/12*60</f>
        <v>196.85039370078741</v>
      </c>
      <c r="G55" s="121">
        <f>F55/5280*60</f>
        <v>2.2369362920544025</v>
      </c>
      <c r="I55" s="78">
        <f>I54*HLOOKUP(J55,C54:F58,MATCH(J54,$B54:$B58,0),FALSE)</f>
        <v>1.9685039370078741</v>
      </c>
      <c r="J55" s="1" t="str">
        <f>F54</f>
        <v>ft/min</v>
      </c>
    </row>
    <row r="56" spans="2:16" x14ac:dyDescent="0.25">
      <c r="B56" s="90" t="s">
        <v>144</v>
      </c>
      <c r="C56" s="118">
        <f>1/D55</f>
        <v>0.01</v>
      </c>
      <c r="D56" s="118">
        <f t="shared" ref="D56:D59" si="13">C56*100</f>
        <v>1</v>
      </c>
      <c r="E56" s="87">
        <f>C56/1000*3600</f>
        <v>3.6000000000000004E-2</v>
      </c>
      <c r="F56" s="118">
        <f>C56/0.0254/12*60</f>
        <v>1.9685039370078741</v>
      </c>
      <c r="G56" s="121">
        <f>F56/5280*60</f>
        <v>2.2369362920544027E-2</v>
      </c>
    </row>
    <row r="57" spans="2:16" x14ac:dyDescent="0.25">
      <c r="B57" s="90" t="s">
        <v>145</v>
      </c>
      <c r="C57" s="121">
        <f>1/E55</f>
        <v>0.27777777777777779</v>
      </c>
      <c r="D57" s="118">
        <f t="shared" si="13"/>
        <v>27.777777777777779</v>
      </c>
      <c r="E57" s="118">
        <f>C57/1000*3600</f>
        <v>1</v>
      </c>
      <c r="F57" s="118">
        <f>C57/0.0254/12*60</f>
        <v>54.680664916885391</v>
      </c>
      <c r="G57" s="121">
        <f t="shared" ref="G57:G59" si="14">F57/5280*60</f>
        <v>0.62137119223733395</v>
      </c>
    </row>
    <row r="58" spans="2:16" x14ac:dyDescent="0.25">
      <c r="B58" s="90" t="s">
        <v>146</v>
      </c>
      <c r="C58" s="87">
        <f>1/F55</f>
        <v>5.0799999999999994E-3</v>
      </c>
      <c r="D58" s="118">
        <f t="shared" si="13"/>
        <v>0.5079999999999999</v>
      </c>
      <c r="E58" s="87">
        <f>C58/1000*3600</f>
        <v>1.8287999999999999E-2</v>
      </c>
      <c r="F58" s="118">
        <f>C58/0.0254/12*60</f>
        <v>1</v>
      </c>
      <c r="G58" s="121">
        <f t="shared" si="14"/>
        <v>1.1363636363636364E-2</v>
      </c>
    </row>
    <row r="59" spans="2:16" x14ac:dyDescent="0.25">
      <c r="B59" s="90" t="s">
        <v>147</v>
      </c>
      <c r="C59" s="87">
        <f>1/G55</f>
        <v>0.44703999999999994</v>
      </c>
      <c r="D59" s="118">
        <f t="shared" si="13"/>
        <v>44.703999999999994</v>
      </c>
      <c r="E59" s="87">
        <f>C59/1000*3600</f>
        <v>1.6093439999999999</v>
      </c>
      <c r="F59" s="118">
        <f>C59/0.0254/12*60</f>
        <v>88</v>
      </c>
      <c r="G59" s="118">
        <f t="shared" si="14"/>
        <v>1</v>
      </c>
      <c r="H59" s="156"/>
    </row>
    <row r="60" spans="2:16" x14ac:dyDescent="0.25">
      <c r="H60" s="156"/>
      <c r="O60" s="85"/>
    </row>
    <row r="62" spans="2:16" x14ac:dyDescent="0.25">
      <c r="B62" s="85" t="s">
        <v>148</v>
      </c>
      <c r="C62" s="9"/>
    </row>
    <row r="63" spans="2:16" x14ac:dyDescent="0.25">
      <c r="B63" s="87"/>
      <c r="C63" s="89" t="s">
        <v>149</v>
      </c>
      <c r="D63" s="89" t="s">
        <v>150</v>
      </c>
      <c r="E63" s="89" t="s">
        <v>151</v>
      </c>
      <c r="F63" s="89" t="s">
        <v>152</v>
      </c>
      <c r="H63" s="1">
        <v>1000</v>
      </c>
      <c r="I63" s="1" t="str">
        <f>E63</f>
        <v>W-h</v>
      </c>
      <c r="K63" s="57">
        <v>25000</v>
      </c>
      <c r="L63" t="s">
        <v>153</v>
      </c>
      <c r="O63" s="78">
        <v>1</v>
      </c>
      <c r="P63" t="s">
        <v>154</v>
      </c>
    </row>
    <row r="64" spans="2:16" x14ac:dyDescent="0.25">
      <c r="B64" s="90" t="s">
        <v>149</v>
      </c>
      <c r="C64" s="87">
        <v>1</v>
      </c>
      <c r="D64" s="121">
        <f>1/1000</f>
        <v>1E-3</v>
      </c>
      <c r="E64" s="120">
        <f>C64/3600</f>
        <v>2.7777777777777778E-4</v>
      </c>
      <c r="F64" s="120">
        <f>C64/1055.056</f>
        <v>9.4781698791343778E-4</v>
      </c>
      <c r="H64" s="57">
        <f>H63*HLOOKUP(I64,C63:F67,MATCH(I63,$B63:$B67,0),FALSE)</f>
        <v>3600000</v>
      </c>
      <c r="I64" s="1" t="str">
        <f>C63</f>
        <v>J</v>
      </c>
      <c r="K64" s="66">
        <f>K63*E67*G36/1000</f>
        <v>78.864779643139542</v>
      </c>
      <c r="L64" t="s">
        <v>155</v>
      </c>
      <c r="O64" s="57">
        <f>3600000</f>
        <v>3600000</v>
      </c>
      <c r="P64" t="s">
        <v>149</v>
      </c>
    </row>
    <row r="65" spans="2:16" x14ac:dyDescent="0.25">
      <c r="B65" s="90" t="s">
        <v>150</v>
      </c>
      <c r="C65" s="87">
        <f>1/D64</f>
        <v>1000</v>
      </c>
      <c r="D65" s="87">
        <f>C65/1000</f>
        <v>1</v>
      </c>
      <c r="E65" s="121">
        <f>1/D66</f>
        <v>0.27777777777777779</v>
      </c>
      <c r="F65" s="121">
        <f>1/D67</f>
        <v>0.94781698791343783</v>
      </c>
      <c r="K65" s="110" t="s">
        <v>156</v>
      </c>
      <c r="O65" s="66">
        <f>O64/1000</f>
        <v>3600</v>
      </c>
      <c r="P65" t="s">
        <v>150</v>
      </c>
    </row>
    <row r="66" spans="2:16" x14ac:dyDescent="0.25">
      <c r="B66" s="90" t="s">
        <v>151</v>
      </c>
      <c r="C66" s="87">
        <f>1/E64</f>
        <v>3600</v>
      </c>
      <c r="D66" s="121">
        <f>C66/1000</f>
        <v>3.6</v>
      </c>
      <c r="E66" s="87">
        <v>1</v>
      </c>
      <c r="F66" s="117">
        <f>1/E67</f>
        <v>3.4121411564883761</v>
      </c>
      <c r="O66" s="4">
        <f>O65/1000000</f>
        <v>3.5999999999999999E-3</v>
      </c>
      <c r="P66" t="s">
        <v>157</v>
      </c>
    </row>
    <row r="67" spans="2:16" x14ac:dyDescent="0.25">
      <c r="B67" s="90" t="s">
        <v>152</v>
      </c>
      <c r="C67" s="157">
        <f>1/F64</f>
        <v>1055.056</v>
      </c>
      <c r="D67" s="121">
        <f>C67/1000</f>
        <v>1.055056</v>
      </c>
      <c r="E67" s="121">
        <f>E64/F64</f>
        <v>0.29307111111111112</v>
      </c>
      <c r="F67" s="87">
        <v>1</v>
      </c>
    </row>
    <row r="69" spans="2:16" x14ac:dyDescent="0.25">
      <c r="B69" s="85"/>
      <c r="D69" s="158"/>
      <c r="E69" s="10"/>
    </row>
    <row r="70" spans="2:16" x14ac:dyDescent="0.25">
      <c r="B70" s="85" t="s">
        <v>158</v>
      </c>
      <c r="C70" s="9"/>
    </row>
    <row r="71" spans="2:16" x14ac:dyDescent="0.25">
      <c r="B71" s="87"/>
      <c r="C71" s="89" t="s">
        <v>159</v>
      </c>
      <c r="D71" s="89" t="s">
        <v>160</v>
      </c>
      <c r="E71" s="89" t="s">
        <v>161</v>
      </c>
      <c r="F71" s="89" t="s">
        <v>162</v>
      </c>
      <c r="G71" s="89" t="s">
        <v>163</v>
      </c>
      <c r="I71" s="1">
        <v>3</v>
      </c>
      <c r="J71" s="1" t="str">
        <f>G71</f>
        <v>Ton</v>
      </c>
      <c r="K71" s="110" t="s">
        <v>164</v>
      </c>
    </row>
    <row r="72" spans="2:16" x14ac:dyDescent="0.25">
      <c r="B72" s="90" t="s">
        <v>159</v>
      </c>
      <c r="C72" s="87">
        <v>1</v>
      </c>
      <c r="D72" s="87">
        <f>C72/1000</f>
        <v>1E-3</v>
      </c>
      <c r="E72" s="117">
        <f>C72*3600/1000</f>
        <v>3.6</v>
      </c>
      <c r="F72" s="117">
        <f>C72*$F$64*3600</f>
        <v>3.4121411564883761</v>
      </c>
      <c r="G72" s="102">
        <f>F72/12000</f>
        <v>2.8434509637403134E-4</v>
      </c>
      <c r="I72" s="78">
        <f>I71*HLOOKUP(J72,C71:G76,MATCH(J71,$B71:$B76,0),FALSE)</f>
        <v>10550.56</v>
      </c>
      <c r="J72" s="1" t="str">
        <f>C71</f>
        <v>W</v>
      </c>
      <c r="K72" t="s">
        <v>165</v>
      </c>
    </row>
    <row r="73" spans="2:16" x14ac:dyDescent="0.25">
      <c r="B73" s="90" t="s">
        <v>160</v>
      </c>
      <c r="C73" s="87">
        <f>1/D72</f>
        <v>1000</v>
      </c>
      <c r="D73" s="87">
        <f>C73/1000</f>
        <v>1</v>
      </c>
      <c r="E73" s="157">
        <f>C73*3600/1000</f>
        <v>3600</v>
      </c>
      <c r="F73" s="157">
        <f>C73*$F$64*3600</f>
        <v>3412.1411564883761</v>
      </c>
      <c r="G73" s="102">
        <f>F73/12000</f>
        <v>0.28434509637403133</v>
      </c>
      <c r="I73" s="78"/>
      <c r="J73" s="1"/>
    </row>
    <row r="74" spans="2:16" x14ac:dyDescent="0.25">
      <c r="B74" s="90" t="s">
        <v>161</v>
      </c>
      <c r="C74" s="121">
        <f>1/E72</f>
        <v>0.27777777777777779</v>
      </c>
      <c r="D74" s="120">
        <f t="shared" ref="D74:D76" si="15">C74/1000</f>
        <v>2.7777777777777778E-4</v>
      </c>
      <c r="E74" s="129">
        <f>C74*3600/1000</f>
        <v>1</v>
      </c>
      <c r="F74" s="121">
        <f>C74*$F$64*3600</f>
        <v>0.94781698791343783</v>
      </c>
      <c r="G74" s="102">
        <f t="shared" ref="G74:G76" si="16">F74/12000</f>
        <v>7.8984748992786481E-5</v>
      </c>
      <c r="I74" s="66"/>
    </row>
    <row r="75" spans="2:16" x14ac:dyDescent="0.25">
      <c r="B75" s="90" t="s">
        <v>162</v>
      </c>
      <c r="C75" s="121">
        <f>1/F72</f>
        <v>0.29307111111111112</v>
      </c>
      <c r="D75" s="120">
        <f t="shared" si="15"/>
        <v>2.9307111111111109E-4</v>
      </c>
      <c r="E75" s="117">
        <f>C75*3600/1000</f>
        <v>1.055056</v>
      </c>
      <c r="F75" s="129">
        <f>C75*$F$64*3600</f>
        <v>1</v>
      </c>
      <c r="G75" s="102">
        <f t="shared" si="16"/>
        <v>8.3333333333333331E-5</v>
      </c>
    </row>
    <row r="76" spans="2:16" x14ac:dyDescent="0.25">
      <c r="B76" s="90" t="s">
        <v>163</v>
      </c>
      <c r="C76" s="159">
        <f>1/G72</f>
        <v>3516.853333333333</v>
      </c>
      <c r="D76" s="117">
        <f t="shared" si="15"/>
        <v>3.5168533333333332</v>
      </c>
      <c r="E76" s="160">
        <f>C76*3600/1000</f>
        <v>12660.671999999999</v>
      </c>
      <c r="F76" s="160">
        <f>C76*$F$64*3600</f>
        <v>11999.999999999998</v>
      </c>
      <c r="G76" s="129">
        <f t="shared" si="16"/>
        <v>0.99999999999999989</v>
      </c>
    </row>
    <row r="79" spans="2:16" x14ac:dyDescent="0.25">
      <c r="B79" s="85" t="s">
        <v>166</v>
      </c>
      <c r="C79" s="9"/>
    </row>
    <row r="80" spans="2:16" x14ac:dyDescent="0.25">
      <c r="B80" s="87"/>
      <c r="C80" s="89" t="s">
        <v>167</v>
      </c>
      <c r="D80" s="89" t="s">
        <v>168</v>
      </c>
      <c r="E80" s="89" t="s">
        <v>169</v>
      </c>
      <c r="F80" s="89" t="s">
        <v>170</v>
      </c>
      <c r="G80" s="89" t="s">
        <v>171</v>
      </c>
      <c r="I80" s="161">
        <v>25000</v>
      </c>
      <c r="J80" s="1" t="str">
        <f>F80</f>
        <v>Btu/h-ft2</v>
      </c>
    </row>
    <row r="81" spans="2:11" x14ac:dyDescent="0.25">
      <c r="B81" s="90" t="s">
        <v>167</v>
      </c>
      <c r="C81" s="87">
        <v>1</v>
      </c>
      <c r="D81" s="118">
        <f>C81*3600/1000</f>
        <v>3.6</v>
      </c>
      <c r="E81" s="117">
        <f>C81*$F$72</f>
        <v>3.4121411564883761</v>
      </c>
      <c r="F81" s="121">
        <f>E81*$C$40</f>
        <v>0.31699828634688587</v>
      </c>
      <c r="G81" s="114">
        <f>C81*$C$40</f>
        <v>9.2903040000000006E-2</v>
      </c>
      <c r="I81" s="57">
        <f>I80*HLOOKUP(J81,C80:G85,MATCH(J80,$B80:$B85,0),FALSE)</f>
        <v>78864.779643139525</v>
      </c>
      <c r="J81" s="1" t="str">
        <f>C80</f>
        <v>W/m2</v>
      </c>
    </row>
    <row r="82" spans="2:11" x14ac:dyDescent="0.25">
      <c r="B82" s="90" t="s">
        <v>168</v>
      </c>
      <c r="C82" s="121">
        <f>1/D81</f>
        <v>0.27777777777777779</v>
      </c>
      <c r="D82" s="129">
        <f t="shared" ref="D82:D85" si="17">C82*3600/1000</f>
        <v>1</v>
      </c>
      <c r="E82" s="121">
        <f t="shared" ref="E82:E85" si="18">C82*$F$72</f>
        <v>0.94781698791343783</v>
      </c>
      <c r="F82" s="121">
        <f t="shared" ref="F82:F85" si="19">E82*$C$40</f>
        <v>8.8055079540801634E-2</v>
      </c>
      <c r="G82" s="114">
        <f t="shared" ref="G82:G85" si="20">C82*$C$40</f>
        <v>2.5806400000000004E-2</v>
      </c>
      <c r="I82" s="162">
        <f>I81*J82</f>
        <v>39432.389821569763</v>
      </c>
      <c r="J82" s="1">
        <v>0.5</v>
      </c>
      <c r="K82" t="s">
        <v>172</v>
      </c>
    </row>
    <row r="83" spans="2:11" x14ac:dyDescent="0.25">
      <c r="B83" s="90" t="s">
        <v>169</v>
      </c>
      <c r="C83" s="121">
        <f>1/E81</f>
        <v>0.29307111111111112</v>
      </c>
      <c r="D83" s="117">
        <f t="shared" si="17"/>
        <v>1.055056</v>
      </c>
      <c r="E83" s="129">
        <f t="shared" si="18"/>
        <v>1</v>
      </c>
      <c r="F83" s="121">
        <f t="shared" si="19"/>
        <v>9.2903040000000006E-2</v>
      </c>
      <c r="G83" s="114">
        <f t="shared" si="20"/>
        <v>2.7227197158400003E-2</v>
      </c>
      <c r="I83" s="57">
        <f>I81*(1-J82)</f>
        <v>39432.389821569763</v>
      </c>
      <c r="J83">
        <f>1-J82</f>
        <v>0.5</v>
      </c>
      <c r="K83" t="s">
        <v>173</v>
      </c>
    </row>
    <row r="84" spans="2:11" x14ac:dyDescent="0.25">
      <c r="B84" s="90" t="s">
        <v>170</v>
      </c>
      <c r="C84" s="117">
        <f>1/F81</f>
        <v>3.1545911857255811</v>
      </c>
      <c r="D84" s="119">
        <f t="shared" si="17"/>
        <v>11.356528268612092</v>
      </c>
      <c r="E84" s="119">
        <f t="shared" si="18"/>
        <v>10.763910416709722</v>
      </c>
      <c r="F84" s="129">
        <f t="shared" si="19"/>
        <v>1</v>
      </c>
      <c r="G84" s="163">
        <f t="shared" si="20"/>
        <v>0.29307111111111112</v>
      </c>
    </row>
    <row r="85" spans="2:11" x14ac:dyDescent="0.25">
      <c r="B85" s="90" t="s">
        <v>171</v>
      </c>
      <c r="C85" s="119">
        <f>1/G81</f>
        <v>10.763910416709722</v>
      </c>
      <c r="D85" s="119">
        <f t="shared" si="17"/>
        <v>38.750077500155001</v>
      </c>
      <c r="E85" s="119">
        <f t="shared" si="18"/>
        <v>36.727981737609191</v>
      </c>
      <c r="F85" s="117">
        <f t="shared" si="19"/>
        <v>3.4121411564883766</v>
      </c>
      <c r="G85" s="164">
        <f t="shared" si="20"/>
        <v>1</v>
      </c>
    </row>
    <row r="88" spans="2:11" x14ac:dyDescent="0.25">
      <c r="B88" s="85" t="s">
        <v>174</v>
      </c>
      <c r="C88" s="9"/>
    </row>
    <row r="89" spans="2:11" x14ac:dyDescent="0.25">
      <c r="B89" s="87"/>
      <c r="C89" s="89" t="s">
        <v>175</v>
      </c>
      <c r="D89" s="89" t="s">
        <v>176</v>
      </c>
      <c r="E89" s="89" t="s">
        <v>177</v>
      </c>
      <c r="F89" s="89" t="s">
        <v>178</v>
      </c>
      <c r="H89" s="1">
        <v>0.24</v>
      </c>
      <c r="I89" s="1" t="str">
        <f>C89</f>
        <v>W/m-K</v>
      </c>
    </row>
    <row r="90" spans="2:11" x14ac:dyDescent="0.25">
      <c r="B90" s="90" t="str">
        <f>C89</f>
        <v>W/m-K</v>
      </c>
      <c r="C90" s="118">
        <v>1</v>
      </c>
      <c r="D90" s="118">
        <f>C90*3600/1000</f>
        <v>3.6</v>
      </c>
      <c r="E90" s="117">
        <f>C90*$F$72*$C$29/1.8</f>
        <v>0.57778923583203168</v>
      </c>
      <c r="F90" s="121">
        <f>E90/12</f>
        <v>4.814910298600264E-2</v>
      </c>
      <c r="H90" s="109">
        <f>H89*HLOOKUP(I90,C89:F93,MATCH(I89,$B89:$B93,0),FALSE)</f>
        <v>0.86399999999999999</v>
      </c>
      <c r="I90" s="1" t="str">
        <f>D89</f>
        <v>kJ/h-m-K</v>
      </c>
    </row>
    <row r="91" spans="2:11" x14ac:dyDescent="0.25">
      <c r="B91" s="90" t="str">
        <f>D89</f>
        <v>kJ/h-m-K</v>
      </c>
      <c r="C91" s="121">
        <f>1/D90</f>
        <v>0.27777777777777779</v>
      </c>
      <c r="D91" s="118">
        <f t="shared" ref="D91:D93" si="21">C91*3600/1000</f>
        <v>1</v>
      </c>
      <c r="E91" s="117">
        <f>C91*$F$72*$C$29/1.8</f>
        <v>0.16049700995334212</v>
      </c>
      <c r="F91" s="121">
        <f t="shared" ref="F91:F93" si="22">E91/12</f>
        <v>1.3374750829445177E-2</v>
      </c>
    </row>
    <row r="92" spans="2:11" x14ac:dyDescent="0.25">
      <c r="B92" s="90" t="str">
        <f>E89</f>
        <v>Btu/h-ft-F</v>
      </c>
      <c r="C92" s="121">
        <f>1/E90</f>
        <v>1.7307349081364829</v>
      </c>
      <c r="D92" s="118">
        <f t="shared" si="21"/>
        <v>6.2306456692913379</v>
      </c>
      <c r="E92" s="118">
        <f>C92*$F$72*$C$29/1.8</f>
        <v>1</v>
      </c>
      <c r="F92" s="121">
        <f t="shared" si="22"/>
        <v>8.3333333333333329E-2</v>
      </c>
    </row>
    <row r="93" spans="2:11" x14ac:dyDescent="0.25">
      <c r="B93" s="90" t="str">
        <f>F89</f>
        <v>Btu/h-in-F</v>
      </c>
      <c r="C93" s="117">
        <f>1/F90</f>
        <v>20.768818897637797</v>
      </c>
      <c r="D93" s="118">
        <f t="shared" si="21"/>
        <v>74.767748031496069</v>
      </c>
      <c r="E93" s="117">
        <f>C93*$F$72*$C$29/1.8</f>
        <v>12</v>
      </c>
      <c r="F93" s="118">
        <f t="shared" si="22"/>
        <v>1</v>
      </c>
    </row>
    <row r="96" spans="2:11" x14ac:dyDescent="0.25">
      <c r="B96" s="85" t="s">
        <v>179</v>
      </c>
      <c r="C96" s="9"/>
    </row>
    <row r="97" spans="2:9" x14ac:dyDescent="0.25">
      <c r="B97" s="87"/>
      <c r="C97" s="89" t="s">
        <v>180</v>
      </c>
      <c r="D97" s="89" t="s">
        <v>181</v>
      </c>
      <c r="E97" s="89" t="s">
        <v>182</v>
      </c>
      <c r="F97" s="89" t="s">
        <v>183</v>
      </c>
      <c r="H97" s="1">
        <v>30.487200000000001</v>
      </c>
      <c r="I97" s="1" t="str">
        <f>C97</f>
        <v>W/m2-K</v>
      </c>
    </row>
    <row r="98" spans="2:9" x14ac:dyDescent="0.25">
      <c r="B98" s="90" t="str">
        <f>C97</f>
        <v>W/m2-K</v>
      </c>
      <c r="C98" s="129">
        <v>1</v>
      </c>
      <c r="D98" s="118">
        <f>C98*3600/1000</f>
        <v>3.6</v>
      </c>
      <c r="E98" s="117">
        <f>C98*$F$72*$C$40/1.8</f>
        <v>0.17611015908160327</v>
      </c>
      <c r="F98" s="121">
        <f>E98/144</f>
        <v>1.2229872158444671E-3</v>
      </c>
      <c r="H98" s="109">
        <f>H97*HLOOKUP(I98,C97:F101,MATCH(I97,$B97:$B101,0),FALSE)</f>
        <v>109.75392000000001</v>
      </c>
      <c r="I98" s="1" t="str">
        <f>D97</f>
        <v>kJ/h-m2-K</v>
      </c>
    </row>
    <row r="99" spans="2:9" x14ac:dyDescent="0.25">
      <c r="B99" s="90" t="str">
        <f>D97</f>
        <v>kJ/h-m2-K</v>
      </c>
      <c r="C99" s="121">
        <f>1/D98</f>
        <v>0.27777777777777779</v>
      </c>
      <c r="D99" s="129">
        <f t="shared" ref="D99:D101" si="23">C99*3600/1000</f>
        <v>1</v>
      </c>
      <c r="E99" s="117">
        <f>C99*$F$72*$C$40/1.8</f>
        <v>4.8919488633778686E-2</v>
      </c>
      <c r="F99" s="121">
        <f t="shared" ref="F99:F101" si="24">E99/144</f>
        <v>3.3971867106790754E-4</v>
      </c>
      <c r="H99" s="38">
        <f>1/H98</f>
        <v>9.1112918791419924E-3</v>
      </c>
    </row>
    <row r="100" spans="2:9" x14ac:dyDescent="0.25">
      <c r="B100" s="90" t="str">
        <f>E97</f>
        <v>Btu/h-ft2-F</v>
      </c>
      <c r="C100" s="117">
        <f>1/E98</f>
        <v>5.6782641343060458</v>
      </c>
      <c r="D100" s="118">
        <f t="shared" si="23"/>
        <v>20.441750883501765</v>
      </c>
      <c r="E100" s="129">
        <f>C100*$F$72*$C$40/1.8</f>
        <v>1</v>
      </c>
      <c r="F100" s="121">
        <f t="shared" si="24"/>
        <v>6.9444444444444441E-3</v>
      </c>
    </row>
    <row r="101" spans="2:9" x14ac:dyDescent="0.25">
      <c r="B101" s="90" t="str">
        <f>F97</f>
        <v>Btu/h-in2-F</v>
      </c>
      <c r="C101" s="118">
        <f>1/F98</f>
        <v>817.67003534007063</v>
      </c>
      <c r="D101" s="157">
        <f t="shared" si="23"/>
        <v>2943.6121272242544</v>
      </c>
      <c r="E101" s="129">
        <f>C101*$F$72*$C$40/1.8</f>
        <v>144</v>
      </c>
      <c r="F101" s="129">
        <f t="shared" si="24"/>
        <v>1</v>
      </c>
    </row>
    <row r="103" spans="2:9" x14ac:dyDescent="0.25">
      <c r="B103" s="85" t="s">
        <v>116</v>
      </c>
    </row>
    <row r="104" spans="2:9" x14ac:dyDescent="0.25">
      <c r="B104" s="87"/>
      <c r="C104" s="89" t="s">
        <v>117</v>
      </c>
      <c r="D104" s="89" t="s">
        <v>118</v>
      </c>
      <c r="E104" s="89" t="s">
        <v>184</v>
      </c>
      <c r="F104" s="89" t="s">
        <v>185</v>
      </c>
      <c r="H104" s="1">
        <v>372</v>
      </c>
      <c r="I104" s="1" t="str">
        <f>F104</f>
        <v>metric ton</v>
      </c>
    </row>
    <row r="105" spans="2:9" x14ac:dyDescent="0.25">
      <c r="B105" s="90" t="s">
        <v>117</v>
      </c>
      <c r="C105" s="148">
        <v>1</v>
      </c>
      <c r="D105" s="165">
        <v>2.2046199999999998</v>
      </c>
      <c r="E105" s="166">
        <f>E106*D105</f>
        <v>1.10231E-3</v>
      </c>
      <c r="F105" s="167">
        <f>1/C108</f>
        <v>1E-3</v>
      </c>
      <c r="H105" s="92">
        <f>H104*HLOOKUP(I105,C104:F108,MATCH(I104,B104:B108,0),FALSE)</f>
        <v>410.05931999999996</v>
      </c>
      <c r="I105" s="1" t="str">
        <f>E104</f>
        <v>ton</v>
      </c>
    </row>
    <row r="106" spans="2:9" x14ac:dyDescent="0.25">
      <c r="B106" s="90" t="s">
        <v>118</v>
      </c>
      <c r="C106" s="168">
        <f>1/D105</f>
        <v>0.45359290943563974</v>
      </c>
      <c r="D106" s="148">
        <v>1</v>
      </c>
      <c r="E106" s="169">
        <f>1/D107</f>
        <v>5.0000000000000001E-4</v>
      </c>
      <c r="F106" s="170">
        <f>1/D108</f>
        <v>4.535929094356397E-4</v>
      </c>
    </row>
    <row r="107" spans="2:9" x14ac:dyDescent="0.25">
      <c r="B107" s="90" t="s">
        <v>184</v>
      </c>
      <c r="C107" s="149">
        <f>1/E105</f>
        <v>907.18581887127937</v>
      </c>
      <c r="D107" s="171">
        <v>2000</v>
      </c>
      <c r="E107" s="148">
        <v>1</v>
      </c>
      <c r="F107" s="172">
        <f>1/E108</f>
        <v>0.90718581887127947</v>
      </c>
    </row>
    <row r="108" spans="2:9" x14ac:dyDescent="0.25">
      <c r="B108" s="90" t="s">
        <v>185</v>
      </c>
      <c r="C108" s="173">
        <v>1000</v>
      </c>
      <c r="D108" s="174">
        <f>D105*C108</f>
        <v>2204.62</v>
      </c>
      <c r="E108" s="151">
        <f>E105*C108</f>
        <v>1.1023099999999999</v>
      </c>
      <c r="F108" s="148">
        <v>1</v>
      </c>
    </row>
    <row r="110" spans="2:9" x14ac:dyDescent="0.25">
      <c r="B110" s="85" t="s">
        <v>186</v>
      </c>
      <c r="C110" s="9"/>
    </row>
    <row r="111" spans="2:9" x14ac:dyDescent="0.25">
      <c r="C111" s="175" t="s">
        <v>187</v>
      </c>
      <c r="D111" s="175" t="s">
        <v>188</v>
      </c>
      <c r="E111" s="175" t="s">
        <v>189</v>
      </c>
      <c r="F111" s="175" t="s">
        <v>190</v>
      </c>
      <c r="H111" s="113"/>
      <c r="I111" s="113"/>
    </row>
    <row r="112" spans="2:9" x14ac:dyDescent="0.25">
      <c r="B112" s="176" t="s">
        <v>187</v>
      </c>
      <c r="C112" s="177">
        <v>0</v>
      </c>
      <c r="D112" s="8">
        <f>D113+273.15</f>
        <v>0</v>
      </c>
      <c r="E112" s="8">
        <f>(E114-32)/1.8+273.15</f>
        <v>0</v>
      </c>
      <c r="F112" s="178">
        <f>(F115-459.67-32)/1.8+273.15</f>
        <v>0</v>
      </c>
      <c r="H112" s="1" t="s">
        <v>191</v>
      </c>
      <c r="I112" s="1"/>
    </row>
    <row r="113" spans="2:9" x14ac:dyDescent="0.25">
      <c r="B113" s="176" t="s">
        <v>188</v>
      </c>
      <c r="C113" s="110">
        <f>C112-273.15</f>
        <v>-273.14999999999998</v>
      </c>
      <c r="D113" s="1">
        <v>-273.14999999999998</v>
      </c>
      <c r="E113" s="179">
        <f>(E114-32)/1.8</f>
        <v>-273.14999999999998</v>
      </c>
      <c r="F113" s="178">
        <f>(F115-459.67-32)/1.8</f>
        <v>-273.14999999999998</v>
      </c>
    </row>
    <row r="114" spans="2:9" x14ac:dyDescent="0.25">
      <c r="B114" s="176" t="s">
        <v>189</v>
      </c>
      <c r="C114" s="110">
        <f>(C112-273.15)*1.8+32</f>
        <v>-459.66999999999996</v>
      </c>
      <c r="D114" s="110">
        <f>D113*1.8+32</f>
        <v>-459.66999999999996</v>
      </c>
      <c r="E114" s="177">
        <v>-459.67</v>
      </c>
      <c r="F114" s="178">
        <f>F115-459.67</f>
        <v>-459.67</v>
      </c>
    </row>
    <row r="115" spans="2:9" x14ac:dyDescent="0.25">
      <c r="B115" s="176" t="s">
        <v>190</v>
      </c>
      <c r="C115" s="179">
        <f>(C112-273.15)*1.8+32+459.67</f>
        <v>0</v>
      </c>
      <c r="D115" s="179">
        <f>(D112-273.15)*1.8+32+459.67</f>
        <v>0</v>
      </c>
      <c r="E115" s="179">
        <f>E114+459.67</f>
        <v>0</v>
      </c>
      <c r="F115" s="177">
        <v>0</v>
      </c>
    </row>
    <row r="120" spans="2:9" ht="18" x14ac:dyDescent="0.25">
      <c r="B120" s="85" t="s">
        <v>192</v>
      </c>
      <c r="D120" s="77" t="s">
        <v>193</v>
      </c>
      <c r="F120" s="180" t="s">
        <v>194</v>
      </c>
      <c r="H120" s="77" t="s">
        <v>195</v>
      </c>
    </row>
    <row r="121" spans="2:9" x14ac:dyDescent="0.25">
      <c r="C121" t="s">
        <v>196</v>
      </c>
      <c r="D121" t="s">
        <v>126</v>
      </c>
      <c r="E121" t="s">
        <v>197</v>
      </c>
      <c r="F121" t="s">
        <v>198</v>
      </c>
      <c r="G121" t="s">
        <v>199</v>
      </c>
      <c r="H121" t="s">
        <v>8</v>
      </c>
      <c r="I121" t="s">
        <v>200</v>
      </c>
    </row>
    <row r="122" spans="2:9" x14ac:dyDescent="0.25">
      <c r="B122" s="85" t="s">
        <v>196</v>
      </c>
    </row>
    <row r="123" spans="2:9" x14ac:dyDescent="0.25">
      <c r="B123" t="s">
        <v>126</v>
      </c>
    </row>
    <row r="124" spans="2:9" x14ac:dyDescent="0.25">
      <c r="B124" s="85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5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8" baseType="lpstr">
      <vt:lpstr>LOG-Pistochini</vt:lpstr>
      <vt:lpstr>LOG-DcvSimple</vt:lpstr>
      <vt:lpstr>LOG-PIBasic</vt:lpstr>
      <vt:lpstr>dcv-simple</vt:lpstr>
      <vt:lpstr>Conversions</vt:lpstr>
      <vt:lpstr>Chart_CO2_Voa</vt:lpstr>
      <vt:lpstr>Chart-AvgMax2</vt:lpstr>
      <vt:lpstr>'dcv-simple'!Afloor</vt:lpstr>
      <vt:lpstr>Cmax</vt:lpstr>
      <vt:lpstr>'dcv-simple'!CO2pp</vt:lpstr>
      <vt:lpstr>Coa</vt:lpstr>
      <vt:lpstr>GenCO2</vt:lpstr>
      <vt:lpstr>'dcv-simple'!Hceiling</vt:lpstr>
      <vt:lpstr>'dcv-simple'!Kp</vt:lpstr>
      <vt:lpstr>'dcv-simple'!Npeople</vt:lpstr>
      <vt:lpstr>'dcv-simple'!Ra</vt:lpstr>
      <vt:lpstr>'dcv-simple'!Rp</vt:lpstr>
      <vt:lpstr>'dcv-simple'!VRmin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Dols, William Stuart (Fed)</dc:creator>
  <cp:lastModifiedBy>Dols, William Stuart (Fed)</cp:lastModifiedBy>
  <dcterms:created xsi:type="dcterms:W3CDTF">2015-06-05T18:17:20Z</dcterms:created>
  <dcterms:modified xsi:type="dcterms:W3CDTF">2026-02-19T20:58:40Z</dcterms:modified>
</cp:coreProperties>
</file>